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defaultThemeVersion="164011"/>
  <mc:AlternateContent xmlns:mc="http://schemas.openxmlformats.org/markup-compatibility/2006">
    <mc:Choice Requires="x15">
      <x15ac:absPath xmlns:x15ac="http://schemas.microsoft.com/office/spreadsheetml/2010/11/ac" url="J:\Networks\RIIO-GD2\Model development\Model QA and publication\Final Ofgem Models (for publication)\"/>
    </mc:Choice>
  </mc:AlternateContent>
  <bookViews>
    <workbookView xWindow="0" yWindow="0" windowWidth="22500" windowHeight="10575" tabRatio="920" firstSheet="26" activeTab="27"/>
  </bookViews>
  <sheets>
    <sheet name="Cover" sheetId="29" r:id="rId1"/>
    <sheet name="Lists" sheetId="13" r:id="rId2"/>
    <sheet name="Global" sheetId="3" r:id="rId3"/>
    <sheet name="Local" sheetId="4" r:id="rId4"/>
    <sheet name="Inp_CostIndices" sheetId="77" r:id="rId5"/>
    <sheet name="Inp_LabourRatios" sheetId="76" r:id="rId6"/>
    <sheet name="Cal_SubmittedCosts" sheetId="71" r:id="rId7"/>
    <sheet name="Cal_Work mgt" sheetId="8" r:id="rId8"/>
    <sheet name="Cal_Emergency" sheetId="27" r:id="rId9"/>
    <sheet name="Cal_Repairs" sheetId="44" r:id="rId10"/>
    <sheet name="Cal_Maintenance" sheetId="45" r:id="rId11"/>
    <sheet name="Cal_SIU" sheetId="46" r:id="rId12"/>
    <sheet name="Cal_ODA" sheetId="47" r:id="rId13"/>
    <sheet name="Cal_IT&amp;Telecom" sheetId="48" r:id="rId14"/>
    <sheet name="Cal_Property Management" sheetId="49" r:id="rId15"/>
    <sheet name="Cal_HR &amp; Non-op training" sheetId="50" r:id="rId16"/>
    <sheet name="Cal_Audit Finance &amp; Reg" sheetId="51" r:id="rId17"/>
    <sheet name="Cal_Insurance" sheetId="52" r:id="rId18"/>
    <sheet name="Cal_Procurement" sheetId="53" r:id="rId19"/>
    <sheet name="Cal_CEO &amp; Group Mgt" sheetId="54" r:id="rId20"/>
    <sheet name="Cal_Stores &amp; Logistics" sheetId="55" r:id="rId21"/>
    <sheet name="Cal_Training &amp; Apprentices" sheetId="56" r:id="rId22"/>
    <sheet name="Cal_LTS, Stor &amp; Entry" sheetId="57" r:id="rId23"/>
    <sheet name="Cal_Connections" sheetId="59" r:id="rId24"/>
    <sheet name="Cal_Reinforcement" sheetId="60" r:id="rId25"/>
    <sheet name="Cal_Governors" sheetId="62" r:id="rId26"/>
    <sheet name="Cal_Transport &amp; Plant" sheetId="63" r:id="rId27"/>
    <sheet name="Cal_Other Capex" sheetId="64" r:id="rId28"/>
    <sheet name="Cal_Repex" sheetId="65" r:id="rId29"/>
    <sheet name="Cal_Totex" sheetId="23" r:id="rId30"/>
    <sheet name="Cal_Opex" sheetId="67" r:id="rId31"/>
    <sheet name="Cal_Capex" sheetId="68" r:id="rId32"/>
    <sheet name="Cal_Reclassifications" sheetId="26" r:id="rId33"/>
    <sheet name="Cal_NoncontrollableCosts" sheetId="79" r:id="rId34"/>
    <sheet name="Out_SubmittedCosts" sheetId="78" r:id="rId35"/>
    <sheet name="Out_NormalisedCosts" sheetId="17" r:id="rId36"/>
    <sheet name="Out_Exclusions" sheetId="24" r:id="rId37"/>
    <sheet name="Out_SeparateAssessment" sheetId="25" r:id="rId38"/>
    <sheet name="Out_RegAdj" sheetId="35" r:id="rId39"/>
    <sheet name="Out_NetGrossRatio" sheetId="66" r:id="rId40"/>
    <sheet name="Out_NoncontrollableCosts" sheetId="69" r:id="rId41"/>
  </sheets>
  <externalReferences>
    <externalReference r:id="rId42"/>
    <externalReference r:id="rId43"/>
    <externalReference r:id="rId44"/>
    <externalReference r:id="rId45"/>
    <externalReference r:id="rId46"/>
    <externalReference r:id="rId47"/>
    <externalReference r:id="rId48"/>
    <externalReference r:id="rId49"/>
  </externalReferences>
  <definedNames>
    <definedName name="________hom1" localSheetId="33" hidden="1">{#N/A,#N/A,FALSE,"Assessment";#N/A,#N/A,FALSE,"Staffing";#N/A,#N/A,FALSE,"Hires";#N/A,#N/A,FALSE,"Assumptions"}</definedName>
    <definedName name="________hom1" localSheetId="34" hidden="1">{#N/A,#N/A,FALSE,"Assessment";#N/A,#N/A,FALSE,"Staffing";#N/A,#N/A,FALSE,"Hires";#N/A,#N/A,FALSE,"Assumptions"}</definedName>
    <definedName name="________hom1" hidden="1">{#N/A,#N/A,FALSE,"Assessment";#N/A,#N/A,FALSE,"Staffing";#N/A,#N/A,FALSE,"Hires";#N/A,#N/A,FALSE,"Assumptions"}</definedName>
    <definedName name="________k1" localSheetId="33" hidden="1">{#N/A,#N/A,FALSE,"Assessment";#N/A,#N/A,FALSE,"Staffing";#N/A,#N/A,FALSE,"Hires";#N/A,#N/A,FALSE,"Assumptions"}</definedName>
    <definedName name="________k1" localSheetId="34" hidden="1">{#N/A,#N/A,FALSE,"Assessment";#N/A,#N/A,FALSE,"Staffing";#N/A,#N/A,FALSE,"Hires";#N/A,#N/A,FALSE,"Assumptions"}</definedName>
    <definedName name="________k1" hidden="1">{#N/A,#N/A,FALSE,"Assessment";#N/A,#N/A,FALSE,"Staffing";#N/A,#N/A,FALSE,"Hires";#N/A,#N/A,FALSE,"Assumptions"}</definedName>
    <definedName name="________kk1" localSheetId="33" hidden="1">{#N/A,#N/A,FALSE,"Assessment";#N/A,#N/A,FALSE,"Staffing";#N/A,#N/A,FALSE,"Hires";#N/A,#N/A,FALSE,"Assumptions"}</definedName>
    <definedName name="________kk1" localSheetId="34" hidden="1">{#N/A,#N/A,FALSE,"Assessment";#N/A,#N/A,FALSE,"Staffing";#N/A,#N/A,FALSE,"Hires";#N/A,#N/A,FALSE,"Assumptions"}</definedName>
    <definedName name="________kk1" hidden="1">{#N/A,#N/A,FALSE,"Assessment";#N/A,#N/A,FALSE,"Staffing";#N/A,#N/A,FALSE,"Hires";#N/A,#N/A,FALSE,"Assumptions"}</definedName>
    <definedName name="________KKK1" localSheetId="33" hidden="1">{#N/A,#N/A,FALSE,"Assessment";#N/A,#N/A,FALSE,"Staffing";#N/A,#N/A,FALSE,"Hires";#N/A,#N/A,FALSE,"Assumptions"}</definedName>
    <definedName name="________KKK1" localSheetId="34" hidden="1">{#N/A,#N/A,FALSE,"Assessment";#N/A,#N/A,FALSE,"Staffing";#N/A,#N/A,FALSE,"Hires";#N/A,#N/A,FALSE,"Assumptions"}</definedName>
    <definedName name="________KKK1" hidden="1">{#N/A,#N/A,FALSE,"Assessment";#N/A,#N/A,FALSE,"Staffing";#N/A,#N/A,FALSE,"Hires";#N/A,#N/A,FALSE,"Assumptions"}</definedName>
    <definedName name="________w2" localSheetId="33" hidden="1">{"Model Summary",#N/A,FALSE,"Print Chart";"Holdco",#N/A,FALSE,"Print Chart";"Genco",#N/A,FALSE,"Print Chart";"Servco",#N/A,FALSE,"Print Chart";"Genco_Detail",#N/A,FALSE,"Summary Financials";"Servco_Detail",#N/A,FALSE,"Summary Financials"}</definedName>
    <definedName name="________w2" localSheetId="34"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33" hidden="1">{"Model Summary",#N/A,FALSE,"Print Chart";"Holdco",#N/A,FALSE,"Print Chart";"Genco",#N/A,FALSE,"Print Chart";"Servco",#N/A,FALSE,"Print Chart";"Genco_Detail",#N/A,FALSE,"Summary Financials";"Servco_Detail",#N/A,FALSE,"Summary Financials"}</definedName>
    <definedName name="________wr6" localSheetId="34"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33" hidden="1">{"holdco",#N/A,FALSE,"Summary Financials";"holdco",#N/A,FALSE,"Summary Financials"}</definedName>
    <definedName name="________wr9" localSheetId="34" hidden="1">{"holdco",#N/A,FALSE,"Summary Financials";"holdco",#N/A,FALSE,"Summary Financials"}</definedName>
    <definedName name="________wr9" hidden="1">{"holdco",#N/A,FALSE,"Summary Financials";"holdco",#N/A,FALSE,"Summary Financials"}</definedName>
    <definedName name="________wrn1" localSheetId="33" hidden="1">{"holdco",#N/A,FALSE,"Summary Financials";"holdco",#N/A,FALSE,"Summary Financials"}</definedName>
    <definedName name="________wrn1" localSheetId="34" hidden="1">{"holdco",#N/A,FALSE,"Summary Financials";"holdco",#N/A,FALSE,"Summary Financials"}</definedName>
    <definedName name="________wrn1" hidden="1">{"holdco",#N/A,FALSE,"Summary Financials";"holdco",#N/A,FALSE,"Summary Financials"}</definedName>
    <definedName name="________wrn2" localSheetId="33" hidden="1">{"holdco",#N/A,FALSE,"Summary Financials";"holdco",#N/A,FALSE,"Summary Financials"}</definedName>
    <definedName name="________wrn2" localSheetId="34" hidden="1">{"holdco",#N/A,FALSE,"Summary Financials";"holdco",#N/A,FALSE,"Summary Financials"}</definedName>
    <definedName name="________wrn2" hidden="1">{"holdco",#N/A,FALSE,"Summary Financials";"holdco",#N/A,FALSE,"Summary Financials"}</definedName>
    <definedName name="________wrn3" localSheetId="33" hidden="1">{"holdco",#N/A,FALSE,"Summary Financials";"holdco",#N/A,FALSE,"Summary Financials"}</definedName>
    <definedName name="________wrn3" localSheetId="34" hidden="1">{"holdco",#N/A,FALSE,"Summary Financials";"holdco",#N/A,FALSE,"Summary Financials"}</definedName>
    <definedName name="________wrn3" hidden="1">{"holdco",#N/A,FALSE,"Summary Financials";"holdco",#N/A,FALSE,"Summary Financials"}</definedName>
    <definedName name="________wrn7" localSheetId="33" hidden="1">{"Model Summary",#N/A,FALSE,"Print Chart";"Holdco",#N/A,FALSE,"Print Chart";"Genco",#N/A,FALSE,"Print Chart";"Servco",#N/A,FALSE,"Print Chart";"Genco_Detail",#N/A,FALSE,"Summary Financials";"Servco_Detail",#N/A,FALSE,"Summary Financials"}</definedName>
    <definedName name="________wrn7" localSheetId="34"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33" hidden="1">{"holdco",#N/A,FALSE,"Summary Financials";"holdco",#N/A,FALSE,"Summary Financials"}</definedName>
    <definedName name="________wrn8" localSheetId="34" hidden="1">{"holdco",#N/A,FALSE,"Summary Financials";"holdco",#N/A,FALSE,"Summary Financials"}</definedName>
    <definedName name="________wrn8" hidden="1">{"holdco",#N/A,FALSE,"Summary Financials";"holdco",#N/A,FALSE,"Summary Financials"}</definedName>
    <definedName name="_______bb2" localSheetId="33" hidden="1">{#N/A,#N/A,FALSE,"PRJCTED MNTHLY QTY's"}</definedName>
    <definedName name="_______bb2" localSheetId="34" hidden="1">{#N/A,#N/A,FALSE,"PRJCTED MNTHLY QTY's"}</definedName>
    <definedName name="_______bb2" hidden="1">{#N/A,#N/A,FALSE,"PRJCTED MNTHLY QTY's"}</definedName>
    <definedName name="_______Lee5" localSheetId="33" hidden="1">{#VALUE!,#N/A,FALSE,0}</definedName>
    <definedName name="_______Lee5" localSheetId="34" hidden="1">{#VALUE!,#N/A,FALSE,0}</definedName>
    <definedName name="_______Lee5" hidden="1">{#VALUE!,#N/A,FALSE,0}</definedName>
    <definedName name="______hom1" localSheetId="33" hidden="1">{#N/A,#N/A,FALSE,"Assessment";#N/A,#N/A,FALSE,"Staffing";#N/A,#N/A,FALSE,"Hires";#N/A,#N/A,FALSE,"Assumptions"}</definedName>
    <definedName name="______hom1" localSheetId="34" hidden="1">{#N/A,#N/A,FALSE,"Assessment";#N/A,#N/A,FALSE,"Staffing";#N/A,#N/A,FALSE,"Hires";#N/A,#N/A,FALSE,"Assumptions"}</definedName>
    <definedName name="______hom1" hidden="1">{#N/A,#N/A,FALSE,"Assessment";#N/A,#N/A,FALSE,"Staffing";#N/A,#N/A,FALSE,"Hires";#N/A,#N/A,FALSE,"Assumptions"}</definedName>
    <definedName name="______k1" localSheetId="33" hidden="1">{#N/A,#N/A,FALSE,"Assessment";#N/A,#N/A,FALSE,"Staffing";#N/A,#N/A,FALSE,"Hires";#N/A,#N/A,FALSE,"Assumptions"}</definedName>
    <definedName name="______k1" localSheetId="34" hidden="1">{#N/A,#N/A,FALSE,"Assessment";#N/A,#N/A,FALSE,"Staffing";#N/A,#N/A,FALSE,"Hires";#N/A,#N/A,FALSE,"Assumptions"}</definedName>
    <definedName name="______k1" hidden="1">{#N/A,#N/A,FALSE,"Assessment";#N/A,#N/A,FALSE,"Staffing";#N/A,#N/A,FALSE,"Hires";#N/A,#N/A,FALSE,"Assumptions"}</definedName>
    <definedName name="______kk1" localSheetId="33" hidden="1">{#N/A,#N/A,FALSE,"Assessment";#N/A,#N/A,FALSE,"Staffing";#N/A,#N/A,FALSE,"Hires";#N/A,#N/A,FALSE,"Assumptions"}</definedName>
    <definedName name="______kk1" localSheetId="34" hidden="1">{#N/A,#N/A,FALSE,"Assessment";#N/A,#N/A,FALSE,"Staffing";#N/A,#N/A,FALSE,"Hires";#N/A,#N/A,FALSE,"Assumptions"}</definedName>
    <definedName name="______kk1" hidden="1">{#N/A,#N/A,FALSE,"Assessment";#N/A,#N/A,FALSE,"Staffing";#N/A,#N/A,FALSE,"Hires";#N/A,#N/A,FALSE,"Assumptions"}</definedName>
    <definedName name="______KKK1" localSheetId="33" hidden="1">{#N/A,#N/A,FALSE,"Assessment";#N/A,#N/A,FALSE,"Staffing";#N/A,#N/A,FALSE,"Hires";#N/A,#N/A,FALSE,"Assumptions"}</definedName>
    <definedName name="______KKK1" localSheetId="34" hidden="1">{#N/A,#N/A,FALSE,"Assessment";#N/A,#N/A,FALSE,"Staffing";#N/A,#N/A,FALSE,"Hires";#N/A,#N/A,FALSE,"Assumptions"}</definedName>
    <definedName name="______KKK1" hidden="1">{#N/A,#N/A,FALSE,"Assessment";#N/A,#N/A,FALSE,"Staffing";#N/A,#N/A,FALSE,"Hires";#N/A,#N/A,FALSE,"Assumptions"}</definedName>
    <definedName name="______w2" localSheetId="33" hidden="1">{"Model Summary",#N/A,FALSE,"Print Chart";"Holdco",#N/A,FALSE,"Print Chart";"Genco",#N/A,FALSE,"Print Chart";"Servco",#N/A,FALSE,"Print Chart";"Genco_Detail",#N/A,FALSE,"Summary Financials";"Servco_Detail",#N/A,FALSE,"Summary Financials"}</definedName>
    <definedName name="______w2" localSheetId="34"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33" hidden="1">{"Model Summary",#N/A,FALSE,"Print Chart";"Holdco",#N/A,FALSE,"Print Chart";"Genco",#N/A,FALSE,"Print Chart";"Servco",#N/A,FALSE,"Print Chart";"Genco_Detail",#N/A,FALSE,"Summary Financials";"Servco_Detail",#N/A,FALSE,"Summary Financials"}</definedName>
    <definedName name="______wr6" localSheetId="34"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33" hidden="1">{"holdco",#N/A,FALSE,"Summary Financials";"holdco",#N/A,FALSE,"Summary Financials"}</definedName>
    <definedName name="______wr9" localSheetId="34" hidden="1">{"holdco",#N/A,FALSE,"Summary Financials";"holdco",#N/A,FALSE,"Summary Financials"}</definedName>
    <definedName name="______wr9" hidden="1">{"holdco",#N/A,FALSE,"Summary Financials";"holdco",#N/A,FALSE,"Summary Financials"}</definedName>
    <definedName name="______wrn1" localSheetId="33" hidden="1">{"holdco",#N/A,FALSE,"Summary Financials";"holdco",#N/A,FALSE,"Summary Financials"}</definedName>
    <definedName name="______wrn1" localSheetId="34" hidden="1">{"holdco",#N/A,FALSE,"Summary Financials";"holdco",#N/A,FALSE,"Summary Financials"}</definedName>
    <definedName name="______wrn1" hidden="1">{"holdco",#N/A,FALSE,"Summary Financials";"holdco",#N/A,FALSE,"Summary Financials"}</definedName>
    <definedName name="______wrn2" localSheetId="33" hidden="1">{"holdco",#N/A,FALSE,"Summary Financials";"holdco",#N/A,FALSE,"Summary Financials"}</definedName>
    <definedName name="______wrn2" localSheetId="34" hidden="1">{"holdco",#N/A,FALSE,"Summary Financials";"holdco",#N/A,FALSE,"Summary Financials"}</definedName>
    <definedName name="______wrn2" hidden="1">{"holdco",#N/A,FALSE,"Summary Financials";"holdco",#N/A,FALSE,"Summary Financials"}</definedName>
    <definedName name="______wrn3" localSheetId="33" hidden="1">{"holdco",#N/A,FALSE,"Summary Financials";"holdco",#N/A,FALSE,"Summary Financials"}</definedName>
    <definedName name="______wrn3" localSheetId="34" hidden="1">{"holdco",#N/A,FALSE,"Summary Financials";"holdco",#N/A,FALSE,"Summary Financials"}</definedName>
    <definedName name="______wrn3" hidden="1">{"holdco",#N/A,FALSE,"Summary Financials";"holdco",#N/A,FALSE,"Summary Financials"}</definedName>
    <definedName name="______wrn7" localSheetId="33" hidden="1">{"Model Summary",#N/A,FALSE,"Print Chart";"Holdco",#N/A,FALSE,"Print Chart";"Genco",#N/A,FALSE,"Print Chart";"Servco",#N/A,FALSE,"Print Chart";"Genco_Detail",#N/A,FALSE,"Summary Financials";"Servco_Detail",#N/A,FALSE,"Summary Financials"}</definedName>
    <definedName name="______wrn7" localSheetId="34"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33" hidden="1">{"holdco",#N/A,FALSE,"Summary Financials";"holdco",#N/A,FALSE,"Summary Financials"}</definedName>
    <definedName name="______wrn8" localSheetId="34" hidden="1">{"holdco",#N/A,FALSE,"Summary Financials";"holdco",#N/A,FALSE,"Summary Financials"}</definedName>
    <definedName name="______wrn8" hidden="1">{"holdco",#N/A,FALSE,"Summary Financials";"holdco",#N/A,FALSE,"Summary Financials"}</definedName>
    <definedName name="_____KKK1" localSheetId="33" hidden="1">{#N/A,#N/A,FALSE,"Assessment";#N/A,#N/A,FALSE,"Staffing";#N/A,#N/A,FALSE,"Hires";#N/A,#N/A,FALSE,"Assumptions"}</definedName>
    <definedName name="_____KKK1" localSheetId="34" hidden="1">{#N/A,#N/A,FALSE,"Assessment";#N/A,#N/A,FALSE,"Staffing";#N/A,#N/A,FALSE,"Hires";#N/A,#N/A,FALSE,"Assumptions"}</definedName>
    <definedName name="_____KKK1" hidden="1">{#N/A,#N/A,FALSE,"Assessment";#N/A,#N/A,FALSE,"Staffing";#N/A,#N/A,FALSE,"Hires";#N/A,#N/A,FALSE,"Assumptions"}</definedName>
    <definedName name="_____wrn1" localSheetId="33" hidden="1">{"holdco",#N/A,FALSE,"Summary Financials";"holdco",#N/A,FALSE,"Summary Financials"}</definedName>
    <definedName name="_____wrn1" localSheetId="34" hidden="1">{"holdco",#N/A,FALSE,"Summary Financials";"holdco",#N/A,FALSE,"Summary Financials"}</definedName>
    <definedName name="_____wrn1" hidden="1">{"holdco",#N/A,FALSE,"Summary Financials";"holdco",#N/A,FALSE,"Summary Financials"}</definedName>
    <definedName name="_____wrn2" localSheetId="33" hidden="1">{"holdco",#N/A,FALSE,"Summary Financials";"holdco",#N/A,FALSE,"Summary Financials"}</definedName>
    <definedName name="_____wrn2" localSheetId="34" hidden="1">{"holdco",#N/A,FALSE,"Summary Financials";"holdco",#N/A,FALSE,"Summary Financials"}</definedName>
    <definedName name="_____wrn2" hidden="1">{"holdco",#N/A,FALSE,"Summary Financials";"holdco",#N/A,FALSE,"Summary Financials"}</definedName>
    <definedName name="_____wrn3" localSheetId="33" hidden="1">{"holdco",#N/A,FALSE,"Summary Financials";"holdco",#N/A,FALSE,"Summary Financials"}</definedName>
    <definedName name="_____wrn3" localSheetId="34" hidden="1">{"holdco",#N/A,FALSE,"Summary Financials";"holdco",#N/A,FALSE,"Summary Financials"}</definedName>
    <definedName name="_____wrn3" hidden="1">{"holdco",#N/A,FALSE,"Summary Financials";"holdco",#N/A,FALSE,"Summary Financials"}</definedName>
    <definedName name="_____wrn7" localSheetId="33" hidden="1">{"Model Summary",#N/A,FALSE,"Print Chart";"Holdco",#N/A,FALSE,"Print Chart";"Genco",#N/A,FALSE,"Print Chart";"Servco",#N/A,FALSE,"Print Chart";"Genco_Detail",#N/A,FALSE,"Summary Financials";"Servco_Detail",#N/A,FALSE,"Summary Financials"}</definedName>
    <definedName name="_____wrn7" localSheetId="34"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33" hidden="1">{"holdco",#N/A,FALSE,"Summary Financials";"holdco",#N/A,FALSE,"Summary Financials"}</definedName>
    <definedName name="_____wrn8" localSheetId="34" hidden="1">{"holdco",#N/A,FALSE,"Summary Financials";"holdco",#N/A,FALSE,"Summary Financials"}</definedName>
    <definedName name="_____wrn8" hidden="1">{"holdco",#N/A,FALSE,"Summary Financials";"holdco",#N/A,FALSE,"Summary Financials"}</definedName>
    <definedName name="__123Graph_B" localSheetId="33" hidden="1">'[1]Universal data'!#REF!</definedName>
    <definedName name="__123Graph_B" hidden="1">'[1]Universal data'!#REF!</definedName>
    <definedName name="__123Graph_C" localSheetId="33" hidden="1">'[1]Universal data'!#REF!</definedName>
    <definedName name="__123Graph_C" hidden="1">'[1]Universal data'!#REF!</definedName>
    <definedName name="__123Graph_D" localSheetId="33" hidden="1">'[1]Universal data'!#REF!</definedName>
    <definedName name="__123Graph_D" hidden="1">'[1]Universal data'!#REF!</definedName>
    <definedName name="__123Graph_X" localSheetId="33" hidden="1">'[1]Universal data'!#REF!</definedName>
    <definedName name="__123Graph_X" hidden="1">'[1]Universal data'!#REF!</definedName>
    <definedName name="__FDS_HYPERLINK_TOGGLE_STATE__" hidden="1">"ON"</definedName>
    <definedName name="__hom1" localSheetId="33" hidden="1">{#N/A,#N/A,FALSE,"Assessment";#N/A,#N/A,FALSE,"Staffing";#N/A,#N/A,FALSE,"Hires";#N/A,#N/A,FALSE,"Assumptions"}</definedName>
    <definedName name="__hom1" localSheetId="34"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33" hidden="1">{#N/A,#N/A,FALSE,"Assessment";#N/A,#N/A,FALSE,"Staffing";#N/A,#N/A,FALSE,"Hires";#N/A,#N/A,FALSE,"Assumptions"}</definedName>
    <definedName name="__kk1" localSheetId="34" hidden="1">{#N/A,#N/A,FALSE,"Assessment";#N/A,#N/A,FALSE,"Staffing";#N/A,#N/A,FALSE,"Hires";#N/A,#N/A,FALSE,"Assumptions"}</definedName>
    <definedName name="__kk1" hidden="1">{#N/A,#N/A,FALSE,"Assessment";#N/A,#N/A,FALSE,"Staffing";#N/A,#N/A,FALSE,"Hires";#N/A,#N/A,FALSE,"Assumptions"}</definedName>
    <definedName name="__KKK1" localSheetId="33" hidden="1">{#N/A,#N/A,FALSE,"Assessment";#N/A,#N/A,FALSE,"Staffing";#N/A,#N/A,FALSE,"Hires";#N/A,#N/A,FALSE,"Assumptions"}</definedName>
    <definedName name="__KKK1" localSheetId="34" hidden="1">{#N/A,#N/A,FALSE,"Assessment";#N/A,#N/A,FALSE,"Staffing";#N/A,#N/A,FALSE,"Hires";#N/A,#N/A,FALSE,"Assumptions"}</definedName>
    <definedName name="__KKK1" hidden="1">{#N/A,#N/A,FALSE,"Assessment";#N/A,#N/A,FALSE,"Staffing";#N/A,#N/A,FALSE,"Hires";#N/A,#N/A,FALSE,"Assumptions"}</definedName>
    <definedName name="__wrn1" localSheetId="33" hidden="1">{"holdco",#N/A,FALSE,"Summary Financials";"holdco",#N/A,FALSE,"Summary Financials"}</definedName>
    <definedName name="__wrn1" localSheetId="34" hidden="1">{"holdco",#N/A,FALSE,"Summary Financials";"holdco",#N/A,FALSE,"Summary Financials"}</definedName>
    <definedName name="__wrn1" hidden="1">{"holdco",#N/A,FALSE,"Summary Financials";"holdco",#N/A,FALSE,"Summary Financials"}</definedName>
    <definedName name="__wrn2" localSheetId="33" hidden="1">{"holdco",#N/A,FALSE,"Summary Financials";"holdco",#N/A,FALSE,"Summary Financials"}</definedName>
    <definedName name="__wrn2" localSheetId="34" hidden="1">{"holdco",#N/A,FALSE,"Summary Financials";"holdco",#N/A,FALSE,"Summary Financials"}</definedName>
    <definedName name="__wrn2" hidden="1">{"holdco",#N/A,FALSE,"Summary Financials";"holdco",#N/A,FALSE,"Summary Financials"}</definedName>
    <definedName name="__wrn3" localSheetId="33" hidden="1">{"holdco",#N/A,FALSE,"Summary Financials";"holdco",#N/A,FALSE,"Summary Financials"}</definedName>
    <definedName name="__wrn3" localSheetId="34" hidden="1">{"holdco",#N/A,FALSE,"Summary Financials";"holdco",#N/A,FALSE,"Summary Financials"}</definedName>
    <definedName name="__wrn3" hidden="1">{"holdco",#N/A,FALSE,"Summary Financials";"holdco",#N/A,FALSE,"Summary Financials"}</definedName>
    <definedName name="__wrn7" localSheetId="33" hidden="1">{"Model Summary",#N/A,FALSE,"Print Chart";"Holdco",#N/A,FALSE,"Print Chart";"Genco",#N/A,FALSE,"Print Chart";"Servco",#N/A,FALSE,"Print Chart";"Genco_Detail",#N/A,FALSE,"Summary Financials";"Servco_Detail",#N/A,FALSE,"Summary Financials"}</definedName>
    <definedName name="__wrn7" localSheetId="34"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33" hidden="1">{"holdco",#N/A,FALSE,"Summary Financials";"holdco",#N/A,FALSE,"Summary Financials"}</definedName>
    <definedName name="__wrn8" localSheetId="34" hidden="1">{"holdco",#N/A,FALSE,"Summary Financials";"holdco",#N/A,FALSE,"Summary Financials"}</definedName>
    <definedName name="__wrn8" hidden="1">{"holdco",#N/A,FALSE,"Summary Financials";"holdco",#N/A,FALSE,"Summary Financials"}</definedName>
    <definedName name="_139__123Graph_LBL_DCHART_3" hidden="1">[2]Graphs!$D$59:$D$59</definedName>
    <definedName name="_142__123Graph_LBL_FCHART_1" hidden="1">[2]Graphs!$G$59:$G$59</definedName>
    <definedName name="_143__123Graph_LBL_FCHART_3" hidden="1">[2]Graphs!$G$59:$G$59</definedName>
    <definedName name="_33__123Graph_LBL_ECHART_3" hidden="1">[2]Graphs!$F$59:$F$59</definedName>
    <definedName name="_34__123Graph_LBL_FCHART_1" hidden="1">[2]Graphs!$G$59:$G$59</definedName>
    <definedName name="_35__123Graph_LBL_FCHART_3" hidden="1">[2]Graphs!$G$59:$G$59</definedName>
    <definedName name="_49__123Graph_LBL_FCHART_1" hidden="1">[2]Graphs!$G$59:$G$59</definedName>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33" hidden="1">#REF!</definedName>
    <definedName name="_Fill" localSheetId="34" hidden="1">#REF!</definedName>
    <definedName name="_Fill" hidden="1">#REF!</definedName>
    <definedName name="_xlnm._FilterDatabase" localSheetId="32" hidden="1">Cal_Reclassifications!$E$7:$K$7</definedName>
    <definedName name="_xlnm._FilterDatabase" localSheetId="37" hidden="1">Out_SeparateAssessment!$E$7:$J$7</definedName>
    <definedName name="_Key1" localSheetId="33" hidden="1">#REF!</definedName>
    <definedName name="_Key1" localSheetId="34" hidden="1">#REF!</definedName>
    <definedName name="_Key1" hidden="1">#REF!</definedName>
    <definedName name="_Key2" localSheetId="33" hidden="1">#REF!</definedName>
    <definedName name="_Key2" localSheetId="34" hidden="1">#REF!</definedName>
    <definedName name="_Key2" hidden="1">#REF!</definedName>
    <definedName name="_Order1" hidden="1">255</definedName>
    <definedName name="_Order2" hidden="1">0</definedName>
    <definedName name="_Sort" localSheetId="33" hidden="1">#REF!</definedName>
    <definedName name="_Sort" localSheetId="34" hidden="1">#REF!</definedName>
    <definedName name="_Sort" hidden="1">#REF!</definedName>
    <definedName name="a" localSheetId="33" hidden="1">#REF!</definedName>
    <definedName name="a" localSheetId="34"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33" hidden="1">[3]Sheet1!#REF!</definedName>
    <definedName name="ACwvu.CapersView." localSheetId="34" hidden="1">[3]Sheet1!#REF!</definedName>
    <definedName name="ACwvu.CapersView." hidden="1">[3]Sheet1!#REF!</definedName>
    <definedName name="ACwvu.Japan_Capers_Ed_Pub." localSheetId="33" hidden="1">#REF!</definedName>
    <definedName name="ACwvu.Japan_Capers_Ed_Pub." localSheetId="34" hidden="1">#REF!</definedName>
    <definedName name="ACwvu.Japan_Capers_Ed_Pub." hidden="1">#REF!</definedName>
    <definedName name="ACwvu.KJP_CC." localSheetId="33" hidden="1">#REF!</definedName>
    <definedName name="ACwvu.KJP_CC." localSheetId="34" hidden="1">#REF!</definedName>
    <definedName name="ACwvu.KJP_CC." hidden="1">#REF!</definedName>
    <definedName name="b" localSheetId="33" hidden="1">{#N/A,#N/A,FALSE,"DI 2 YEAR MASTER SCHEDULE"}</definedName>
    <definedName name="b" localSheetId="34" hidden="1">{#N/A,#N/A,FALSE,"DI 2 YEAR MASTER SCHEDULE"}</definedName>
    <definedName name="b" hidden="1">{#N/A,#N/A,FALSE,"DI 2 YEAR MASTER SCHEDULE"}</definedName>
    <definedName name="bb" localSheetId="33" hidden="1">{#N/A,#N/A,FALSE,"PRJCTED MNTHLY QTY's"}</definedName>
    <definedName name="bb" localSheetId="34" hidden="1">{#N/A,#N/A,FALSE,"PRJCTED MNTHLY QTY's"}</definedName>
    <definedName name="bb" hidden="1">{#N/A,#N/A,FALSE,"PRJCTED MNTHLY QTY's"}</definedName>
    <definedName name="bbbb" localSheetId="33" hidden="1">{#N/A,#N/A,FALSE,"PRJCTED QTRLY QTY's"}</definedName>
    <definedName name="bbbb" localSheetId="34" hidden="1">{#N/A,#N/A,FALSE,"PRJCTED QTRLY QTY's"}</definedName>
    <definedName name="bbbb" hidden="1">{#N/A,#N/A,FALSE,"PRJCTED QTRLY QTY's"}</definedName>
    <definedName name="bbbbbb" localSheetId="33" hidden="1">{#N/A,#N/A,FALSE,"PRJCTED QTRLY QTY's"}</definedName>
    <definedName name="bbbbbb" localSheetId="34" hidden="1">{#N/A,#N/A,FALSE,"PRJCTED QTRLY QTY's"}</definedName>
    <definedName name="bbbbbb" hidden="1">{#N/A,#N/A,FALSE,"PRJCTED QTRLY QTY's"}</definedName>
    <definedName name="BExEZ4HBCC06708765M8A06KCR7P" hidden="1">#N/A</definedName>
    <definedName name="BLPH1" localSheetId="33" hidden="1">[4]Sheet2!#REF!</definedName>
    <definedName name="BLPH1" hidden="1">[4]Sheet2!#REF!</definedName>
    <definedName name="BLPH10" localSheetId="33" hidden="1">#REF!</definedName>
    <definedName name="BLPH10" localSheetId="34" hidden="1">#REF!</definedName>
    <definedName name="BLPH10" hidden="1">#REF!</definedName>
    <definedName name="BLPH100" localSheetId="33" hidden="1">#REF!</definedName>
    <definedName name="BLPH100" localSheetId="34" hidden="1">#REF!</definedName>
    <definedName name="BLPH100" hidden="1">#REF!</definedName>
    <definedName name="BLPH101" localSheetId="33" hidden="1">#REF!</definedName>
    <definedName name="BLPH101" localSheetId="34" hidden="1">#REF!</definedName>
    <definedName name="BLPH101" hidden="1">#REF!</definedName>
    <definedName name="BLPH102" localSheetId="33" hidden="1">#REF!</definedName>
    <definedName name="BLPH102" hidden="1">#REF!</definedName>
    <definedName name="BLPH103" localSheetId="33" hidden="1">#REF!</definedName>
    <definedName name="BLPH103" hidden="1">#REF!</definedName>
    <definedName name="BLPH104" localSheetId="33" hidden="1">#REF!</definedName>
    <definedName name="BLPH104" hidden="1">#REF!</definedName>
    <definedName name="BLPH105" localSheetId="33" hidden="1">#REF!</definedName>
    <definedName name="BLPH105" hidden="1">#REF!</definedName>
    <definedName name="BLPH106" localSheetId="33" hidden="1">#REF!</definedName>
    <definedName name="BLPH106" hidden="1">#REF!</definedName>
    <definedName name="BLPH107" localSheetId="33" hidden="1">#REF!</definedName>
    <definedName name="BLPH107" hidden="1">#REF!</definedName>
    <definedName name="BLPH108" localSheetId="33" hidden="1">#REF!</definedName>
    <definedName name="BLPH108" hidden="1">#REF!</definedName>
    <definedName name="BLPH109" localSheetId="33" hidden="1">#REF!</definedName>
    <definedName name="BLPH109" hidden="1">#REF!</definedName>
    <definedName name="BLPH11" localSheetId="33" hidden="1">#REF!</definedName>
    <definedName name="BLPH11" hidden="1">#REF!</definedName>
    <definedName name="BLPH110" localSheetId="33" hidden="1">#REF!</definedName>
    <definedName name="BLPH110" hidden="1">#REF!</definedName>
    <definedName name="BLPH111" localSheetId="33" hidden="1">#REF!</definedName>
    <definedName name="BLPH111" hidden="1">#REF!</definedName>
    <definedName name="BLPH112" localSheetId="33" hidden="1">#REF!</definedName>
    <definedName name="BLPH112" hidden="1">#REF!</definedName>
    <definedName name="BLPH113" localSheetId="33" hidden="1">#REF!</definedName>
    <definedName name="BLPH113" hidden="1">#REF!</definedName>
    <definedName name="BLPH114" localSheetId="33" hidden="1">#REF!</definedName>
    <definedName name="BLPH114" hidden="1">#REF!</definedName>
    <definedName name="BLPH115" localSheetId="33" hidden="1">#REF!</definedName>
    <definedName name="BLPH115" hidden="1">#REF!</definedName>
    <definedName name="BLPH116" localSheetId="33" hidden="1">#REF!</definedName>
    <definedName name="BLPH116" hidden="1">#REF!</definedName>
    <definedName name="BLPH117" localSheetId="33" hidden="1">#REF!</definedName>
    <definedName name="BLPH117" hidden="1">#REF!</definedName>
    <definedName name="BLPH118" localSheetId="33" hidden="1">#REF!</definedName>
    <definedName name="BLPH118" hidden="1">#REF!</definedName>
    <definedName name="BLPH119" localSheetId="33" hidden="1">#REF!</definedName>
    <definedName name="BLPH119" hidden="1">#REF!</definedName>
    <definedName name="BLPH12" localSheetId="33" hidden="1">#REF!</definedName>
    <definedName name="BLPH12" hidden="1">#REF!</definedName>
    <definedName name="BLPH120" localSheetId="33" hidden="1">#REF!</definedName>
    <definedName name="BLPH120" hidden="1">#REF!</definedName>
    <definedName name="BLPH121" localSheetId="33" hidden="1">#REF!</definedName>
    <definedName name="BLPH121" hidden="1">#REF!</definedName>
    <definedName name="BLPH122" localSheetId="33" hidden="1">#REF!</definedName>
    <definedName name="BLPH122" hidden="1">#REF!</definedName>
    <definedName name="BLPH123" localSheetId="33" hidden="1">#REF!</definedName>
    <definedName name="BLPH123" hidden="1">#REF!</definedName>
    <definedName name="BLPH124" localSheetId="33" hidden="1">#REF!</definedName>
    <definedName name="BLPH124" hidden="1">#REF!</definedName>
    <definedName name="BLPH125" localSheetId="33" hidden="1">#REF!</definedName>
    <definedName name="BLPH125" hidden="1">#REF!</definedName>
    <definedName name="BLPH126" localSheetId="33" hidden="1">#REF!</definedName>
    <definedName name="BLPH126" hidden="1">#REF!</definedName>
    <definedName name="BLPH127" localSheetId="33" hidden="1">#REF!</definedName>
    <definedName name="BLPH127" hidden="1">#REF!</definedName>
    <definedName name="BLPH128" localSheetId="33" hidden="1">#REF!</definedName>
    <definedName name="BLPH128" hidden="1">#REF!</definedName>
    <definedName name="BLPH129" localSheetId="33" hidden="1">#REF!</definedName>
    <definedName name="BLPH129" hidden="1">#REF!</definedName>
    <definedName name="BLPH13" localSheetId="33" hidden="1">#REF!</definedName>
    <definedName name="BLPH13" hidden="1">#REF!</definedName>
    <definedName name="BLPH130" localSheetId="33" hidden="1">#REF!</definedName>
    <definedName name="BLPH130" hidden="1">#REF!</definedName>
    <definedName name="BLPH131" localSheetId="33" hidden="1">#REF!</definedName>
    <definedName name="BLPH131" hidden="1">#REF!</definedName>
    <definedName name="BLPH132" localSheetId="33" hidden="1">#REF!</definedName>
    <definedName name="BLPH132" hidden="1">#REF!</definedName>
    <definedName name="BLPH133" localSheetId="33" hidden="1">#REF!</definedName>
    <definedName name="BLPH133" hidden="1">#REF!</definedName>
    <definedName name="BLPH134" localSheetId="33" hidden="1">#REF!</definedName>
    <definedName name="BLPH134" hidden="1">#REF!</definedName>
    <definedName name="BLPH135" localSheetId="33" hidden="1">#REF!</definedName>
    <definedName name="BLPH135" hidden="1">#REF!</definedName>
    <definedName name="BLPH136" localSheetId="33" hidden="1">#REF!</definedName>
    <definedName name="BLPH136" hidden="1">#REF!</definedName>
    <definedName name="BLPH137" localSheetId="33" hidden="1">#REF!</definedName>
    <definedName name="BLPH137" hidden="1">#REF!</definedName>
    <definedName name="BLPH138" localSheetId="33" hidden="1">#REF!</definedName>
    <definedName name="BLPH138" hidden="1">#REF!</definedName>
    <definedName name="BLPH139" localSheetId="33" hidden="1">#REF!</definedName>
    <definedName name="BLPH139" hidden="1">#REF!</definedName>
    <definedName name="BLPH14" localSheetId="33" hidden="1">#REF!</definedName>
    <definedName name="BLPH14" hidden="1">#REF!</definedName>
    <definedName name="BLPH140" localSheetId="33" hidden="1">#REF!</definedName>
    <definedName name="BLPH140" hidden="1">#REF!</definedName>
    <definedName name="BLPH141" localSheetId="33" hidden="1">#REF!</definedName>
    <definedName name="BLPH141" hidden="1">#REF!</definedName>
    <definedName name="BLPH142" localSheetId="33" hidden="1">#REF!</definedName>
    <definedName name="BLPH142" hidden="1">#REF!</definedName>
    <definedName name="BLPH143" localSheetId="33" hidden="1">#REF!</definedName>
    <definedName name="BLPH143" hidden="1">#REF!</definedName>
    <definedName name="BLPH144" localSheetId="33" hidden="1">#REF!</definedName>
    <definedName name="BLPH144" hidden="1">#REF!</definedName>
    <definedName name="BLPH145" localSheetId="33" hidden="1">#REF!</definedName>
    <definedName name="BLPH145" hidden="1">#REF!</definedName>
    <definedName name="BLPH146" localSheetId="33" hidden="1">#REF!</definedName>
    <definedName name="BLPH146" hidden="1">#REF!</definedName>
    <definedName name="BLPH147" localSheetId="33" hidden="1">#REF!</definedName>
    <definedName name="BLPH147" hidden="1">#REF!</definedName>
    <definedName name="BLPH148" localSheetId="33" hidden="1">#REF!</definedName>
    <definedName name="BLPH148" hidden="1">#REF!</definedName>
    <definedName name="BLPH149" localSheetId="33" hidden="1">#REF!</definedName>
    <definedName name="BLPH149" hidden="1">#REF!</definedName>
    <definedName name="BLPH15" localSheetId="33" hidden="1">#REF!</definedName>
    <definedName name="BLPH15" hidden="1">#REF!</definedName>
    <definedName name="BLPH150" localSheetId="33" hidden="1">#REF!</definedName>
    <definedName name="BLPH150" hidden="1">#REF!</definedName>
    <definedName name="BLPH151" localSheetId="33" hidden="1">#REF!</definedName>
    <definedName name="BLPH151" hidden="1">#REF!</definedName>
    <definedName name="BLPH152" localSheetId="33" hidden="1">#REF!</definedName>
    <definedName name="BLPH152" hidden="1">#REF!</definedName>
    <definedName name="BLPH153" localSheetId="33" hidden="1">#REF!</definedName>
    <definedName name="BLPH153" hidden="1">#REF!</definedName>
    <definedName name="BLPH154" localSheetId="33" hidden="1">#REF!</definedName>
    <definedName name="BLPH154" hidden="1">#REF!</definedName>
    <definedName name="BLPH155" localSheetId="33" hidden="1">#REF!</definedName>
    <definedName name="BLPH155" hidden="1">#REF!</definedName>
    <definedName name="BLPH156" localSheetId="33" hidden="1">#REF!</definedName>
    <definedName name="BLPH156" hidden="1">#REF!</definedName>
    <definedName name="BLPH157" localSheetId="33" hidden="1">#REF!</definedName>
    <definedName name="BLPH157" hidden="1">#REF!</definedName>
    <definedName name="BLPH158" localSheetId="33" hidden="1">#REF!</definedName>
    <definedName name="BLPH158" hidden="1">#REF!</definedName>
    <definedName name="BLPH159" localSheetId="33" hidden="1">#REF!</definedName>
    <definedName name="BLPH159" hidden="1">#REF!</definedName>
    <definedName name="BLPH16" localSheetId="33" hidden="1">#REF!</definedName>
    <definedName name="BLPH16" hidden="1">#REF!</definedName>
    <definedName name="BLPH160" localSheetId="33" hidden="1">#REF!</definedName>
    <definedName name="BLPH160" hidden="1">#REF!</definedName>
    <definedName name="BLPH161" localSheetId="33" hidden="1">#REF!</definedName>
    <definedName name="BLPH161" hidden="1">#REF!</definedName>
    <definedName name="BLPH162" localSheetId="33" hidden="1">#REF!</definedName>
    <definedName name="BLPH162" hidden="1">#REF!</definedName>
    <definedName name="BLPH163" localSheetId="33" hidden="1">#REF!</definedName>
    <definedName name="BLPH163" hidden="1">#REF!</definedName>
    <definedName name="BLPH164" localSheetId="33" hidden="1">#REF!</definedName>
    <definedName name="BLPH164" hidden="1">#REF!</definedName>
    <definedName name="BLPH165" localSheetId="33" hidden="1">#REF!</definedName>
    <definedName name="BLPH165" hidden="1">#REF!</definedName>
    <definedName name="BLPH166" localSheetId="33" hidden="1">#REF!</definedName>
    <definedName name="BLPH166" hidden="1">#REF!</definedName>
    <definedName name="BLPH167" localSheetId="33" hidden="1">#REF!</definedName>
    <definedName name="BLPH167" hidden="1">#REF!</definedName>
    <definedName name="BLPH168" localSheetId="33" hidden="1">#REF!</definedName>
    <definedName name="BLPH168" hidden="1">#REF!</definedName>
    <definedName name="BLPH169" localSheetId="33" hidden="1">#REF!</definedName>
    <definedName name="BLPH169" hidden="1">#REF!</definedName>
    <definedName name="BLPH17" localSheetId="33" hidden="1">#REF!</definedName>
    <definedName name="BLPH17" hidden="1">#REF!</definedName>
    <definedName name="BLPH170" localSheetId="33" hidden="1">#REF!</definedName>
    <definedName name="BLPH170" hidden="1">#REF!</definedName>
    <definedName name="BLPH171" localSheetId="33" hidden="1">#REF!</definedName>
    <definedName name="BLPH171" hidden="1">#REF!</definedName>
    <definedName name="BLPH172" localSheetId="33" hidden="1">#REF!</definedName>
    <definedName name="BLPH172" hidden="1">#REF!</definedName>
    <definedName name="BLPH173" localSheetId="33" hidden="1">#REF!</definedName>
    <definedName name="BLPH173" hidden="1">#REF!</definedName>
    <definedName name="BLPH174" localSheetId="33" hidden="1">#REF!</definedName>
    <definedName name="BLPH174" hidden="1">#REF!</definedName>
    <definedName name="BLPH175" localSheetId="33" hidden="1">#REF!</definedName>
    <definedName name="BLPH175" hidden="1">#REF!</definedName>
    <definedName name="BLPH176" localSheetId="33" hidden="1">#REF!</definedName>
    <definedName name="BLPH176" hidden="1">#REF!</definedName>
    <definedName name="BLPH177" localSheetId="33" hidden="1">#REF!</definedName>
    <definedName name="BLPH177" hidden="1">#REF!</definedName>
    <definedName name="BLPH178" localSheetId="33" hidden="1">#REF!</definedName>
    <definedName name="BLPH178" hidden="1">#REF!</definedName>
    <definedName name="BLPH179" localSheetId="33" hidden="1">#REF!</definedName>
    <definedName name="BLPH179" hidden="1">#REF!</definedName>
    <definedName name="BLPH18" localSheetId="33" hidden="1">#REF!</definedName>
    <definedName name="BLPH18" hidden="1">#REF!</definedName>
    <definedName name="BLPH180" localSheetId="33" hidden="1">#REF!</definedName>
    <definedName name="BLPH180" hidden="1">#REF!</definedName>
    <definedName name="BLPH181" localSheetId="33" hidden="1">#REF!</definedName>
    <definedName name="BLPH181" hidden="1">#REF!</definedName>
    <definedName name="BLPH182" localSheetId="33" hidden="1">#REF!</definedName>
    <definedName name="BLPH182" hidden="1">#REF!</definedName>
    <definedName name="BLPH183" localSheetId="33" hidden="1">#REF!</definedName>
    <definedName name="BLPH183" hidden="1">#REF!</definedName>
    <definedName name="BLPH184" localSheetId="33" hidden="1">#REF!</definedName>
    <definedName name="BLPH184" hidden="1">#REF!</definedName>
    <definedName name="BLPH185" localSheetId="33" hidden="1">#REF!</definedName>
    <definedName name="BLPH185" hidden="1">#REF!</definedName>
    <definedName name="BLPH186" localSheetId="33" hidden="1">#REF!</definedName>
    <definedName name="BLPH186" hidden="1">#REF!</definedName>
    <definedName name="BLPH187" localSheetId="33" hidden="1">#REF!</definedName>
    <definedName name="BLPH187" hidden="1">#REF!</definedName>
    <definedName name="BLPH188" localSheetId="33" hidden="1">#REF!</definedName>
    <definedName name="BLPH188" hidden="1">#REF!</definedName>
    <definedName name="BLPH189" localSheetId="33" hidden="1">#REF!</definedName>
    <definedName name="BLPH189" hidden="1">#REF!</definedName>
    <definedName name="BLPH19" localSheetId="33" hidden="1">#REF!</definedName>
    <definedName name="BLPH19" hidden="1">#REF!</definedName>
    <definedName name="BLPH190" localSheetId="33" hidden="1">#REF!</definedName>
    <definedName name="BLPH190" hidden="1">#REF!</definedName>
    <definedName name="BLPH191" localSheetId="33" hidden="1">#REF!</definedName>
    <definedName name="BLPH191" hidden="1">#REF!</definedName>
    <definedName name="BLPH192" localSheetId="33" hidden="1">#REF!</definedName>
    <definedName name="BLPH192" hidden="1">#REF!</definedName>
    <definedName name="BLPH193" localSheetId="33" hidden="1">#REF!</definedName>
    <definedName name="BLPH193" hidden="1">#REF!</definedName>
    <definedName name="BLPH194" localSheetId="33" hidden="1">#REF!</definedName>
    <definedName name="BLPH194" hidden="1">#REF!</definedName>
    <definedName name="BLPH195" localSheetId="33" hidden="1">#REF!</definedName>
    <definedName name="BLPH195" hidden="1">#REF!</definedName>
    <definedName name="BLPH196" localSheetId="33" hidden="1">#REF!</definedName>
    <definedName name="BLPH196" hidden="1">#REF!</definedName>
    <definedName name="BLPH197" localSheetId="33" hidden="1">#REF!</definedName>
    <definedName name="BLPH197" hidden="1">#REF!</definedName>
    <definedName name="BLPH198" localSheetId="33" hidden="1">#REF!</definedName>
    <definedName name="BLPH198" hidden="1">#REF!</definedName>
    <definedName name="BLPH199" localSheetId="33" hidden="1">#REF!</definedName>
    <definedName name="BLPH199" hidden="1">#REF!</definedName>
    <definedName name="BLPH2" localSheetId="33" hidden="1">[4]Sheet2!#REF!</definedName>
    <definedName name="BLPH2" localSheetId="34" hidden="1">[4]Sheet2!#REF!</definedName>
    <definedName name="BLPH2" hidden="1">[4]Sheet2!#REF!</definedName>
    <definedName name="BLPH20" localSheetId="33" hidden="1">#REF!</definedName>
    <definedName name="BLPH20" localSheetId="34" hidden="1">#REF!</definedName>
    <definedName name="BLPH20" hidden="1">#REF!</definedName>
    <definedName name="BLPH200" localSheetId="33" hidden="1">#REF!</definedName>
    <definedName name="BLPH200" localSheetId="34" hidden="1">#REF!</definedName>
    <definedName name="BLPH200" hidden="1">#REF!</definedName>
    <definedName name="BLPH201" localSheetId="33" hidden="1">#REF!</definedName>
    <definedName name="BLPH201" localSheetId="34" hidden="1">#REF!</definedName>
    <definedName name="BLPH201" hidden="1">#REF!</definedName>
    <definedName name="BLPH202" localSheetId="33" hidden="1">#REF!</definedName>
    <definedName name="BLPH202" hidden="1">#REF!</definedName>
    <definedName name="BLPH203" localSheetId="33" hidden="1">#REF!</definedName>
    <definedName name="BLPH203" hidden="1">#REF!</definedName>
    <definedName name="BLPH204" localSheetId="33" hidden="1">#REF!</definedName>
    <definedName name="BLPH204" hidden="1">#REF!</definedName>
    <definedName name="BLPH205" localSheetId="33" hidden="1">#REF!</definedName>
    <definedName name="BLPH205" hidden="1">#REF!</definedName>
    <definedName name="BLPH206" localSheetId="33" hidden="1">#REF!</definedName>
    <definedName name="BLPH206" hidden="1">#REF!</definedName>
    <definedName name="BLPH207" localSheetId="33" hidden="1">#REF!</definedName>
    <definedName name="BLPH207" hidden="1">#REF!</definedName>
    <definedName name="BLPH208" localSheetId="33" hidden="1">#REF!</definedName>
    <definedName name="BLPH208" hidden="1">#REF!</definedName>
    <definedName name="BLPH209" localSheetId="33" hidden="1">#REF!</definedName>
    <definedName name="BLPH209" hidden="1">#REF!</definedName>
    <definedName name="BLPH21" hidden="1">'[5]Risk-Free Rate'!$AQ$15</definedName>
    <definedName name="BLPH210" localSheetId="33" hidden="1">#REF!</definedName>
    <definedName name="BLPH210" localSheetId="34" hidden="1">#REF!</definedName>
    <definedName name="BLPH210" hidden="1">#REF!</definedName>
    <definedName name="BLPH211" localSheetId="33" hidden="1">#REF!</definedName>
    <definedName name="BLPH211" localSheetId="34" hidden="1">#REF!</definedName>
    <definedName name="BLPH211" hidden="1">#REF!</definedName>
    <definedName name="BLPH212" localSheetId="33" hidden="1">#REF!</definedName>
    <definedName name="BLPH212" localSheetId="34" hidden="1">#REF!</definedName>
    <definedName name="BLPH212" hidden="1">#REF!</definedName>
    <definedName name="BLPH213" localSheetId="33" hidden="1">#REF!</definedName>
    <definedName name="BLPH213" hidden="1">#REF!</definedName>
    <definedName name="BLPH214" localSheetId="33" hidden="1">#REF!</definedName>
    <definedName name="BLPH214" hidden="1">#REF!</definedName>
    <definedName name="BLPH215" localSheetId="33" hidden="1">#REF!</definedName>
    <definedName name="BLPH215" hidden="1">#REF!</definedName>
    <definedName name="BLPH216" localSheetId="33" hidden="1">#REF!</definedName>
    <definedName name="BLPH216" hidden="1">#REF!</definedName>
    <definedName name="BLPH217" localSheetId="33" hidden="1">#REF!</definedName>
    <definedName name="BLPH217" hidden="1">#REF!</definedName>
    <definedName name="BLPH218" localSheetId="33" hidden="1">#REF!</definedName>
    <definedName name="BLPH218" hidden="1">#REF!</definedName>
    <definedName name="BLPH219" localSheetId="33" hidden="1">#REF!</definedName>
    <definedName name="BLPH219" hidden="1">#REF!</definedName>
    <definedName name="BLPH22" hidden="1">'[5]Risk-Free Rate'!$AN$15</definedName>
    <definedName name="BLPH220" localSheetId="33" hidden="1">#REF!</definedName>
    <definedName name="BLPH220" localSheetId="34" hidden="1">#REF!</definedName>
    <definedName name="BLPH220" hidden="1">#REF!</definedName>
    <definedName name="BLPH221" localSheetId="33" hidden="1">#REF!</definedName>
    <definedName name="BLPH221" localSheetId="34" hidden="1">#REF!</definedName>
    <definedName name="BLPH221" hidden="1">#REF!</definedName>
    <definedName name="BLPH222" localSheetId="33" hidden="1">#REF!</definedName>
    <definedName name="BLPH222" localSheetId="34" hidden="1">#REF!</definedName>
    <definedName name="BLPH222" hidden="1">#REF!</definedName>
    <definedName name="BLPH223" localSheetId="33" hidden="1">#REF!</definedName>
    <definedName name="BLPH223" hidden="1">#REF!</definedName>
    <definedName name="BLPH224" localSheetId="33" hidden="1">#REF!</definedName>
    <definedName name="BLPH224" hidden="1">#REF!</definedName>
    <definedName name="BLPH225" localSheetId="33" hidden="1">#REF!</definedName>
    <definedName name="BLPH225" hidden="1">#REF!</definedName>
    <definedName name="BLPH226" localSheetId="33" hidden="1">#REF!</definedName>
    <definedName name="BLPH226" hidden="1">#REF!</definedName>
    <definedName name="BLPH227" localSheetId="33" hidden="1">#REF!</definedName>
    <definedName name="BLPH227" hidden="1">#REF!</definedName>
    <definedName name="BLPH228" localSheetId="33" hidden="1">#REF!</definedName>
    <definedName name="BLPH228" hidden="1">#REF!</definedName>
    <definedName name="BLPH229" localSheetId="33" hidden="1">#REF!</definedName>
    <definedName name="BLPH229" hidden="1">#REF!</definedName>
    <definedName name="BLPH23" hidden="1">'[5]Risk-Free Rate'!$AK$15</definedName>
    <definedName name="BLPH230" localSheetId="33" hidden="1">#REF!</definedName>
    <definedName name="BLPH230" localSheetId="34" hidden="1">#REF!</definedName>
    <definedName name="BLPH230" hidden="1">#REF!</definedName>
    <definedName name="BLPH231" localSheetId="33" hidden="1">#REF!</definedName>
    <definedName name="BLPH231" localSheetId="34" hidden="1">#REF!</definedName>
    <definedName name="BLPH231" hidden="1">#REF!</definedName>
    <definedName name="BLPH232" localSheetId="33" hidden="1">#REF!</definedName>
    <definedName name="BLPH232" localSheetId="34" hidden="1">#REF!</definedName>
    <definedName name="BLPH232" hidden="1">#REF!</definedName>
    <definedName name="BLPH233" localSheetId="33" hidden="1">#REF!</definedName>
    <definedName name="BLPH233" hidden="1">#REF!</definedName>
    <definedName name="BLPH234" localSheetId="33" hidden="1">#REF!</definedName>
    <definedName name="BLPH234" hidden="1">#REF!</definedName>
    <definedName name="BLPH235" localSheetId="33" hidden="1">#REF!</definedName>
    <definedName name="BLPH235" hidden="1">#REF!</definedName>
    <definedName name="BLPH236" localSheetId="33" hidden="1">#REF!</definedName>
    <definedName name="BLPH236" hidden="1">#REF!</definedName>
    <definedName name="BLPH237" localSheetId="33" hidden="1">#REF!</definedName>
    <definedName name="BLPH237" hidden="1">#REF!</definedName>
    <definedName name="BLPH238" localSheetId="33" hidden="1">#REF!</definedName>
    <definedName name="BLPH238" hidden="1">#REF!</definedName>
    <definedName name="BLPH239" localSheetId="33" hidden="1">#REF!</definedName>
    <definedName name="BLPH239" hidden="1">#REF!</definedName>
    <definedName name="BLPH24" hidden="1">'[5]Risk-Free Rate'!$AH$15</definedName>
    <definedName name="BLPH240" localSheetId="33" hidden="1">#REF!</definedName>
    <definedName name="BLPH240" localSheetId="34" hidden="1">#REF!</definedName>
    <definedName name="BLPH240" hidden="1">#REF!</definedName>
    <definedName name="BLPH241" localSheetId="33" hidden="1">#REF!</definedName>
    <definedName name="BLPH241" localSheetId="34" hidden="1">#REF!</definedName>
    <definedName name="BLPH241" hidden="1">#REF!</definedName>
    <definedName name="BLPH242" localSheetId="33" hidden="1">#REF!</definedName>
    <definedName name="BLPH242" localSheetId="34" hidden="1">#REF!</definedName>
    <definedName name="BLPH242" hidden="1">#REF!</definedName>
    <definedName name="BLPH243" localSheetId="33" hidden="1">#REF!</definedName>
    <definedName name="BLPH243" hidden="1">#REF!</definedName>
    <definedName name="BLPH244" localSheetId="33" hidden="1">#REF!</definedName>
    <definedName name="BLPH244" hidden="1">#REF!</definedName>
    <definedName name="BLPH245" localSheetId="33" hidden="1">#REF!</definedName>
    <definedName name="BLPH245" hidden="1">#REF!</definedName>
    <definedName name="BLPH246" localSheetId="33" hidden="1">#REF!</definedName>
    <definedName name="BLPH246" hidden="1">#REF!</definedName>
    <definedName name="BLPH247" localSheetId="33" hidden="1">#REF!</definedName>
    <definedName name="BLPH247" hidden="1">#REF!</definedName>
    <definedName name="BLPH248" localSheetId="33" hidden="1">#REF!</definedName>
    <definedName name="BLPH248" hidden="1">#REF!</definedName>
    <definedName name="BLPH249" localSheetId="33" hidden="1">#REF!</definedName>
    <definedName name="BLPH249" hidden="1">#REF!</definedName>
    <definedName name="BLPH25" hidden="1">'[5]Risk-Free Rate'!$AE$15</definedName>
    <definedName name="BLPH250" localSheetId="33" hidden="1">#REF!</definedName>
    <definedName name="BLPH250" localSheetId="34" hidden="1">#REF!</definedName>
    <definedName name="BLPH250" hidden="1">#REF!</definedName>
    <definedName name="BLPH251" localSheetId="33" hidden="1">#REF!</definedName>
    <definedName name="BLPH251" localSheetId="34" hidden="1">#REF!</definedName>
    <definedName name="BLPH251" hidden="1">#REF!</definedName>
    <definedName name="BLPH252" localSheetId="33" hidden="1">#REF!</definedName>
    <definedName name="BLPH252" localSheetId="34" hidden="1">#REF!</definedName>
    <definedName name="BLPH252" hidden="1">#REF!</definedName>
    <definedName name="BLPH253" localSheetId="33" hidden="1">#REF!</definedName>
    <definedName name="BLPH253" hidden="1">#REF!</definedName>
    <definedName name="BLPH254" localSheetId="33" hidden="1">#REF!</definedName>
    <definedName name="BLPH254" hidden="1">#REF!</definedName>
    <definedName name="BLPH255" localSheetId="33" hidden="1">#REF!</definedName>
    <definedName name="BLPH255" hidden="1">#REF!</definedName>
    <definedName name="BLPH256" localSheetId="33" hidden="1">#REF!</definedName>
    <definedName name="BLPH256" hidden="1">#REF!</definedName>
    <definedName name="BLPH257" localSheetId="33" hidden="1">#REF!</definedName>
    <definedName name="BLPH257" hidden="1">#REF!</definedName>
    <definedName name="BLPH258" localSheetId="33" hidden="1">#REF!</definedName>
    <definedName name="BLPH258" hidden="1">#REF!</definedName>
    <definedName name="BLPH259" localSheetId="33" hidden="1">#REF!</definedName>
    <definedName name="BLPH259" hidden="1">#REF!</definedName>
    <definedName name="BLPH26" hidden="1">'[5]Risk-Free Rate'!$AB$15</definedName>
    <definedName name="BLPH260" localSheetId="33" hidden="1">#REF!</definedName>
    <definedName name="BLPH260" localSheetId="34" hidden="1">#REF!</definedName>
    <definedName name="BLPH260" hidden="1">#REF!</definedName>
    <definedName name="BLPH261" localSheetId="33" hidden="1">#REF!</definedName>
    <definedName name="BLPH261" localSheetId="34" hidden="1">#REF!</definedName>
    <definedName name="BLPH261" hidden="1">#REF!</definedName>
    <definedName name="BLPH262" localSheetId="33" hidden="1">#REF!</definedName>
    <definedName name="BLPH262" localSheetId="34" hidden="1">#REF!</definedName>
    <definedName name="BLPH262" hidden="1">#REF!</definedName>
    <definedName name="BLPH263" localSheetId="33" hidden="1">#REF!</definedName>
    <definedName name="BLPH263" hidden="1">#REF!</definedName>
    <definedName name="BLPH264" localSheetId="33" hidden="1">#REF!</definedName>
    <definedName name="BLPH264" hidden="1">#REF!</definedName>
    <definedName name="BLPH265" localSheetId="33" hidden="1">#REF!</definedName>
    <definedName name="BLPH265" hidden="1">#REF!</definedName>
    <definedName name="BLPH266" localSheetId="33" hidden="1">#REF!</definedName>
    <definedName name="BLPH266" hidden="1">#REF!</definedName>
    <definedName name="BLPH267" localSheetId="33" hidden="1">#REF!</definedName>
    <definedName name="BLPH267" hidden="1">#REF!</definedName>
    <definedName name="BLPH268" localSheetId="33" hidden="1">#REF!</definedName>
    <definedName name="BLPH268" hidden="1">#REF!</definedName>
    <definedName name="BLPH269" localSheetId="33" hidden="1">#REF!</definedName>
    <definedName name="BLPH269" hidden="1">#REF!</definedName>
    <definedName name="BLPH27" hidden="1">'[5]Risk-Free Rate'!$Y$15</definedName>
    <definedName name="BLPH270" localSheetId="33" hidden="1">#REF!</definedName>
    <definedName name="BLPH270" localSheetId="34" hidden="1">#REF!</definedName>
    <definedName name="BLPH270" hidden="1">#REF!</definedName>
    <definedName name="BLPH271" localSheetId="33" hidden="1">#REF!</definedName>
    <definedName name="BLPH271" localSheetId="34" hidden="1">#REF!</definedName>
    <definedName name="BLPH271" hidden="1">#REF!</definedName>
    <definedName name="BLPH272" localSheetId="33" hidden="1">#REF!</definedName>
    <definedName name="BLPH272" localSheetId="34" hidden="1">#REF!</definedName>
    <definedName name="BLPH272" hidden="1">#REF!</definedName>
    <definedName name="BLPH273" localSheetId="33" hidden="1">#REF!</definedName>
    <definedName name="BLPH273" hidden="1">#REF!</definedName>
    <definedName name="BLPH274" localSheetId="33" hidden="1">#REF!</definedName>
    <definedName name="BLPH274" hidden="1">#REF!</definedName>
    <definedName name="BLPH275" localSheetId="33" hidden="1">#REF!</definedName>
    <definedName name="BLPH275" hidden="1">#REF!</definedName>
    <definedName name="BLPH276" localSheetId="33" hidden="1">#REF!</definedName>
    <definedName name="BLPH276" hidden="1">#REF!</definedName>
    <definedName name="BLPH277" localSheetId="33" hidden="1">#REF!</definedName>
    <definedName name="BLPH277" hidden="1">#REF!</definedName>
    <definedName name="BLPH278" localSheetId="33" hidden="1">#REF!</definedName>
    <definedName name="BLPH278" hidden="1">#REF!</definedName>
    <definedName name="BLPH279" localSheetId="33" hidden="1">#REF!</definedName>
    <definedName name="BLPH279" hidden="1">#REF!</definedName>
    <definedName name="BLPH28" hidden="1">'[5]Risk-Free Rate'!$V$15</definedName>
    <definedName name="BLPH280" localSheetId="33" hidden="1">#REF!</definedName>
    <definedName name="BLPH280" localSheetId="34" hidden="1">#REF!</definedName>
    <definedName name="BLPH280" hidden="1">#REF!</definedName>
    <definedName name="BLPH281" localSheetId="33" hidden="1">#REF!</definedName>
    <definedName name="BLPH281" localSheetId="34" hidden="1">#REF!</definedName>
    <definedName name="BLPH281" hidden="1">#REF!</definedName>
    <definedName name="BLPH282" localSheetId="33" hidden="1">#REF!</definedName>
    <definedName name="BLPH282" localSheetId="34" hidden="1">#REF!</definedName>
    <definedName name="BLPH282" hidden="1">#REF!</definedName>
    <definedName name="BLPH283" localSheetId="33" hidden="1">#REF!</definedName>
    <definedName name="BLPH283" hidden="1">#REF!</definedName>
    <definedName name="BLPH284" localSheetId="33" hidden="1">#REF!</definedName>
    <definedName name="BLPH284" hidden="1">#REF!</definedName>
    <definedName name="BLPH285" localSheetId="33" hidden="1">#REF!</definedName>
    <definedName name="BLPH285" hidden="1">#REF!</definedName>
    <definedName name="BLPH286" localSheetId="33" hidden="1">#REF!</definedName>
    <definedName name="BLPH286" hidden="1">#REF!</definedName>
    <definedName name="BLPH287" localSheetId="33" hidden="1">#REF!</definedName>
    <definedName name="BLPH287" hidden="1">#REF!</definedName>
    <definedName name="BLPH288" localSheetId="33" hidden="1">#REF!</definedName>
    <definedName name="BLPH288" hidden="1">#REF!</definedName>
    <definedName name="BLPH289" localSheetId="33" hidden="1">#REF!</definedName>
    <definedName name="BLPH289" hidden="1">#REF!</definedName>
    <definedName name="BLPH29" hidden="1">'[5]Risk-Free Rate'!$S$15</definedName>
    <definedName name="BLPH290" localSheetId="33" hidden="1">#REF!</definedName>
    <definedName name="BLPH290" localSheetId="34" hidden="1">#REF!</definedName>
    <definedName name="BLPH290" hidden="1">#REF!</definedName>
    <definedName name="BLPH291" localSheetId="33" hidden="1">#REF!</definedName>
    <definedName name="BLPH291" localSheetId="34" hidden="1">#REF!</definedName>
    <definedName name="BLPH291" hidden="1">#REF!</definedName>
    <definedName name="BLPH292" localSheetId="33" hidden="1">#REF!</definedName>
    <definedName name="BLPH292" localSheetId="34" hidden="1">#REF!</definedName>
    <definedName name="BLPH292" hidden="1">#REF!</definedName>
    <definedName name="BLPH293" localSheetId="33" hidden="1">#REF!</definedName>
    <definedName name="BLPH293" hidden="1">#REF!</definedName>
    <definedName name="BLPH294" localSheetId="33" hidden="1">#REF!</definedName>
    <definedName name="BLPH294" hidden="1">#REF!</definedName>
    <definedName name="BLPH295" localSheetId="33" hidden="1">#REF!</definedName>
    <definedName name="BLPH295" hidden="1">#REF!</definedName>
    <definedName name="BLPH296" localSheetId="33" hidden="1">#REF!</definedName>
    <definedName name="BLPH296" hidden="1">#REF!</definedName>
    <definedName name="BLPH297" localSheetId="33" hidden="1">#REF!</definedName>
    <definedName name="BLPH297" hidden="1">#REF!</definedName>
    <definedName name="BLPH298" localSheetId="33" hidden="1">#REF!</definedName>
    <definedName name="BLPH298" hidden="1">#REF!</definedName>
    <definedName name="BLPH299" localSheetId="33" hidden="1">#REF!</definedName>
    <definedName name="BLPH299" hidden="1">#REF!</definedName>
    <definedName name="BLPH3" localSheetId="33" hidden="1">#REF!</definedName>
    <definedName name="BLPH3" hidden="1">#REF!</definedName>
    <definedName name="BLPH30" hidden="1">'[5]Risk-Free Rate'!$P$15</definedName>
    <definedName name="BLPH300" localSheetId="33" hidden="1">#REF!</definedName>
    <definedName name="BLPH300" localSheetId="34" hidden="1">#REF!</definedName>
    <definedName name="BLPH300" hidden="1">#REF!</definedName>
    <definedName name="BLPH301" localSheetId="33" hidden="1">#REF!</definedName>
    <definedName name="BLPH301" localSheetId="34" hidden="1">#REF!</definedName>
    <definedName name="BLPH301" hidden="1">#REF!</definedName>
    <definedName name="BLPH302" localSheetId="33" hidden="1">#REF!</definedName>
    <definedName name="BLPH302" localSheetId="34" hidden="1">#REF!</definedName>
    <definedName name="BLPH302" hidden="1">#REF!</definedName>
    <definedName name="BLPH303" localSheetId="33" hidden="1">#REF!</definedName>
    <definedName name="BLPH303" hidden="1">#REF!</definedName>
    <definedName name="BLPH304" localSheetId="33" hidden="1">#REF!</definedName>
    <definedName name="BLPH304" hidden="1">#REF!</definedName>
    <definedName name="BLPH305" localSheetId="33" hidden="1">#REF!</definedName>
    <definedName name="BLPH305" hidden="1">#REF!</definedName>
    <definedName name="BLPH306" localSheetId="33" hidden="1">#REF!</definedName>
    <definedName name="BLPH306" hidden="1">#REF!</definedName>
    <definedName name="BLPH307" localSheetId="33" hidden="1">#REF!</definedName>
    <definedName name="BLPH307" hidden="1">#REF!</definedName>
    <definedName name="BLPH308" localSheetId="33" hidden="1">#REF!</definedName>
    <definedName name="BLPH308" hidden="1">#REF!</definedName>
    <definedName name="BLPH309" localSheetId="33" hidden="1">#REF!</definedName>
    <definedName name="BLPH309" hidden="1">#REF!</definedName>
    <definedName name="BLPH31" hidden="1">'[5]Risk-Free Rate'!$M$15</definedName>
    <definedName name="BLPH310" localSheetId="33" hidden="1">#REF!</definedName>
    <definedName name="BLPH310" localSheetId="34" hidden="1">#REF!</definedName>
    <definedName name="BLPH310" hidden="1">#REF!</definedName>
    <definedName name="BLPH311" localSheetId="33" hidden="1">#REF!</definedName>
    <definedName name="BLPH311" localSheetId="34" hidden="1">#REF!</definedName>
    <definedName name="BLPH311" hidden="1">#REF!</definedName>
    <definedName name="BLPH312" localSheetId="33" hidden="1">#REF!</definedName>
    <definedName name="BLPH312" localSheetId="34" hidden="1">#REF!</definedName>
    <definedName name="BLPH312" hidden="1">#REF!</definedName>
    <definedName name="BLPH313" localSheetId="33" hidden="1">#REF!</definedName>
    <definedName name="BLPH313" hidden="1">#REF!</definedName>
    <definedName name="BLPH314" localSheetId="33" hidden="1">#REF!</definedName>
    <definedName name="BLPH314" hidden="1">#REF!</definedName>
    <definedName name="BLPH315" localSheetId="33" hidden="1">#REF!</definedName>
    <definedName name="BLPH315" hidden="1">#REF!</definedName>
    <definedName name="BLPH316" localSheetId="33" hidden="1">#REF!</definedName>
    <definedName name="BLPH316" hidden="1">#REF!</definedName>
    <definedName name="BLPH317" localSheetId="33" hidden="1">#REF!</definedName>
    <definedName name="BLPH317" hidden="1">#REF!</definedName>
    <definedName name="BLPH318" localSheetId="33" hidden="1">#REF!</definedName>
    <definedName name="BLPH318" hidden="1">#REF!</definedName>
    <definedName name="BLPH319" localSheetId="33" hidden="1">#REF!</definedName>
    <definedName name="BLPH319" hidden="1">#REF!</definedName>
    <definedName name="BLPH32" hidden="1">'[5]Risk-Free Rate'!$J$15</definedName>
    <definedName name="BLPH320" localSheetId="33" hidden="1">#REF!</definedName>
    <definedName name="BLPH320" localSheetId="34" hidden="1">#REF!</definedName>
    <definedName name="BLPH320" hidden="1">#REF!</definedName>
    <definedName name="BLPH321" localSheetId="33" hidden="1">#REF!</definedName>
    <definedName name="BLPH321" localSheetId="34" hidden="1">#REF!</definedName>
    <definedName name="BLPH321" hidden="1">#REF!</definedName>
    <definedName name="BLPH322" localSheetId="33" hidden="1">#REF!</definedName>
    <definedName name="BLPH322" localSheetId="34" hidden="1">#REF!</definedName>
    <definedName name="BLPH322" hidden="1">#REF!</definedName>
    <definedName name="BLPH323" localSheetId="33" hidden="1">#REF!</definedName>
    <definedName name="BLPH323" hidden="1">#REF!</definedName>
    <definedName name="BLPH324" localSheetId="33" hidden="1">#REF!</definedName>
    <definedName name="BLPH324" hidden="1">#REF!</definedName>
    <definedName name="BLPH325" localSheetId="33" hidden="1">#REF!</definedName>
    <definedName name="BLPH325" hidden="1">#REF!</definedName>
    <definedName name="BLPH326" localSheetId="33" hidden="1">#REF!</definedName>
    <definedName name="BLPH326" hidden="1">#REF!</definedName>
    <definedName name="BLPH327" localSheetId="33" hidden="1">#REF!</definedName>
    <definedName name="BLPH327" hidden="1">#REF!</definedName>
    <definedName name="BLPH328" localSheetId="33" hidden="1">#REF!</definedName>
    <definedName name="BLPH328" hidden="1">#REF!</definedName>
    <definedName name="BLPH329" localSheetId="33" hidden="1">#REF!</definedName>
    <definedName name="BLPH329" hidden="1">#REF!</definedName>
    <definedName name="BLPH33" hidden="1">'[5]Risk-Free Rate'!$G$15</definedName>
    <definedName name="BLPH330" localSheetId="33" hidden="1">#REF!</definedName>
    <definedName name="BLPH330" localSheetId="34" hidden="1">#REF!</definedName>
    <definedName name="BLPH330" hidden="1">#REF!</definedName>
    <definedName name="BLPH331" localSheetId="33" hidden="1">#REF!</definedName>
    <definedName name="BLPH331" localSheetId="34" hidden="1">#REF!</definedName>
    <definedName name="BLPH331" hidden="1">#REF!</definedName>
    <definedName name="BLPH332" localSheetId="33" hidden="1">#REF!</definedName>
    <definedName name="BLPH332" localSheetId="34" hidden="1">#REF!</definedName>
    <definedName name="BLPH332" hidden="1">#REF!</definedName>
    <definedName name="BLPH333" localSheetId="33" hidden="1">#REF!</definedName>
    <definedName name="BLPH333" hidden="1">#REF!</definedName>
    <definedName name="BLPH334" localSheetId="33" hidden="1">#REF!</definedName>
    <definedName name="BLPH334" hidden="1">#REF!</definedName>
    <definedName name="BLPH335" localSheetId="33" hidden="1">#REF!</definedName>
    <definedName name="BLPH335" hidden="1">#REF!</definedName>
    <definedName name="BLPH336" localSheetId="33" hidden="1">#REF!</definedName>
    <definedName name="BLPH336" hidden="1">#REF!</definedName>
    <definedName name="BLPH337" localSheetId="33" hidden="1">#REF!</definedName>
    <definedName name="BLPH337" hidden="1">#REF!</definedName>
    <definedName name="BLPH338" localSheetId="33" hidden="1">#REF!</definedName>
    <definedName name="BLPH338" hidden="1">#REF!</definedName>
    <definedName name="BLPH339" localSheetId="33" hidden="1">#REF!</definedName>
    <definedName name="BLPH339" hidden="1">#REF!</definedName>
    <definedName name="BLPH34" hidden="1">'[5]Risk-Free Rate'!$D$15</definedName>
    <definedName name="BLPH340" localSheetId="33" hidden="1">#REF!</definedName>
    <definedName name="BLPH340" localSheetId="34" hidden="1">#REF!</definedName>
    <definedName name="BLPH340" hidden="1">#REF!</definedName>
    <definedName name="BLPH341" localSheetId="33" hidden="1">#REF!</definedName>
    <definedName name="BLPH341" localSheetId="34" hidden="1">#REF!</definedName>
    <definedName name="BLPH341" hidden="1">#REF!</definedName>
    <definedName name="BLPH342" localSheetId="33" hidden="1">#REF!</definedName>
    <definedName name="BLPH342" localSheetId="34" hidden="1">#REF!</definedName>
    <definedName name="BLPH342" hidden="1">#REF!</definedName>
    <definedName name="BLPH343" localSheetId="33" hidden="1">#REF!</definedName>
    <definedName name="BLPH343" hidden="1">#REF!</definedName>
    <definedName name="BLPH344" localSheetId="33" hidden="1">#REF!</definedName>
    <definedName name="BLPH344" hidden="1">#REF!</definedName>
    <definedName name="BLPH345" localSheetId="33" hidden="1">#REF!</definedName>
    <definedName name="BLPH345" hidden="1">#REF!</definedName>
    <definedName name="BLPH346" localSheetId="33" hidden="1">#REF!</definedName>
    <definedName name="BLPH346" hidden="1">#REF!</definedName>
    <definedName name="BLPH347" localSheetId="33" hidden="1">#REF!</definedName>
    <definedName name="BLPH347" hidden="1">#REF!</definedName>
    <definedName name="BLPH348" localSheetId="33" hidden="1">#REF!</definedName>
    <definedName name="BLPH348" hidden="1">#REF!</definedName>
    <definedName name="BLPH349" localSheetId="33" hidden="1">#REF!</definedName>
    <definedName name="BLPH349" hidden="1">#REF!</definedName>
    <definedName name="BLPH35" hidden="1">'[5]Risk-Free Rate'!$A$15</definedName>
    <definedName name="BLPH350" localSheetId="33" hidden="1">#REF!</definedName>
    <definedName name="BLPH350" localSheetId="34" hidden="1">#REF!</definedName>
    <definedName name="BLPH350" hidden="1">#REF!</definedName>
    <definedName name="BLPH351" localSheetId="33" hidden="1">#REF!</definedName>
    <definedName name="BLPH351" localSheetId="34" hidden="1">#REF!</definedName>
    <definedName name="BLPH351" hidden="1">#REF!</definedName>
    <definedName name="BLPH352" localSheetId="33" hidden="1">#REF!</definedName>
    <definedName name="BLPH352" localSheetId="34" hidden="1">#REF!</definedName>
    <definedName name="BLPH352" hidden="1">#REF!</definedName>
    <definedName name="BLPH353" localSheetId="33" hidden="1">#REF!</definedName>
    <definedName name="BLPH353" hidden="1">#REF!</definedName>
    <definedName name="BLPH354" localSheetId="33" hidden="1">#REF!</definedName>
    <definedName name="BLPH354" hidden="1">#REF!</definedName>
    <definedName name="BLPH355" localSheetId="33" hidden="1">#REF!</definedName>
    <definedName name="BLPH355" hidden="1">#REF!</definedName>
    <definedName name="BLPH356" localSheetId="33" hidden="1">#REF!</definedName>
    <definedName name="BLPH356" hidden="1">#REF!</definedName>
    <definedName name="BLPH357" localSheetId="33" hidden="1">#REF!</definedName>
    <definedName name="BLPH357" hidden="1">#REF!</definedName>
    <definedName name="BLPH358" localSheetId="33" hidden="1">#REF!</definedName>
    <definedName name="BLPH358" hidden="1">#REF!</definedName>
    <definedName name="BLPH359" localSheetId="33" hidden="1">#REF!</definedName>
    <definedName name="BLPH359" hidden="1">#REF!</definedName>
    <definedName name="BLPH36" localSheetId="33" hidden="1">#REF!</definedName>
    <definedName name="BLPH36" hidden="1">#REF!</definedName>
    <definedName name="BLPH37" localSheetId="33" hidden="1">#REF!</definedName>
    <definedName name="BLPH37" hidden="1">#REF!</definedName>
    <definedName name="BLPH38" localSheetId="33" hidden="1">#REF!</definedName>
    <definedName name="BLPH38" hidden="1">#REF!</definedName>
    <definedName name="BLPH39" localSheetId="33" hidden="1">#REF!</definedName>
    <definedName name="BLPH39" hidden="1">#REF!</definedName>
    <definedName name="BLPH4" localSheetId="33" hidden="1">#REF!</definedName>
    <definedName name="BLPH4" hidden="1">#REF!</definedName>
    <definedName name="BLPH40" localSheetId="33" hidden="1">#REF!</definedName>
    <definedName name="BLPH40" hidden="1">#REF!</definedName>
    <definedName name="BLPH41" localSheetId="33" hidden="1">#REF!</definedName>
    <definedName name="BLPH41" hidden="1">#REF!</definedName>
    <definedName name="BLPH42" localSheetId="33" hidden="1">#REF!</definedName>
    <definedName name="BLPH42" hidden="1">#REF!</definedName>
    <definedName name="BLPH43" localSheetId="33" hidden="1">#REF!</definedName>
    <definedName name="BLPH43" hidden="1">#REF!</definedName>
    <definedName name="BLPH44" localSheetId="33" hidden="1">#REF!</definedName>
    <definedName name="BLPH44" hidden="1">#REF!</definedName>
    <definedName name="BLPH45" localSheetId="33" hidden="1">#REF!</definedName>
    <definedName name="BLPH45" hidden="1">#REF!</definedName>
    <definedName name="BLPH46" localSheetId="33" hidden="1">#REF!</definedName>
    <definedName name="BLPH46" hidden="1">#REF!</definedName>
    <definedName name="BLPH47" localSheetId="33" hidden="1">#REF!</definedName>
    <definedName name="BLPH47" hidden="1">#REF!</definedName>
    <definedName name="BLPH48" localSheetId="33" hidden="1">#REF!</definedName>
    <definedName name="BLPH48" hidden="1">#REF!</definedName>
    <definedName name="BLPH49" localSheetId="33" hidden="1">#REF!</definedName>
    <definedName name="BLPH49" hidden="1">#REF!</definedName>
    <definedName name="BLPH5" localSheetId="33" hidden="1">[4]Sheet2!#REF!</definedName>
    <definedName name="BLPH5" localSheetId="34" hidden="1">[4]Sheet2!#REF!</definedName>
    <definedName name="BLPH5" hidden="1">[4]Sheet2!#REF!</definedName>
    <definedName name="BLPH50" localSheetId="33" hidden="1">#REF!</definedName>
    <definedName name="BLPH50" localSheetId="34" hidden="1">#REF!</definedName>
    <definedName name="BLPH50" hidden="1">#REF!</definedName>
    <definedName name="BLPH51" localSheetId="33" hidden="1">#REF!</definedName>
    <definedName name="BLPH51" localSheetId="34" hidden="1">#REF!</definedName>
    <definedName name="BLPH51" hidden="1">#REF!</definedName>
    <definedName name="BLPH52" localSheetId="33" hidden="1">#REF!</definedName>
    <definedName name="BLPH52" localSheetId="34" hidden="1">#REF!</definedName>
    <definedName name="BLPH52" hidden="1">#REF!</definedName>
    <definedName name="BLPH53" localSheetId="33" hidden="1">#REF!</definedName>
    <definedName name="BLPH53" hidden="1">#REF!</definedName>
    <definedName name="BLPH54" localSheetId="33" hidden="1">#REF!</definedName>
    <definedName name="BLPH54" hidden="1">#REF!</definedName>
    <definedName name="BLPH55" localSheetId="33" hidden="1">#REF!</definedName>
    <definedName name="BLPH55" hidden="1">#REF!</definedName>
    <definedName name="BLPH56" localSheetId="33" hidden="1">#REF!</definedName>
    <definedName name="BLPH56" hidden="1">#REF!</definedName>
    <definedName name="BLPH57" localSheetId="33" hidden="1">#REF!</definedName>
    <definedName name="BLPH57" hidden="1">#REF!</definedName>
    <definedName name="BLPH58" localSheetId="33" hidden="1">#REF!</definedName>
    <definedName name="BLPH58" hidden="1">#REF!</definedName>
    <definedName name="BLPH59" localSheetId="33" hidden="1">#REF!</definedName>
    <definedName name="BLPH59" hidden="1">#REF!</definedName>
    <definedName name="BLPH6" localSheetId="33" hidden="1">#REF!</definedName>
    <definedName name="BLPH6" hidden="1">#REF!</definedName>
    <definedName name="BLPH60" localSheetId="33" hidden="1">#REF!</definedName>
    <definedName name="BLPH60" hidden="1">#REF!</definedName>
    <definedName name="BLPH61" localSheetId="33" hidden="1">#REF!</definedName>
    <definedName name="BLPH61" hidden="1">#REF!</definedName>
    <definedName name="BLPH62" localSheetId="33" hidden="1">#REF!</definedName>
    <definedName name="BLPH62" hidden="1">#REF!</definedName>
    <definedName name="BLPH63" localSheetId="33" hidden="1">#REF!</definedName>
    <definedName name="BLPH63" hidden="1">#REF!</definedName>
    <definedName name="BLPH64" localSheetId="33" hidden="1">#REF!</definedName>
    <definedName name="BLPH64" hidden="1">#REF!</definedName>
    <definedName name="BLPH65" localSheetId="33" hidden="1">#REF!</definedName>
    <definedName name="BLPH65" hidden="1">#REF!</definedName>
    <definedName name="BLPH66" localSheetId="33" hidden="1">#REF!</definedName>
    <definedName name="BLPH66" hidden="1">#REF!</definedName>
    <definedName name="BLPH67" localSheetId="33" hidden="1">#REF!</definedName>
    <definedName name="BLPH67" hidden="1">#REF!</definedName>
    <definedName name="BLPH68" localSheetId="33" hidden="1">#REF!</definedName>
    <definedName name="BLPH68" hidden="1">#REF!</definedName>
    <definedName name="BLPH69" localSheetId="33" hidden="1">#REF!</definedName>
    <definedName name="BLPH69" hidden="1">#REF!</definedName>
    <definedName name="BLPH7" localSheetId="33" hidden="1">#REF!</definedName>
    <definedName name="BLPH7" hidden="1">#REF!</definedName>
    <definedName name="BLPH70" localSheetId="33" hidden="1">#REF!</definedName>
    <definedName name="BLPH70" hidden="1">#REF!</definedName>
    <definedName name="BLPH71" localSheetId="33" hidden="1">#REF!</definedName>
    <definedName name="BLPH71" hidden="1">#REF!</definedName>
    <definedName name="BLPH72" localSheetId="33" hidden="1">#REF!</definedName>
    <definedName name="BLPH72" hidden="1">#REF!</definedName>
    <definedName name="BLPH73" localSheetId="33" hidden="1">#REF!</definedName>
    <definedName name="BLPH73" hidden="1">#REF!</definedName>
    <definedName name="BLPH74" localSheetId="33" hidden="1">#REF!</definedName>
    <definedName name="BLPH74" hidden="1">#REF!</definedName>
    <definedName name="BLPH75" localSheetId="33" hidden="1">#REF!</definedName>
    <definedName name="BLPH75" hidden="1">#REF!</definedName>
    <definedName name="BLPH76" localSheetId="33" hidden="1">#REF!</definedName>
    <definedName name="BLPH76" hidden="1">#REF!</definedName>
    <definedName name="BLPH77" localSheetId="33" hidden="1">#REF!</definedName>
    <definedName name="BLPH77" hidden="1">#REF!</definedName>
    <definedName name="BLPH78" localSheetId="33" hidden="1">#REF!</definedName>
    <definedName name="BLPH78" hidden="1">#REF!</definedName>
    <definedName name="BLPH79" localSheetId="33" hidden="1">#REF!</definedName>
    <definedName name="BLPH79" hidden="1">#REF!</definedName>
    <definedName name="BLPH8" localSheetId="33" hidden="1">#REF!</definedName>
    <definedName name="BLPH8" hidden="1">#REF!</definedName>
    <definedName name="BLPH80" localSheetId="33" hidden="1">#REF!</definedName>
    <definedName name="BLPH80" hidden="1">#REF!</definedName>
    <definedName name="BLPH81" localSheetId="33" hidden="1">#REF!</definedName>
    <definedName name="BLPH81" hidden="1">#REF!</definedName>
    <definedName name="BLPH82" localSheetId="33" hidden="1">#REF!</definedName>
    <definedName name="BLPH82" hidden="1">#REF!</definedName>
    <definedName name="BLPH83" localSheetId="33" hidden="1">#REF!</definedName>
    <definedName name="BLPH83" hidden="1">#REF!</definedName>
    <definedName name="BLPH84" localSheetId="33" hidden="1">#REF!</definedName>
    <definedName name="BLPH84" hidden="1">#REF!</definedName>
    <definedName name="BLPH85" localSheetId="33" hidden="1">#REF!</definedName>
    <definedName name="BLPH85" hidden="1">#REF!</definedName>
    <definedName name="BLPH86" localSheetId="33" hidden="1">#REF!</definedName>
    <definedName name="BLPH86" hidden="1">#REF!</definedName>
    <definedName name="BLPH87" localSheetId="33" hidden="1">#REF!</definedName>
    <definedName name="BLPH87" hidden="1">#REF!</definedName>
    <definedName name="BLPH88" localSheetId="33" hidden="1">#REF!</definedName>
    <definedName name="BLPH88" hidden="1">#REF!</definedName>
    <definedName name="BLPH89" localSheetId="33" hidden="1">#REF!</definedName>
    <definedName name="BLPH89" hidden="1">#REF!</definedName>
    <definedName name="BLPH9" localSheetId="33" hidden="1">#REF!</definedName>
    <definedName name="BLPH9" hidden="1">#REF!</definedName>
    <definedName name="BLPH90" localSheetId="33" hidden="1">#REF!</definedName>
    <definedName name="BLPH90" hidden="1">#REF!</definedName>
    <definedName name="BLPH91" localSheetId="33" hidden="1">#REF!</definedName>
    <definedName name="BLPH91" hidden="1">#REF!</definedName>
    <definedName name="BLPH92" localSheetId="33" hidden="1">#REF!</definedName>
    <definedName name="BLPH92" hidden="1">#REF!</definedName>
    <definedName name="BLPH93" localSheetId="33" hidden="1">#REF!</definedName>
    <definedName name="BLPH93" hidden="1">#REF!</definedName>
    <definedName name="BLPH94" localSheetId="33" hidden="1">#REF!</definedName>
    <definedName name="BLPH94" hidden="1">#REF!</definedName>
    <definedName name="BLPH95" localSheetId="33" hidden="1">#REF!</definedName>
    <definedName name="BLPH95" hidden="1">#REF!</definedName>
    <definedName name="BLPH96" localSheetId="33" hidden="1">#REF!</definedName>
    <definedName name="BLPH96" hidden="1">#REF!</definedName>
    <definedName name="BLPH97" localSheetId="33" hidden="1">#REF!</definedName>
    <definedName name="BLPH97" hidden="1">#REF!</definedName>
    <definedName name="BLPH98" localSheetId="33" hidden="1">#REF!</definedName>
    <definedName name="BLPH98" hidden="1">#REF!</definedName>
    <definedName name="BLPH99" localSheetId="33" hidden="1">#REF!</definedName>
    <definedName name="BLPH99" hidden="1">#REF!</definedName>
    <definedName name="Cwvu.CapersView." localSheetId="33" hidden="1">[3]Sheet1!#REF!</definedName>
    <definedName name="Cwvu.CapersView." localSheetId="34" hidden="1">[3]Sheet1!#REF!</definedName>
    <definedName name="Cwvu.CapersView." hidden="1">[3]Sheet1!#REF!</definedName>
    <definedName name="Cwvu.Japan_Capers_Ed_Pub." localSheetId="33" hidden="1">[3]Sheet1!#REF!</definedName>
    <definedName name="Cwvu.Japan_Capers_Ed_Pub." localSheetId="34" hidden="1">[3]Sheet1!#REF!</definedName>
    <definedName name="Cwvu.Japan_Capers_Ed_Pub." hidden="1">[3]Sheet1!#REF!</definedName>
    <definedName name="f" localSheetId="33" hidden="1">{"'PRODUCTIONCOST SHEET'!$B$3:$G$48"}</definedName>
    <definedName name="f" localSheetId="34" hidden="1">{"'PRODUCTIONCOST SHEET'!$B$3:$G$48"}</definedName>
    <definedName name="f" hidden="1">{"'PRODUCTIONCOST SHEET'!$B$3:$G$48"}</definedName>
    <definedName name="ff" localSheetId="33" hidden="1">{#N/A,#N/A,FALSE,"PRJCTED MNTHLY QTY's"}</definedName>
    <definedName name="ff" localSheetId="34" hidden="1">{#N/A,#N/A,FALSE,"PRJCTED MNTHLY QTY's"}</definedName>
    <definedName name="ff" hidden="1">{#N/A,#N/A,FALSE,"PRJCTED MNTHLY QTY's"}</definedName>
    <definedName name="fffff" localSheetId="33" hidden="1">{#N/A,#N/A,FALSE,"PRJCTED QTRLY QTY's"}</definedName>
    <definedName name="fffff" localSheetId="34" hidden="1">{#N/A,#N/A,FALSE,"PRJCTED QTRLY QTY's"}</definedName>
    <definedName name="fffff" hidden="1">{#N/A,#N/A,FALSE,"PRJCTED QTRLY QTY's"}</definedName>
    <definedName name="gjk" localSheetId="33" hidden="1">{#N/A,#N/A,FALSE,"DI 2 YEAR MASTER SCHEDULE"}</definedName>
    <definedName name="gjk" localSheetId="34" hidden="1">{#N/A,#N/A,FALSE,"DI 2 YEAR MASTER SCHEDULE"}</definedName>
    <definedName name="gjk" hidden="1">{#N/A,#N/A,FALSE,"DI 2 YEAR MASTER SCHEDULE"}</definedName>
    <definedName name="gwge" localSheetId="33" hidden="1">#REF!</definedName>
    <definedName name="gwge" localSheetId="34" hidden="1">#REF!</definedName>
    <definedName name="gwge" hidden="1">#REF!</definedName>
    <definedName name="hh" localSheetId="33"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3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TML_CodePage" hidden="1">1252</definedName>
    <definedName name="HTML_Control" localSheetId="33" hidden="1">{"'PRODUCTIONCOST SHEET'!$B$3:$G$48"}</definedName>
    <definedName name="HTML_Control" localSheetId="34" hidden="1">{"'PRODUCTIONCOST SHEET'!$B$3:$G$48"}</definedName>
    <definedName name="HTML_Control" hidden="1">{"'PRODUCTIONCOST SHEET'!$B$3:$G$48"}</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 localSheetId="33" hidden="1">{#N/A,#N/A,FALSE,"DI 2 YEAR MASTER SCHEDULE"}</definedName>
    <definedName name="l" localSheetId="34" hidden="1">{#N/A,#N/A,FALSE,"DI 2 YEAR MASTER SCHEDULE"}</definedName>
    <definedName name="l" hidden="1">{#N/A,#N/A,FALSE,"DI 2 YEAR MASTER SCHEDULE"}</definedName>
    <definedName name="ListOffset" hidden="1">1</definedName>
    <definedName name="lkl" localSheetId="33" hidden="1">{#N/A,#N/A,FALSE,"DI 2 YEAR MASTER SCHEDULE"}</definedName>
    <definedName name="lkl" localSheetId="34" hidden="1">{#N/A,#N/A,FALSE,"DI 2 YEAR MASTER SCHEDULE"}</definedName>
    <definedName name="lkl" hidden="1">{#N/A,#N/A,FALSE,"DI 2 YEAR MASTER SCHEDULE"}</definedName>
    <definedName name="mm" localSheetId="33"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3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mm" localSheetId="33"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3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nn" localSheetId="33" hidden="1">{#N/A,#N/A,FALSE,"PRJCTED QTRLY $'s"}</definedName>
    <definedName name="nn" localSheetId="34" hidden="1">{#N/A,#N/A,FALSE,"PRJCTED QTRLY $'s"}</definedName>
    <definedName name="nn" hidden="1">{#N/A,#N/A,FALSE,"PRJCTED QTRLY $'s"}</definedName>
    <definedName name="Pal_Workbook_GUID" hidden="1">"LJ9YVKRJVQ1A1KNUG7XIT5A9"</definedName>
    <definedName name="qs" localSheetId="33" hidden="1">{#N/A,#N/A,FALSE,"PRJCTED MNTHLY QTY's"}</definedName>
    <definedName name="qs" localSheetId="34" hidden="1">{#N/A,#N/A,FALSE,"PRJCTED MNTHLY QTY's"}</definedName>
    <definedName name="qs" hidden="1">{#N/A,#N/A,FALSE,"PRJCTED MNTHLY QTY's"}</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33" hidden="1">#REF!</definedName>
    <definedName name="Rwvu.CapersView." localSheetId="34" hidden="1">#REF!</definedName>
    <definedName name="Rwvu.CapersView." hidden="1">#REF!</definedName>
    <definedName name="Rwvu.Japan_Capers_Ed_Pub." localSheetId="33" hidden="1">#REF!</definedName>
    <definedName name="Rwvu.Japan_Capers_Ed_Pub." localSheetId="34" hidden="1">#REF!</definedName>
    <definedName name="Rwvu.Japan_Capers_Ed_Pub." hidden="1">#REF!</definedName>
    <definedName name="Rwvu.KJP_CC." localSheetId="33" hidden="1">#REF!</definedName>
    <definedName name="Rwvu.KJP_CC." localSheetId="34"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wvu.CapersView." localSheetId="33" hidden="1">[3]Sheet1!#REF!</definedName>
    <definedName name="Swvu.CapersView." localSheetId="34" hidden="1">[3]Sheet1!#REF!</definedName>
    <definedName name="Swvu.CapersView." hidden="1">[3]Sheet1!#REF!</definedName>
    <definedName name="Swvu.Japan_Capers_Ed_Pub." localSheetId="33" hidden="1">#REF!</definedName>
    <definedName name="Swvu.Japan_Capers_Ed_Pub." localSheetId="34" hidden="1">#REF!</definedName>
    <definedName name="Swvu.Japan_Capers_Ed_Pub." hidden="1">#REF!</definedName>
    <definedName name="Swvu.KJP_CC." localSheetId="33" hidden="1">#REF!</definedName>
    <definedName name="Swvu.KJP_CC." localSheetId="34" hidden="1">#REF!</definedName>
    <definedName name="Swvu.KJP_CC." hidden="1">#REF!</definedName>
    <definedName name="TopRankDefaultDistForRange" hidden="1">0</definedName>
    <definedName name="TopRankDefaultMaxChange" hidden="1">0.1</definedName>
    <definedName name="TopRankDefaultMinChange" hidden="1">-0.1</definedName>
    <definedName name="TopRankDefaultMultiGroupSize" hidden="1">2</definedName>
    <definedName name="TopRankDefaultMultiStepsPerInput" hidden="1">2</definedName>
    <definedName name="TopRankDefaultRangeType" hidden="1">0</definedName>
    <definedName name="TopRankDefaultStepsPerInput" hidden="1">5</definedName>
    <definedName name="TopRankDetailByInputReport" hidden="1">FALSE</definedName>
    <definedName name="TopRankMaxInputsPerGraph" hidden="1">10</definedName>
    <definedName name="TopRankMultiWayReport" hidden="1">FALSE</definedName>
    <definedName name="TopRankNumberOfRuns" hidden="1">1</definedName>
    <definedName name="TopRankOnlyInputsOverThreshold" hidden="1">TRUE</definedName>
    <definedName name="TopRankOnlyTopRanking" hidden="1">TRUE</definedName>
    <definedName name="TopRankOutputDetailReport" hidden="1">FALSE</definedName>
    <definedName name="TopRankOutputsAsPercentChange" hidden="1">FALSE</definedName>
    <definedName name="TopRankOverwriteExisting" hidden="1">FALSE</definedName>
    <definedName name="TopRankPauseOnError" hidden="1">FALSE</definedName>
    <definedName name="TopRankPerformPrecedentScanAddOutput" hidden="1">FALSE</definedName>
    <definedName name="TopRankPerformPrecedentScanAtStart" hidden="1">TRUE</definedName>
    <definedName name="TopRankPrecedentScanType" hidden="1">1</definedName>
    <definedName name="TopRankReportAllOutputCells" hidden="1">TRUE</definedName>
    <definedName name="TopRankReportsInExistingWorkbook" hidden="1">FALSE</definedName>
    <definedName name="TopRankReportsInExistingWorkbookName" hidden="1">"Active Workbook"</definedName>
    <definedName name="TopRankReportsInNewWorkbook" hidden="1">TRUE</definedName>
    <definedName name="TopRankSensitivityGraphs" hidden="1">FALSE</definedName>
    <definedName name="TopRankSingleWorkbookAllResults" hidden="1">FALSE</definedName>
    <definedName name="TopRankSpiderGraphs" hidden="1">TRUE</definedName>
    <definedName name="TopRankTornadoGraphs" hidden="1">TRUE</definedName>
    <definedName name="TopRankUpdateDisplay" hidden="1">FALSE</definedName>
    <definedName name="u" localSheetId="33" hidden="1">{#VALUE!,#N/A,FALSE,0}</definedName>
    <definedName name="u" localSheetId="34" hidden="1">{#VALUE!,#N/A,FALSE,0}</definedName>
    <definedName name="u" hidden="1">{#VALUE!,#N/A,FALSE,0}</definedName>
    <definedName name="UAG" localSheetId="33" hidden="1">{#N/A,#N/A,FALSE,"DI 2 YEAR MASTER SCHEDULE"}</definedName>
    <definedName name="UAG" localSheetId="34" hidden="1">{#N/A,#N/A,FALSE,"DI 2 YEAR MASTER SCHEDULE"}</definedName>
    <definedName name="UAG" hidden="1">{#N/A,#N/A,FALSE,"DI 2 YEAR MASTER SCHEDULE"}</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v" localSheetId="33" hidden="1">{"Japan_Capers_Ed_Pub",#N/A,FALSE,"DI 2 YEAR MASTER SCHEDULE"}</definedName>
    <definedName name="v" localSheetId="34" hidden="1">{"Japan_Capers_Ed_Pub",#N/A,FALSE,"DI 2 YEAR MASTER SCHEDULE"}</definedName>
    <definedName name="v" hidden="1">{"Japan_Capers_Ed_Pub",#N/A,FALSE,"DI 2 YEAR MASTER SCHEDULE"}</definedName>
    <definedName name="wrn.CapersPlotter." localSheetId="33" hidden="1">{#N/A,#N/A,FALSE,"DI 2 YEAR MASTER SCHEDULE"}</definedName>
    <definedName name="wrn.CapersPlotter." localSheetId="34" hidden="1">{#N/A,#N/A,FALSE,"DI 2 YEAR MASTER SCHEDULE"}</definedName>
    <definedName name="wrn.CapersPlotter." hidden="1">{#N/A,#N/A,FALSE,"DI 2 YEAR MASTER SCHEDULE"}</definedName>
    <definedName name="wrn.Edutainment._.Priority._.List." localSheetId="33" hidden="1">{#N/A,#N/A,FALSE,"DI 2 YEAR MASTER SCHEDULE"}</definedName>
    <definedName name="wrn.Edutainment._.Priority._.List." localSheetId="34" hidden="1">{#N/A,#N/A,FALSE,"DI 2 YEAR MASTER SCHEDULE"}</definedName>
    <definedName name="wrn.Edutainment._.Priority._.List." hidden="1">{#N/A,#N/A,FALSE,"DI 2 YEAR MASTER SCHEDULE"}</definedName>
    <definedName name="wrn.Japan_Capers_Ed._.Pub." localSheetId="33" hidden="1">{"Japan_Capers_Ed_Pub",#N/A,FALSE,"DI 2 YEAR MASTER SCHEDULE"}</definedName>
    <definedName name="wrn.Japan_Capers_Ed._.Pub." localSheetId="34" hidden="1">{"Japan_Capers_Ed_Pub",#N/A,FALSE,"DI 2 YEAR MASTER SCHEDULE"}</definedName>
    <definedName name="wrn.Japan_Capers_Ed._.Pub." hidden="1">{"Japan_Capers_Ed_Pub",#N/A,FALSE,"DI 2 YEAR MASTER SCHEDULE"}</definedName>
    <definedName name="wrn.Priority._.list." localSheetId="33" hidden="1">{#N/A,#N/A,FALSE,"DI 2 YEAR MASTER SCHEDULE"}</definedName>
    <definedName name="wrn.Priority._.list." localSheetId="34" hidden="1">{#N/A,#N/A,FALSE,"DI 2 YEAR MASTER SCHEDULE"}</definedName>
    <definedName name="wrn.Priority._.list." hidden="1">{#N/A,#N/A,FALSE,"DI 2 YEAR MASTER SCHEDULE"}</definedName>
    <definedName name="wrn.Prjcted._.Mnthly._.Qtys." localSheetId="33" hidden="1">{#N/A,#N/A,FALSE,"PRJCTED MNTHLY QTY's"}</definedName>
    <definedName name="wrn.Prjcted._.Mnthly._.Qtys." localSheetId="34" hidden="1">{#N/A,#N/A,FALSE,"PRJCTED MNTHLY QTY's"}</definedName>
    <definedName name="wrn.Prjcted._.Mnthly._.Qtys." hidden="1">{#N/A,#N/A,FALSE,"PRJCTED MNTHLY QTY's"}</definedName>
    <definedName name="wrn.Prjcted._.Qtrly._.Dollars." localSheetId="33" hidden="1">{#N/A,#N/A,FALSE,"PRJCTED QTRLY $'s"}</definedName>
    <definedName name="wrn.Prjcted._.Qtrly._.Dollars." localSheetId="34" hidden="1">{#N/A,#N/A,FALSE,"PRJCTED QTRLY $'s"}</definedName>
    <definedName name="wrn.Prjcted._.Qtrly._.Dollars." hidden="1">{#N/A,#N/A,FALSE,"PRJCTED QTRLY $'s"}</definedName>
    <definedName name="wrn.Prjcted._.Qtrly._.Qtys." localSheetId="33" hidden="1">{#N/A,#N/A,FALSE,"PRJCTED QTRLY QTY's"}</definedName>
    <definedName name="wrn.Prjcted._.Qtrly._.Qtys." localSheetId="34" hidden="1">{#N/A,#N/A,FALSE,"PRJCTED QTRLY QTY's"}</definedName>
    <definedName name="wrn.Prjcted._.Qtrly._.Qtys." hidden="1">{#N/A,#N/A,FALSE,"PRJCTED QTRLY QTY's"}</definedName>
    <definedName name="wvu.CapersView." localSheetId="33"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3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Japan_Capers_Ed_Pub." localSheetId="33"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3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localSheetId="33"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3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x" localSheetId="33" hidden="1">{#N/A,#N/A,FALSE,"DI 2 YEAR MASTER SCHEDULE"}</definedName>
    <definedName name="x" localSheetId="34" hidden="1">{#N/A,#N/A,FALSE,"DI 2 YEAR MASTER SCHEDULE"}</definedName>
    <definedName name="x" hidden="1">{#N/A,#N/A,FALSE,"DI 2 YEAR MASTER SCHEDULE"}</definedName>
    <definedName name="y" localSheetId="33"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3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z" localSheetId="33" hidden="1">{#N/A,#N/A,FALSE,"DI 2 YEAR MASTER SCHEDULE"}</definedName>
    <definedName name="z" localSheetId="34" hidden="1">{#N/A,#N/A,FALSE,"DI 2 YEAR MASTER SCHEDULE"}</definedName>
    <definedName name="z" hidden="1">{#N/A,#N/A,FALSE,"DI 2 YEAR MASTER SCHEDULE"}</definedName>
    <definedName name="Z_9A428CE1_B4D9_11D0_A8AA_0000C071AEE7_.wvu.Cols" hidden="1">[3]Sheet1!$A$1:$Q$65536,[3]Sheet1!$Y$1:$Z$65536</definedName>
    <definedName name="Z_9A428CE1_B4D9_11D0_A8AA_0000C071AEE7_.wvu.PrintArea" localSheetId="33" hidden="1">#REF!</definedName>
    <definedName name="Z_9A428CE1_B4D9_11D0_A8AA_0000C071AEE7_.wvu.PrintArea" localSheetId="34" hidden="1">#REF!</definedName>
    <definedName name="Z_9A428CE1_B4D9_11D0_A8AA_0000C071AEE7_.wvu.PrintArea" hidden="1">#REF!</definedName>
  </definedNames>
  <calcPr calcId="162913" calcOnSave="0"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9" i="29" l="1"/>
  <c r="AM70" i="8"/>
  <c r="AN70" i="8"/>
  <c r="AO70" i="8"/>
  <c r="AM71" i="8"/>
  <c r="AN71" i="8"/>
  <c r="AO71" i="8"/>
  <c r="I7" i="69"/>
  <c r="G7" i="69"/>
  <c r="F7" i="69"/>
  <c r="E7" i="69"/>
  <c r="G7" i="79"/>
  <c r="F7" i="79"/>
  <c r="E7" i="79"/>
  <c r="I50" i="45"/>
  <c r="M50" i="45"/>
  <c r="K9" i="26"/>
  <c r="E9" i="26"/>
  <c r="M9" i="26"/>
  <c r="K10" i="26"/>
  <c r="E10" i="26"/>
  <c r="M10" i="26"/>
  <c r="Y10" i="26"/>
  <c r="Y50" i="45"/>
  <c r="Q96" i="13"/>
  <c r="Q95" i="13"/>
  <c r="Q94" i="13"/>
  <c r="Q93" i="13"/>
  <c r="Q92" i="13"/>
  <c r="Q91" i="13"/>
  <c r="Q90" i="13"/>
  <c r="Q89" i="13"/>
  <c r="Q88" i="13"/>
  <c r="Q87" i="13"/>
  <c r="Q86" i="13"/>
  <c r="Q85" i="13"/>
  <c r="Q84" i="13"/>
  <c r="Q83" i="13"/>
  <c r="Q82" i="13"/>
  <c r="Q81" i="13"/>
  <c r="Q80" i="13"/>
  <c r="Q79" i="13"/>
  <c r="Q78" i="13"/>
  <c r="Q77" i="13"/>
  <c r="Q76" i="13"/>
  <c r="Q75" i="13"/>
  <c r="Q74" i="13"/>
  <c r="Q73" i="13"/>
  <c r="Q72" i="13"/>
  <c r="Q71" i="13"/>
  <c r="Q70" i="13"/>
  <c r="Q69" i="13"/>
  <c r="Q68" i="13"/>
  <c r="Q67" i="13"/>
  <c r="Q66" i="13"/>
  <c r="Q65" i="13"/>
  <c r="Q64" i="13"/>
  <c r="Q63" i="13"/>
  <c r="Q62" i="13"/>
  <c r="Q61" i="13"/>
  <c r="Q60" i="13"/>
  <c r="Q59" i="13"/>
  <c r="Q58" i="13"/>
  <c r="Q57" i="13"/>
  <c r="Q56" i="13"/>
  <c r="Q55" i="13"/>
  <c r="Q54" i="13"/>
  <c r="Q53" i="13"/>
  <c r="Q52" i="13"/>
  <c r="Q51" i="13"/>
  <c r="Q50" i="13"/>
  <c r="Q49" i="13"/>
  <c r="Q48" i="13"/>
  <c r="Q47" i="13"/>
  <c r="Q46" i="13"/>
  <c r="Q45" i="13"/>
  <c r="Q44" i="13"/>
  <c r="Q43" i="13"/>
  <c r="Q42" i="13"/>
  <c r="Q41" i="13"/>
  <c r="Q40" i="13"/>
  <c r="Q39" i="13"/>
  <c r="Q38" i="13"/>
  <c r="Q37" i="13"/>
  <c r="Q36" i="13"/>
  <c r="Q35" i="13"/>
  <c r="Q34" i="13"/>
  <c r="AK23" i="79"/>
  <c r="AK66" i="79"/>
  <c r="AK29" i="69"/>
  <c r="AJ23" i="79"/>
  <c r="AJ66" i="79"/>
  <c r="AJ29" i="69"/>
  <c r="AI23" i="79"/>
  <c r="AI66" i="79"/>
  <c r="AI29" i="69"/>
  <c r="AH23" i="79"/>
  <c r="AH66" i="79"/>
  <c r="AH29" i="69"/>
  <c r="AG23" i="79"/>
  <c r="AG66" i="79"/>
  <c r="AG29" i="69"/>
  <c r="AF23" i="79"/>
  <c r="AF66" i="79"/>
  <c r="AF29" i="69"/>
  <c r="AE23" i="79"/>
  <c r="AE66" i="79"/>
  <c r="AE29" i="69"/>
  <c r="AD23" i="79"/>
  <c r="AD66" i="79"/>
  <c r="AD29" i="69"/>
  <c r="AC23" i="79"/>
  <c r="AC66" i="79"/>
  <c r="AC29" i="69"/>
  <c r="AB23" i="79"/>
  <c r="AB66" i="79"/>
  <c r="AB29" i="69"/>
  <c r="AA23" i="79"/>
  <c r="AA66" i="79"/>
  <c r="AA29" i="69"/>
  <c r="Z23" i="79"/>
  <c r="Z66" i="79"/>
  <c r="Z29" i="69"/>
  <c r="Y23" i="79"/>
  <c r="Y66" i="79"/>
  <c r="Y29" i="69"/>
  <c r="X23" i="79"/>
  <c r="X66" i="79"/>
  <c r="X29" i="69"/>
  <c r="W23" i="79"/>
  <c r="W66" i="79"/>
  <c r="W29" i="69"/>
  <c r="V23" i="79"/>
  <c r="V66" i="79"/>
  <c r="V29" i="69"/>
  <c r="U23" i="79"/>
  <c r="U66" i="79"/>
  <c r="U29" i="69"/>
  <c r="T23" i="79"/>
  <c r="T66" i="79"/>
  <c r="T29" i="69"/>
  <c r="AK22" i="79"/>
  <c r="AK65" i="79"/>
  <c r="AK28" i="69"/>
  <c r="AJ22" i="79"/>
  <c r="AJ65" i="79"/>
  <c r="AJ28" i="69"/>
  <c r="AI22" i="79"/>
  <c r="AI65" i="79"/>
  <c r="AI28" i="69"/>
  <c r="AH22" i="79"/>
  <c r="AH65" i="79"/>
  <c r="AH28" i="69"/>
  <c r="AG22" i="79"/>
  <c r="AG65" i="79"/>
  <c r="AG28" i="69"/>
  <c r="AF22" i="79"/>
  <c r="AF65" i="79"/>
  <c r="AF28" i="69"/>
  <c r="AE22" i="79"/>
  <c r="AE65" i="79"/>
  <c r="AE28" i="69"/>
  <c r="AD22" i="79"/>
  <c r="AD65" i="79"/>
  <c r="AD28" i="69"/>
  <c r="AC22" i="79"/>
  <c r="AC65" i="79"/>
  <c r="AC28" i="69"/>
  <c r="AB22" i="79"/>
  <c r="AB65" i="79"/>
  <c r="AB28" i="69"/>
  <c r="AA22" i="79"/>
  <c r="AA65" i="79"/>
  <c r="AA28" i="69"/>
  <c r="Z22" i="79"/>
  <c r="Z65" i="79"/>
  <c r="Z28" i="69"/>
  <c r="Y22" i="79"/>
  <c r="Y65" i="79"/>
  <c r="Y28" i="69"/>
  <c r="X22" i="79"/>
  <c r="X65" i="79"/>
  <c r="X28" i="69"/>
  <c r="W22" i="79"/>
  <c r="W65" i="79"/>
  <c r="W28" i="69"/>
  <c r="V22" i="79"/>
  <c r="V65" i="79"/>
  <c r="V28" i="69"/>
  <c r="U22" i="79"/>
  <c r="U65" i="79"/>
  <c r="U28" i="69"/>
  <c r="T22" i="79"/>
  <c r="T65" i="79"/>
  <c r="T28" i="69"/>
  <c r="AK21" i="79"/>
  <c r="AK64" i="79"/>
  <c r="AK27" i="69"/>
  <c r="AJ21" i="79"/>
  <c r="AJ64" i="79"/>
  <c r="AJ27" i="69"/>
  <c r="AI21" i="79"/>
  <c r="AI64" i="79"/>
  <c r="AI27" i="69"/>
  <c r="AH21" i="79"/>
  <c r="AH64" i="79"/>
  <c r="AH27" i="69"/>
  <c r="AG21" i="79"/>
  <c r="AG64" i="79"/>
  <c r="AG27" i="69"/>
  <c r="AF21" i="79"/>
  <c r="AF64" i="79"/>
  <c r="AF27" i="69"/>
  <c r="AE21" i="79"/>
  <c r="AE64" i="79"/>
  <c r="AE27" i="69"/>
  <c r="AD21" i="79"/>
  <c r="AD64" i="79"/>
  <c r="AD27" i="69"/>
  <c r="AC21" i="79"/>
  <c r="AC64" i="79"/>
  <c r="AC27" i="69"/>
  <c r="AB21" i="79"/>
  <c r="AB64" i="79"/>
  <c r="AB27" i="69"/>
  <c r="AA21" i="79"/>
  <c r="AA64" i="79"/>
  <c r="AA27" i="69"/>
  <c r="Z21" i="79"/>
  <c r="Z64" i="79"/>
  <c r="Z27" i="69"/>
  <c r="Y21" i="79"/>
  <c r="Y64" i="79"/>
  <c r="Y27" i="69"/>
  <c r="X21" i="79"/>
  <c r="X64" i="79"/>
  <c r="X27" i="69"/>
  <c r="W21" i="79"/>
  <c r="W64" i="79"/>
  <c r="W27" i="69"/>
  <c r="V21" i="79"/>
  <c r="V64" i="79"/>
  <c r="V27" i="69"/>
  <c r="U21" i="79"/>
  <c r="U64" i="79"/>
  <c r="U27" i="69"/>
  <c r="T21" i="79"/>
  <c r="T64" i="79"/>
  <c r="T27" i="69"/>
  <c r="AK20" i="79"/>
  <c r="AK63" i="79"/>
  <c r="AK26" i="69"/>
  <c r="AJ20" i="79"/>
  <c r="AJ63" i="79"/>
  <c r="AJ26" i="69"/>
  <c r="AI20" i="79"/>
  <c r="AI63" i="79"/>
  <c r="AI26" i="69"/>
  <c r="AH20" i="79"/>
  <c r="AH63" i="79"/>
  <c r="AH26" i="69"/>
  <c r="AG20" i="79"/>
  <c r="AG63" i="79"/>
  <c r="AG26" i="69"/>
  <c r="AF20" i="79"/>
  <c r="AF63" i="79"/>
  <c r="AF26" i="69"/>
  <c r="AE20" i="79"/>
  <c r="AE63" i="79"/>
  <c r="AE26" i="69"/>
  <c r="AD20" i="79"/>
  <c r="AD63" i="79"/>
  <c r="AD26" i="69"/>
  <c r="AC20" i="79"/>
  <c r="AC63" i="79"/>
  <c r="AC26" i="69"/>
  <c r="AB20" i="79"/>
  <c r="AB63" i="79"/>
  <c r="AB26" i="69"/>
  <c r="AA20" i="79"/>
  <c r="AA63" i="79"/>
  <c r="AA26" i="69"/>
  <c r="Z20" i="79"/>
  <c r="Z63" i="79"/>
  <c r="Z26" i="69"/>
  <c r="Y20" i="79"/>
  <c r="Y63" i="79"/>
  <c r="Y26" i="69"/>
  <c r="X20" i="79"/>
  <c r="X63" i="79"/>
  <c r="X26" i="69"/>
  <c r="W20" i="79"/>
  <c r="W63" i="79"/>
  <c r="W26" i="69"/>
  <c r="V20" i="79"/>
  <c r="V63" i="79"/>
  <c r="V26" i="69"/>
  <c r="U20" i="79"/>
  <c r="U63" i="79"/>
  <c r="U26" i="69"/>
  <c r="T20" i="79"/>
  <c r="T63" i="79"/>
  <c r="T26" i="69"/>
  <c r="AK19" i="79"/>
  <c r="AK62" i="79"/>
  <c r="AK25" i="69"/>
  <c r="AJ19" i="79"/>
  <c r="AJ62" i="79"/>
  <c r="AJ25" i="69"/>
  <c r="AI19" i="79"/>
  <c r="AI62" i="79"/>
  <c r="AI25" i="69"/>
  <c r="AH19" i="79"/>
  <c r="AH62" i="79"/>
  <c r="AH25" i="69"/>
  <c r="AG19" i="79"/>
  <c r="AG62" i="79"/>
  <c r="AG25" i="69"/>
  <c r="AF19" i="79"/>
  <c r="AF62" i="79"/>
  <c r="AF25" i="69"/>
  <c r="AE19" i="79"/>
  <c r="AE62" i="79"/>
  <c r="AE25" i="69"/>
  <c r="AD19" i="79"/>
  <c r="AD62" i="79"/>
  <c r="AD25" i="69"/>
  <c r="AC19" i="79"/>
  <c r="AC62" i="79"/>
  <c r="AC25" i="69"/>
  <c r="AB19" i="79"/>
  <c r="AB62" i="79"/>
  <c r="AB25" i="69"/>
  <c r="AA19" i="79"/>
  <c r="AA62" i="79"/>
  <c r="AA25" i="69"/>
  <c r="Z19" i="79"/>
  <c r="Z62" i="79"/>
  <c r="Z25" i="69"/>
  <c r="Y19" i="79"/>
  <c r="Y62" i="79"/>
  <c r="Y25" i="69"/>
  <c r="X19" i="79"/>
  <c r="X62" i="79"/>
  <c r="X25" i="69"/>
  <c r="W19" i="79"/>
  <c r="W62" i="79"/>
  <c r="W25" i="69"/>
  <c r="V19" i="79"/>
  <c r="V62" i="79"/>
  <c r="V25" i="69"/>
  <c r="U19" i="79"/>
  <c r="U62" i="79"/>
  <c r="U25" i="69"/>
  <c r="T19" i="79"/>
  <c r="T62" i="79"/>
  <c r="T25" i="69"/>
  <c r="AK18" i="79"/>
  <c r="AK61" i="79"/>
  <c r="AK24" i="69"/>
  <c r="AJ18" i="79"/>
  <c r="AJ61" i="79"/>
  <c r="AJ24" i="69"/>
  <c r="AI18" i="79"/>
  <c r="AI61" i="79"/>
  <c r="AI24" i="69"/>
  <c r="AH18" i="79"/>
  <c r="AH61" i="79"/>
  <c r="AH24" i="69"/>
  <c r="AG18" i="79"/>
  <c r="AG61" i="79"/>
  <c r="AG24" i="69"/>
  <c r="AF18" i="79"/>
  <c r="AF61" i="79"/>
  <c r="AF24" i="69"/>
  <c r="AE18" i="79"/>
  <c r="AE61" i="79"/>
  <c r="AE24" i="69"/>
  <c r="AD18" i="79"/>
  <c r="AD61" i="79"/>
  <c r="AD24" i="69"/>
  <c r="AC18" i="79"/>
  <c r="AC61" i="79"/>
  <c r="AC24" i="69"/>
  <c r="AB18" i="79"/>
  <c r="AB61" i="79"/>
  <c r="AB24" i="69"/>
  <c r="AA18" i="79"/>
  <c r="AA61" i="79"/>
  <c r="AA24" i="69"/>
  <c r="Z18" i="79"/>
  <c r="Z61" i="79"/>
  <c r="Z24" i="69"/>
  <c r="Y18" i="79"/>
  <c r="Y61" i="79"/>
  <c r="Y24" i="69"/>
  <c r="X18" i="79"/>
  <c r="X61" i="79"/>
  <c r="X24" i="69"/>
  <c r="W18" i="79"/>
  <c r="W61" i="79"/>
  <c r="W24" i="69"/>
  <c r="V18" i="79"/>
  <c r="V61" i="79"/>
  <c r="V24" i="69"/>
  <c r="U18" i="79"/>
  <c r="U61" i="79"/>
  <c r="U24" i="69"/>
  <c r="T18" i="79"/>
  <c r="T61" i="79"/>
  <c r="T24" i="69"/>
  <c r="AK17" i="79"/>
  <c r="AK60" i="79"/>
  <c r="AK23" i="69"/>
  <c r="AJ17" i="79"/>
  <c r="AJ60" i="79"/>
  <c r="AJ23" i="69"/>
  <c r="AI17" i="79"/>
  <c r="AI60" i="79"/>
  <c r="AI23" i="69"/>
  <c r="AH17" i="79"/>
  <c r="AH60" i="79"/>
  <c r="AH23" i="69"/>
  <c r="AG17" i="79"/>
  <c r="AG60" i="79"/>
  <c r="AG23" i="69"/>
  <c r="AF17" i="79"/>
  <c r="AF60" i="79"/>
  <c r="AF23" i="69"/>
  <c r="AE17" i="79"/>
  <c r="AE60" i="79"/>
  <c r="AE23" i="69"/>
  <c r="AD17" i="79"/>
  <c r="AD60" i="79"/>
  <c r="AD23" i="69"/>
  <c r="AC17" i="79"/>
  <c r="AC60" i="79"/>
  <c r="AC23" i="69"/>
  <c r="AB17" i="79"/>
  <c r="AB60" i="79"/>
  <c r="AB23" i="69"/>
  <c r="AA17" i="79"/>
  <c r="AA60" i="79"/>
  <c r="AA23" i="69"/>
  <c r="Z17" i="79"/>
  <c r="Z60" i="79"/>
  <c r="Z23" i="69"/>
  <c r="Y17" i="79"/>
  <c r="Y60" i="79"/>
  <c r="Y23" i="69"/>
  <c r="X17" i="79"/>
  <c r="X60" i="79"/>
  <c r="X23" i="69"/>
  <c r="W17" i="79"/>
  <c r="W60" i="79"/>
  <c r="W23" i="69"/>
  <c r="V17" i="79"/>
  <c r="V60" i="79"/>
  <c r="V23" i="69"/>
  <c r="U17" i="79"/>
  <c r="U60" i="79"/>
  <c r="U23" i="69"/>
  <c r="T17" i="79"/>
  <c r="T60" i="79"/>
  <c r="T23" i="69"/>
  <c r="AK16" i="79"/>
  <c r="AK59" i="79"/>
  <c r="AK22" i="69"/>
  <c r="AJ16" i="79"/>
  <c r="AJ59" i="79"/>
  <c r="AJ22" i="69"/>
  <c r="AI16" i="79"/>
  <c r="AI59" i="79"/>
  <c r="AI22" i="69"/>
  <c r="AH16" i="79"/>
  <c r="AH59" i="79"/>
  <c r="AH22" i="69"/>
  <c r="AG16" i="79"/>
  <c r="AG59" i="79"/>
  <c r="AG22" i="69"/>
  <c r="AF16" i="79"/>
  <c r="AF59" i="79"/>
  <c r="AF22" i="69"/>
  <c r="AE16" i="79"/>
  <c r="AE59" i="79"/>
  <c r="AE22" i="69"/>
  <c r="AD16" i="79"/>
  <c r="AD59" i="79"/>
  <c r="AD22" i="69"/>
  <c r="AC16" i="79"/>
  <c r="AC59" i="79"/>
  <c r="AC22" i="69"/>
  <c r="AB16" i="79"/>
  <c r="AB59" i="79"/>
  <c r="AB22" i="69"/>
  <c r="AA16" i="79"/>
  <c r="AA59" i="79"/>
  <c r="AA22" i="69"/>
  <c r="Z16" i="79"/>
  <c r="Z59" i="79"/>
  <c r="Z22" i="69"/>
  <c r="Y16" i="79"/>
  <c r="Y59" i="79"/>
  <c r="Y22" i="69"/>
  <c r="X16" i="79"/>
  <c r="X59" i="79"/>
  <c r="X22" i="69"/>
  <c r="W16" i="79"/>
  <c r="W59" i="79"/>
  <c r="W22" i="69"/>
  <c r="V16" i="79"/>
  <c r="V59" i="79"/>
  <c r="V22" i="69"/>
  <c r="U16" i="79"/>
  <c r="U59" i="79"/>
  <c r="U22" i="69"/>
  <c r="T16" i="79"/>
  <c r="T59" i="79"/>
  <c r="T22" i="69"/>
  <c r="AK15" i="79"/>
  <c r="AK58" i="79"/>
  <c r="AK21" i="69"/>
  <c r="AJ15" i="79"/>
  <c r="AJ58" i="79"/>
  <c r="AJ21" i="69"/>
  <c r="AI15" i="79"/>
  <c r="AI58" i="79"/>
  <c r="AI21" i="69"/>
  <c r="AH15" i="79"/>
  <c r="AH58" i="79"/>
  <c r="AH21" i="69"/>
  <c r="AG15" i="79"/>
  <c r="AG58" i="79"/>
  <c r="AG21" i="69"/>
  <c r="AF15" i="79"/>
  <c r="AF58" i="79"/>
  <c r="AF21" i="69"/>
  <c r="AE15" i="79"/>
  <c r="AE58" i="79"/>
  <c r="AE21" i="69"/>
  <c r="AD15" i="79"/>
  <c r="AD58" i="79"/>
  <c r="AD21" i="69"/>
  <c r="AC15" i="79"/>
  <c r="AC58" i="79"/>
  <c r="AC21" i="69"/>
  <c r="AB15" i="79"/>
  <c r="AB58" i="79"/>
  <c r="AB21" i="69"/>
  <c r="AA15" i="79"/>
  <c r="AA58" i="79"/>
  <c r="AA21" i="69"/>
  <c r="Z15" i="79"/>
  <c r="Z58" i="79"/>
  <c r="Z21" i="69"/>
  <c r="Y15" i="79"/>
  <c r="Y58" i="79"/>
  <c r="Y21" i="69"/>
  <c r="X15" i="79"/>
  <c r="X58" i="79"/>
  <c r="X21" i="69"/>
  <c r="W15" i="79"/>
  <c r="W58" i="79"/>
  <c r="W21" i="69"/>
  <c r="V15" i="79"/>
  <c r="V58" i="79"/>
  <c r="V21" i="69"/>
  <c r="U15" i="79"/>
  <c r="U58" i="79"/>
  <c r="U21" i="69"/>
  <c r="T15" i="79"/>
  <c r="T58" i="79"/>
  <c r="T21" i="69"/>
  <c r="AK14" i="79"/>
  <c r="AK57" i="79"/>
  <c r="AK20" i="69"/>
  <c r="AJ14" i="79"/>
  <c r="AJ57" i="79"/>
  <c r="AJ20" i="69"/>
  <c r="AI14" i="79"/>
  <c r="AI57" i="79"/>
  <c r="AI20" i="69"/>
  <c r="AH14" i="79"/>
  <c r="AH57" i="79"/>
  <c r="AH20" i="69"/>
  <c r="AG14" i="79"/>
  <c r="AG57" i="79"/>
  <c r="AG20" i="69"/>
  <c r="AF14" i="79"/>
  <c r="AF57" i="79"/>
  <c r="AF20" i="69"/>
  <c r="AE14" i="79"/>
  <c r="AE57" i="79"/>
  <c r="AE20" i="69"/>
  <c r="AD14" i="79"/>
  <c r="AD57" i="79"/>
  <c r="AD20" i="69"/>
  <c r="AC14" i="79"/>
  <c r="AC57" i="79"/>
  <c r="AC20" i="69"/>
  <c r="AB14" i="79"/>
  <c r="AB57" i="79"/>
  <c r="AB20" i="69"/>
  <c r="AA14" i="79"/>
  <c r="AA57" i="79"/>
  <c r="AA20" i="69"/>
  <c r="Z14" i="79"/>
  <c r="Z57" i="79"/>
  <c r="Z20" i="69"/>
  <c r="Y14" i="79"/>
  <c r="Y57" i="79"/>
  <c r="Y20" i="69"/>
  <c r="X14" i="79"/>
  <c r="X57" i="79"/>
  <c r="X20" i="69"/>
  <c r="W14" i="79"/>
  <c r="W57" i="79"/>
  <c r="W20" i="69"/>
  <c r="V14" i="79"/>
  <c r="V57" i="79"/>
  <c r="V20" i="69"/>
  <c r="U14" i="79"/>
  <c r="U57" i="79"/>
  <c r="U20" i="69"/>
  <c r="T14" i="79"/>
  <c r="T57" i="79"/>
  <c r="T20" i="69"/>
  <c r="AK13" i="79"/>
  <c r="AK56" i="79"/>
  <c r="AK19" i="69"/>
  <c r="AJ13" i="79"/>
  <c r="AJ56" i="79"/>
  <c r="AJ19" i="69"/>
  <c r="AI13" i="79"/>
  <c r="AI56" i="79"/>
  <c r="AI19" i="69"/>
  <c r="AH13" i="79"/>
  <c r="AH56" i="79"/>
  <c r="AH19" i="69"/>
  <c r="AH11" i="79"/>
  <c r="AH54" i="79"/>
  <c r="AH17" i="69"/>
  <c r="AH12" i="79"/>
  <c r="AH55" i="79"/>
  <c r="AH18" i="69"/>
  <c r="AH16" i="69"/>
  <c r="AG13" i="79"/>
  <c r="AG56" i="79"/>
  <c r="AG19" i="69"/>
  <c r="AF13" i="79"/>
  <c r="AF56" i="79"/>
  <c r="AF19" i="69"/>
  <c r="AE13" i="79"/>
  <c r="AE56" i="79"/>
  <c r="AE19" i="69"/>
  <c r="AD13" i="79"/>
  <c r="AD56" i="79"/>
  <c r="AD19" i="69"/>
  <c r="AC13" i="79"/>
  <c r="AC56" i="79"/>
  <c r="AC19" i="69"/>
  <c r="AB13" i="79"/>
  <c r="AB56" i="79"/>
  <c r="AB19" i="69"/>
  <c r="AA13" i="79"/>
  <c r="AA56" i="79"/>
  <c r="AA19" i="69"/>
  <c r="Z13" i="79"/>
  <c r="Z56" i="79"/>
  <c r="Z19" i="69"/>
  <c r="Z11" i="79"/>
  <c r="Z54" i="79"/>
  <c r="Z17" i="69"/>
  <c r="Z12" i="79"/>
  <c r="Z55" i="79"/>
  <c r="Z18" i="69"/>
  <c r="Z16" i="69"/>
  <c r="Y13" i="79"/>
  <c r="Y56" i="79"/>
  <c r="Y19" i="69"/>
  <c r="X13" i="79"/>
  <c r="X56" i="79"/>
  <c r="X19" i="69"/>
  <c r="W13" i="79"/>
  <c r="W56" i="79"/>
  <c r="W19" i="69"/>
  <c r="V13" i="79"/>
  <c r="V56" i="79"/>
  <c r="V19" i="69"/>
  <c r="U13" i="79"/>
  <c r="U56" i="79"/>
  <c r="U19" i="69"/>
  <c r="T13" i="79"/>
  <c r="T56" i="79"/>
  <c r="T19" i="69"/>
  <c r="AK12" i="79"/>
  <c r="AK55" i="79"/>
  <c r="AK18" i="69"/>
  <c r="AJ12" i="79"/>
  <c r="AJ55" i="79"/>
  <c r="AJ18" i="69"/>
  <c r="AJ11" i="79"/>
  <c r="AJ54" i="79"/>
  <c r="AJ17" i="69"/>
  <c r="AJ16" i="69"/>
  <c r="AI12" i="79"/>
  <c r="AI55" i="79"/>
  <c r="AI18" i="69"/>
  <c r="AG12" i="79"/>
  <c r="AG55" i="79"/>
  <c r="AG18" i="69"/>
  <c r="AF12" i="79"/>
  <c r="AF55" i="79"/>
  <c r="AF18" i="69"/>
  <c r="AE12" i="79"/>
  <c r="AE55" i="79"/>
  <c r="AE18" i="69"/>
  <c r="AD12" i="79"/>
  <c r="AD55" i="79"/>
  <c r="AD18" i="69"/>
  <c r="AC12" i="79"/>
  <c r="AC55" i="79"/>
  <c r="AC18" i="69"/>
  <c r="AB12" i="79"/>
  <c r="AB55" i="79"/>
  <c r="AB18" i="69"/>
  <c r="AB11" i="79"/>
  <c r="AB54" i="79"/>
  <c r="AB17" i="69"/>
  <c r="AB16" i="69"/>
  <c r="AA12" i="79"/>
  <c r="AA55" i="79"/>
  <c r="AA18" i="69"/>
  <c r="Y12" i="79"/>
  <c r="Y55" i="79"/>
  <c r="Y18" i="69"/>
  <c r="X12" i="79"/>
  <c r="X55" i="79"/>
  <c r="X18" i="69"/>
  <c r="W12" i="79"/>
  <c r="W55" i="79"/>
  <c r="W18" i="69"/>
  <c r="V12" i="79"/>
  <c r="V55" i="79"/>
  <c r="V18" i="69"/>
  <c r="U12" i="79"/>
  <c r="U55" i="79"/>
  <c r="U18" i="69"/>
  <c r="T12" i="79"/>
  <c r="T55" i="79"/>
  <c r="T18" i="69"/>
  <c r="T11" i="79"/>
  <c r="T54" i="79"/>
  <c r="T17" i="69"/>
  <c r="T16" i="69"/>
  <c r="AK11" i="79"/>
  <c r="AK54" i="79"/>
  <c r="AK17" i="69"/>
  <c r="AI11" i="79"/>
  <c r="AI54" i="79"/>
  <c r="AI17" i="69"/>
  <c r="AG11" i="79"/>
  <c r="AG54" i="79"/>
  <c r="AG17" i="69"/>
  <c r="AF11" i="79"/>
  <c r="AF54" i="79"/>
  <c r="AF17" i="69"/>
  <c r="AE11" i="79"/>
  <c r="AE54" i="79"/>
  <c r="AE17" i="69"/>
  <c r="AD11" i="79"/>
  <c r="AD54" i="79"/>
  <c r="AD17" i="69"/>
  <c r="AD16" i="69"/>
  <c r="AC11" i="79"/>
  <c r="AC54" i="79"/>
  <c r="AC17" i="69"/>
  <c r="AC16" i="69"/>
  <c r="AA11" i="79"/>
  <c r="AA54" i="79"/>
  <c r="AA17" i="69"/>
  <c r="Y11" i="79"/>
  <c r="Y54" i="79"/>
  <c r="Y17" i="69"/>
  <c r="X11" i="79"/>
  <c r="X54" i="79"/>
  <c r="X17" i="69"/>
  <c r="X16" i="69"/>
  <c r="W11" i="79"/>
  <c r="W54" i="79"/>
  <c r="W17" i="69"/>
  <c r="V11" i="79"/>
  <c r="V54" i="79"/>
  <c r="V17" i="69"/>
  <c r="V16" i="69"/>
  <c r="U11" i="79"/>
  <c r="U54" i="79"/>
  <c r="U17" i="69"/>
  <c r="AE16" i="69"/>
  <c r="W16" i="69"/>
  <c r="AK16" i="69"/>
  <c r="AG16" i="69"/>
  <c r="AF16" i="69"/>
  <c r="Y16" i="69"/>
  <c r="U16" i="69"/>
  <c r="AI16" i="69"/>
  <c r="AA16" i="69"/>
  <c r="C74" i="79"/>
  <c r="B73" i="79"/>
  <c r="I69" i="79"/>
  <c r="H69" i="79"/>
  <c r="F69" i="79"/>
  <c r="I68" i="79"/>
  <c r="H68" i="79"/>
  <c r="F68" i="79"/>
  <c r="I67" i="79"/>
  <c r="H67" i="79"/>
  <c r="F67" i="79"/>
  <c r="I66" i="79"/>
  <c r="H66" i="79"/>
  <c r="F66" i="79"/>
  <c r="I65" i="79"/>
  <c r="H65" i="79"/>
  <c r="F65" i="79"/>
  <c r="I64" i="79"/>
  <c r="H64" i="79"/>
  <c r="F64" i="79"/>
  <c r="I63" i="79"/>
  <c r="H63" i="79"/>
  <c r="F63" i="79"/>
  <c r="I62" i="79"/>
  <c r="H62" i="79"/>
  <c r="F62" i="79"/>
  <c r="I61" i="79"/>
  <c r="H61" i="79"/>
  <c r="F61" i="79"/>
  <c r="I60" i="79"/>
  <c r="H60" i="79"/>
  <c r="F60" i="79"/>
  <c r="I59" i="79"/>
  <c r="H59" i="79"/>
  <c r="F59" i="79"/>
  <c r="I58" i="79"/>
  <c r="H58" i="79"/>
  <c r="F58" i="79"/>
  <c r="I57" i="79"/>
  <c r="H57" i="79"/>
  <c r="F57" i="79"/>
  <c r="I56" i="79"/>
  <c r="H56" i="79"/>
  <c r="F56" i="79"/>
  <c r="I55" i="79"/>
  <c r="H55" i="79"/>
  <c r="F55" i="79"/>
  <c r="I54" i="79"/>
  <c r="H54" i="79"/>
  <c r="F54" i="79"/>
  <c r="I48" i="79"/>
  <c r="H48" i="79"/>
  <c r="F48" i="79"/>
  <c r="I47" i="79"/>
  <c r="H47" i="79"/>
  <c r="F47" i="79"/>
  <c r="I46" i="79"/>
  <c r="H46" i="79"/>
  <c r="F46" i="79"/>
  <c r="I45" i="79"/>
  <c r="H45" i="79"/>
  <c r="F45" i="79"/>
  <c r="I44" i="79"/>
  <c r="H44" i="79"/>
  <c r="F44" i="79"/>
  <c r="I43" i="79"/>
  <c r="H43" i="79"/>
  <c r="F43" i="79"/>
  <c r="I42" i="79"/>
  <c r="H42" i="79"/>
  <c r="F42" i="79"/>
  <c r="I41" i="79"/>
  <c r="H41" i="79"/>
  <c r="F41" i="79"/>
  <c r="I40" i="79"/>
  <c r="H40" i="79"/>
  <c r="F40" i="79"/>
  <c r="I39" i="79"/>
  <c r="H39" i="79"/>
  <c r="F39" i="79"/>
  <c r="I38" i="79"/>
  <c r="H38" i="79"/>
  <c r="F38" i="79"/>
  <c r="I37" i="79"/>
  <c r="H37" i="79"/>
  <c r="F37" i="79"/>
  <c r="I36" i="79"/>
  <c r="H36" i="79"/>
  <c r="F36" i="79"/>
  <c r="I35" i="79"/>
  <c r="H35" i="79"/>
  <c r="F35" i="79"/>
  <c r="I34" i="79"/>
  <c r="H34" i="79"/>
  <c r="F34" i="79"/>
  <c r="I33" i="79"/>
  <c r="H33" i="79"/>
  <c r="F33" i="79"/>
  <c r="AK26" i="79"/>
  <c r="AJ26" i="79"/>
  <c r="AI26" i="79"/>
  <c r="AH26" i="79"/>
  <c r="AG26" i="79"/>
  <c r="AF26" i="79"/>
  <c r="Y26" i="79"/>
  <c r="Z26" i="79"/>
  <c r="AA26" i="79"/>
  <c r="AB26" i="79"/>
  <c r="AC26" i="79"/>
  <c r="AD26" i="79"/>
  <c r="AE26" i="79"/>
  <c r="AN26" i="79"/>
  <c r="X26" i="79"/>
  <c r="X69" i="79"/>
  <c r="W26" i="79"/>
  <c r="V26" i="79"/>
  <c r="U26" i="79"/>
  <c r="T26" i="79"/>
  <c r="I26" i="79"/>
  <c r="H26" i="79"/>
  <c r="F26" i="79"/>
  <c r="AK25" i="79"/>
  <c r="AJ25" i="79"/>
  <c r="AI25" i="79"/>
  <c r="AH25" i="79"/>
  <c r="AG25" i="79"/>
  <c r="AF25" i="79"/>
  <c r="AE25" i="79"/>
  <c r="AD25" i="79"/>
  <c r="AC25" i="79"/>
  <c r="AB25" i="79"/>
  <c r="AA25" i="79"/>
  <c r="Z25" i="79"/>
  <c r="Y25" i="79"/>
  <c r="X25" i="79"/>
  <c r="W25" i="79"/>
  <c r="V25" i="79"/>
  <c r="V68" i="79"/>
  <c r="U25" i="79"/>
  <c r="T25" i="79"/>
  <c r="I25" i="79"/>
  <c r="H25" i="79"/>
  <c r="F25" i="79"/>
  <c r="AK24" i="79"/>
  <c r="AJ24" i="79"/>
  <c r="AI24" i="79"/>
  <c r="AH24" i="79"/>
  <c r="AG24" i="79"/>
  <c r="AF24" i="79"/>
  <c r="AE24" i="79"/>
  <c r="AD24" i="79"/>
  <c r="AC24" i="79"/>
  <c r="AB24" i="79"/>
  <c r="AB67" i="79"/>
  <c r="AA24" i="79"/>
  <c r="Z24" i="79"/>
  <c r="Y24" i="79"/>
  <c r="X24" i="79"/>
  <c r="W24" i="79"/>
  <c r="V24" i="79"/>
  <c r="U24" i="79"/>
  <c r="T24" i="79"/>
  <c r="T67" i="79"/>
  <c r="I24" i="79"/>
  <c r="H24" i="79"/>
  <c r="F24" i="79"/>
  <c r="AO23" i="79"/>
  <c r="AN23" i="79"/>
  <c r="I23" i="79"/>
  <c r="H23" i="79"/>
  <c r="F23" i="79"/>
  <c r="I22" i="79"/>
  <c r="H22" i="79"/>
  <c r="F22" i="79"/>
  <c r="I21" i="79"/>
  <c r="H21" i="79"/>
  <c r="F21" i="79"/>
  <c r="I20" i="79"/>
  <c r="H20" i="79"/>
  <c r="F20" i="79"/>
  <c r="AO19" i="79"/>
  <c r="I19" i="79"/>
  <c r="H19" i="79"/>
  <c r="F19" i="79"/>
  <c r="I18" i="79"/>
  <c r="H18" i="79"/>
  <c r="F18" i="79"/>
  <c r="AN17" i="79"/>
  <c r="I17" i="79"/>
  <c r="H17" i="79"/>
  <c r="F17" i="79"/>
  <c r="AM59" i="79"/>
  <c r="I16" i="79"/>
  <c r="H16" i="79"/>
  <c r="F16" i="79"/>
  <c r="I15" i="79"/>
  <c r="H15" i="79"/>
  <c r="F15" i="79"/>
  <c r="I14" i="79"/>
  <c r="H14" i="79"/>
  <c r="F14" i="79"/>
  <c r="I13" i="79"/>
  <c r="H13" i="79"/>
  <c r="F13" i="79"/>
  <c r="I12" i="79"/>
  <c r="H12" i="79"/>
  <c r="F12" i="79"/>
  <c r="AO11" i="79"/>
  <c r="I11" i="79"/>
  <c r="H11" i="79"/>
  <c r="F11" i="79"/>
  <c r="A2" i="79"/>
  <c r="R77" i="79"/>
  <c r="AK69" i="79"/>
  <c r="AD69" i="79"/>
  <c r="AC69" i="79"/>
  <c r="V69" i="79"/>
  <c r="U69" i="79"/>
  <c r="AE68" i="79"/>
  <c r="AD68" i="79"/>
  <c r="W68" i="79"/>
  <c r="AF67" i="79"/>
  <c r="AE67" i="79"/>
  <c r="X67" i="79"/>
  <c r="W67" i="79"/>
  <c r="AK50" i="79"/>
  <c r="AJ50" i="79"/>
  <c r="AI50" i="79"/>
  <c r="AH50" i="79"/>
  <c r="AG50" i="79"/>
  <c r="AF50" i="79"/>
  <c r="AE50" i="79"/>
  <c r="AD50" i="79"/>
  <c r="AC50" i="79"/>
  <c r="Y50" i="79"/>
  <c r="Z50" i="79"/>
  <c r="AA50" i="79"/>
  <c r="AB50" i="79"/>
  <c r="AN50" i="79"/>
  <c r="X50" i="79"/>
  <c r="W50" i="79"/>
  <c r="V50" i="79"/>
  <c r="U50" i="79"/>
  <c r="T50" i="79"/>
  <c r="AM50" i="79"/>
  <c r="AO48" i="79"/>
  <c r="AN48" i="79"/>
  <c r="AM48" i="79"/>
  <c r="AO47" i="79"/>
  <c r="AN47" i="79"/>
  <c r="AM47" i="79"/>
  <c r="AO46" i="79"/>
  <c r="AN46" i="79"/>
  <c r="AM46" i="79"/>
  <c r="AO45" i="79"/>
  <c r="AN45" i="79"/>
  <c r="AM45" i="79"/>
  <c r="AO44" i="79"/>
  <c r="AN44" i="79"/>
  <c r="AM44" i="79"/>
  <c r="AO43" i="79"/>
  <c r="AN43" i="79"/>
  <c r="AM43" i="79"/>
  <c r="AO42" i="79"/>
  <c r="AN42" i="79"/>
  <c r="AM42" i="79"/>
  <c r="AO41" i="79"/>
  <c r="AN41" i="79"/>
  <c r="AM41" i="79"/>
  <c r="AO40" i="79"/>
  <c r="AN40" i="79"/>
  <c r="AM40" i="79"/>
  <c r="AO39" i="79"/>
  <c r="AN39" i="79"/>
  <c r="AM39" i="79"/>
  <c r="AO38" i="79"/>
  <c r="AN38" i="79"/>
  <c r="AM38" i="79"/>
  <c r="AO37" i="79"/>
  <c r="AN37" i="79"/>
  <c r="AM37" i="79"/>
  <c r="AO36" i="79"/>
  <c r="AN36" i="79"/>
  <c r="AM36" i="79"/>
  <c r="AO35" i="79"/>
  <c r="AN35" i="79"/>
  <c r="AM35" i="79"/>
  <c r="AO34" i="79"/>
  <c r="AN34" i="79"/>
  <c r="AM34" i="79"/>
  <c r="AO33" i="79"/>
  <c r="AN33" i="79"/>
  <c r="AM33" i="79"/>
  <c r="AH28" i="79"/>
  <c r="AO26" i="79"/>
  <c r="AJ69" i="79"/>
  <c r="AI69" i="79"/>
  <c r="AH69" i="79"/>
  <c r="AG69" i="79"/>
  <c r="AO69" i="79"/>
  <c r="AE69" i="79"/>
  <c r="AB69" i="79"/>
  <c r="AA69" i="79"/>
  <c r="Z69" i="79"/>
  <c r="Y69" i="79"/>
  <c r="W69" i="79"/>
  <c r="T69" i="79"/>
  <c r="AO25" i="79"/>
  <c r="AK68" i="79"/>
  <c r="AJ68" i="79"/>
  <c r="AI68" i="79"/>
  <c r="AH68" i="79"/>
  <c r="AG68" i="79"/>
  <c r="AO68" i="79"/>
  <c r="AF68" i="79"/>
  <c r="AC68" i="79"/>
  <c r="AB68" i="79"/>
  <c r="AA68" i="79"/>
  <c r="Z68" i="79"/>
  <c r="X68" i="79"/>
  <c r="U68" i="79"/>
  <c r="T68" i="79"/>
  <c r="AK67" i="79"/>
  <c r="AJ67" i="79"/>
  <c r="AI67" i="79"/>
  <c r="AH67" i="79"/>
  <c r="AD67" i="79"/>
  <c r="AC67" i="79"/>
  <c r="AA67" i="79"/>
  <c r="Z67" i="79"/>
  <c r="V67" i="79"/>
  <c r="U67" i="79"/>
  <c r="AM23" i="79"/>
  <c r="AO21" i="79"/>
  <c r="AO64" i="79"/>
  <c r="AO18" i="79"/>
  <c r="AN18" i="79"/>
  <c r="AO17" i="79"/>
  <c r="AO14" i="79"/>
  <c r="AN14" i="79"/>
  <c r="AK28" i="79"/>
  <c r="AG28" i="79"/>
  <c r="AF28" i="79"/>
  <c r="AC28" i="79"/>
  <c r="Y28" i="79"/>
  <c r="U28" i="79"/>
  <c r="AO50" i="79"/>
  <c r="AM26" i="79"/>
  <c r="AF69" i="79"/>
  <c r="AH71" i="79"/>
  <c r="AH76" i="79"/>
  <c r="X28" i="79"/>
  <c r="AM60" i="79"/>
  <c r="AN69" i="79"/>
  <c r="AN15" i="79"/>
  <c r="AM17" i="79"/>
  <c r="AM65" i="79"/>
  <c r="AN25" i="79"/>
  <c r="V28" i="79"/>
  <c r="V71" i="79"/>
  <c r="V76" i="79"/>
  <c r="AD71" i="79"/>
  <c r="AN11" i="79"/>
  <c r="AD28" i="79"/>
  <c r="AM11" i="79"/>
  <c r="AM58" i="79"/>
  <c r="AN61" i="79"/>
  <c r="AO61" i="79"/>
  <c r="AN62" i="79"/>
  <c r="AO62" i="79"/>
  <c r="Y67" i="79"/>
  <c r="AN24" i="79"/>
  <c r="AO24" i="79"/>
  <c r="AG67" i="79"/>
  <c r="AM69" i="79"/>
  <c r="AN58" i="79"/>
  <c r="AO65" i="79"/>
  <c r="AN19" i="79"/>
  <c r="W28" i="79"/>
  <c r="AE28" i="79"/>
  <c r="AA28" i="79"/>
  <c r="AN57" i="79"/>
  <c r="AO57" i="79"/>
  <c r="AI28" i="79"/>
  <c r="AO60" i="79"/>
  <c r="AM21" i="79"/>
  <c r="AM64" i="79"/>
  <c r="AN21" i="79"/>
  <c r="Z71" i="79"/>
  <c r="AM68" i="79"/>
  <c r="AN65" i="79"/>
  <c r="AN12" i="79"/>
  <c r="AO13" i="79"/>
  <c r="AA71" i="79"/>
  <c r="AA76" i="79"/>
  <c r="AO58" i="79"/>
  <c r="AO15" i="79"/>
  <c r="AN64" i="79"/>
  <c r="AO12" i="79"/>
  <c r="AO55" i="79"/>
  <c r="AM57" i="79"/>
  <c r="AI71" i="79"/>
  <c r="AI76" i="79"/>
  <c r="AN16" i="79"/>
  <c r="AN59" i="79"/>
  <c r="AO16" i="79"/>
  <c r="AO59" i="79"/>
  <c r="AM61" i="79"/>
  <c r="AM67" i="79"/>
  <c r="AM66" i="79"/>
  <c r="AM62" i="79"/>
  <c r="AM19" i="79"/>
  <c r="AM55" i="79"/>
  <c r="AM12" i="79"/>
  <c r="AM56" i="79"/>
  <c r="T28" i="79"/>
  <c r="AM13" i="79"/>
  <c r="AN13" i="79"/>
  <c r="AB28" i="79"/>
  <c r="AN56" i="79"/>
  <c r="AJ71" i="79"/>
  <c r="AJ28" i="79"/>
  <c r="AJ76" i="79"/>
  <c r="AM18" i="79"/>
  <c r="AM20" i="79"/>
  <c r="AM63" i="79"/>
  <c r="AN63" i="79"/>
  <c r="AN20" i="79"/>
  <c r="AO20" i="79"/>
  <c r="AO63" i="79"/>
  <c r="AN22" i="79"/>
  <c r="AO22" i="79"/>
  <c r="Z28" i="79"/>
  <c r="AM14" i="79"/>
  <c r="AM22" i="79"/>
  <c r="AE71" i="79"/>
  <c r="AN60" i="79"/>
  <c r="Y68" i="79"/>
  <c r="AN68" i="79"/>
  <c r="AM15" i="79"/>
  <c r="X71" i="79"/>
  <c r="X76" i="79"/>
  <c r="AM16" i="79"/>
  <c r="AM24" i="79"/>
  <c r="AM25" i="79"/>
  <c r="AN28" i="79"/>
  <c r="AC71" i="79"/>
  <c r="AC76" i="79"/>
  <c r="W71" i="79"/>
  <c r="AF71" i="79"/>
  <c r="AF76" i="79"/>
  <c r="AN55" i="79"/>
  <c r="U71" i="79"/>
  <c r="U76" i="79"/>
  <c r="AO28" i="79"/>
  <c r="Z76" i="79"/>
  <c r="AN54" i="79"/>
  <c r="AE76" i="79"/>
  <c r="W76" i="79"/>
  <c r="AO56" i="79"/>
  <c r="AD76" i="79"/>
  <c r="AO67" i="79"/>
  <c r="AO66" i="79"/>
  <c r="T71" i="79"/>
  <c r="AK71" i="79"/>
  <c r="AK76" i="79"/>
  <c r="AM54" i="79"/>
  <c r="AM28" i="79"/>
  <c r="AB71" i="79"/>
  <c r="AB76" i="79"/>
  <c r="AN67" i="79"/>
  <c r="AN66" i="79"/>
  <c r="AG71" i="79"/>
  <c r="AO54" i="79"/>
  <c r="I8" i="8"/>
  <c r="I7" i="25"/>
  <c r="I67" i="8"/>
  <c r="I9" i="25"/>
  <c r="I68" i="8"/>
  <c r="I10" i="25"/>
  <c r="I69" i="8"/>
  <c r="I11" i="25"/>
  <c r="AG9" i="25"/>
  <c r="AG10" i="25"/>
  <c r="AG11" i="25"/>
  <c r="AG12" i="25"/>
  <c r="AG13" i="25"/>
  <c r="AG14" i="25"/>
  <c r="AG15" i="25"/>
  <c r="AG16" i="25"/>
  <c r="AG17" i="25"/>
  <c r="AG18" i="25"/>
  <c r="AG19" i="25"/>
  <c r="AG20" i="25"/>
  <c r="AG21" i="25"/>
  <c r="AG22" i="25"/>
  <c r="AG23" i="25"/>
  <c r="AG24" i="25"/>
  <c r="AG25" i="25"/>
  <c r="AG26" i="25"/>
  <c r="AG27" i="25"/>
  <c r="AG28" i="25"/>
  <c r="AG29" i="25"/>
  <c r="AG30" i="25"/>
  <c r="AG31" i="25"/>
  <c r="AG32" i="25"/>
  <c r="AG33" i="25"/>
  <c r="AG34" i="25"/>
  <c r="AG35" i="25"/>
  <c r="AG36" i="25"/>
  <c r="AG37" i="25"/>
  <c r="AG38" i="25"/>
  <c r="AG39" i="25"/>
  <c r="AG40" i="25"/>
  <c r="AG41" i="25"/>
  <c r="AG42" i="25"/>
  <c r="AG43" i="25"/>
  <c r="AG44" i="25"/>
  <c r="AG45" i="25"/>
  <c r="AG46" i="25"/>
  <c r="AG47" i="25"/>
  <c r="AG48" i="25"/>
  <c r="AG49" i="25"/>
  <c r="AG50" i="25"/>
  <c r="AG51" i="25"/>
  <c r="AG52" i="25"/>
  <c r="AG53" i="25"/>
  <c r="AG54" i="25"/>
  <c r="AG55" i="25"/>
  <c r="AG56" i="25"/>
  <c r="AG57" i="25"/>
  <c r="AG58" i="25"/>
  <c r="AG59" i="25"/>
  <c r="AG60" i="25"/>
  <c r="AG61" i="25"/>
  <c r="AG62" i="25"/>
  <c r="AG63" i="25"/>
  <c r="AG64" i="25"/>
  <c r="AG65" i="25"/>
  <c r="AG66" i="25"/>
  <c r="AG67" i="25"/>
  <c r="AG68" i="25"/>
  <c r="AG69" i="25"/>
  <c r="AG70" i="25"/>
  <c r="AG71" i="25"/>
  <c r="AG72" i="25"/>
  <c r="AG73" i="25"/>
  <c r="AG74" i="25"/>
  <c r="AG75" i="25"/>
  <c r="AG76" i="25"/>
  <c r="AG77" i="25"/>
  <c r="AG78" i="25"/>
  <c r="AG79" i="25"/>
  <c r="AG80" i="25"/>
  <c r="AG81" i="25"/>
  <c r="AG82" i="25"/>
  <c r="AG83" i="25"/>
  <c r="AG84" i="25"/>
  <c r="AG85" i="25"/>
  <c r="AG86" i="25"/>
  <c r="AG87" i="25"/>
  <c r="AG88" i="25"/>
  <c r="AG89" i="25"/>
  <c r="AG90" i="25"/>
  <c r="AG91" i="25"/>
  <c r="AG92" i="25"/>
  <c r="AG93" i="25"/>
  <c r="AG94" i="25"/>
  <c r="AG95" i="25"/>
  <c r="AG96" i="25"/>
  <c r="AG97" i="25"/>
  <c r="AG98" i="25"/>
  <c r="AG99" i="25"/>
  <c r="AG100" i="25"/>
  <c r="AG101" i="25"/>
  <c r="AG102" i="25"/>
  <c r="AG103" i="25"/>
  <c r="AG104" i="25"/>
  <c r="AG105" i="25"/>
  <c r="AG106" i="25"/>
  <c r="AG107" i="25"/>
  <c r="AG108" i="25"/>
  <c r="AG109" i="25"/>
  <c r="AG110" i="25"/>
  <c r="AG111" i="25"/>
  <c r="AG112" i="25"/>
  <c r="AG113" i="25"/>
  <c r="AG114" i="25"/>
  <c r="AG115" i="25"/>
  <c r="AG116" i="25"/>
  <c r="AG117" i="25"/>
  <c r="AG118" i="25"/>
  <c r="AG119" i="25"/>
  <c r="AG120" i="25"/>
  <c r="AG121" i="25"/>
  <c r="AG122" i="25"/>
  <c r="AG123" i="25"/>
  <c r="AG124" i="25"/>
  <c r="AG125" i="25"/>
  <c r="AG126" i="25"/>
  <c r="AG127" i="25"/>
  <c r="AG128" i="25"/>
  <c r="AG129" i="25"/>
  <c r="AG130" i="25"/>
  <c r="AG131" i="25"/>
  <c r="AG132" i="25"/>
  <c r="AG133" i="25"/>
  <c r="AG134" i="25"/>
  <c r="AG135" i="25"/>
  <c r="AG136" i="25"/>
  <c r="AG137" i="25"/>
  <c r="AG138" i="25"/>
  <c r="AG139" i="25"/>
  <c r="AG140" i="25"/>
  <c r="AG141" i="25"/>
  <c r="AG142" i="25"/>
  <c r="AG143" i="25"/>
  <c r="AG144" i="25"/>
  <c r="AG145" i="25"/>
  <c r="AG146" i="25"/>
  <c r="AG147" i="25"/>
  <c r="AG148" i="25"/>
  <c r="AG149" i="25"/>
  <c r="AG150" i="25"/>
  <c r="AG151" i="25"/>
  <c r="AG152" i="25"/>
  <c r="AG153" i="25"/>
  <c r="AG154" i="25"/>
  <c r="AG155" i="25"/>
  <c r="AG156" i="25"/>
  <c r="AG157" i="25"/>
  <c r="AG158" i="25"/>
  <c r="AG159" i="25"/>
  <c r="AG160" i="25"/>
  <c r="AG161" i="25"/>
  <c r="AG162" i="25"/>
  <c r="AG163" i="25"/>
  <c r="AG164" i="25"/>
  <c r="AG165" i="25"/>
  <c r="AG166" i="25"/>
  <c r="AG167" i="25"/>
  <c r="AG168" i="25"/>
  <c r="AG169" i="25"/>
  <c r="AG170" i="25"/>
  <c r="AG171" i="25"/>
  <c r="AG172" i="25"/>
  <c r="AG173" i="25"/>
  <c r="AG174" i="25"/>
  <c r="AG175" i="25"/>
  <c r="AG176" i="25"/>
  <c r="AG177" i="25"/>
  <c r="AG178" i="25"/>
  <c r="AG179" i="25"/>
  <c r="AG180" i="25"/>
  <c r="AG181" i="25"/>
  <c r="AG182" i="25"/>
  <c r="AG183" i="25"/>
  <c r="AG184" i="25"/>
  <c r="AG185" i="25"/>
  <c r="AG186" i="25"/>
  <c r="AG187" i="25"/>
  <c r="AG188" i="25"/>
  <c r="AG189" i="25"/>
  <c r="AG190" i="25"/>
  <c r="AG191" i="25"/>
  <c r="AG192" i="25"/>
  <c r="AG193" i="25"/>
  <c r="AG194" i="25"/>
  <c r="AG195" i="25"/>
  <c r="AG196" i="25"/>
  <c r="AG197" i="25"/>
  <c r="AG198" i="25"/>
  <c r="AG199" i="25"/>
  <c r="AG200" i="25"/>
  <c r="AG201" i="25"/>
  <c r="AG202" i="25"/>
  <c r="AG203" i="25"/>
  <c r="AG204" i="25"/>
  <c r="AG205" i="25"/>
  <c r="AG206" i="25"/>
  <c r="AG207" i="25"/>
  <c r="AG208" i="25"/>
  <c r="AG209" i="25"/>
  <c r="AG210" i="25"/>
  <c r="AG211" i="25"/>
  <c r="AG212" i="25"/>
  <c r="AG213" i="25"/>
  <c r="AG214" i="25"/>
  <c r="AG215" i="25"/>
  <c r="AG216" i="25"/>
  <c r="AG217" i="25"/>
  <c r="AG218" i="25"/>
  <c r="AG219" i="25"/>
  <c r="AG220" i="25"/>
  <c r="AG221" i="25"/>
  <c r="AG222" i="25"/>
  <c r="AG223" i="25"/>
  <c r="AG224" i="25"/>
  <c r="AG225" i="25"/>
  <c r="AG226" i="25"/>
  <c r="AG227" i="25"/>
  <c r="AG228" i="25"/>
  <c r="AG78" i="8"/>
  <c r="AG78" i="27"/>
  <c r="AG78" i="44"/>
  <c r="AG78" i="45"/>
  <c r="AG78" i="46"/>
  <c r="AG78" i="47"/>
  <c r="AG78" i="48"/>
  <c r="AG78" i="49"/>
  <c r="AG78" i="50"/>
  <c r="AG78" i="51"/>
  <c r="AG78" i="52"/>
  <c r="AG78" i="53"/>
  <c r="AG78" i="54"/>
  <c r="AG78" i="55"/>
  <c r="AG78" i="56"/>
  <c r="AG78" i="57"/>
  <c r="AG78" i="59"/>
  <c r="AG78" i="60"/>
  <c r="AG78" i="62"/>
  <c r="AG78" i="63"/>
  <c r="AG78" i="64"/>
  <c r="AG78" i="65"/>
  <c r="AG15" i="23"/>
  <c r="AG233" i="25"/>
  <c r="AG234" i="25"/>
  <c r="I70" i="8"/>
  <c r="I12" i="25"/>
  <c r="I71" i="8"/>
  <c r="I13" i="25"/>
  <c r="I72" i="8"/>
  <c r="I14" i="25"/>
  <c r="I73" i="8"/>
  <c r="I15" i="25"/>
  <c r="I74" i="8"/>
  <c r="I16" i="25"/>
  <c r="I75" i="8"/>
  <c r="I17" i="25"/>
  <c r="I76" i="8"/>
  <c r="I18" i="25"/>
  <c r="I67" i="27"/>
  <c r="I19" i="25"/>
  <c r="I68" i="27"/>
  <c r="I20" i="25"/>
  <c r="I69" i="27"/>
  <c r="I21" i="25"/>
  <c r="I70" i="27"/>
  <c r="I22" i="25"/>
  <c r="I71" i="27"/>
  <c r="I23" i="25"/>
  <c r="I72" i="27"/>
  <c r="I24" i="25"/>
  <c r="I73" i="27"/>
  <c r="I25" i="25"/>
  <c r="I74" i="27"/>
  <c r="I26" i="25"/>
  <c r="I75" i="27"/>
  <c r="I27" i="25"/>
  <c r="I76" i="27"/>
  <c r="I28" i="25"/>
  <c r="I67" i="44"/>
  <c r="I29" i="25"/>
  <c r="I68" i="44"/>
  <c r="I30" i="25"/>
  <c r="I69" i="44"/>
  <c r="I31" i="25"/>
  <c r="I70" i="44"/>
  <c r="I32" i="25"/>
  <c r="I71" i="44"/>
  <c r="I33" i="25"/>
  <c r="I72" i="44"/>
  <c r="I34" i="25"/>
  <c r="I73" i="44"/>
  <c r="I35" i="25"/>
  <c r="I74" i="44"/>
  <c r="I36" i="25"/>
  <c r="I75" i="44"/>
  <c r="I37" i="25"/>
  <c r="I76" i="44"/>
  <c r="I38" i="25"/>
  <c r="I67" i="45"/>
  <c r="I39" i="25"/>
  <c r="I68" i="45"/>
  <c r="I40" i="25"/>
  <c r="I69" i="45"/>
  <c r="I41" i="25"/>
  <c r="I70" i="45"/>
  <c r="I42" i="25"/>
  <c r="I71" i="45"/>
  <c r="I43" i="25"/>
  <c r="I72" i="45"/>
  <c r="I44" i="25"/>
  <c r="I73" i="45"/>
  <c r="I45" i="25"/>
  <c r="I74" i="45"/>
  <c r="I46" i="25"/>
  <c r="I75" i="45"/>
  <c r="I47" i="25"/>
  <c r="I76" i="45"/>
  <c r="I48" i="25"/>
  <c r="I67" i="46"/>
  <c r="I49" i="25"/>
  <c r="I68" i="46"/>
  <c r="I50" i="25"/>
  <c r="I69" i="46"/>
  <c r="I51" i="25"/>
  <c r="I70" i="46"/>
  <c r="I52" i="25"/>
  <c r="I71" i="46"/>
  <c r="I53" i="25"/>
  <c r="I72" i="46"/>
  <c r="I54" i="25"/>
  <c r="I73" i="46"/>
  <c r="I55" i="25"/>
  <c r="I74" i="46"/>
  <c r="I56" i="25"/>
  <c r="I75" i="46"/>
  <c r="I57" i="25"/>
  <c r="I76" i="46"/>
  <c r="I58" i="25"/>
  <c r="I67" i="47"/>
  <c r="I59" i="25"/>
  <c r="I68" i="47"/>
  <c r="I60" i="25"/>
  <c r="I69" i="47"/>
  <c r="I61" i="25"/>
  <c r="I70" i="47"/>
  <c r="I62" i="25"/>
  <c r="I71" i="47"/>
  <c r="I63" i="25"/>
  <c r="I72" i="47"/>
  <c r="I64" i="25"/>
  <c r="I73" i="47"/>
  <c r="I65" i="25"/>
  <c r="I74" i="47"/>
  <c r="I66" i="25"/>
  <c r="I75" i="47"/>
  <c r="I67" i="25"/>
  <c r="I76" i="47"/>
  <c r="I68" i="25"/>
  <c r="I67" i="48"/>
  <c r="I69" i="25"/>
  <c r="I68" i="48"/>
  <c r="I70" i="25"/>
  <c r="I69" i="48"/>
  <c r="I71" i="25"/>
  <c r="I70" i="48"/>
  <c r="I72" i="25"/>
  <c r="I71" i="48"/>
  <c r="I73" i="25"/>
  <c r="I72" i="48"/>
  <c r="I74" i="25"/>
  <c r="I73" i="48"/>
  <c r="I75" i="25"/>
  <c r="I74" i="48"/>
  <c r="I76" i="25"/>
  <c r="I75" i="48"/>
  <c r="I77" i="25"/>
  <c r="I76" i="48"/>
  <c r="I78" i="25"/>
  <c r="I67" i="49"/>
  <c r="I79" i="25"/>
  <c r="I68" i="49"/>
  <c r="I80" i="25"/>
  <c r="I69" i="49"/>
  <c r="I81" i="25"/>
  <c r="I70" i="49"/>
  <c r="I82" i="25"/>
  <c r="I71" i="49"/>
  <c r="I83" i="25"/>
  <c r="I72" i="49"/>
  <c r="I84" i="25"/>
  <c r="I73" i="49"/>
  <c r="I85" i="25"/>
  <c r="I74" i="49"/>
  <c r="I86" i="25"/>
  <c r="I75" i="49"/>
  <c r="I87" i="25"/>
  <c r="I76" i="49"/>
  <c r="I88" i="25"/>
  <c r="I67" i="50"/>
  <c r="I89" i="25"/>
  <c r="I68" i="50"/>
  <c r="I90" i="25"/>
  <c r="I69" i="50"/>
  <c r="I91" i="25"/>
  <c r="I70" i="50"/>
  <c r="I92" i="25"/>
  <c r="I71" i="50"/>
  <c r="I93" i="25"/>
  <c r="I72" i="50"/>
  <c r="I94" i="25"/>
  <c r="I73" i="50"/>
  <c r="I95" i="25"/>
  <c r="I74" i="50"/>
  <c r="I96" i="25"/>
  <c r="I75" i="50"/>
  <c r="I97" i="25"/>
  <c r="I76" i="50"/>
  <c r="I98" i="25"/>
  <c r="I67" i="51"/>
  <c r="I99" i="25"/>
  <c r="I68" i="51"/>
  <c r="I100" i="25"/>
  <c r="I69" i="51"/>
  <c r="I101" i="25"/>
  <c r="I70" i="51"/>
  <c r="I102" i="25"/>
  <c r="I71" i="51"/>
  <c r="I103" i="25"/>
  <c r="I72" i="51"/>
  <c r="I104" i="25"/>
  <c r="I73" i="51"/>
  <c r="I105" i="25"/>
  <c r="I74" i="51"/>
  <c r="I106" i="25"/>
  <c r="I75" i="51"/>
  <c r="I107" i="25"/>
  <c r="I76" i="51"/>
  <c r="I108" i="25"/>
  <c r="I67" i="52"/>
  <c r="I109" i="25"/>
  <c r="I68" i="52"/>
  <c r="I110" i="25"/>
  <c r="I69" i="52"/>
  <c r="I111" i="25"/>
  <c r="I70" i="52"/>
  <c r="I112" i="25"/>
  <c r="I71" i="52"/>
  <c r="I113" i="25"/>
  <c r="I72" i="52"/>
  <c r="I114" i="25"/>
  <c r="I73" i="52"/>
  <c r="I115" i="25"/>
  <c r="I74" i="52"/>
  <c r="I116" i="25"/>
  <c r="I75" i="52"/>
  <c r="I117" i="25"/>
  <c r="I76" i="52"/>
  <c r="I118" i="25"/>
  <c r="I67" i="53"/>
  <c r="I119" i="25"/>
  <c r="I68" i="53"/>
  <c r="I120" i="25"/>
  <c r="I69" i="53"/>
  <c r="I121" i="25"/>
  <c r="I70" i="53"/>
  <c r="I122" i="25"/>
  <c r="I71" i="53"/>
  <c r="I123" i="25"/>
  <c r="I72" i="53"/>
  <c r="I124" i="25"/>
  <c r="I73" i="53"/>
  <c r="I125" i="25"/>
  <c r="I74" i="53"/>
  <c r="I126" i="25"/>
  <c r="I75" i="53"/>
  <c r="I127" i="25"/>
  <c r="I76" i="53"/>
  <c r="I128" i="25"/>
  <c r="I67" i="54"/>
  <c r="I129" i="25"/>
  <c r="I68" i="54"/>
  <c r="I130" i="25"/>
  <c r="I69" i="54"/>
  <c r="I131" i="25"/>
  <c r="I70" i="54"/>
  <c r="I132" i="25"/>
  <c r="I71" i="54"/>
  <c r="I133" i="25"/>
  <c r="I72" i="54"/>
  <c r="I134" i="25"/>
  <c r="I73" i="54"/>
  <c r="I135" i="25"/>
  <c r="I74" i="54"/>
  <c r="I136" i="25"/>
  <c r="I75" i="54"/>
  <c r="I137" i="25"/>
  <c r="I76" i="54"/>
  <c r="I138" i="25"/>
  <c r="I67" i="55"/>
  <c r="I139" i="25"/>
  <c r="I68" i="55"/>
  <c r="I140" i="25"/>
  <c r="I69" i="55"/>
  <c r="I141" i="25"/>
  <c r="I70" i="55"/>
  <c r="I142" i="25"/>
  <c r="I71" i="55"/>
  <c r="I143" i="25"/>
  <c r="I72" i="55"/>
  <c r="I144" i="25"/>
  <c r="I73" i="55"/>
  <c r="I145" i="25"/>
  <c r="I74" i="55"/>
  <c r="I146" i="25"/>
  <c r="I75" i="55"/>
  <c r="I147" i="25"/>
  <c r="I76" i="55"/>
  <c r="I148" i="25"/>
  <c r="I67" i="56"/>
  <c r="I149" i="25"/>
  <c r="I68" i="56"/>
  <c r="I150" i="25"/>
  <c r="I69" i="56"/>
  <c r="I151" i="25"/>
  <c r="I70" i="56"/>
  <c r="I152" i="25"/>
  <c r="I71" i="56"/>
  <c r="I153" i="25"/>
  <c r="I72" i="56"/>
  <c r="I154" i="25"/>
  <c r="I73" i="56"/>
  <c r="I155" i="25"/>
  <c r="I74" i="56"/>
  <c r="I156" i="25"/>
  <c r="I75" i="56"/>
  <c r="I157" i="25"/>
  <c r="I76" i="56"/>
  <c r="I158" i="25"/>
  <c r="I67" i="57"/>
  <c r="I159" i="25"/>
  <c r="I68" i="57"/>
  <c r="I160" i="25"/>
  <c r="I69" i="57"/>
  <c r="I161" i="25"/>
  <c r="I70" i="57"/>
  <c r="I162" i="25"/>
  <c r="I71" i="57"/>
  <c r="I163" i="25"/>
  <c r="I72" i="57"/>
  <c r="I164" i="25"/>
  <c r="I73" i="57"/>
  <c r="I165" i="25"/>
  <c r="I74" i="57"/>
  <c r="I166" i="25"/>
  <c r="I75" i="57"/>
  <c r="I167" i="25"/>
  <c r="I76" i="57"/>
  <c r="I168" i="25"/>
  <c r="I67" i="59"/>
  <c r="I169" i="25"/>
  <c r="I68" i="59"/>
  <c r="I170" i="25"/>
  <c r="I69" i="59"/>
  <c r="I171" i="25"/>
  <c r="I70" i="59"/>
  <c r="I172" i="25"/>
  <c r="I71" i="59"/>
  <c r="I173" i="25"/>
  <c r="I72" i="59"/>
  <c r="I174" i="25"/>
  <c r="I73" i="59"/>
  <c r="I175" i="25"/>
  <c r="I74" i="59"/>
  <c r="I176" i="25"/>
  <c r="I75" i="59"/>
  <c r="I177" i="25"/>
  <c r="I76" i="59"/>
  <c r="I178" i="25"/>
  <c r="I67" i="60"/>
  <c r="I179" i="25"/>
  <c r="I68" i="60"/>
  <c r="I180" i="25"/>
  <c r="I69" i="60"/>
  <c r="I181" i="25"/>
  <c r="I70" i="60"/>
  <c r="I182" i="25"/>
  <c r="I71" i="60"/>
  <c r="I183" i="25"/>
  <c r="I72" i="60"/>
  <c r="I184" i="25"/>
  <c r="I73" i="60"/>
  <c r="I185" i="25"/>
  <c r="I74" i="60"/>
  <c r="I186" i="25"/>
  <c r="I75" i="60"/>
  <c r="I187" i="25"/>
  <c r="I76" i="60"/>
  <c r="I188" i="25"/>
  <c r="I67" i="62"/>
  <c r="I189" i="25"/>
  <c r="I68" i="62"/>
  <c r="I190" i="25"/>
  <c r="I69" i="62"/>
  <c r="I191" i="25"/>
  <c r="I70" i="62"/>
  <c r="I192" i="25"/>
  <c r="I71" i="62"/>
  <c r="I193" i="25"/>
  <c r="I72" i="62"/>
  <c r="I194" i="25"/>
  <c r="I73" i="62"/>
  <c r="I195" i="25"/>
  <c r="I74" i="62"/>
  <c r="I196" i="25"/>
  <c r="I75" i="62"/>
  <c r="I197" i="25"/>
  <c r="I76" i="62"/>
  <c r="I198" i="25"/>
  <c r="I67" i="63"/>
  <c r="I199" i="25"/>
  <c r="I68" i="63"/>
  <c r="I200" i="25"/>
  <c r="I69" i="63"/>
  <c r="I201" i="25"/>
  <c r="I70" i="63"/>
  <c r="I202" i="25"/>
  <c r="I71" i="63"/>
  <c r="I203" i="25"/>
  <c r="I72" i="63"/>
  <c r="I204" i="25"/>
  <c r="I73" i="63"/>
  <c r="I205" i="25"/>
  <c r="I74" i="63"/>
  <c r="I206" i="25"/>
  <c r="I75" i="63"/>
  <c r="I207" i="25"/>
  <c r="I76" i="63"/>
  <c r="I208" i="25"/>
  <c r="I67" i="64"/>
  <c r="I209" i="25"/>
  <c r="I68" i="64"/>
  <c r="I210" i="25"/>
  <c r="I69" i="64"/>
  <c r="I211" i="25"/>
  <c r="I70" i="64"/>
  <c r="I212" i="25"/>
  <c r="I71" i="64"/>
  <c r="I213" i="25"/>
  <c r="I72" i="64"/>
  <c r="I214" i="25"/>
  <c r="I73" i="64"/>
  <c r="I215" i="25"/>
  <c r="I74" i="64"/>
  <c r="I216" i="25"/>
  <c r="I75" i="64"/>
  <c r="I217" i="25"/>
  <c r="I76" i="64"/>
  <c r="I218" i="25"/>
  <c r="I67" i="65"/>
  <c r="I219" i="25"/>
  <c r="I68" i="65"/>
  <c r="I220" i="25"/>
  <c r="I69" i="65"/>
  <c r="I221" i="25"/>
  <c r="I70" i="65"/>
  <c r="I222" i="25"/>
  <c r="I71" i="65"/>
  <c r="I223" i="25"/>
  <c r="I72" i="65"/>
  <c r="I224" i="25"/>
  <c r="I73" i="65"/>
  <c r="I225" i="25"/>
  <c r="I74" i="65"/>
  <c r="I226" i="25"/>
  <c r="I75" i="65"/>
  <c r="I227" i="25"/>
  <c r="I76" i="65"/>
  <c r="I228" i="25"/>
  <c r="J9" i="25"/>
  <c r="M9" i="25"/>
  <c r="J10" i="25"/>
  <c r="M10" i="25"/>
  <c r="J11" i="25"/>
  <c r="M11" i="25"/>
  <c r="J12" i="25"/>
  <c r="M12" i="25"/>
  <c r="J13" i="25"/>
  <c r="M13" i="25"/>
  <c r="J14" i="25"/>
  <c r="M14" i="25"/>
  <c r="J15" i="25"/>
  <c r="M15" i="25"/>
  <c r="J16" i="25"/>
  <c r="M16" i="25"/>
  <c r="J17" i="25"/>
  <c r="M17" i="25"/>
  <c r="J18" i="25"/>
  <c r="M18" i="25"/>
  <c r="J19" i="25"/>
  <c r="M19" i="25"/>
  <c r="J20" i="25"/>
  <c r="M20" i="25"/>
  <c r="J21" i="25"/>
  <c r="M21" i="25"/>
  <c r="J22" i="25"/>
  <c r="M22" i="25"/>
  <c r="J23" i="25"/>
  <c r="M23" i="25"/>
  <c r="J24" i="25"/>
  <c r="M24" i="25"/>
  <c r="J25" i="25"/>
  <c r="M25" i="25"/>
  <c r="J26" i="25"/>
  <c r="M26" i="25"/>
  <c r="J27" i="25"/>
  <c r="M27" i="25"/>
  <c r="J28" i="25"/>
  <c r="M28" i="25"/>
  <c r="J29" i="25"/>
  <c r="M29" i="25"/>
  <c r="J30" i="25"/>
  <c r="M30" i="25"/>
  <c r="J31" i="25"/>
  <c r="M31" i="25"/>
  <c r="J32" i="25"/>
  <c r="M32" i="25"/>
  <c r="J33" i="25"/>
  <c r="M33" i="25"/>
  <c r="J34" i="25"/>
  <c r="M34" i="25"/>
  <c r="J35" i="25"/>
  <c r="M35" i="25"/>
  <c r="J36" i="25"/>
  <c r="M36" i="25"/>
  <c r="J37" i="25"/>
  <c r="M37" i="25"/>
  <c r="J38" i="25"/>
  <c r="M38" i="25"/>
  <c r="J39" i="25"/>
  <c r="M39" i="25"/>
  <c r="J40" i="25"/>
  <c r="M40" i="25"/>
  <c r="J41" i="25"/>
  <c r="M41" i="25"/>
  <c r="J42" i="25"/>
  <c r="M42" i="25"/>
  <c r="J43" i="25"/>
  <c r="M43" i="25"/>
  <c r="J44" i="25"/>
  <c r="M44" i="25"/>
  <c r="J45" i="25"/>
  <c r="M45" i="25"/>
  <c r="J46" i="25"/>
  <c r="M46" i="25"/>
  <c r="J47" i="25"/>
  <c r="M47" i="25"/>
  <c r="J48" i="25"/>
  <c r="M48" i="25"/>
  <c r="J49" i="25"/>
  <c r="M49" i="25"/>
  <c r="J50" i="25"/>
  <c r="M50" i="25"/>
  <c r="J51" i="25"/>
  <c r="M51" i="25"/>
  <c r="J52" i="25"/>
  <c r="M52" i="25"/>
  <c r="J53" i="25"/>
  <c r="M53" i="25"/>
  <c r="J54" i="25"/>
  <c r="M54" i="25"/>
  <c r="J55" i="25"/>
  <c r="M55" i="25"/>
  <c r="J56" i="25"/>
  <c r="M56" i="25"/>
  <c r="J57" i="25"/>
  <c r="M57" i="25"/>
  <c r="J58" i="25"/>
  <c r="M58" i="25"/>
  <c r="J59" i="25"/>
  <c r="M59" i="25"/>
  <c r="J60" i="25"/>
  <c r="M60" i="25"/>
  <c r="J61" i="25"/>
  <c r="M61" i="25"/>
  <c r="J62" i="25"/>
  <c r="M62" i="25"/>
  <c r="J63" i="25"/>
  <c r="M63" i="25"/>
  <c r="J64" i="25"/>
  <c r="M64" i="25"/>
  <c r="J65" i="25"/>
  <c r="M65" i="25"/>
  <c r="J66" i="25"/>
  <c r="M66" i="25"/>
  <c r="J67" i="25"/>
  <c r="M67" i="25"/>
  <c r="J68" i="25"/>
  <c r="M68" i="25"/>
  <c r="J69" i="25"/>
  <c r="M69" i="25"/>
  <c r="J70" i="25"/>
  <c r="M70" i="25"/>
  <c r="J71" i="25"/>
  <c r="M71" i="25"/>
  <c r="J72" i="25"/>
  <c r="M72" i="25"/>
  <c r="J73" i="25"/>
  <c r="M73" i="25"/>
  <c r="J74" i="25"/>
  <c r="M74" i="25"/>
  <c r="J75" i="25"/>
  <c r="M75" i="25"/>
  <c r="J76" i="25"/>
  <c r="M76" i="25"/>
  <c r="J77" i="25"/>
  <c r="M77" i="25"/>
  <c r="J78" i="25"/>
  <c r="M78" i="25"/>
  <c r="J79" i="25"/>
  <c r="M79" i="25"/>
  <c r="J80" i="25"/>
  <c r="M80" i="25"/>
  <c r="J81" i="25"/>
  <c r="M81" i="25"/>
  <c r="J82" i="25"/>
  <c r="M82" i="25"/>
  <c r="J83" i="25"/>
  <c r="M83" i="25"/>
  <c r="J84" i="25"/>
  <c r="M84" i="25"/>
  <c r="J85" i="25"/>
  <c r="M85" i="25"/>
  <c r="J86" i="25"/>
  <c r="M86" i="25"/>
  <c r="J87" i="25"/>
  <c r="M87" i="25"/>
  <c r="J88" i="25"/>
  <c r="M88" i="25"/>
  <c r="J89" i="25"/>
  <c r="M89" i="25"/>
  <c r="J90" i="25"/>
  <c r="M90" i="25"/>
  <c r="J91" i="25"/>
  <c r="M91" i="25"/>
  <c r="J92" i="25"/>
  <c r="M92" i="25"/>
  <c r="J93" i="25"/>
  <c r="M93" i="25"/>
  <c r="J94" i="25"/>
  <c r="M94" i="25"/>
  <c r="J95" i="25"/>
  <c r="M95" i="25"/>
  <c r="J96" i="25"/>
  <c r="M96" i="25"/>
  <c r="J97" i="25"/>
  <c r="M97" i="25"/>
  <c r="J98" i="25"/>
  <c r="M98" i="25"/>
  <c r="J99" i="25"/>
  <c r="M99" i="25"/>
  <c r="J100" i="25"/>
  <c r="M100" i="25"/>
  <c r="J101" i="25"/>
  <c r="M101" i="25"/>
  <c r="J102" i="25"/>
  <c r="M102" i="25"/>
  <c r="J103" i="25"/>
  <c r="M103" i="25"/>
  <c r="J104" i="25"/>
  <c r="M104" i="25"/>
  <c r="J105" i="25"/>
  <c r="M105" i="25"/>
  <c r="J106" i="25"/>
  <c r="M106" i="25"/>
  <c r="J107" i="25"/>
  <c r="M107" i="25"/>
  <c r="J108" i="25"/>
  <c r="M108" i="25"/>
  <c r="J109" i="25"/>
  <c r="M109" i="25"/>
  <c r="J110" i="25"/>
  <c r="M110" i="25"/>
  <c r="J111" i="25"/>
  <c r="M111" i="25"/>
  <c r="J112" i="25"/>
  <c r="M112" i="25"/>
  <c r="J113" i="25"/>
  <c r="M113" i="25"/>
  <c r="J114" i="25"/>
  <c r="M114" i="25"/>
  <c r="J115" i="25"/>
  <c r="M115" i="25"/>
  <c r="J116" i="25"/>
  <c r="M116" i="25"/>
  <c r="J117" i="25"/>
  <c r="M117" i="25"/>
  <c r="J118" i="25"/>
  <c r="M118" i="25"/>
  <c r="J119" i="25"/>
  <c r="M119" i="25"/>
  <c r="J120" i="25"/>
  <c r="M120" i="25"/>
  <c r="J121" i="25"/>
  <c r="M121" i="25"/>
  <c r="J122" i="25"/>
  <c r="M122" i="25"/>
  <c r="J123" i="25"/>
  <c r="M123" i="25"/>
  <c r="J124" i="25"/>
  <c r="M124" i="25"/>
  <c r="J125" i="25"/>
  <c r="M125" i="25"/>
  <c r="J126" i="25"/>
  <c r="M126" i="25"/>
  <c r="J127" i="25"/>
  <c r="M127" i="25"/>
  <c r="J128" i="25"/>
  <c r="M128" i="25"/>
  <c r="J129" i="25"/>
  <c r="M129" i="25"/>
  <c r="J130" i="25"/>
  <c r="M130" i="25"/>
  <c r="J131" i="25"/>
  <c r="M131" i="25"/>
  <c r="J132" i="25"/>
  <c r="M132" i="25"/>
  <c r="J133" i="25"/>
  <c r="M133" i="25"/>
  <c r="J134" i="25"/>
  <c r="M134" i="25"/>
  <c r="J135" i="25"/>
  <c r="M135" i="25"/>
  <c r="J136" i="25"/>
  <c r="M136" i="25"/>
  <c r="J137" i="25"/>
  <c r="M137" i="25"/>
  <c r="J138" i="25"/>
  <c r="M138" i="25"/>
  <c r="J139" i="25"/>
  <c r="M139" i="25"/>
  <c r="J140" i="25"/>
  <c r="M140" i="25"/>
  <c r="J141" i="25"/>
  <c r="M141" i="25"/>
  <c r="J142" i="25"/>
  <c r="M142" i="25"/>
  <c r="J143" i="25"/>
  <c r="M143" i="25"/>
  <c r="J144" i="25"/>
  <c r="M144" i="25"/>
  <c r="J145" i="25"/>
  <c r="M145" i="25"/>
  <c r="J146" i="25"/>
  <c r="M146" i="25"/>
  <c r="J147" i="25"/>
  <c r="M147" i="25"/>
  <c r="J148" i="25"/>
  <c r="M148" i="25"/>
  <c r="J149" i="25"/>
  <c r="M149" i="25"/>
  <c r="J150" i="25"/>
  <c r="M150" i="25"/>
  <c r="J151" i="25"/>
  <c r="M151" i="25"/>
  <c r="J152" i="25"/>
  <c r="M152" i="25"/>
  <c r="J153" i="25"/>
  <c r="M153" i="25"/>
  <c r="J154" i="25"/>
  <c r="M154" i="25"/>
  <c r="J155" i="25"/>
  <c r="M155" i="25"/>
  <c r="J156" i="25"/>
  <c r="M156" i="25"/>
  <c r="J157" i="25"/>
  <c r="M157" i="25"/>
  <c r="J158" i="25"/>
  <c r="M158" i="25"/>
  <c r="J159" i="25"/>
  <c r="M159" i="25"/>
  <c r="J160" i="25"/>
  <c r="M160" i="25"/>
  <c r="J161" i="25"/>
  <c r="M161" i="25"/>
  <c r="J162" i="25"/>
  <c r="M162" i="25"/>
  <c r="J163" i="25"/>
  <c r="M163" i="25"/>
  <c r="J164" i="25"/>
  <c r="M164" i="25"/>
  <c r="J165" i="25"/>
  <c r="M165" i="25"/>
  <c r="J166" i="25"/>
  <c r="M166" i="25"/>
  <c r="J167" i="25"/>
  <c r="M167" i="25"/>
  <c r="J168" i="25"/>
  <c r="M168" i="25"/>
  <c r="J169" i="25"/>
  <c r="M169" i="25"/>
  <c r="J170" i="25"/>
  <c r="M170" i="25"/>
  <c r="J171" i="25"/>
  <c r="M171" i="25"/>
  <c r="J172" i="25"/>
  <c r="M172" i="25"/>
  <c r="J173" i="25"/>
  <c r="M173" i="25"/>
  <c r="J174" i="25"/>
  <c r="M174" i="25"/>
  <c r="J175" i="25"/>
  <c r="M175" i="25"/>
  <c r="J176" i="25"/>
  <c r="M176" i="25"/>
  <c r="J177" i="25"/>
  <c r="M177" i="25"/>
  <c r="J178" i="25"/>
  <c r="M178" i="25"/>
  <c r="J179" i="25"/>
  <c r="M179" i="25"/>
  <c r="J180" i="25"/>
  <c r="M180" i="25"/>
  <c r="J181" i="25"/>
  <c r="M181" i="25"/>
  <c r="J182" i="25"/>
  <c r="M182" i="25"/>
  <c r="J183" i="25"/>
  <c r="M183" i="25"/>
  <c r="J184" i="25"/>
  <c r="M184" i="25"/>
  <c r="J185" i="25"/>
  <c r="M185" i="25"/>
  <c r="J186" i="25"/>
  <c r="M186" i="25"/>
  <c r="J187" i="25"/>
  <c r="M187" i="25"/>
  <c r="J188" i="25"/>
  <c r="M188" i="25"/>
  <c r="J189" i="25"/>
  <c r="M189" i="25"/>
  <c r="J190" i="25"/>
  <c r="M190" i="25"/>
  <c r="J191" i="25"/>
  <c r="M191" i="25"/>
  <c r="J192" i="25"/>
  <c r="M192" i="25"/>
  <c r="J193" i="25"/>
  <c r="M193" i="25"/>
  <c r="J194" i="25"/>
  <c r="M194" i="25"/>
  <c r="J195" i="25"/>
  <c r="M195" i="25"/>
  <c r="J196" i="25"/>
  <c r="M196" i="25"/>
  <c r="J197" i="25"/>
  <c r="M197" i="25"/>
  <c r="J198" i="25"/>
  <c r="M198" i="25"/>
  <c r="J199" i="25"/>
  <c r="M199" i="25"/>
  <c r="J200" i="25"/>
  <c r="M200" i="25"/>
  <c r="J201" i="25"/>
  <c r="M201" i="25"/>
  <c r="J202" i="25"/>
  <c r="M202" i="25"/>
  <c r="J203" i="25"/>
  <c r="M203" i="25"/>
  <c r="J204" i="25"/>
  <c r="M204" i="25"/>
  <c r="J205" i="25"/>
  <c r="M205" i="25"/>
  <c r="J206" i="25"/>
  <c r="M206" i="25"/>
  <c r="J207" i="25"/>
  <c r="M207" i="25"/>
  <c r="J208" i="25"/>
  <c r="M208" i="25"/>
  <c r="J209" i="25"/>
  <c r="M209" i="25"/>
  <c r="J210" i="25"/>
  <c r="M210" i="25"/>
  <c r="J211" i="25"/>
  <c r="M211" i="25"/>
  <c r="J212" i="25"/>
  <c r="M212" i="25"/>
  <c r="J213" i="25"/>
  <c r="M213" i="25"/>
  <c r="J214" i="25"/>
  <c r="M214" i="25"/>
  <c r="J215" i="25"/>
  <c r="M215" i="25"/>
  <c r="J216" i="25"/>
  <c r="M216" i="25"/>
  <c r="J217" i="25"/>
  <c r="M217" i="25"/>
  <c r="J218" i="25"/>
  <c r="M218" i="25"/>
  <c r="J219" i="25"/>
  <c r="M219" i="25"/>
  <c r="J220" i="25"/>
  <c r="M220" i="25"/>
  <c r="J221" i="25"/>
  <c r="M221" i="25"/>
  <c r="J222" i="25"/>
  <c r="M222" i="25"/>
  <c r="J223" i="25"/>
  <c r="M223" i="25"/>
  <c r="J224" i="25"/>
  <c r="M224" i="25"/>
  <c r="J225" i="25"/>
  <c r="M225" i="25"/>
  <c r="J226" i="25"/>
  <c r="M226" i="25"/>
  <c r="J227" i="25"/>
  <c r="M227" i="25"/>
  <c r="J228" i="25"/>
  <c r="M228" i="25"/>
  <c r="N9" i="25"/>
  <c r="N10" i="25"/>
  <c r="N11" i="25"/>
  <c r="N12" i="25"/>
  <c r="N13" i="25"/>
  <c r="N14" i="25"/>
  <c r="N15" i="25"/>
  <c r="N16" i="25"/>
  <c r="N17" i="25"/>
  <c r="N18" i="25"/>
  <c r="N19" i="25"/>
  <c r="N20" i="25"/>
  <c r="N21" i="25"/>
  <c r="N22" i="25"/>
  <c r="N23" i="25"/>
  <c r="N24" i="25"/>
  <c r="N25" i="25"/>
  <c r="N26" i="25"/>
  <c r="N27" i="25"/>
  <c r="N28" i="25"/>
  <c r="N29" i="25"/>
  <c r="N30" i="25"/>
  <c r="N31" i="25"/>
  <c r="N32" i="25"/>
  <c r="N33" i="25"/>
  <c r="N34" i="25"/>
  <c r="N35" i="25"/>
  <c r="N36" i="25"/>
  <c r="N37" i="25"/>
  <c r="N38" i="25"/>
  <c r="N39" i="25"/>
  <c r="N40" i="25"/>
  <c r="N41" i="25"/>
  <c r="N42" i="25"/>
  <c r="N43" i="25"/>
  <c r="N44" i="25"/>
  <c r="N45" i="25"/>
  <c r="N46" i="25"/>
  <c r="N47" i="25"/>
  <c r="N48" i="25"/>
  <c r="N49" i="25"/>
  <c r="N50" i="25"/>
  <c r="N51" i="25"/>
  <c r="N52" i="25"/>
  <c r="N53" i="25"/>
  <c r="N54" i="25"/>
  <c r="N55" i="25"/>
  <c r="N56" i="25"/>
  <c r="N57" i="25"/>
  <c r="N58" i="25"/>
  <c r="N59" i="25"/>
  <c r="N60" i="25"/>
  <c r="N61" i="25"/>
  <c r="N62" i="25"/>
  <c r="N63" i="25"/>
  <c r="N64" i="25"/>
  <c r="N65" i="25"/>
  <c r="N66" i="25"/>
  <c r="N67" i="25"/>
  <c r="N68" i="25"/>
  <c r="N69" i="25"/>
  <c r="N70" i="25"/>
  <c r="N71" i="25"/>
  <c r="N72" i="25"/>
  <c r="N73" i="25"/>
  <c r="N74" i="25"/>
  <c r="N75" i="25"/>
  <c r="N76" i="25"/>
  <c r="N77" i="25"/>
  <c r="N78" i="25"/>
  <c r="N79" i="25"/>
  <c r="N80" i="25"/>
  <c r="N81" i="25"/>
  <c r="N82" i="25"/>
  <c r="N83" i="25"/>
  <c r="N84" i="25"/>
  <c r="N85" i="25"/>
  <c r="N86" i="25"/>
  <c r="N87" i="25"/>
  <c r="N88" i="25"/>
  <c r="N89" i="25"/>
  <c r="N90" i="25"/>
  <c r="N91" i="25"/>
  <c r="N92" i="25"/>
  <c r="N93" i="25"/>
  <c r="N94" i="25"/>
  <c r="N95" i="25"/>
  <c r="N96" i="25"/>
  <c r="N97" i="25"/>
  <c r="N98" i="25"/>
  <c r="N99" i="25"/>
  <c r="N100" i="25"/>
  <c r="N101" i="25"/>
  <c r="N102" i="25"/>
  <c r="N103" i="25"/>
  <c r="N104" i="25"/>
  <c r="N105" i="25"/>
  <c r="N106" i="25"/>
  <c r="N107" i="25"/>
  <c r="N108" i="25"/>
  <c r="N109" i="25"/>
  <c r="N110" i="25"/>
  <c r="N111" i="25"/>
  <c r="N112" i="25"/>
  <c r="N113" i="25"/>
  <c r="N114" i="25"/>
  <c r="N115" i="25"/>
  <c r="N116" i="25"/>
  <c r="N117" i="25"/>
  <c r="N118" i="25"/>
  <c r="N119" i="25"/>
  <c r="N120" i="25"/>
  <c r="N121" i="25"/>
  <c r="N122" i="25"/>
  <c r="N123" i="25"/>
  <c r="N124" i="25"/>
  <c r="N125" i="25"/>
  <c r="N126" i="25"/>
  <c r="N127" i="25"/>
  <c r="N128" i="25"/>
  <c r="N129" i="25"/>
  <c r="N130" i="25"/>
  <c r="N131" i="25"/>
  <c r="N132" i="25"/>
  <c r="N133" i="25"/>
  <c r="N134" i="25"/>
  <c r="N135" i="25"/>
  <c r="N136" i="25"/>
  <c r="N137" i="25"/>
  <c r="N138" i="25"/>
  <c r="N139" i="25"/>
  <c r="N140" i="25"/>
  <c r="N141" i="25"/>
  <c r="N142" i="25"/>
  <c r="N143" i="25"/>
  <c r="N144" i="25"/>
  <c r="N145" i="25"/>
  <c r="N146" i="25"/>
  <c r="N147" i="25"/>
  <c r="N148" i="25"/>
  <c r="N149" i="25"/>
  <c r="N150" i="25"/>
  <c r="N151" i="25"/>
  <c r="N152" i="25"/>
  <c r="N153" i="25"/>
  <c r="N154" i="25"/>
  <c r="N155" i="25"/>
  <c r="N156" i="25"/>
  <c r="N157" i="25"/>
  <c r="N158" i="25"/>
  <c r="N159" i="25"/>
  <c r="N160" i="25"/>
  <c r="N161" i="25"/>
  <c r="N162" i="25"/>
  <c r="N163" i="25"/>
  <c r="N164" i="25"/>
  <c r="N165" i="25"/>
  <c r="N166" i="25"/>
  <c r="N167" i="25"/>
  <c r="N168" i="25"/>
  <c r="N169" i="25"/>
  <c r="N170" i="25"/>
  <c r="N171" i="25"/>
  <c r="N172" i="25"/>
  <c r="N173" i="25"/>
  <c r="N174" i="25"/>
  <c r="N175" i="25"/>
  <c r="N176" i="25"/>
  <c r="N177" i="25"/>
  <c r="N178" i="25"/>
  <c r="N179" i="25"/>
  <c r="N180" i="25"/>
  <c r="N181" i="25"/>
  <c r="N182" i="25"/>
  <c r="N183" i="25"/>
  <c r="N184" i="25"/>
  <c r="N185" i="25"/>
  <c r="N186" i="25"/>
  <c r="N187" i="25"/>
  <c r="N188" i="25"/>
  <c r="N189" i="25"/>
  <c r="N190" i="25"/>
  <c r="N191" i="25"/>
  <c r="N192" i="25"/>
  <c r="N193" i="25"/>
  <c r="N194" i="25"/>
  <c r="N195" i="25"/>
  <c r="N196" i="25"/>
  <c r="N197" i="25"/>
  <c r="N198" i="25"/>
  <c r="N199" i="25"/>
  <c r="N200" i="25"/>
  <c r="N201" i="25"/>
  <c r="N202" i="25"/>
  <c r="N203" i="25"/>
  <c r="N204" i="25"/>
  <c r="N205" i="25"/>
  <c r="N206" i="25"/>
  <c r="N207" i="25"/>
  <c r="N208" i="25"/>
  <c r="N209" i="25"/>
  <c r="N210" i="25"/>
  <c r="N211" i="25"/>
  <c r="N212" i="25"/>
  <c r="N213" i="25"/>
  <c r="N214" i="25"/>
  <c r="N215" i="25"/>
  <c r="N216" i="25"/>
  <c r="N217" i="25"/>
  <c r="N218" i="25"/>
  <c r="N219" i="25"/>
  <c r="N220" i="25"/>
  <c r="N221" i="25"/>
  <c r="N222" i="25"/>
  <c r="N223" i="25"/>
  <c r="N224" i="25"/>
  <c r="N225" i="25"/>
  <c r="N226" i="25"/>
  <c r="N227" i="25"/>
  <c r="N228" i="25"/>
  <c r="AG108" i="78"/>
  <c r="AH108" i="78"/>
  <c r="AI108" i="78"/>
  <c r="AJ108" i="78"/>
  <c r="AK108" i="78"/>
  <c r="AK51" i="78"/>
  <c r="AK165" i="78"/>
  <c r="I7" i="24"/>
  <c r="I17" i="8"/>
  <c r="I9" i="24"/>
  <c r="I18" i="8"/>
  <c r="I10" i="24"/>
  <c r="I19" i="8"/>
  <c r="I11" i="24"/>
  <c r="AK9" i="24"/>
  <c r="AK10" i="24"/>
  <c r="AK11" i="24"/>
  <c r="AK12" i="24"/>
  <c r="AK13" i="24"/>
  <c r="AK14" i="24"/>
  <c r="AK15" i="24"/>
  <c r="AK16" i="24"/>
  <c r="AK17" i="24"/>
  <c r="AK18" i="24"/>
  <c r="AK19" i="24"/>
  <c r="AK20" i="24"/>
  <c r="AK21" i="24"/>
  <c r="AK22" i="24"/>
  <c r="AK23" i="24"/>
  <c r="AK24" i="24"/>
  <c r="AK25" i="24"/>
  <c r="AK26" i="24"/>
  <c r="AK27" i="24"/>
  <c r="AK28" i="24"/>
  <c r="AK29" i="24"/>
  <c r="AK30" i="24"/>
  <c r="AK31" i="24"/>
  <c r="AK32" i="24"/>
  <c r="AK33" i="24"/>
  <c r="AK34" i="24"/>
  <c r="AK35" i="24"/>
  <c r="AK36" i="24"/>
  <c r="AK37" i="24"/>
  <c r="AK38" i="24"/>
  <c r="AK39" i="24"/>
  <c r="AK40" i="24"/>
  <c r="AK41" i="24"/>
  <c r="AK42" i="24"/>
  <c r="AK43" i="24"/>
  <c r="AK44" i="24"/>
  <c r="AK45" i="24"/>
  <c r="AK46" i="24"/>
  <c r="AK47" i="24"/>
  <c r="AK48" i="24"/>
  <c r="AK49" i="24"/>
  <c r="AK50" i="24"/>
  <c r="AK51" i="24"/>
  <c r="AK52" i="24"/>
  <c r="AK53" i="24"/>
  <c r="AK54" i="24"/>
  <c r="AK55" i="24"/>
  <c r="AK56" i="24"/>
  <c r="AK57" i="24"/>
  <c r="AK58" i="24"/>
  <c r="AK59" i="24"/>
  <c r="AK60" i="24"/>
  <c r="AK61" i="24"/>
  <c r="AK62" i="24"/>
  <c r="AK63" i="24"/>
  <c r="AK64" i="24"/>
  <c r="AK65" i="24"/>
  <c r="AK66" i="24"/>
  <c r="AK67" i="24"/>
  <c r="AK68" i="24"/>
  <c r="AK69" i="24"/>
  <c r="AK70" i="24"/>
  <c r="AK71" i="24"/>
  <c r="AK72" i="24"/>
  <c r="AK73" i="24"/>
  <c r="AK74" i="24"/>
  <c r="AK75" i="24"/>
  <c r="AK76" i="24"/>
  <c r="AK77" i="24"/>
  <c r="AK78" i="24"/>
  <c r="AK79" i="24"/>
  <c r="AK80" i="24"/>
  <c r="AK81" i="24"/>
  <c r="AK82" i="24"/>
  <c r="AK83" i="24"/>
  <c r="AK84" i="24"/>
  <c r="AK85" i="24"/>
  <c r="AK86" i="24"/>
  <c r="AK87" i="24"/>
  <c r="AK88" i="24"/>
  <c r="AK89" i="24"/>
  <c r="AK90" i="24"/>
  <c r="AK91" i="24"/>
  <c r="AK92" i="24"/>
  <c r="AK93" i="24"/>
  <c r="AK94" i="24"/>
  <c r="AK95" i="24"/>
  <c r="AK96" i="24"/>
  <c r="AK97" i="24"/>
  <c r="AK98" i="24"/>
  <c r="AK99" i="24"/>
  <c r="AK100" i="24"/>
  <c r="AK101" i="24"/>
  <c r="AK102" i="24"/>
  <c r="AK103" i="24"/>
  <c r="AK104" i="24"/>
  <c r="AK105" i="24"/>
  <c r="AK106" i="24"/>
  <c r="AK107" i="24"/>
  <c r="AK108" i="24"/>
  <c r="AK109" i="24"/>
  <c r="AK110" i="24"/>
  <c r="AK111" i="24"/>
  <c r="AK112" i="24"/>
  <c r="AK113" i="24"/>
  <c r="AK114" i="24"/>
  <c r="AK115" i="24"/>
  <c r="AK116" i="24"/>
  <c r="AK117" i="24"/>
  <c r="AK118" i="24"/>
  <c r="AK119" i="24"/>
  <c r="AK120" i="24"/>
  <c r="AK121" i="24"/>
  <c r="AK122" i="24"/>
  <c r="AK123" i="24"/>
  <c r="AK124" i="24"/>
  <c r="AK125" i="24"/>
  <c r="AK126" i="24"/>
  <c r="AK127" i="24"/>
  <c r="AK128" i="24"/>
  <c r="AK129" i="24"/>
  <c r="AK130" i="24"/>
  <c r="AK131" i="24"/>
  <c r="AK132" i="24"/>
  <c r="AK133" i="24"/>
  <c r="AK134" i="24"/>
  <c r="AK135" i="24"/>
  <c r="AK136" i="24"/>
  <c r="AK137" i="24"/>
  <c r="AK138" i="24"/>
  <c r="AK139" i="24"/>
  <c r="AK140" i="24"/>
  <c r="AK141" i="24"/>
  <c r="AK142" i="24"/>
  <c r="AK143" i="24"/>
  <c r="AK144" i="24"/>
  <c r="AK145" i="24"/>
  <c r="AK146" i="24"/>
  <c r="AK147" i="24"/>
  <c r="AK148" i="24"/>
  <c r="AK149" i="24"/>
  <c r="AK150" i="24"/>
  <c r="AK151" i="24"/>
  <c r="AK152" i="24"/>
  <c r="AK153" i="24"/>
  <c r="AK154" i="24"/>
  <c r="AK155" i="24"/>
  <c r="AK156" i="24"/>
  <c r="AK157" i="24"/>
  <c r="AK158" i="24"/>
  <c r="AK159" i="24"/>
  <c r="AK160" i="24"/>
  <c r="AK161" i="24"/>
  <c r="AK162" i="24"/>
  <c r="AK163" i="24"/>
  <c r="AK164" i="24"/>
  <c r="AK165" i="24"/>
  <c r="AK166" i="24"/>
  <c r="AK167" i="24"/>
  <c r="AK168" i="24"/>
  <c r="AK169" i="24"/>
  <c r="AK170" i="24"/>
  <c r="AK171" i="24"/>
  <c r="AK172" i="24"/>
  <c r="AK173" i="24"/>
  <c r="AK174" i="24"/>
  <c r="AK175" i="24"/>
  <c r="AK176" i="24"/>
  <c r="AK177" i="24"/>
  <c r="AK178" i="24"/>
  <c r="AK179" i="24"/>
  <c r="AK180" i="24"/>
  <c r="AK181" i="24"/>
  <c r="AK182" i="24"/>
  <c r="AK183" i="24"/>
  <c r="AK184" i="24"/>
  <c r="AK185" i="24"/>
  <c r="AK186" i="24"/>
  <c r="AK187" i="24"/>
  <c r="AK188" i="24"/>
  <c r="AK189" i="24"/>
  <c r="AK190" i="24"/>
  <c r="AK191" i="24"/>
  <c r="AK192" i="24"/>
  <c r="AK193" i="24"/>
  <c r="AK194" i="24"/>
  <c r="AK195" i="24"/>
  <c r="AK196" i="24"/>
  <c r="AK197" i="24"/>
  <c r="AK198" i="24"/>
  <c r="AK199" i="24"/>
  <c r="AK200" i="24"/>
  <c r="AK201" i="24"/>
  <c r="AK202" i="24"/>
  <c r="AK203" i="24"/>
  <c r="AK204" i="24"/>
  <c r="AK205" i="24"/>
  <c r="AK206" i="24"/>
  <c r="AK207" i="24"/>
  <c r="AK208" i="24"/>
  <c r="AK209" i="24"/>
  <c r="AK210" i="24"/>
  <c r="AK211" i="24"/>
  <c r="AK212" i="24"/>
  <c r="AK213" i="24"/>
  <c r="AK214" i="24"/>
  <c r="AK215" i="24"/>
  <c r="AK216" i="24"/>
  <c r="AK217" i="24"/>
  <c r="AK218" i="24"/>
  <c r="AK219" i="24"/>
  <c r="AK220" i="24"/>
  <c r="AK221" i="24"/>
  <c r="AK222" i="24"/>
  <c r="AK223" i="24"/>
  <c r="AK224" i="24"/>
  <c r="AK225" i="24"/>
  <c r="AK226" i="24"/>
  <c r="AK227" i="24"/>
  <c r="AK228" i="24"/>
  <c r="AK28" i="8"/>
  <c r="AK28" i="27"/>
  <c r="AK28" i="44"/>
  <c r="AK28" i="45"/>
  <c r="AK28" i="46"/>
  <c r="AK28" i="47"/>
  <c r="AK28" i="48"/>
  <c r="AK28" i="49"/>
  <c r="AK28" i="50"/>
  <c r="AK28" i="51"/>
  <c r="AK28" i="52"/>
  <c r="AK28" i="53"/>
  <c r="AK28" i="54"/>
  <c r="AK28" i="55"/>
  <c r="AK28" i="56"/>
  <c r="AK28" i="57"/>
  <c r="AK28" i="59"/>
  <c r="AK28" i="60"/>
  <c r="AK28" i="62"/>
  <c r="AK28" i="63"/>
  <c r="AK28" i="64"/>
  <c r="AK28" i="65"/>
  <c r="AK11" i="23"/>
  <c r="AK234" i="24"/>
  <c r="AK235" i="24"/>
  <c r="I20" i="8"/>
  <c r="I12" i="24"/>
  <c r="I21" i="8"/>
  <c r="I13" i="24"/>
  <c r="I22" i="8"/>
  <c r="I14" i="24"/>
  <c r="I23" i="8"/>
  <c r="I15" i="24"/>
  <c r="I24" i="8"/>
  <c r="I16" i="24"/>
  <c r="I25" i="8"/>
  <c r="I17" i="24"/>
  <c r="I26" i="8"/>
  <c r="I18" i="24"/>
  <c r="I17" i="27"/>
  <c r="I19" i="24"/>
  <c r="I18" i="27"/>
  <c r="I20" i="24"/>
  <c r="I19" i="27"/>
  <c r="I21" i="24"/>
  <c r="I20" i="27"/>
  <c r="I22" i="24"/>
  <c r="I21" i="27"/>
  <c r="I23" i="24"/>
  <c r="I22" i="27"/>
  <c r="I24" i="24"/>
  <c r="I23" i="27"/>
  <c r="I25" i="24"/>
  <c r="I24" i="27"/>
  <c r="I26" i="24"/>
  <c r="I25" i="27"/>
  <c r="I27" i="24"/>
  <c r="I26" i="27"/>
  <c r="I28" i="24"/>
  <c r="I17" i="44"/>
  <c r="I29" i="24"/>
  <c r="I18" i="44"/>
  <c r="I30" i="24"/>
  <c r="I19" i="44"/>
  <c r="I31" i="24"/>
  <c r="I20" i="44"/>
  <c r="I32" i="24"/>
  <c r="I21" i="44"/>
  <c r="I33" i="24"/>
  <c r="I22" i="44"/>
  <c r="I34" i="24"/>
  <c r="I23" i="44"/>
  <c r="I35" i="24"/>
  <c r="I24" i="44"/>
  <c r="I36" i="24"/>
  <c r="I25" i="44"/>
  <c r="I37" i="24"/>
  <c r="I26" i="44"/>
  <c r="I38" i="24"/>
  <c r="I17" i="45"/>
  <c r="I39" i="24"/>
  <c r="I18" i="45"/>
  <c r="I40" i="24"/>
  <c r="I19" i="45"/>
  <c r="I41" i="24"/>
  <c r="I20" i="45"/>
  <c r="I42" i="24"/>
  <c r="I21" i="45"/>
  <c r="I43" i="24"/>
  <c r="I22" i="45"/>
  <c r="I44" i="24"/>
  <c r="I23" i="45"/>
  <c r="I45" i="24"/>
  <c r="I24" i="45"/>
  <c r="I46" i="24"/>
  <c r="I25" i="45"/>
  <c r="I47" i="24"/>
  <c r="I26" i="45"/>
  <c r="I48" i="24"/>
  <c r="I17" i="46"/>
  <c r="I49" i="24"/>
  <c r="I18" i="46"/>
  <c r="I50" i="24"/>
  <c r="I19" i="46"/>
  <c r="I51" i="24"/>
  <c r="I20" i="46"/>
  <c r="I52" i="24"/>
  <c r="I21" i="46"/>
  <c r="I53" i="24"/>
  <c r="I22" i="46"/>
  <c r="I54" i="24"/>
  <c r="I23" i="46"/>
  <c r="I55" i="24"/>
  <c r="I24" i="46"/>
  <c r="I56" i="24"/>
  <c r="I25" i="46"/>
  <c r="I57" i="24"/>
  <c r="I26" i="46"/>
  <c r="I58" i="24"/>
  <c r="I17" i="47"/>
  <c r="I59" i="24"/>
  <c r="I18" i="47"/>
  <c r="I60" i="24"/>
  <c r="I19" i="47"/>
  <c r="I61" i="24"/>
  <c r="I20" i="47"/>
  <c r="I62" i="24"/>
  <c r="I21" i="47"/>
  <c r="I63" i="24"/>
  <c r="I22" i="47"/>
  <c r="I64" i="24"/>
  <c r="I23" i="47"/>
  <c r="I65" i="24"/>
  <c r="I24" i="47"/>
  <c r="I66" i="24"/>
  <c r="I25" i="47"/>
  <c r="I67" i="24"/>
  <c r="I26" i="47"/>
  <c r="I68" i="24"/>
  <c r="I17" i="48"/>
  <c r="I69" i="24"/>
  <c r="I18" i="48"/>
  <c r="I70" i="24"/>
  <c r="I19" i="48"/>
  <c r="I71" i="24"/>
  <c r="I20" i="48"/>
  <c r="I72" i="24"/>
  <c r="I21" i="48"/>
  <c r="I73" i="24"/>
  <c r="I22" i="48"/>
  <c r="I74" i="24"/>
  <c r="I23" i="48"/>
  <c r="I75" i="24"/>
  <c r="I24" i="48"/>
  <c r="I76" i="24"/>
  <c r="I25" i="48"/>
  <c r="I77" i="24"/>
  <c r="I26" i="48"/>
  <c r="I78" i="24"/>
  <c r="I17" i="49"/>
  <c r="I79" i="24"/>
  <c r="I18" i="49"/>
  <c r="I80" i="24"/>
  <c r="I19" i="49"/>
  <c r="I81" i="24"/>
  <c r="I20" i="49"/>
  <c r="I82" i="24"/>
  <c r="I21" i="49"/>
  <c r="I83" i="24"/>
  <c r="I22" i="49"/>
  <c r="I84" i="24"/>
  <c r="I23" i="49"/>
  <c r="I85" i="24"/>
  <c r="I24" i="49"/>
  <c r="I86" i="24"/>
  <c r="I25" i="49"/>
  <c r="I87" i="24"/>
  <c r="I26" i="49"/>
  <c r="I88" i="24"/>
  <c r="I17" i="50"/>
  <c r="I89" i="24"/>
  <c r="I18" i="50"/>
  <c r="I90" i="24"/>
  <c r="I19" i="50"/>
  <c r="I91" i="24"/>
  <c r="I20" i="50"/>
  <c r="I92" i="24"/>
  <c r="I21" i="50"/>
  <c r="I93" i="24"/>
  <c r="I22" i="50"/>
  <c r="I94" i="24"/>
  <c r="I23" i="50"/>
  <c r="I95" i="24"/>
  <c r="I24" i="50"/>
  <c r="I96" i="24"/>
  <c r="I25" i="50"/>
  <c r="I97" i="24"/>
  <c r="I26" i="50"/>
  <c r="I98" i="24"/>
  <c r="I17" i="51"/>
  <c r="I99" i="24"/>
  <c r="I18" i="51"/>
  <c r="I100" i="24"/>
  <c r="I19" i="51"/>
  <c r="I101" i="24"/>
  <c r="I20" i="51"/>
  <c r="I102" i="24"/>
  <c r="I21" i="51"/>
  <c r="I103" i="24"/>
  <c r="I22" i="51"/>
  <c r="I104" i="24"/>
  <c r="I23" i="51"/>
  <c r="I105" i="24"/>
  <c r="I24" i="51"/>
  <c r="I106" i="24"/>
  <c r="I25" i="51"/>
  <c r="I107" i="24"/>
  <c r="I26" i="51"/>
  <c r="I108" i="24"/>
  <c r="I17" i="52"/>
  <c r="I109" i="24"/>
  <c r="I18" i="52"/>
  <c r="I110" i="24"/>
  <c r="I19" i="52"/>
  <c r="I111" i="24"/>
  <c r="I20" i="52"/>
  <c r="I112" i="24"/>
  <c r="I21" i="52"/>
  <c r="I113" i="24"/>
  <c r="I22" i="52"/>
  <c r="I114" i="24"/>
  <c r="I23" i="52"/>
  <c r="I115" i="24"/>
  <c r="I24" i="52"/>
  <c r="I116" i="24"/>
  <c r="I25" i="52"/>
  <c r="I117" i="24"/>
  <c r="I26" i="52"/>
  <c r="I118" i="24"/>
  <c r="I17" i="53"/>
  <c r="I119" i="24"/>
  <c r="I18" i="53"/>
  <c r="I120" i="24"/>
  <c r="I19" i="53"/>
  <c r="I121" i="24"/>
  <c r="I20" i="53"/>
  <c r="I122" i="24"/>
  <c r="I21" i="53"/>
  <c r="I123" i="24"/>
  <c r="I22" i="53"/>
  <c r="I124" i="24"/>
  <c r="I23" i="53"/>
  <c r="I125" i="24"/>
  <c r="I24" i="53"/>
  <c r="I126" i="24"/>
  <c r="I25" i="53"/>
  <c r="I127" i="24"/>
  <c r="I26" i="53"/>
  <c r="I128" i="24"/>
  <c r="I17" i="54"/>
  <c r="I129" i="24"/>
  <c r="I18" i="54"/>
  <c r="I130" i="24"/>
  <c r="I19" i="54"/>
  <c r="I131" i="24"/>
  <c r="I20" i="54"/>
  <c r="I132" i="24"/>
  <c r="I21" i="54"/>
  <c r="I133" i="24"/>
  <c r="I22" i="54"/>
  <c r="I134" i="24"/>
  <c r="I23" i="54"/>
  <c r="I135" i="24"/>
  <c r="I24" i="54"/>
  <c r="I136" i="24"/>
  <c r="I25" i="54"/>
  <c r="I137" i="24"/>
  <c r="I26" i="54"/>
  <c r="I138" i="24"/>
  <c r="I17" i="55"/>
  <c r="I139" i="24"/>
  <c r="I18" i="55"/>
  <c r="I140" i="24"/>
  <c r="I19" i="55"/>
  <c r="I141" i="24"/>
  <c r="I20" i="55"/>
  <c r="I142" i="24"/>
  <c r="I21" i="55"/>
  <c r="I143" i="24"/>
  <c r="I22" i="55"/>
  <c r="I144" i="24"/>
  <c r="I23" i="55"/>
  <c r="I145" i="24"/>
  <c r="I24" i="55"/>
  <c r="I146" i="24"/>
  <c r="I25" i="55"/>
  <c r="I147" i="24"/>
  <c r="I26" i="55"/>
  <c r="I148" i="24"/>
  <c r="I17" i="56"/>
  <c r="I149" i="24"/>
  <c r="I18" i="56"/>
  <c r="I150" i="24"/>
  <c r="I19" i="56"/>
  <c r="I151" i="24"/>
  <c r="I20" i="56"/>
  <c r="I152" i="24"/>
  <c r="I21" i="56"/>
  <c r="I153" i="24"/>
  <c r="I22" i="56"/>
  <c r="I154" i="24"/>
  <c r="I23" i="56"/>
  <c r="I155" i="24"/>
  <c r="I24" i="56"/>
  <c r="I156" i="24"/>
  <c r="I25" i="56"/>
  <c r="I157" i="24"/>
  <c r="I26" i="56"/>
  <c r="I158" i="24"/>
  <c r="I17" i="57"/>
  <c r="I159" i="24"/>
  <c r="I18" i="57"/>
  <c r="I160" i="24"/>
  <c r="I19" i="57"/>
  <c r="I161" i="24"/>
  <c r="I20" i="57"/>
  <c r="I162" i="24"/>
  <c r="I21" i="57"/>
  <c r="I163" i="24"/>
  <c r="I22" i="57"/>
  <c r="I164" i="24"/>
  <c r="I23" i="57"/>
  <c r="I165" i="24"/>
  <c r="I24" i="57"/>
  <c r="I166" i="24"/>
  <c r="I25" i="57"/>
  <c r="I167" i="24"/>
  <c r="I26" i="57"/>
  <c r="I168" i="24"/>
  <c r="I17" i="59"/>
  <c r="I169" i="24"/>
  <c r="I18" i="59"/>
  <c r="I170" i="24"/>
  <c r="I19" i="59"/>
  <c r="I171" i="24"/>
  <c r="I20" i="59"/>
  <c r="I172" i="24"/>
  <c r="I21" i="59"/>
  <c r="I173" i="24"/>
  <c r="I22" i="59"/>
  <c r="I174" i="24"/>
  <c r="I23" i="59"/>
  <c r="I175" i="24"/>
  <c r="I24" i="59"/>
  <c r="I176" i="24"/>
  <c r="I25" i="59"/>
  <c r="I177" i="24"/>
  <c r="I26" i="59"/>
  <c r="I178" i="24"/>
  <c r="I17" i="60"/>
  <c r="I179" i="24"/>
  <c r="I18" i="60"/>
  <c r="I180" i="24"/>
  <c r="I19" i="60"/>
  <c r="I181" i="24"/>
  <c r="I20" i="60"/>
  <c r="I182" i="24"/>
  <c r="I21" i="60"/>
  <c r="I183" i="24"/>
  <c r="I22" i="60"/>
  <c r="I184" i="24"/>
  <c r="I23" i="60"/>
  <c r="I185" i="24"/>
  <c r="I24" i="60"/>
  <c r="I186" i="24"/>
  <c r="I25" i="60"/>
  <c r="I187" i="24"/>
  <c r="I26" i="60"/>
  <c r="I188" i="24"/>
  <c r="I17" i="62"/>
  <c r="I189" i="24"/>
  <c r="I18" i="62"/>
  <c r="I190" i="24"/>
  <c r="I19" i="62"/>
  <c r="I191" i="24"/>
  <c r="I20" i="62"/>
  <c r="I192" i="24"/>
  <c r="I21" i="62"/>
  <c r="I193" i="24"/>
  <c r="I22" i="62"/>
  <c r="I194" i="24"/>
  <c r="I23" i="62"/>
  <c r="I195" i="24"/>
  <c r="I24" i="62"/>
  <c r="I196" i="24"/>
  <c r="I25" i="62"/>
  <c r="I197" i="24"/>
  <c r="I26" i="62"/>
  <c r="I198" i="24"/>
  <c r="I17" i="63"/>
  <c r="I199" i="24"/>
  <c r="I18" i="63"/>
  <c r="I200" i="24"/>
  <c r="I19" i="63"/>
  <c r="I201" i="24"/>
  <c r="I20" i="63"/>
  <c r="I202" i="24"/>
  <c r="I21" i="63"/>
  <c r="I203" i="24"/>
  <c r="I22" i="63"/>
  <c r="I204" i="24"/>
  <c r="I23" i="63"/>
  <c r="I205" i="24"/>
  <c r="I24" i="63"/>
  <c r="I206" i="24"/>
  <c r="I25" i="63"/>
  <c r="I207" i="24"/>
  <c r="I26" i="63"/>
  <c r="I208" i="24"/>
  <c r="I17" i="64"/>
  <c r="I209" i="24"/>
  <c r="I18" i="64"/>
  <c r="I210" i="24"/>
  <c r="I19" i="64"/>
  <c r="I211" i="24"/>
  <c r="I20" i="64"/>
  <c r="I212" i="24"/>
  <c r="I21" i="64"/>
  <c r="I213" i="24"/>
  <c r="I22" i="64"/>
  <c r="I214" i="24"/>
  <c r="I23" i="64"/>
  <c r="I215" i="24"/>
  <c r="I24" i="64"/>
  <c r="I216" i="24"/>
  <c r="I25" i="64"/>
  <c r="I217" i="24"/>
  <c r="I26" i="64"/>
  <c r="I218" i="24"/>
  <c r="I17" i="65"/>
  <c r="I219" i="24"/>
  <c r="I18" i="65"/>
  <c r="I220" i="24"/>
  <c r="I19" i="65"/>
  <c r="I221" i="24"/>
  <c r="I20" i="65"/>
  <c r="I222" i="24"/>
  <c r="I21" i="65"/>
  <c r="I223" i="24"/>
  <c r="I22" i="65"/>
  <c r="I224" i="24"/>
  <c r="I23" i="65"/>
  <c r="I225" i="24"/>
  <c r="I24" i="65"/>
  <c r="I226" i="24"/>
  <c r="I25" i="65"/>
  <c r="I227" i="24"/>
  <c r="I26" i="65"/>
  <c r="I228" i="24"/>
  <c r="AK9" i="26"/>
  <c r="AK10" i="26"/>
  <c r="AK11" i="26"/>
  <c r="AK12" i="26"/>
  <c r="AK13" i="26"/>
  <c r="AK14" i="26"/>
  <c r="AK15" i="26"/>
  <c r="AK16" i="26"/>
  <c r="AK17" i="26"/>
  <c r="AK18" i="26"/>
  <c r="AK19" i="26"/>
  <c r="AK20" i="26"/>
  <c r="AK21" i="26"/>
  <c r="AK22" i="26"/>
  <c r="AK23" i="26"/>
  <c r="AK24" i="26"/>
  <c r="AK25" i="26"/>
  <c r="AK26" i="26"/>
  <c r="AK27" i="26"/>
  <c r="AK28" i="26"/>
  <c r="AK29" i="26"/>
  <c r="AK30" i="26"/>
  <c r="AK31" i="26"/>
  <c r="AK32" i="26"/>
  <c r="AK33" i="26"/>
  <c r="AK34" i="26"/>
  <c r="AK35" i="26"/>
  <c r="AK36" i="26"/>
  <c r="AK37" i="26"/>
  <c r="AK38" i="26"/>
  <c r="AK39" i="26"/>
  <c r="AK40" i="26"/>
  <c r="AK41" i="26"/>
  <c r="AK42" i="26"/>
  <c r="AK43" i="26"/>
  <c r="AK44" i="26"/>
  <c r="AK45" i="26"/>
  <c r="AK46" i="26"/>
  <c r="AK47" i="26"/>
  <c r="AK48" i="26"/>
  <c r="AK49" i="26"/>
  <c r="AK50" i="26"/>
  <c r="AK51" i="26"/>
  <c r="AK52" i="26"/>
  <c r="AK53" i="26"/>
  <c r="AK54" i="26"/>
  <c r="AK55" i="26"/>
  <c r="AK56" i="26"/>
  <c r="AK57" i="26"/>
  <c r="AK58" i="26"/>
  <c r="AK59" i="26"/>
  <c r="AK60" i="26"/>
  <c r="AK61" i="26"/>
  <c r="AK62" i="26"/>
  <c r="AK63" i="26"/>
  <c r="AK64" i="26"/>
  <c r="AK65" i="26"/>
  <c r="AK66" i="26"/>
  <c r="AK67" i="26"/>
  <c r="AK68" i="26"/>
  <c r="AK69" i="26"/>
  <c r="AK70" i="26"/>
  <c r="AK71" i="26"/>
  <c r="AK72" i="26"/>
  <c r="AK73" i="26"/>
  <c r="AK74" i="26"/>
  <c r="AK75" i="26"/>
  <c r="AK76" i="26"/>
  <c r="AK77" i="26"/>
  <c r="AK78" i="26"/>
  <c r="AK79" i="26"/>
  <c r="AK80" i="26"/>
  <c r="AK81" i="26"/>
  <c r="AK82" i="26"/>
  <c r="AK83" i="26"/>
  <c r="AK84" i="26"/>
  <c r="AK85" i="26"/>
  <c r="AK86" i="26"/>
  <c r="AK87" i="26"/>
  <c r="AK88" i="26"/>
  <c r="AK89" i="26"/>
  <c r="AK90" i="26"/>
  <c r="AK91" i="26"/>
  <c r="AK92" i="26"/>
  <c r="AK93" i="26"/>
  <c r="AK94" i="26"/>
  <c r="AK95" i="26"/>
  <c r="AK96" i="26"/>
  <c r="AK97" i="26"/>
  <c r="AK98" i="26"/>
  <c r="AK99" i="26"/>
  <c r="AK100" i="26"/>
  <c r="AK101" i="26"/>
  <c r="AK102" i="26"/>
  <c r="AK103" i="26"/>
  <c r="AK104" i="26"/>
  <c r="AK105" i="26"/>
  <c r="AK106" i="26"/>
  <c r="AK107" i="26"/>
  <c r="AK108" i="26"/>
  <c r="AK109" i="26"/>
  <c r="AK110" i="26"/>
  <c r="AK111" i="26"/>
  <c r="AK112" i="26"/>
  <c r="AK113" i="26"/>
  <c r="AK114" i="26"/>
  <c r="AK115" i="26"/>
  <c r="AK116" i="26"/>
  <c r="AK117" i="26"/>
  <c r="AK118" i="26"/>
  <c r="AK119" i="26"/>
  <c r="AK120" i="26"/>
  <c r="AK121" i="26"/>
  <c r="AK122" i="26"/>
  <c r="AK123" i="26"/>
  <c r="AK124" i="26"/>
  <c r="AK125" i="26"/>
  <c r="AK126" i="26"/>
  <c r="AK127" i="26"/>
  <c r="AK128" i="26"/>
  <c r="AK129" i="26"/>
  <c r="AK130" i="26"/>
  <c r="AK131" i="26"/>
  <c r="AK132" i="26"/>
  <c r="AK133" i="26"/>
  <c r="AK134" i="26"/>
  <c r="AK135" i="26"/>
  <c r="AK136" i="26"/>
  <c r="AK137" i="26"/>
  <c r="AK138" i="26"/>
  <c r="AK139" i="26"/>
  <c r="AK140" i="26"/>
  <c r="AK141" i="26"/>
  <c r="AK142" i="26"/>
  <c r="AK143" i="26"/>
  <c r="AK144" i="26"/>
  <c r="AK145" i="26"/>
  <c r="AK146" i="26"/>
  <c r="AK147" i="26"/>
  <c r="AK148" i="26"/>
  <c r="AK149" i="26"/>
  <c r="AK150" i="26"/>
  <c r="AK151" i="26"/>
  <c r="AK152" i="26"/>
  <c r="AK153" i="26"/>
  <c r="AK154" i="26"/>
  <c r="AK155" i="26"/>
  <c r="AK156" i="26"/>
  <c r="AK157" i="26"/>
  <c r="AK158" i="26"/>
  <c r="AK159" i="26"/>
  <c r="AK160" i="26"/>
  <c r="AK161" i="26"/>
  <c r="AK162" i="26"/>
  <c r="AK163" i="26"/>
  <c r="AK164" i="26"/>
  <c r="AK165" i="26"/>
  <c r="AK166" i="26"/>
  <c r="AK167" i="26"/>
  <c r="AK168" i="26"/>
  <c r="AK169" i="26"/>
  <c r="AK170" i="26"/>
  <c r="AK171" i="26"/>
  <c r="AK172" i="26"/>
  <c r="AK173" i="26"/>
  <c r="AK174" i="26"/>
  <c r="AK175" i="26"/>
  <c r="AK176" i="26"/>
  <c r="AK177" i="26"/>
  <c r="AK178" i="26"/>
  <c r="AK179" i="26"/>
  <c r="AK180" i="26"/>
  <c r="AK181" i="26"/>
  <c r="AK182" i="26"/>
  <c r="AK183" i="26"/>
  <c r="AK184" i="26"/>
  <c r="AK185" i="26"/>
  <c r="AK186" i="26"/>
  <c r="AK187" i="26"/>
  <c r="AK188" i="26"/>
  <c r="AK189" i="26"/>
  <c r="AK190" i="26"/>
  <c r="AK191" i="26"/>
  <c r="AK192" i="26"/>
  <c r="AK193" i="26"/>
  <c r="AK194" i="26"/>
  <c r="AK195" i="26"/>
  <c r="AK196" i="26"/>
  <c r="AK197" i="26"/>
  <c r="AK198" i="26"/>
  <c r="AK199" i="26"/>
  <c r="AK200" i="26"/>
  <c r="AK201" i="26"/>
  <c r="AK202" i="26"/>
  <c r="AK203" i="26"/>
  <c r="AK204" i="26"/>
  <c r="AK205" i="26"/>
  <c r="AK206" i="26"/>
  <c r="AK207" i="26"/>
  <c r="AK208" i="26"/>
  <c r="AK209" i="26"/>
  <c r="AK210" i="26"/>
  <c r="AK211" i="26"/>
  <c r="AK212" i="26"/>
  <c r="AK213" i="26"/>
  <c r="AK214" i="26"/>
  <c r="AK215" i="26"/>
  <c r="AK216" i="26"/>
  <c r="AK217" i="26"/>
  <c r="AK218" i="26"/>
  <c r="AK219" i="26"/>
  <c r="AK220" i="26"/>
  <c r="AK221" i="26"/>
  <c r="AK222" i="26"/>
  <c r="AK223" i="26"/>
  <c r="AK224" i="26"/>
  <c r="AK225" i="26"/>
  <c r="AK226" i="26"/>
  <c r="AK227" i="26"/>
  <c r="AK228" i="26"/>
  <c r="I35" i="8"/>
  <c r="I9" i="26"/>
  <c r="I36" i="8"/>
  <c r="I10" i="26"/>
  <c r="I37" i="8"/>
  <c r="I11" i="26"/>
  <c r="I38" i="8"/>
  <c r="I12" i="26"/>
  <c r="I39" i="8"/>
  <c r="I13" i="26"/>
  <c r="I40" i="8"/>
  <c r="I14" i="26"/>
  <c r="I41" i="8"/>
  <c r="I15" i="26"/>
  <c r="I42" i="8"/>
  <c r="I16" i="26"/>
  <c r="I43" i="8"/>
  <c r="I17" i="26"/>
  <c r="I44" i="8"/>
  <c r="I18" i="26"/>
  <c r="I35" i="27"/>
  <c r="I19" i="26"/>
  <c r="I36" i="27"/>
  <c r="I20" i="26"/>
  <c r="I37" i="27"/>
  <c r="I21" i="26"/>
  <c r="I38" i="27"/>
  <c r="I22" i="26"/>
  <c r="I39" i="27"/>
  <c r="I23" i="26"/>
  <c r="I40" i="27"/>
  <c r="I24" i="26"/>
  <c r="I41" i="27"/>
  <c r="I25" i="26"/>
  <c r="I42" i="27"/>
  <c r="I26" i="26"/>
  <c r="I43" i="27"/>
  <c r="I27" i="26"/>
  <c r="I44" i="27"/>
  <c r="I28" i="26"/>
  <c r="I35" i="44"/>
  <c r="I29" i="26"/>
  <c r="I36" i="44"/>
  <c r="I30" i="26"/>
  <c r="I37" i="44"/>
  <c r="I31" i="26"/>
  <c r="I38" i="44"/>
  <c r="I32" i="26"/>
  <c r="I39" i="44"/>
  <c r="I33" i="26"/>
  <c r="I40" i="44"/>
  <c r="I34" i="26"/>
  <c r="I41" i="44"/>
  <c r="I35" i="26"/>
  <c r="I42" i="44"/>
  <c r="I36" i="26"/>
  <c r="I43" i="44"/>
  <c r="I37" i="26"/>
  <c r="I44" i="44"/>
  <c r="I38" i="26"/>
  <c r="I35" i="45"/>
  <c r="I39" i="26"/>
  <c r="I36" i="45"/>
  <c r="I40" i="26"/>
  <c r="I37" i="45"/>
  <c r="I41" i="26"/>
  <c r="I38" i="45"/>
  <c r="I42" i="26"/>
  <c r="I39" i="45"/>
  <c r="I43" i="26"/>
  <c r="I40" i="45"/>
  <c r="I44" i="26"/>
  <c r="I41" i="45"/>
  <c r="I45" i="26"/>
  <c r="I42" i="45"/>
  <c r="I46" i="26"/>
  <c r="I43" i="45"/>
  <c r="I47" i="26"/>
  <c r="I44" i="45"/>
  <c r="I48" i="26"/>
  <c r="I35" i="46"/>
  <c r="I49" i="26"/>
  <c r="I36" i="46"/>
  <c r="I50" i="26"/>
  <c r="I37" i="46"/>
  <c r="I51" i="26"/>
  <c r="I38" i="46"/>
  <c r="I52" i="26"/>
  <c r="I39" i="46"/>
  <c r="I53" i="26"/>
  <c r="I40" i="46"/>
  <c r="I54" i="26"/>
  <c r="I41" i="46"/>
  <c r="I55" i="26"/>
  <c r="I42" i="46"/>
  <c r="I56" i="26"/>
  <c r="I43" i="46"/>
  <c r="I57" i="26"/>
  <c r="I44" i="46"/>
  <c r="I58" i="26"/>
  <c r="I35" i="47"/>
  <c r="I59" i="26"/>
  <c r="I36" i="47"/>
  <c r="I60" i="26"/>
  <c r="I37" i="47"/>
  <c r="I61" i="26"/>
  <c r="I38" i="47"/>
  <c r="I62" i="26"/>
  <c r="I39" i="47"/>
  <c r="I63" i="26"/>
  <c r="I40" i="47"/>
  <c r="I64" i="26"/>
  <c r="I41" i="47"/>
  <c r="I65" i="26"/>
  <c r="I42" i="47"/>
  <c r="I66" i="26"/>
  <c r="I43" i="47"/>
  <c r="I67" i="26"/>
  <c r="I44" i="47"/>
  <c r="I68" i="26"/>
  <c r="I35" i="48"/>
  <c r="I69" i="26"/>
  <c r="I36" i="48"/>
  <c r="I70" i="26"/>
  <c r="I37" i="48"/>
  <c r="I71" i="26"/>
  <c r="I38" i="48"/>
  <c r="I72" i="26"/>
  <c r="I39" i="48"/>
  <c r="I73" i="26"/>
  <c r="I40" i="48"/>
  <c r="I74" i="26"/>
  <c r="I41" i="48"/>
  <c r="I75" i="26"/>
  <c r="I42" i="48"/>
  <c r="I76" i="26"/>
  <c r="I43" i="48"/>
  <c r="I77" i="26"/>
  <c r="I44" i="48"/>
  <c r="I78" i="26"/>
  <c r="I35" i="49"/>
  <c r="I79" i="26"/>
  <c r="I36" i="49"/>
  <c r="I80" i="26"/>
  <c r="I37" i="49"/>
  <c r="I81" i="26"/>
  <c r="I38" i="49"/>
  <c r="I82" i="26"/>
  <c r="I39" i="49"/>
  <c r="I83" i="26"/>
  <c r="I40" i="49"/>
  <c r="I84" i="26"/>
  <c r="I41" i="49"/>
  <c r="I85" i="26"/>
  <c r="I42" i="49"/>
  <c r="I86" i="26"/>
  <c r="I43" i="49"/>
  <c r="I87" i="26"/>
  <c r="I44" i="49"/>
  <c r="I88" i="26"/>
  <c r="I35" i="50"/>
  <c r="I89" i="26"/>
  <c r="I36" i="50"/>
  <c r="I90" i="26"/>
  <c r="I37" i="50"/>
  <c r="I91" i="26"/>
  <c r="I38" i="50"/>
  <c r="I92" i="26"/>
  <c r="I39" i="50"/>
  <c r="I93" i="26"/>
  <c r="I40" i="50"/>
  <c r="I94" i="26"/>
  <c r="I41" i="50"/>
  <c r="I95" i="26"/>
  <c r="I42" i="50"/>
  <c r="I96" i="26"/>
  <c r="I43" i="50"/>
  <c r="I97" i="26"/>
  <c r="I44" i="50"/>
  <c r="I98" i="26"/>
  <c r="I35" i="51"/>
  <c r="I99" i="26"/>
  <c r="I36" i="51"/>
  <c r="I100" i="26"/>
  <c r="I37" i="51"/>
  <c r="I101" i="26"/>
  <c r="I38" i="51"/>
  <c r="I102" i="26"/>
  <c r="I39" i="51"/>
  <c r="I103" i="26"/>
  <c r="I40" i="51"/>
  <c r="I104" i="26"/>
  <c r="I41" i="51"/>
  <c r="I105" i="26"/>
  <c r="I42" i="51"/>
  <c r="I106" i="26"/>
  <c r="I43" i="51"/>
  <c r="I107" i="26"/>
  <c r="I44" i="51"/>
  <c r="I108" i="26"/>
  <c r="I35" i="52"/>
  <c r="I109" i="26"/>
  <c r="I36" i="52"/>
  <c r="I110" i="26"/>
  <c r="I37" i="52"/>
  <c r="I111" i="26"/>
  <c r="I38" i="52"/>
  <c r="I112" i="26"/>
  <c r="I39" i="52"/>
  <c r="I113" i="26"/>
  <c r="I40" i="52"/>
  <c r="I114" i="26"/>
  <c r="I41" i="52"/>
  <c r="I115" i="26"/>
  <c r="I42" i="52"/>
  <c r="I116" i="26"/>
  <c r="I43" i="52"/>
  <c r="I117" i="26"/>
  <c r="I44" i="52"/>
  <c r="I118" i="26"/>
  <c r="I35" i="53"/>
  <c r="I119" i="26"/>
  <c r="I36" i="53"/>
  <c r="I120" i="26"/>
  <c r="I37" i="53"/>
  <c r="I121" i="26"/>
  <c r="I38" i="53"/>
  <c r="I122" i="26"/>
  <c r="I39" i="53"/>
  <c r="I123" i="26"/>
  <c r="I40" i="53"/>
  <c r="I124" i="26"/>
  <c r="I41" i="53"/>
  <c r="I125" i="26"/>
  <c r="I42" i="53"/>
  <c r="I126" i="26"/>
  <c r="I43" i="53"/>
  <c r="I127" i="26"/>
  <c r="I44" i="53"/>
  <c r="I128" i="26"/>
  <c r="I35" i="54"/>
  <c r="I129" i="26"/>
  <c r="I36" i="54"/>
  <c r="I130" i="26"/>
  <c r="I37" i="54"/>
  <c r="I131" i="26"/>
  <c r="I38" i="54"/>
  <c r="I132" i="26"/>
  <c r="I39" i="54"/>
  <c r="I133" i="26"/>
  <c r="I40" i="54"/>
  <c r="I134" i="26"/>
  <c r="I41" i="54"/>
  <c r="I135" i="26"/>
  <c r="I42" i="54"/>
  <c r="I136" i="26"/>
  <c r="I43" i="54"/>
  <c r="I137" i="26"/>
  <c r="I44" i="54"/>
  <c r="I138" i="26"/>
  <c r="I35" i="55"/>
  <c r="I139" i="26"/>
  <c r="I36" i="55"/>
  <c r="I140" i="26"/>
  <c r="I37" i="55"/>
  <c r="I141" i="26"/>
  <c r="I38" i="55"/>
  <c r="I142" i="26"/>
  <c r="I39" i="55"/>
  <c r="I143" i="26"/>
  <c r="I40" i="55"/>
  <c r="I144" i="26"/>
  <c r="I41" i="55"/>
  <c r="I145" i="26"/>
  <c r="I42" i="55"/>
  <c r="I146" i="26"/>
  <c r="I43" i="55"/>
  <c r="I147" i="26"/>
  <c r="I44" i="55"/>
  <c r="I148" i="26"/>
  <c r="I35" i="56"/>
  <c r="I149" i="26"/>
  <c r="I36" i="56"/>
  <c r="I150" i="26"/>
  <c r="I37" i="56"/>
  <c r="I151" i="26"/>
  <c r="I38" i="56"/>
  <c r="I152" i="26"/>
  <c r="I39" i="56"/>
  <c r="I153" i="26"/>
  <c r="I40" i="56"/>
  <c r="I154" i="26"/>
  <c r="I41" i="56"/>
  <c r="I155" i="26"/>
  <c r="I42" i="56"/>
  <c r="I156" i="26"/>
  <c r="I43" i="56"/>
  <c r="I157" i="26"/>
  <c r="I44" i="56"/>
  <c r="I158" i="26"/>
  <c r="I35" i="57"/>
  <c r="I159" i="26"/>
  <c r="I36" i="57"/>
  <c r="I160" i="26"/>
  <c r="I37" i="57"/>
  <c r="I161" i="26"/>
  <c r="I38" i="57"/>
  <c r="I162" i="26"/>
  <c r="I39" i="57"/>
  <c r="I163" i="26"/>
  <c r="I40" i="57"/>
  <c r="I164" i="26"/>
  <c r="I41" i="57"/>
  <c r="I165" i="26"/>
  <c r="I42" i="57"/>
  <c r="I166" i="26"/>
  <c r="I43" i="57"/>
  <c r="I167" i="26"/>
  <c r="I44" i="57"/>
  <c r="I168" i="26"/>
  <c r="I35" i="59"/>
  <c r="I169" i="26"/>
  <c r="I36" i="59"/>
  <c r="I170" i="26"/>
  <c r="I37" i="59"/>
  <c r="I171" i="26"/>
  <c r="I38" i="59"/>
  <c r="I172" i="26"/>
  <c r="I39" i="59"/>
  <c r="I173" i="26"/>
  <c r="I40" i="59"/>
  <c r="I174" i="26"/>
  <c r="I41" i="59"/>
  <c r="I175" i="26"/>
  <c r="I42" i="59"/>
  <c r="I176" i="26"/>
  <c r="I43" i="59"/>
  <c r="I177" i="26"/>
  <c r="I44" i="59"/>
  <c r="I178" i="26"/>
  <c r="I35" i="60"/>
  <c r="I179" i="26"/>
  <c r="I36" i="60"/>
  <c r="I180" i="26"/>
  <c r="I37" i="60"/>
  <c r="I181" i="26"/>
  <c r="I38" i="60"/>
  <c r="I182" i="26"/>
  <c r="I39" i="60"/>
  <c r="I183" i="26"/>
  <c r="I40" i="60"/>
  <c r="I184" i="26"/>
  <c r="I41" i="60"/>
  <c r="I185" i="26"/>
  <c r="I42" i="60"/>
  <c r="I186" i="26"/>
  <c r="I43" i="60"/>
  <c r="I187" i="26"/>
  <c r="I44" i="60"/>
  <c r="I188" i="26"/>
  <c r="I35" i="62"/>
  <c r="I189" i="26"/>
  <c r="I36" i="62"/>
  <c r="I190" i="26"/>
  <c r="I37" i="62"/>
  <c r="I191" i="26"/>
  <c r="I38" i="62"/>
  <c r="I192" i="26"/>
  <c r="I39" i="62"/>
  <c r="I193" i="26"/>
  <c r="I40" i="62"/>
  <c r="I194" i="26"/>
  <c r="I41" i="62"/>
  <c r="I195" i="26"/>
  <c r="I42" i="62"/>
  <c r="I196" i="26"/>
  <c r="I43" i="62"/>
  <c r="I197" i="26"/>
  <c r="I44" i="62"/>
  <c r="I198" i="26"/>
  <c r="I35" i="63"/>
  <c r="I199" i="26"/>
  <c r="I36" i="63"/>
  <c r="I200" i="26"/>
  <c r="I37" i="63"/>
  <c r="I201" i="26"/>
  <c r="I38" i="63"/>
  <c r="I202" i="26"/>
  <c r="I39" i="63"/>
  <c r="I203" i="26"/>
  <c r="I40" i="63"/>
  <c r="I204" i="26"/>
  <c r="I41" i="63"/>
  <c r="I205" i="26"/>
  <c r="I42" i="63"/>
  <c r="I206" i="26"/>
  <c r="I43" i="63"/>
  <c r="I207" i="26"/>
  <c r="I44" i="63"/>
  <c r="I208" i="26"/>
  <c r="I35" i="64"/>
  <c r="I209" i="26"/>
  <c r="I36" i="64"/>
  <c r="I210" i="26"/>
  <c r="I37" i="64"/>
  <c r="I211" i="26"/>
  <c r="I38" i="64"/>
  <c r="I212" i="26"/>
  <c r="I39" i="64"/>
  <c r="I213" i="26"/>
  <c r="I40" i="64"/>
  <c r="I214" i="26"/>
  <c r="I41" i="64"/>
  <c r="I215" i="26"/>
  <c r="I42" i="64"/>
  <c r="I216" i="26"/>
  <c r="I43" i="64"/>
  <c r="I217" i="26"/>
  <c r="I44" i="64"/>
  <c r="I218" i="26"/>
  <c r="I35" i="65"/>
  <c r="I219" i="26"/>
  <c r="I36" i="65"/>
  <c r="I220" i="26"/>
  <c r="I37" i="65"/>
  <c r="I221" i="26"/>
  <c r="I38" i="65"/>
  <c r="I222" i="26"/>
  <c r="I39" i="65"/>
  <c r="I223" i="26"/>
  <c r="I40" i="65"/>
  <c r="I224" i="26"/>
  <c r="I41" i="65"/>
  <c r="I225" i="26"/>
  <c r="I42" i="65"/>
  <c r="I226" i="26"/>
  <c r="I43" i="65"/>
  <c r="I227" i="26"/>
  <c r="I44" i="65"/>
  <c r="I228" i="26"/>
  <c r="K11" i="26"/>
  <c r="K12" i="26"/>
  <c r="K13" i="26"/>
  <c r="K14" i="26"/>
  <c r="K15" i="26"/>
  <c r="K16" i="26"/>
  <c r="K17" i="26"/>
  <c r="K18" i="26"/>
  <c r="K19" i="26"/>
  <c r="K20" i="26"/>
  <c r="K21" i="26"/>
  <c r="K22" i="26"/>
  <c r="K23" i="26"/>
  <c r="K24" i="26"/>
  <c r="K25" i="26"/>
  <c r="K26" i="26"/>
  <c r="K27" i="26"/>
  <c r="K28" i="26"/>
  <c r="K29" i="26"/>
  <c r="K30" i="26"/>
  <c r="K31" i="26"/>
  <c r="K32" i="26"/>
  <c r="K33" i="26"/>
  <c r="K34" i="26"/>
  <c r="K35" i="26"/>
  <c r="K36" i="26"/>
  <c r="K37" i="26"/>
  <c r="K38" i="26"/>
  <c r="K39" i="26"/>
  <c r="K40" i="26"/>
  <c r="K41" i="26"/>
  <c r="K42" i="26"/>
  <c r="K43" i="26"/>
  <c r="K44" i="26"/>
  <c r="K45" i="26"/>
  <c r="K46" i="26"/>
  <c r="K47" i="26"/>
  <c r="K48" i="26"/>
  <c r="K49" i="26"/>
  <c r="K50" i="26"/>
  <c r="K51" i="26"/>
  <c r="K52" i="26"/>
  <c r="K53" i="26"/>
  <c r="K54" i="26"/>
  <c r="K55" i="26"/>
  <c r="K56" i="26"/>
  <c r="K57" i="26"/>
  <c r="K58" i="26"/>
  <c r="K59" i="26"/>
  <c r="K60" i="26"/>
  <c r="K61" i="26"/>
  <c r="K62" i="26"/>
  <c r="K63" i="26"/>
  <c r="K64" i="26"/>
  <c r="K65" i="26"/>
  <c r="K66" i="26"/>
  <c r="K67" i="26"/>
  <c r="K68" i="26"/>
  <c r="K69" i="26"/>
  <c r="K70" i="26"/>
  <c r="K71" i="26"/>
  <c r="K72" i="26"/>
  <c r="K73" i="26"/>
  <c r="K74" i="26"/>
  <c r="K75" i="26"/>
  <c r="K76" i="26"/>
  <c r="K77" i="26"/>
  <c r="K78" i="26"/>
  <c r="K79" i="26"/>
  <c r="K80" i="26"/>
  <c r="K81" i="26"/>
  <c r="K82" i="26"/>
  <c r="K83" i="26"/>
  <c r="K84" i="26"/>
  <c r="K85" i="26"/>
  <c r="K86" i="26"/>
  <c r="K87" i="26"/>
  <c r="K88" i="26"/>
  <c r="K89" i="26"/>
  <c r="K90" i="26"/>
  <c r="K91" i="26"/>
  <c r="K92" i="26"/>
  <c r="K93" i="26"/>
  <c r="K94" i="26"/>
  <c r="K95" i="26"/>
  <c r="K96" i="26"/>
  <c r="K97" i="26"/>
  <c r="K98" i="26"/>
  <c r="K99" i="26"/>
  <c r="K100" i="26"/>
  <c r="K101" i="26"/>
  <c r="K102" i="26"/>
  <c r="K103" i="26"/>
  <c r="K104" i="26"/>
  <c r="K105" i="26"/>
  <c r="K106" i="26"/>
  <c r="K107" i="26"/>
  <c r="K108" i="26"/>
  <c r="K109" i="26"/>
  <c r="K110" i="26"/>
  <c r="K111" i="26"/>
  <c r="K112" i="26"/>
  <c r="K113" i="26"/>
  <c r="K114" i="26"/>
  <c r="K115" i="26"/>
  <c r="K116" i="26"/>
  <c r="K117" i="26"/>
  <c r="K118" i="26"/>
  <c r="K119" i="26"/>
  <c r="K120" i="26"/>
  <c r="K121" i="26"/>
  <c r="K122" i="26"/>
  <c r="K123" i="26"/>
  <c r="K124" i="26"/>
  <c r="K125" i="26"/>
  <c r="K126" i="26"/>
  <c r="K127" i="26"/>
  <c r="K128" i="26"/>
  <c r="K129" i="26"/>
  <c r="K130" i="26"/>
  <c r="K131" i="26"/>
  <c r="K132" i="26"/>
  <c r="K133" i="26"/>
  <c r="K134" i="26"/>
  <c r="K135" i="26"/>
  <c r="K136" i="26"/>
  <c r="K137" i="26"/>
  <c r="K138" i="26"/>
  <c r="K139" i="26"/>
  <c r="K140" i="26"/>
  <c r="K141" i="26"/>
  <c r="K142" i="26"/>
  <c r="K143" i="26"/>
  <c r="K144" i="26"/>
  <c r="K145" i="26"/>
  <c r="K146" i="26"/>
  <c r="K147" i="26"/>
  <c r="K148" i="26"/>
  <c r="K149" i="26"/>
  <c r="K150" i="26"/>
  <c r="K151" i="26"/>
  <c r="K152" i="26"/>
  <c r="K153" i="26"/>
  <c r="K154" i="26"/>
  <c r="K155" i="26"/>
  <c r="K156" i="26"/>
  <c r="K157" i="26"/>
  <c r="K158" i="26"/>
  <c r="K159" i="26"/>
  <c r="K160" i="26"/>
  <c r="K161" i="26"/>
  <c r="K162" i="26"/>
  <c r="K163" i="26"/>
  <c r="K164" i="26"/>
  <c r="K165" i="26"/>
  <c r="K166" i="26"/>
  <c r="K167" i="26"/>
  <c r="K168" i="26"/>
  <c r="K169" i="26"/>
  <c r="K170" i="26"/>
  <c r="K171" i="26"/>
  <c r="K172" i="26"/>
  <c r="K173" i="26"/>
  <c r="K174" i="26"/>
  <c r="K175" i="26"/>
  <c r="K176" i="26"/>
  <c r="K177" i="26"/>
  <c r="K178" i="26"/>
  <c r="K179" i="26"/>
  <c r="K180" i="26"/>
  <c r="K181" i="26"/>
  <c r="K182" i="26"/>
  <c r="K183" i="26"/>
  <c r="K184" i="26"/>
  <c r="K185" i="26"/>
  <c r="K186" i="26"/>
  <c r="K187" i="26"/>
  <c r="K188" i="26"/>
  <c r="K189" i="26"/>
  <c r="K190" i="26"/>
  <c r="K191" i="26"/>
  <c r="K192" i="26"/>
  <c r="K193" i="26"/>
  <c r="K194" i="26"/>
  <c r="K195" i="26"/>
  <c r="K196" i="26"/>
  <c r="K197" i="26"/>
  <c r="K198" i="26"/>
  <c r="K199" i="26"/>
  <c r="K200" i="26"/>
  <c r="K201" i="26"/>
  <c r="K202" i="26"/>
  <c r="K203" i="26"/>
  <c r="K204" i="26"/>
  <c r="K205" i="26"/>
  <c r="K206" i="26"/>
  <c r="K207" i="26"/>
  <c r="K208" i="26"/>
  <c r="K209" i="26"/>
  <c r="K210" i="26"/>
  <c r="K211" i="26"/>
  <c r="K212" i="26"/>
  <c r="K213" i="26"/>
  <c r="K214" i="26"/>
  <c r="K215" i="26"/>
  <c r="K216" i="26"/>
  <c r="K217" i="26"/>
  <c r="K218" i="26"/>
  <c r="K219" i="26"/>
  <c r="K220" i="26"/>
  <c r="K221" i="26"/>
  <c r="K222" i="26"/>
  <c r="K223" i="26"/>
  <c r="K224" i="26"/>
  <c r="K225" i="26"/>
  <c r="K226" i="26"/>
  <c r="K227" i="26"/>
  <c r="K228" i="26"/>
  <c r="AK222" i="78"/>
  <c r="AG109" i="78"/>
  <c r="AH109" i="78"/>
  <c r="AH52" i="78"/>
  <c r="AH166" i="78"/>
  <c r="AH179" i="24"/>
  <c r="AH180" i="24"/>
  <c r="AH181" i="24"/>
  <c r="AH182" i="24"/>
  <c r="AH9" i="24"/>
  <c r="AH10" i="24"/>
  <c r="AH11" i="24"/>
  <c r="AH12" i="24"/>
  <c r="AH13" i="24"/>
  <c r="AH14" i="24"/>
  <c r="AH15" i="24"/>
  <c r="AH16" i="24"/>
  <c r="AH17" i="24"/>
  <c r="AH18" i="24"/>
  <c r="AH19" i="24"/>
  <c r="AH20" i="24"/>
  <c r="AH21" i="24"/>
  <c r="AH22" i="24"/>
  <c r="AH23" i="24"/>
  <c r="AH24" i="24"/>
  <c r="AH25" i="24"/>
  <c r="AH26" i="24"/>
  <c r="AH27" i="24"/>
  <c r="AH28" i="24"/>
  <c r="AH29" i="24"/>
  <c r="AH30" i="24"/>
  <c r="AH31" i="24"/>
  <c r="AH32" i="24"/>
  <c r="AH33" i="24"/>
  <c r="AH34" i="24"/>
  <c r="AH35" i="24"/>
  <c r="AH36" i="24"/>
  <c r="AH37" i="24"/>
  <c r="AH38" i="24"/>
  <c r="AH39" i="24"/>
  <c r="AH40" i="24"/>
  <c r="AH41" i="24"/>
  <c r="AH42" i="24"/>
  <c r="AH43" i="24"/>
  <c r="AH44" i="24"/>
  <c r="AH45" i="24"/>
  <c r="AH46" i="24"/>
  <c r="AH47" i="24"/>
  <c r="AH48" i="24"/>
  <c r="AH49" i="24"/>
  <c r="AH50" i="24"/>
  <c r="AH51" i="24"/>
  <c r="AH52" i="24"/>
  <c r="AH53" i="24"/>
  <c r="AH54" i="24"/>
  <c r="AH55" i="24"/>
  <c r="AH56" i="24"/>
  <c r="AH57" i="24"/>
  <c r="AH58" i="24"/>
  <c r="AH59" i="24"/>
  <c r="AH60" i="24"/>
  <c r="AH61" i="24"/>
  <c r="AH62" i="24"/>
  <c r="AH63" i="24"/>
  <c r="AH64" i="24"/>
  <c r="AH65" i="24"/>
  <c r="AH66" i="24"/>
  <c r="AH67" i="24"/>
  <c r="AH68" i="24"/>
  <c r="AH69" i="24"/>
  <c r="AH70" i="24"/>
  <c r="AH71" i="24"/>
  <c r="AH72" i="24"/>
  <c r="AH73" i="24"/>
  <c r="AH74" i="24"/>
  <c r="AH75" i="24"/>
  <c r="AH76" i="24"/>
  <c r="AH77" i="24"/>
  <c r="AH78" i="24"/>
  <c r="AH79" i="24"/>
  <c r="AH80" i="24"/>
  <c r="AH81" i="24"/>
  <c r="AH82" i="24"/>
  <c r="AH83" i="24"/>
  <c r="AH84" i="24"/>
  <c r="AH85" i="24"/>
  <c r="AH86" i="24"/>
  <c r="AH87" i="24"/>
  <c r="AH88" i="24"/>
  <c r="AH89" i="24"/>
  <c r="AH90" i="24"/>
  <c r="AH91" i="24"/>
  <c r="AH92" i="24"/>
  <c r="AH93" i="24"/>
  <c r="AH94" i="24"/>
  <c r="AH95" i="24"/>
  <c r="AH96" i="24"/>
  <c r="AH97" i="24"/>
  <c r="AH98" i="24"/>
  <c r="AH99" i="24"/>
  <c r="AH100" i="24"/>
  <c r="AH101" i="24"/>
  <c r="AH102" i="24"/>
  <c r="AH103" i="24"/>
  <c r="AH104" i="24"/>
  <c r="AH105" i="24"/>
  <c r="AH106" i="24"/>
  <c r="AH107" i="24"/>
  <c r="AH108" i="24"/>
  <c r="AH109" i="24"/>
  <c r="AH110" i="24"/>
  <c r="AH111" i="24"/>
  <c r="AH112" i="24"/>
  <c r="AH113" i="24"/>
  <c r="AH114" i="24"/>
  <c r="AH115" i="24"/>
  <c r="AH116" i="24"/>
  <c r="AH117" i="24"/>
  <c r="AH118" i="24"/>
  <c r="AH119" i="24"/>
  <c r="AH120" i="24"/>
  <c r="AH121" i="24"/>
  <c r="AH122" i="24"/>
  <c r="AH123" i="24"/>
  <c r="AH124" i="24"/>
  <c r="AH125" i="24"/>
  <c r="AH126" i="24"/>
  <c r="AH127" i="24"/>
  <c r="AH128" i="24"/>
  <c r="AH129" i="24"/>
  <c r="AH130" i="24"/>
  <c r="AH131" i="24"/>
  <c r="AH132" i="24"/>
  <c r="AH133" i="24"/>
  <c r="AH134" i="24"/>
  <c r="AH135" i="24"/>
  <c r="AH136" i="24"/>
  <c r="AH137" i="24"/>
  <c r="AH138" i="24"/>
  <c r="AH139" i="24"/>
  <c r="AH140" i="24"/>
  <c r="AH141" i="24"/>
  <c r="AH142" i="24"/>
  <c r="AH143" i="24"/>
  <c r="AH144" i="24"/>
  <c r="AH145" i="24"/>
  <c r="AH146" i="24"/>
  <c r="AH147" i="24"/>
  <c r="AH148" i="24"/>
  <c r="AH149" i="24"/>
  <c r="AH150" i="24"/>
  <c r="AH151" i="24"/>
  <c r="AH152" i="24"/>
  <c r="AH153" i="24"/>
  <c r="AH154" i="24"/>
  <c r="AH155" i="24"/>
  <c r="AH156" i="24"/>
  <c r="AH157" i="24"/>
  <c r="AH158" i="24"/>
  <c r="AH159" i="24"/>
  <c r="AH160" i="24"/>
  <c r="AH161" i="24"/>
  <c r="AH162" i="24"/>
  <c r="AH163" i="24"/>
  <c r="AH164" i="24"/>
  <c r="AH165" i="24"/>
  <c r="AH166" i="24"/>
  <c r="AH167" i="24"/>
  <c r="AH168" i="24"/>
  <c r="AH169" i="24"/>
  <c r="AH170" i="24"/>
  <c r="AH171" i="24"/>
  <c r="AH172" i="24"/>
  <c r="AH173" i="24"/>
  <c r="AH174" i="24"/>
  <c r="AH175" i="24"/>
  <c r="AH176" i="24"/>
  <c r="AH177" i="24"/>
  <c r="AH178" i="24"/>
  <c r="AH183" i="24"/>
  <c r="AH184" i="24"/>
  <c r="AH185" i="24"/>
  <c r="AH186" i="24"/>
  <c r="AH187" i="24"/>
  <c r="AH188" i="24"/>
  <c r="AH189" i="24"/>
  <c r="AH190" i="24"/>
  <c r="AH191" i="24"/>
  <c r="AH192" i="24"/>
  <c r="AH193" i="24"/>
  <c r="AH194" i="24"/>
  <c r="AH195" i="24"/>
  <c r="AH196" i="24"/>
  <c r="AH197" i="24"/>
  <c r="AH198" i="24"/>
  <c r="AH199" i="24"/>
  <c r="AH200" i="24"/>
  <c r="AH201" i="24"/>
  <c r="AH202" i="24"/>
  <c r="AH203" i="24"/>
  <c r="AH204" i="24"/>
  <c r="AH205" i="24"/>
  <c r="AH206" i="24"/>
  <c r="AH207" i="24"/>
  <c r="AH208" i="24"/>
  <c r="AH209" i="24"/>
  <c r="AH210" i="24"/>
  <c r="AH211" i="24"/>
  <c r="AH212" i="24"/>
  <c r="AH213" i="24"/>
  <c r="AH214" i="24"/>
  <c r="AH215" i="24"/>
  <c r="AH216" i="24"/>
  <c r="AH217" i="24"/>
  <c r="AH218" i="24"/>
  <c r="AH219" i="24"/>
  <c r="AH220" i="24"/>
  <c r="AH221" i="24"/>
  <c r="AH222" i="24"/>
  <c r="AH223" i="24"/>
  <c r="AH224" i="24"/>
  <c r="AH225" i="24"/>
  <c r="AH226" i="24"/>
  <c r="AH227" i="24"/>
  <c r="AH228" i="24"/>
  <c r="AH28" i="8"/>
  <c r="AH28" i="27"/>
  <c r="AH28" i="44"/>
  <c r="AH28" i="45"/>
  <c r="AH28" i="46"/>
  <c r="AH28" i="47"/>
  <c r="AH28" i="48"/>
  <c r="AH28" i="49"/>
  <c r="AH28" i="50"/>
  <c r="AH28" i="51"/>
  <c r="AH28" i="52"/>
  <c r="AH28" i="53"/>
  <c r="AH28" i="54"/>
  <c r="AH28" i="55"/>
  <c r="AH28" i="56"/>
  <c r="AH28" i="57"/>
  <c r="AH28" i="59"/>
  <c r="AH28" i="60"/>
  <c r="AH28" i="62"/>
  <c r="AH28" i="63"/>
  <c r="AH28" i="64"/>
  <c r="AH28" i="65"/>
  <c r="AH11" i="23"/>
  <c r="AH234" i="24"/>
  <c r="AH235" i="24"/>
  <c r="AH9" i="26"/>
  <c r="AH10" i="26"/>
  <c r="AH11" i="26"/>
  <c r="AH12" i="26"/>
  <c r="AH13" i="26"/>
  <c r="AH14" i="26"/>
  <c r="AH15" i="26"/>
  <c r="AH16" i="26"/>
  <c r="AH17" i="26"/>
  <c r="AH18" i="26"/>
  <c r="AH19" i="26"/>
  <c r="AH20" i="26"/>
  <c r="AH21" i="26"/>
  <c r="AH22" i="26"/>
  <c r="AH23" i="26"/>
  <c r="AH24" i="26"/>
  <c r="AH25" i="26"/>
  <c r="AH26" i="26"/>
  <c r="AH27" i="26"/>
  <c r="AH28" i="26"/>
  <c r="AH29" i="26"/>
  <c r="AH30" i="26"/>
  <c r="AH31" i="26"/>
  <c r="AH32" i="26"/>
  <c r="AH33" i="26"/>
  <c r="AH34" i="26"/>
  <c r="AH35" i="26"/>
  <c r="AH36" i="26"/>
  <c r="AH37" i="26"/>
  <c r="AH38" i="26"/>
  <c r="AH39" i="26"/>
  <c r="AH40" i="26"/>
  <c r="AH41" i="26"/>
  <c r="AH42" i="26"/>
  <c r="AH43" i="26"/>
  <c r="AH44" i="26"/>
  <c r="AH45" i="26"/>
  <c r="AH46" i="26"/>
  <c r="AH47" i="26"/>
  <c r="AH48" i="26"/>
  <c r="AH49" i="26"/>
  <c r="AH50" i="26"/>
  <c r="AH51" i="26"/>
  <c r="AH52" i="26"/>
  <c r="AH53" i="26"/>
  <c r="AH54" i="26"/>
  <c r="AH55" i="26"/>
  <c r="AH56" i="26"/>
  <c r="AH57" i="26"/>
  <c r="AH58" i="26"/>
  <c r="AH59" i="26"/>
  <c r="AH60" i="26"/>
  <c r="AH61" i="26"/>
  <c r="AH62" i="26"/>
  <c r="AH63" i="26"/>
  <c r="AH64" i="26"/>
  <c r="AH65" i="26"/>
  <c r="AH66" i="26"/>
  <c r="AH67" i="26"/>
  <c r="AH68" i="26"/>
  <c r="AH69" i="26"/>
  <c r="AH70" i="26"/>
  <c r="AH71" i="26"/>
  <c r="AH72" i="26"/>
  <c r="AH73" i="26"/>
  <c r="AH74" i="26"/>
  <c r="AH75" i="26"/>
  <c r="AH76" i="26"/>
  <c r="AH77" i="26"/>
  <c r="AH78" i="26"/>
  <c r="AH79" i="26"/>
  <c r="AH80" i="26"/>
  <c r="AH81" i="26"/>
  <c r="AH82" i="26"/>
  <c r="AH83" i="26"/>
  <c r="AH84" i="26"/>
  <c r="AH85" i="26"/>
  <c r="AH86" i="26"/>
  <c r="AH87" i="26"/>
  <c r="AH88" i="26"/>
  <c r="AH89" i="26"/>
  <c r="AH90" i="26"/>
  <c r="AH91" i="26"/>
  <c r="AH92" i="26"/>
  <c r="AH93" i="26"/>
  <c r="AH94" i="26"/>
  <c r="AH95" i="26"/>
  <c r="AH96" i="26"/>
  <c r="AH97" i="26"/>
  <c r="AH98" i="26"/>
  <c r="AH99" i="26"/>
  <c r="AH100" i="26"/>
  <c r="AH101" i="26"/>
  <c r="AH102" i="26"/>
  <c r="AH103" i="26"/>
  <c r="AH104" i="26"/>
  <c r="AH105" i="26"/>
  <c r="AH106" i="26"/>
  <c r="AH107" i="26"/>
  <c r="AH108" i="26"/>
  <c r="AH109" i="26"/>
  <c r="AH110" i="26"/>
  <c r="AH111" i="26"/>
  <c r="AH112" i="26"/>
  <c r="AH113" i="26"/>
  <c r="AH114" i="26"/>
  <c r="AH115" i="26"/>
  <c r="AH116" i="26"/>
  <c r="AH117" i="26"/>
  <c r="AH118" i="26"/>
  <c r="AH119" i="26"/>
  <c r="AH120" i="26"/>
  <c r="AH121" i="26"/>
  <c r="AH122" i="26"/>
  <c r="AH123" i="26"/>
  <c r="AH124" i="26"/>
  <c r="AH125" i="26"/>
  <c r="AH126" i="26"/>
  <c r="AH127" i="26"/>
  <c r="AH128" i="26"/>
  <c r="AH129" i="26"/>
  <c r="AH130" i="26"/>
  <c r="AH131" i="26"/>
  <c r="AH132" i="26"/>
  <c r="AH133" i="26"/>
  <c r="AH134" i="26"/>
  <c r="AH135" i="26"/>
  <c r="AH136" i="26"/>
  <c r="AH137" i="26"/>
  <c r="AH138" i="26"/>
  <c r="AH139" i="26"/>
  <c r="AH140" i="26"/>
  <c r="AH141" i="26"/>
  <c r="AH142" i="26"/>
  <c r="AH143" i="26"/>
  <c r="AH144" i="26"/>
  <c r="AH145" i="26"/>
  <c r="AH146" i="26"/>
  <c r="AH147" i="26"/>
  <c r="AH148" i="26"/>
  <c r="AH149" i="26"/>
  <c r="AH150" i="26"/>
  <c r="AH151" i="26"/>
  <c r="AH152" i="26"/>
  <c r="AH153" i="26"/>
  <c r="AH154" i="26"/>
  <c r="AH155" i="26"/>
  <c r="AH156" i="26"/>
  <c r="AH157" i="26"/>
  <c r="AH158" i="26"/>
  <c r="AH159" i="26"/>
  <c r="AH160" i="26"/>
  <c r="AH161" i="26"/>
  <c r="AH162" i="26"/>
  <c r="AH163" i="26"/>
  <c r="AH164" i="26"/>
  <c r="AH165" i="26"/>
  <c r="AH166" i="26"/>
  <c r="AH167" i="26"/>
  <c r="AH168" i="26"/>
  <c r="AH169" i="26"/>
  <c r="AH170" i="26"/>
  <c r="AH171" i="26"/>
  <c r="AH172" i="26"/>
  <c r="AH173" i="26"/>
  <c r="AH174" i="26"/>
  <c r="AH175" i="26"/>
  <c r="AH176" i="26"/>
  <c r="AH177" i="26"/>
  <c r="AH178" i="26"/>
  <c r="AH179" i="26"/>
  <c r="AH180" i="26"/>
  <c r="AH181" i="26"/>
  <c r="AH182" i="26"/>
  <c r="AH183" i="26"/>
  <c r="AH184" i="26"/>
  <c r="AH185" i="26"/>
  <c r="AH186" i="26"/>
  <c r="AH187" i="26"/>
  <c r="AH188" i="26"/>
  <c r="AH189" i="26"/>
  <c r="AH190" i="26"/>
  <c r="AH191" i="26"/>
  <c r="AH192" i="26"/>
  <c r="AH193" i="26"/>
  <c r="AH194" i="26"/>
  <c r="AH195" i="26"/>
  <c r="AH196" i="26"/>
  <c r="AH197" i="26"/>
  <c r="AH198" i="26"/>
  <c r="AH199" i="26"/>
  <c r="AH200" i="26"/>
  <c r="AH201" i="26"/>
  <c r="AH202" i="26"/>
  <c r="AH203" i="26"/>
  <c r="AH204" i="26"/>
  <c r="AH205" i="26"/>
  <c r="AH206" i="26"/>
  <c r="AH207" i="26"/>
  <c r="AH208" i="26"/>
  <c r="AH209" i="26"/>
  <c r="AH210" i="26"/>
  <c r="AH211" i="26"/>
  <c r="AH212" i="26"/>
  <c r="AH213" i="26"/>
  <c r="AH214" i="26"/>
  <c r="AH215" i="26"/>
  <c r="AH216" i="26"/>
  <c r="AH217" i="26"/>
  <c r="AH218" i="26"/>
  <c r="AH219" i="26"/>
  <c r="AH220" i="26"/>
  <c r="AH221" i="26"/>
  <c r="AH222" i="26"/>
  <c r="AH223" i="26"/>
  <c r="AH224" i="26"/>
  <c r="AH225" i="26"/>
  <c r="AH226" i="26"/>
  <c r="AH227" i="26"/>
  <c r="AH228" i="26"/>
  <c r="AH223" i="78"/>
  <c r="AI109" i="78"/>
  <c r="AI52" i="78"/>
  <c r="AI166" i="78"/>
  <c r="AI179" i="24"/>
  <c r="AI180" i="24"/>
  <c r="AI181" i="24"/>
  <c r="AI182" i="24"/>
  <c r="AI9" i="24"/>
  <c r="AI10" i="24"/>
  <c r="AI11" i="24"/>
  <c r="AI12" i="24"/>
  <c r="AI13" i="24"/>
  <c r="AI14" i="24"/>
  <c r="AI15" i="24"/>
  <c r="AI16" i="24"/>
  <c r="AI17" i="24"/>
  <c r="AI18" i="24"/>
  <c r="AI19" i="24"/>
  <c r="AI20" i="24"/>
  <c r="AI21" i="24"/>
  <c r="AI22" i="24"/>
  <c r="AI23" i="24"/>
  <c r="AI24" i="24"/>
  <c r="AI25" i="24"/>
  <c r="AI26" i="24"/>
  <c r="AI27" i="24"/>
  <c r="AI28" i="24"/>
  <c r="AI29" i="24"/>
  <c r="AI30" i="24"/>
  <c r="AI31" i="24"/>
  <c r="AI32" i="24"/>
  <c r="AI33" i="24"/>
  <c r="AI34" i="24"/>
  <c r="AI35" i="24"/>
  <c r="AI36" i="24"/>
  <c r="AI37" i="24"/>
  <c r="AI38" i="24"/>
  <c r="AI39" i="24"/>
  <c r="AI40" i="24"/>
  <c r="AI41" i="24"/>
  <c r="AI42" i="24"/>
  <c r="AI43" i="24"/>
  <c r="AI44" i="24"/>
  <c r="AI45" i="24"/>
  <c r="AI46" i="24"/>
  <c r="AI47" i="24"/>
  <c r="AI48" i="24"/>
  <c r="AI49" i="24"/>
  <c r="AI50" i="24"/>
  <c r="AI51" i="24"/>
  <c r="AI52" i="24"/>
  <c r="AI53" i="24"/>
  <c r="AI54" i="24"/>
  <c r="AI55" i="24"/>
  <c r="AI56" i="24"/>
  <c r="AI57" i="24"/>
  <c r="AI58" i="24"/>
  <c r="AI59" i="24"/>
  <c r="AI60" i="24"/>
  <c r="AI61" i="24"/>
  <c r="AI62" i="24"/>
  <c r="AI63" i="24"/>
  <c r="AI64" i="24"/>
  <c r="AI65" i="24"/>
  <c r="AI66" i="24"/>
  <c r="AI67" i="24"/>
  <c r="AI68" i="24"/>
  <c r="AI69" i="24"/>
  <c r="AI70" i="24"/>
  <c r="AI71" i="24"/>
  <c r="AI72" i="24"/>
  <c r="AI73" i="24"/>
  <c r="AI74" i="24"/>
  <c r="AI75" i="24"/>
  <c r="AI76" i="24"/>
  <c r="AI77" i="24"/>
  <c r="AI78" i="24"/>
  <c r="AI79" i="24"/>
  <c r="AI80" i="24"/>
  <c r="AI81" i="24"/>
  <c r="AI82" i="24"/>
  <c r="AI83" i="24"/>
  <c r="AI84" i="24"/>
  <c r="AI85" i="24"/>
  <c r="AI86" i="24"/>
  <c r="AI87" i="24"/>
  <c r="AI88" i="24"/>
  <c r="AI89" i="24"/>
  <c r="AI90" i="24"/>
  <c r="AI91" i="24"/>
  <c r="AI92" i="24"/>
  <c r="AI93" i="24"/>
  <c r="AI94" i="24"/>
  <c r="AI95" i="24"/>
  <c r="AI96" i="24"/>
  <c r="AI97" i="24"/>
  <c r="AI98" i="24"/>
  <c r="AI99" i="24"/>
  <c r="AI100" i="24"/>
  <c r="AI101" i="24"/>
  <c r="AI102" i="24"/>
  <c r="AI103" i="24"/>
  <c r="AI104" i="24"/>
  <c r="AI105" i="24"/>
  <c r="AI106" i="24"/>
  <c r="AI107" i="24"/>
  <c r="AI108" i="24"/>
  <c r="AI109" i="24"/>
  <c r="AI110" i="24"/>
  <c r="AI111" i="24"/>
  <c r="AI112" i="24"/>
  <c r="AI113" i="24"/>
  <c r="AI114" i="24"/>
  <c r="AI115" i="24"/>
  <c r="AI116" i="24"/>
  <c r="AI117" i="24"/>
  <c r="AI118" i="24"/>
  <c r="AI119" i="24"/>
  <c r="AI120" i="24"/>
  <c r="AI121" i="24"/>
  <c r="AI122" i="24"/>
  <c r="AI123" i="24"/>
  <c r="AI124" i="24"/>
  <c r="AI125" i="24"/>
  <c r="AI126" i="24"/>
  <c r="AI127" i="24"/>
  <c r="AI128" i="24"/>
  <c r="AI129" i="24"/>
  <c r="AI130" i="24"/>
  <c r="AI131" i="24"/>
  <c r="AI132" i="24"/>
  <c r="AI133" i="24"/>
  <c r="AI134" i="24"/>
  <c r="AI135" i="24"/>
  <c r="AI136" i="24"/>
  <c r="AI137" i="24"/>
  <c r="AI138" i="24"/>
  <c r="AI139" i="24"/>
  <c r="AI140" i="24"/>
  <c r="AI141" i="24"/>
  <c r="AI142" i="24"/>
  <c r="AI143" i="24"/>
  <c r="AI144" i="24"/>
  <c r="AI145" i="24"/>
  <c r="AI146" i="24"/>
  <c r="AI147" i="24"/>
  <c r="AI148" i="24"/>
  <c r="AI149" i="24"/>
  <c r="AI150" i="24"/>
  <c r="AI151" i="24"/>
  <c r="AI152" i="24"/>
  <c r="AI153" i="24"/>
  <c r="AI154" i="24"/>
  <c r="AI155" i="24"/>
  <c r="AI156" i="24"/>
  <c r="AI157" i="24"/>
  <c r="AI158" i="24"/>
  <c r="AI159" i="24"/>
  <c r="AI160" i="24"/>
  <c r="AI161" i="24"/>
  <c r="AI162" i="24"/>
  <c r="AI163" i="24"/>
  <c r="AI164" i="24"/>
  <c r="AI165" i="24"/>
  <c r="AI166" i="24"/>
  <c r="AI167" i="24"/>
  <c r="AI168" i="24"/>
  <c r="AI169" i="24"/>
  <c r="AI170" i="24"/>
  <c r="AI171" i="24"/>
  <c r="AI172" i="24"/>
  <c r="AI173" i="24"/>
  <c r="AI174" i="24"/>
  <c r="AI175" i="24"/>
  <c r="AI176" i="24"/>
  <c r="AI177" i="24"/>
  <c r="AI178" i="24"/>
  <c r="AI183" i="24"/>
  <c r="AI184" i="24"/>
  <c r="AI185" i="24"/>
  <c r="AI186" i="24"/>
  <c r="AI187" i="24"/>
  <c r="AI188" i="24"/>
  <c r="AI189" i="24"/>
  <c r="AI190" i="24"/>
  <c r="AI191" i="24"/>
  <c r="AI192" i="24"/>
  <c r="AI193" i="24"/>
  <c r="AI194" i="24"/>
  <c r="AI195" i="24"/>
  <c r="AI196" i="24"/>
  <c r="AI197" i="24"/>
  <c r="AI198" i="24"/>
  <c r="AI199" i="24"/>
  <c r="AI200" i="24"/>
  <c r="AI201" i="24"/>
  <c r="AI202" i="24"/>
  <c r="AI203" i="24"/>
  <c r="AI204" i="24"/>
  <c r="AI205" i="24"/>
  <c r="AI206" i="24"/>
  <c r="AI207" i="24"/>
  <c r="AI208" i="24"/>
  <c r="AI209" i="24"/>
  <c r="AI210" i="24"/>
  <c r="AI211" i="24"/>
  <c r="AI212" i="24"/>
  <c r="AI213" i="24"/>
  <c r="AI214" i="24"/>
  <c r="AI215" i="24"/>
  <c r="AI216" i="24"/>
  <c r="AI217" i="24"/>
  <c r="AI218" i="24"/>
  <c r="AI219" i="24"/>
  <c r="AI220" i="24"/>
  <c r="AI221" i="24"/>
  <c r="AI222" i="24"/>
  <c r="AI223" i="24"/>
  <c r="AI224" i="24"/>
  <c r="AI225" i="24"/>
  <c r="AI226" i="24"/>
  <c r="AI227" i="24"/>
  <c r="AI228" i="24"/>
  <c r="AI28" i="8"/>
  <c r="AI28" i="27"/>
  <c r="AI28" i="44"/>
  <c r="AI28" i="45"/>
  <c r="AI28" i="46"/>
  <c r="AI28" i="47"/>
  <c r="AI28" i="48"/>
  <c r="AI28" i="49"/>
  <c r="AI28" i="50"/>
  <c r="AI28" i="51"/>
  <c r="AI28" i="52"/>
  <c r="AI28" i="53"/>
  <c r="AI28" i="54"/>
  <c r="AI28" i="55"/>
  <c r="AI28" i="56"/>
  <c r="AI28" i="57"/>
  <c r="AI28" i="59"/>
  <c r="AI28" i="60"/>
  <c r="AI28" i="62"/>
  <c r="AI28" i="63"/>
  <c r="AI28" i="64"/>
  <c r="AI28" i="65"/>
  <c r="AI11" i="23"/>
  <c r="AI234" i="24"/>
  <c r="AI235" i="24"/>
  <c r="AI9" i="26"/>
  <c r="AI10" i="26"/>
  <c r="AI11" i="26"/>
  <c r="AI12" i="26"/>
  <c r="AI13" i="26"/>
  <c r="AI14" i="26"/>
  <c r="AI15" i="26"/>
  <c r="AI16" i="26"/>
  <c r="AI17" i="26"/>
  <c r="AI18" i="26"/>
  <c r="AI19" i="26"/>
  <c r="AI20" i="26"/>
  <c r="AI21" i="26"/>
  <c r="AI22" i="26"/>
  <c r="AI23" i="26"/>
  <c r="AI24" i="26"/>
  <c r="AI25" i="26"/>
  <c r="AI26" i="26"/>
  <c r="AI27" i="26"/>
  <c r="AI28" i="26"/>
  <c r="AI29" i="26"/>
  <c r="AI30" i="26"/>
  <c r="AI31" i="26"/>
  <c r="AI32" i="26"/>
  <c r="AI33" i="26"/>
  <c r="AI34" i="26"/>
  <c r="AI35" i="26"/>
  <c r="AI36" i="26"/>
  <c r="AI37" i="26"/>
  <c r="AI38" i="26"/>
  <c r="AI39" i="26"/>
  <c r="AI40" i="26"/>
  <c r="AI41" i="26"/>
  <c r="AI42" i="26"/>
  <c r="AI43" i="26"/>
  <c r="AI44" i="26"/>
  <c r="AI45" i="26"/>
  <c r="AI46" i="26"/>
  <c r="AI47" i="26"/>
  <c r="AI48" i="26"/>
  <c r="AI49" i="26"/>
  <c r="AI50" i="26"/>
  <c r="AI51" i="26"/>
  <c r="AI52" i="26"/>
  <c r="AI53" i="26"/>
  <c r="AI54" i="26"/>
  <c r="AI55" i="26"/>
  <c r="AI56" i="26"/>
  <c r="AI57" i="26"/>
  <c r="AI58" i="26"/>
  <c r="AI59" i="26"/>
  <c r="AI60" i="26"/>
  <c r="AI61" i="26"/>
  <c r="AI62" i="26"/>
  <c r="AI63" i="26"/>
  <c r="AI64" i="26"/>
  <c r="AI65" i="26"/>
  <c r="AI66" i="26"/>
  <c r="AI67" i="26"/>
  <c r="AI68" i="26"/>
  <c r="AI69" i="26"/>
  <c r="AI70" i="26"/>
  <c r="AI71" i="26"/>
  <c r="AI72" i="26"/>
  <c r="AI73" i="26"/>
  <c r="AI74" i="26"/>
  <c r="AI75" i="26"/>
  <c r="AI76" i="26"/>
  <c r="AI77" i="26"/>
  <c r="AI78" i="26"/>
  <c r="AI79" i="26"/>
  <c r="AI80" i="26"/>
  <c r="AI81" i="26"/>
  <c r="AI82" i="26"/>
  <c r="AI83" i="26"/>
  <c r="AI84" i="26"/>
  <c r="AI85" i="26"/>
  <c r="AI86" i="26"/>
  <c r="AI87" i="26"/>
  <c r="AI88" i="26"/>
  <c r="AI89" i="26"/>
  <c r="AI90" i="26"/>
  <c r="AI91" i="26"/>
  <c r="AI92" i="26"/>
  <c r="AI93" i="26"/>
  <c r="AI94" i="26"/>
  <c r="AI95" i="26"/>
  <c r="AI96" i="26"/>
  <c r="AI97" i="26"/>
  <c r="AI98" i="26"/>
  <c r="AI99" i="26"/>
  <c r="AI100" i="26"/>
  <c r="AI101" i="26"/>
  <c r="AI102" i="26"/>
  <c r="AI103" i="26"/>
  <c r="AI104" i="26"/>
  <c r="AI105" i="26"/>
  <c r="AI106" i="26"/>
  <c r="AI107" i="26"/>
  <c r="AI108" i="26"/>
  <c r="AI109" i="26"/>
  <c r="AI110" i="26"/>
  <c r="AI111" i="26"/>
  <c r="AI112" i="26"/>
  <c r="AI113" i="26"/>
  <c r="AI114" i="26"/>
  <c r="AI115" i="26"/>
  <c r="AI116" i="26"/>
  <c r="AI117" i="26"/>
  <c r="AI118" i="26"/>
  <c r="AI119" i="26"/>
  <c r="AI120" i="26"/>
  <c r="AI121" i="26"/>
  <c r="AI122" i="26"/>
  <c r="AI123" i="26"/>
  <c r="AI124" i="26"/>
  <c r="AI125" i="26"/>
  <c r="AI126" i="26"/>
  <c r="AI127" i="26"/>
  <c r="AI128" i="26"/>
  <c r="AI129" i="26"/>
  <c r="AI130" i="26"/>
  <c r="AI131" i="26"/>
  <c r="AI132" i="26"/>
  <c r="AI133" i="26"/>
  <c r="AI134" i="26"/>
  <c r="AI135" i="26"/>
  <c r="AI136" i="26"/>
  <c r="AI137" i="26"/>
  <c r="AI138" i="26"/>
  <c r="AI139" i="26"/>
  <c r="AI140" i="26"/>
  <c r="AI141" i="26"/>
  <c r="AI142" i="26"/>
  <c r="AI143" i="26"/>
  <c r="AI144" i="26"/>
  <c r="AI145" i="26"/>
  <c r="AI146" i="26"/>
  <c r="AI147" i="26"/>
  <c r="AI148" i="26"/>
  <c r="AI149" i="26"/>
  <c r="AI150" i="26"/>
  <c r="AI151" i="26"/>
  <c r="AI152" i="26"/>
  <c r="AI153" i="26"/>
  <c r="AI154" i="26"/>
  <c r="AI155" i="26"/>
  <c r="AI156" i="26"/>
  <c r="AI157" i="26"/>
  <c r="AI158" i="26"/>
  <c r="AI159" i="26"/>
  <c r="AI160" i="26"/>
  <c r="AI161" i="26"/>
  <c r="AI162" i="26"/>
  <c r="AI163" i="26"/>
  <c r="AI164" i="26"/>
  <c r="AI165" i="26"/>
  <c r="AI166" i="26"/>
  <c r="AI167" i="26"/>
  <c r="AI168" i="26"/>
  <c r="AI169" i="26"/>
  <c r="AI170" i="26"/>
  <c r="AI171" i="26"/>
  <c r="AI172" i="26"/>
  <c r="AI173" i="26"/>
  <c r="AI174" i="26"/>
  <c r="AI175" i="26"/>
  <c r="AI176" i="26"/>
  <c r="AI177" i="26"/>
  <c r="AI178" i="26"/>
  <c r="AI179" i="26"/>
  <c r="AI180" i="26"/>
  <c r="AI181" i="26"/>
  <c r="AI182" i="26"/>
  <c r="AI183" i="26"/>
  <c r="AI184" i="26"/>
  <c r="AI185" i="26"/>
  <c r="AI186" i="26"/>
  <c r="AI187" i="26"/>
  <c r="AI188" i="26"/>
  <c r="AI189" i="26"/>
  <c r="AI190" i="26"/>
  <c r="AI191" i="26"/>
  <c r="AI192" i="26"/>
  <c r="AI193" i="26"/>
  <c r="AI194" i="26"/>
  <c r="AI195" i="26"/>
  <c r="AI196" i="26"/>
  <c r="AI197" i="26"/>
  <c r="AI198" i="26"/>
  <c r="AI199" i="26"/>
  <c r="AI200" i="26"/>
  <c r="AI201" i="26"/>
  <c r="AI202" i="26"/>
  <c r="AI203" i="26"/>
  <c r="AI204" i="26"/>
  <c r="AI205" i="26"/>
  <c r="AI206" i="26"/>
  <c r="AI207" i="26"/>
  <c r="AI208" i="26"/>
  <c r="AI209" i="26"/>
  <c r="AI210" i="26"/>
  <c r="AI211" i="26"/>
  <c r="AI212" i="26"/>
  <c r="AI213" i="26"/>
  <c r="AI214" i="26"/>
  <c r="AI215" i="26"/>
  <c r="AI216" i="26"/>
  <c r="AI217" i="26"/>
  <c r="AI218" i="26"/>
  <c r="AI219" i="26"/>
  <c r="AI220" i="26"/>
  <c r="AI221" i="26"/>
  <c r="AI222" i="26"/>
  <c r="AI223" i="26"/>
  <c r="AI224" i="26"/>
  <c r="AI225" i="26"/>
  <c r="AI226" i="26"/>
  <c r="AI227" i="26"/>
  <c r="AI228" i="26"/>
  <c r="AI223" i="78"/>
  <c r="AJ109" i="78"/>
  <c r="AK109" i="78"/>
  <c r="AG110" i="78"/>
  <c r="AH110" i="78"/>
  <c r="AI110" i="78"/>
  <c r="AI53" i="78"/>
  <c r="AI167" i="78"/>
  <c r="AI224" i="78"/>
  <c r="AJ110" i="78"/>
  <c r="AK110" i="78"/>
  <c r="AG111" i="78"/>
  <c r="AH199" i="25"/>
  <c r="AH200" i="25"/>
  <c r="AH111" i="78"/>
  <c r="AI199" i="25"/>
  <c r="AI200" i="25"/>
  <c r="AI111" i="78"/>
  <c r="AJ199" i="25"/>
  <c r="AJ200" i="25"/>
  <c r="AJ111" i="78"/>
  <c r="AK199" i="25"/>
  <c r="AK200" i="25"/>
  <c r="AK111" i="78"/>
  <c r="AG114" i="78"/>
  <c r="AG57" i="78"/>
  <c r="AG171" i="78"/>
  <c r="AG228" i="78"/>
  <c r="AH114" i="78"/>
  <c r="AH57" i="78"/>
  <c r="AH171" i="78"/>
  <c r="AH228" i="78"/>
  <c r="AI114" i="78"/>
  <c r="AI57" i="78"/>
  <c r="AI171" i="78"/>
  <c r="AI228" i="78"/>
  <c r="AJ114" i="78"/>
  <c r="AJ57" i="78"/>
  <c r="AJ171" i="78"/>
  <c r="AJ228" i="78"/>
  <c r="AK114" i="78"/>
  <c r="AG115" i="78"/>
  <c r="AH115" i="78"/>
  <c r="AI115" i="78"/>
  <c r="AI58" i="78"/>
  <c r="AI172" i="78"/>
  <c r="AI229" i="78"/>
  <c r="AJ115" i="78"/>
  <c r="AK115" i="78"/>
  <c r="AK58" i="78"/>
  <c r="AK172" i="78"/>
  <c r="AK229" i="78"/>
  <c r="AG116" i="78"/>
  <c r="AG59" i="78"/>
  <c r="AG173" i="78"/>
  <c r="AG230" i="78"/>
  <c r="AH116" i="78"/>
  <c r="AH59" i="78"/>
  <c r="AH173" i="78"/>
  <c r="AH230" i="78"/>
  <c r="AI116" i="78"/>
  <c r="AJ116" i="78"/>
  <c r="AK116" i="78"/>
  <c r="AK59" i="78"/>
  <c r="AK173" i="78"/>
  <c r="AK230" i="78"/>
  <c r="AG117" i="78"/>
  <c r="AG60" i="78"/>
  <c r="AG174" i="78"/>
  <c r="AG231" i="78"/>
  <c r="AH117" i="78"/>
  <c r="AI117" i="78"/>
  <c r="AI60" i="78"/>
  <c r="AI174" i="78"/>
  <c r="AI231" i="78"/>
  <c r="AJ117" i="78"/>
  <c r="AJ60" i="78"/>
  <c r="AJ174" i="78"/>
  <c r="AJ231" i="78"/>
  <c r="AK117" i="78"/>
  <c r="AK60" i="78"/>
  <c r="AK174" i="78"/>
  <c r="AK231" i="78"/>
  <c r="AG118" i="78"/>
  <c r="AH118" i="78"/>
  <c r="AI118" i="78"/>
  <c r="AJ118" i="78"/>
  <c r="AJ61" i="78"/>
  <c r="AJ175" i="78"/>
  <c r="AJ232" i="78"/>
  <c r="AK118" i="78"/>
  <c r="AG119" i="78"/>
  <c r="AG62" i="78"/>
  <c r="AG176" i="78"/>
  <c r="AG233" i="78"/>
  <c r="AH119" i="78"/>
  <c r="AH62" i="78"/>
  <c r="AH176" i="78"/>
  <c r="AH233" i="78"/>
  <c r="AI119" i="78"/>
  <c r="AI62" i="78"/>
  <c r="AI176" i="78"/>
  <c r="AI233" i="78"/>
  <c r="AJ119" i="78"/>
  <c r="AK119" i="78"/>
  <c r="AG120" i="78"/>
  <c r="AH120" i="78"/>
  <c r="AH63" i="78"/>
  <c r="AH177" i="78"/>
  <c r="AH234" i="78"/>
  <c r="AI120" i="78"/>
  <c r="AJ120" i="78"/>
  <c r="AJ63" i="78"/>
  <c r="AJ177" i="78"/>
  <c r="AJ234" i="78"/>
  <c r="AK120" i="78"/>
  <c r="AK63" i="78"/>
  <c r="AK177" i="78"/>
  <c r="AK234" i="78"/>
  <c r="AG121" i="78"/>
  <c r="AG64" i="78"/>
  <c r="AG178" i="78"/>
  <c r="AG235" i="78"/>
  <c r="AH121" i="78"/>
  <c r="AI121" i="78"/>
  <c r="AJ121" i="78"/>
  <c r="AJ64" i="78"/>
  <c r="AJ178" i="78"/>
  <c r="AJ235" i="78"/>
  <c r="AK121" i="78"/>
  <c r="AK159" i="25"/>
  <c r="AK160" i="25"/>
  <c r="AK107" i="78"/>
  <c r="AG84" i="78"/>
  <c r="AH84" i="78"/>
  <c r="AH27" i="78"/>
  <c r="AH141" i="78"/>
  <c r="AH198" i="78"/>
  <c r="AI84" i="78"/>
  <c r="AI27" i="78"/>
  <c r="AI141" i="78"/>
  <c r="AI198" i="78"/>
  <c r="AJ84" i="78"/>
  <c r="AJ27" i="78"/>
  <c r="AJ141" i="78"/>
  <c r="AJ79" i="24"/>
  <c r="AJ80" i="24"/>
  <c r="AJ81" i="24"/>
  <c r="AJ82" i="24"/>
  <c r="AJ9" i="24"/>
  <c r="AJ10" i="24"/>
  <c r="AJ11" i="24"/>
  <c r="AJ12" i="24"/>
  <c r="AJ13" i="24"/>
  <c r="AJ14" i="24"/>
  <c r="AJ15" i="24"/>
  <c r="AJ16" i="24"/>
  <c r="AJ17" i="24"/>
  <c r="AJ18" i="24"/>
  <c r="AJ19" i="24"/>
  <c r="AJ20" i="24"/>
  <c r="AJ21" i="24"/>
  <c r="AJ22" i="24"/>
  <c r="AJ23" i="24"/>
  <c r="AJ24" i="24"/>
  <c r="AJ25" i="24"/>
  <c r="AJ26" i="24"/>
  <c r="AJ27" i="24"/>
  <c r="AJ28" i="24"/>
  <c r="AJ29" i="24"/>
  <c r="AJ30" i="24"/>
  <c r="AJ31" i="24"/>
  <c r="AJ32" i="24"/>
  <c r="AJ33" i="24"/>
  <c r="AJ34" i="24"/>
  <c r="AJ35" i="24"/>
  <c r="AJ36" i="24"/>
  <c r="AJ37" i="24"/>
  <c r="AJ38" i="24"/>
  <c r="AJ39" i="24"/>
  <c r="AJ40" i="24"/>
  <c r="AJ41" i="24"/>
  <c r="AJ42" i="24"/>
  <c r="AJ43" i="24"/>
  <c r="AJ44" i="24"/>
  <c r="AJ45" i="24"/>
  <c r="AJ46" i="24"/>
  <c r="AJ47" i="24"/>
  <c r="AJ48" i="24"/>
  <c r="AJ49" i="24"/>
  <c r="AJ50" i="24"/>
  <c r="AJ51" i="24"/>
  <c r="AJ52" i="24"/>
  <c r="AJ53" i="24"/>
  <c r="AJ54" i="24"/>
  <c r="AJ55" i="24"/>
  <c r="AJ56" i="24"/>
  <c r="AJ57" i="24"/>
  <c r="AJ58" i="24"/>
  <c r="AJ59" i="24"/>
  <c r="AJ60" i="24"/>
  <c r="AJ61" i="24"/>
  <c r="AJ62" i="24"/>
  <c r="AJ63" i="24"/>
  <c r="AJ64" i="24"/>
  <c r="AJ65" i="24"/>
  <c r="AJ66" i="24"/>
  <c r="AJ67" i="24"/>
  <c r="AJ68" i="24"/>
  <c r="AJ69" i="24"/>
  <c r="AJ70" i="24"/>
  <c r="AJ71" i="24"/>
  <c r="AJ72" i="24"/>
  <c r="AJ73" i="24"/>
  <c r="AJ74" i="24"/>
  <c r="AJ75" i="24"/>
  <c r="AJ76" i="24"/>
  <c r="AJ77" i="24"/>
  <c r="AJ78" i="24"/>
  <c r="AJ83" i="24"/>
  <c r="AJ84" i="24"/>
  <c r="AJ85" i="24"/>
  <c r="AJ86" i="24"/>
  <c r="AJ87" i="24"/>
  <c r="AJ88" i="24"/>
  <c r="AJ89" i="24"/>
  <c r="AJ90" i="24"/>
  <c r="AJ91" i="24"/>
  <c r="AJ92" i="24"/>
  <c r="AJ93" i="24"/>
  <c r="AJ94" i="24"/>
  <c r="AJ95" i="24"/>
  <c r="AJ96" i="24"/>
  <c r="AJ97" i="24"/>
  <c r="AJ98" i="24"/>
  <c r="AJ99" i="24"/>
  <c r="AJ100" i="24"/>
  <c r="AJ101" i="24"/>
  <c r="AJ102" i="24"/>
  <c r="AJ103" i="24"/>
  <c r="AJ104" i="24"/>
  <c r="AJ105" i="24"/>
  <c r="AJ106" i="24"/>
  <c r="AJ107" i="24"/>
  <c r="AJ108" i="24"/>
  <c r="AJ109" i="24"/>
  <c r="AJ110" i="24"/>
  <c r="AJ111" i="24"/>
  <c r="AJ112" i="24"/>
  <c r="AJ113" i="24"/>
  <c r="AJ114" i="24"/>
  <c r="AJ115" i="24"/>
  <c r="AJ116" i="24"/>
  <c r="AJ117" i="24"/>
  <c r="AJ118" i="24"/>
  <c r="AJ119" i="24"/>
  <c r="AJ120" i="24"/>
  <c r="AJ121" i="24"/>
  <c r="AJ122" i="24"/>
  <c r="AJ123" i="24"/>
  <c r="AJ124" i="24"/>
  <c r="AJ125" i="24"/>
  <c r="AJ126" i="24"/>
  <c r="AJ127" i="24"/>
  <c r="AJ128" i="24"/>
  <c r="AJ129" i="24"/>
  <c r="AJ130" i="24"/>
  <c r="AJ131" i="24"/>
  <c r="AJ132" i="24"/>
  <c r="AJ133" i="24"/>
  <c r="AJ134" i="24"/>
  <c r="AJ135" i="24"/>
  <c r="AJ136" i="24"/>
  <c r="AJ137" i="24"/>
  <c r="AJ138" i="24"/>
  <c r="AJ139" i="24"/>
  <c r="AJ140" i="24"/>
  <c r="AJ141" i="24"/>
  <c r="AJ142" i="24"/>
  <c r="AJ143" i="24"/>
  <c r="AJ144" i="24"/>
  <c r="AJ145" i="24"/>
  <c r="AJ146" i="24"/>
  <c r="AJ147" i="24"/>
  <c r="AJ148" i="24"/>
  <c r="AJ149" i="24"/>
  <c r="AJ150" i="24"/>
  <c r="AJ151" i="24"/>
  <c r="AJ152" i="24"/>
  <c r="AJ153" i="24"/>
  <c r="AJ154" i="24"/>
  <c r="AJ155" i="24"/>
  <c r="AJ156" i="24"/>
  <c r="AJ157" i="24"/>
  <c r="AJ158" i="24"/>
  <c r="AJ159" i="24"/>
  <c r="AJ160" i="24"/>
  <c r="AJ161" i="24"/>
  <c r="AJ162" i="24"/>
  <c r="AJ163" i="24"/>
  <c r="AJ164" i="24"/>
  <c r="AJ165" i="24"/>
  <c r="AJ166" i="24"/>
  <c r="AJ167" i="24"/>
  <c r="AJ168" i="24"/>
  <c r="AJ169" i="24"/>
  <c r="AJ170" i="24"/>
  <c r="AJ171" i="24"/>
  <c r="AJ172" i="24"/>
  <c r="AJ173" i="24"/>
  <c r="AJ174" i="24"/>
  <c r="AJ175" i="24"/>
  <c r="AJ176" i="24"/>
  <c r="AJ177" i="24"/>
  <c r="AJ178" i="24"/>
  <c r="AJ179" i="24"/>
  <c r="AJ180" i="24"/>
  <c r="AJ181" i="24"/>
  <c r="AJ182" i="24"/>
  <c r="AJ183" i="24"/>
  <c r="AJ184" i="24"/>
  <c r="AJ185" i="24"/>
  <c r="AJ186" i="24"/>
  <c r="AJ187" i="24"/>
  <c r="AJ188" i="24"/>
  <c r="AJ189" i="24"/>
  <c r="AJ190" i="24"/>
  <c r="AJ191" i="24"/>
  <c r="AJ192" i="24"/>
  <c r="AJ193" i="24"/>
  <c r="AJ194" i="24"/>
  <c r="AJ195" i="24"/>
  <c r="AJ196" i="24"/>
  <c r="AJ197" i="24"/>
  <c r="AJ198" i="24"/>
  <c r="AJ199" i="24"/>
  <c r="AJ200" i="24"/>
  <c r="AJ201" i="24"/>
  <c r="AJ202" i="24"/>
  <c r="AJ203" i="24"/>
  <c r="AJ204" i="24"/>
  <c r="AJ205" i="24"/>
  <c r="AJ206" i="24"/>
  <c r="AJ207" i="24"/>
  <c r="AJ208" i="24"/>
  <c r="AJ209" i="24"/>
  <c r="AJ210" i="24"/>
  <c r="AJ211" i="24"/>
  <c r="AJ212" i="24"/>
  <c r="AJ213" i="24"/>
  <c r="AJ214" i="24"/>
  <c r="AJ215" i="24"/>
  <c r="AJ216" i="24"/>
  <c r="AJ217" i="24"/>
  <c r="AJ218" i="24"/>
  <c r="AJ219" i="24"/>
  <c r="AJ220" i="24"/>
  <c r="AJ221" i="24"/>
  <c r="AJ222" i="24"/>
  <c r="AJ223" i="24"/>
  <c r="AJ224" i="24"/>
  <c r="AJ225" i="24"/>
  <c r="AJ226" i="24"/>
  <c r="AJ227" i="24"/>
  <c r="AJ228" i="24"/>
  <c r="AJ28" i="8"/>
  <c r="AJ28" i="27"/>
  <c r="AJ28" i="44"/>
  <c r="AJ28" i="45"/>
  <c r="AJ28" i="46"/>
  <c r="AJ28" i="47"/>
  <c r="AJ28" i="48"/>
  <c r="AJ28" i="49"/>
  <c r="AJ28" i="50"/>
  <c r="AJ28" i="51"/>
  <c r="AJ28" i="52"/>
  <c r="AJ28" i="53"/>
  <c r="AJ28" i="54"/>
  <c r="AJ28" i="55"/>
  <c r="AJ28" i="56"/>
  <c r="AJ28" i="57"/>
  <c r="AJ28" i="59"/>
  <c r="AJ28" i="60"/>
  <c r="AJ28" i="62"/>
  <c r="AJ28" i="63"/>
  <c r="AJ28" i="64"/>
  <c r="AJ28" i="65"/>
  <c r="AJ11" i="23"/>
  <c r="AJ234" i="24"/>
  <c r="AJ235" i="24"/>
  <c r="AJ9" i="26"/>
  <c r="AJ10" i="26"/>
  <c r="AJ11" i="26"/>
  <c r="AJ12" i="26"/>
  <c r="AJ13" i="26"/>
  <c r="AJ14" i="26"/>
  <c r="AJ15" i="26"/>
  <c r="AJ16" i="26"/>
  <c r="AJ17" i="26"/>
  <c r="AJ18" i="26"/>
  <c r="AJ19" i="26"/>
  <c r="AJ20" i="26"/>
  <c r="AJ21" i="26"/>
  <c r="AJ22" i="26"/>
  <c r="AJ23" i="26"/>
  <c r="AJ24" i="26"/>
  <c r="AJ25" i="26"/>
  <c r="AJ26" i="26"/>
  <c r="AJ27" i="26"/>
  <c r="AJ28" i="26"/>
  <c r="AJ29" i="26"/>
  <c r="AJ30" i="26"/>
  <c r="AJ31" i="26"/>
  <c r="AJ32" i="26"/>
  <c r="AJ33" i="26"/>
  <c r="AJ34" i="26"/>
  <c r="AJ35" i="26"/>
  <c r="AJ36" i="26"/>
  <c r="AJ37" i="26"/>
  <c r="AJ38" i="26"/>
  <c r="AJ39" i="26"/>
  <c r="AJ40" i="26"/>
  <c r="AJ41" i="26"/>
  <c r="AJ42" i="26"/>
  <c r="AJ43" i="26"/>
  <c r="AJ44" i="26"/>
  <c r="AJ45" i="26"/>
  <c r="AJ46" i="26"/>
  <c r="AJ47" i="26"/>
  <c r="AJ48" i="26"/>
  <c r="AJ49" i="26"/>
  <c r="AJ50" i="26"/>
  <c r="AJ51" i="26"/>
  <c r="AJ52" i="26"/>
  <c r="AJ53" i="26"/>
  <c r="AJ54" i="26"/>
  <c r="AJ55" i="26"/>
  <c r="AJ56" i="26"/>
  <c r="AJ57" i="26"/>
  <c r="AJ58" i="26"/>
  <c r="AJ59" i="26"/>
  <c r="AJ60" i="26"/>
  <c r="AJ61" i="26"/>
  <c r="AJ62" i="26"/>
  <c r="AJ63" i="26"/>
  <c r="AJ64" i="26"/>
  <c r="AJ65" i="26"/>
  <c r="AJ66" i="26"/>
  <c r="AJ67" i="26"/>
  <c r="AJ68" i="26"/>
  <c r="AJ69" i="26"/>
  <c r="AJ70" i="26"/>
  <c r="AJ71" i="26"/>
  <c r="AJ72" i="26"/>
  <c r="AJ73" i="26"/>
  <c r="AJ74" i="26"/>
  <c r="AJ75" i="26"/>
  <c r="AJ76" i="26"/>
  <c r="AJ77" i="26"/>
  <c r="AJ78" i="26"/>
  <c r="AJ79" i="26"/>
  <c r="AJ80" i="26"/>
  <c r="AJ81" i="26"/>
  <c r="AJ82" i="26"/>
  <c r="AJ83" i="26"/>
  <c r="AJ84" i="26"/>
  <c r="AJ85" i="26"/>
  <c r="AJ86" i="26"/>
  <c r="AJ87" i="26"/>
  <c r="AJ88" i="26"/>
  <c r="AJ89" i="26"/>
  <c r="AJ90" i="26"/>
  <c r="AJ91" i="26"/>
  <c r="AJ92" i="26"/>
  <c r="AJ93" i="26"/>
  <c r="AJ94" i="26"/>
  <c r="AJ95" i="26"/>
  <c r="AJ96" i="26"/>
  <c r="AJ97" i="26"/>
  <c r="AJ98" i="26"/>
  <c r="AJ99" i="26"/>
  <c r="AJ100" i="26"/>
  <c r="AJ101" i="26"/>
  <c r="AJ102" i="26"/>
  <c r="AJ103" i="26"/>
  <c r="AJ104" i="26"/>
  <c r="AJ105" i="26"/>
  <c r="AJ106" i="26"/>
  <c r="AJ107" i="26"/>
  <c r="AJ108" i="26"/>
  <c r="AJ109" i="26"/>
  <c r="AJ110" i="26"/>
  <c r="AJ111" i="26"/>
  <c r="AJ112" i="26"/>
  <c r="AJ113" i="26"/>
  <c r="AJ114" i="26"/>
  <c r="AJ115" i="26"/>
  <c r="AJ116" i="26"/>
  <c r="AJ117" i="26"/>
  <c r="AJ118" i="26"/>
  <c r="AJ119" i="26"/>
  <c r="AJ120" i="26"/>
  <c r="AJ121" i="26"/>
  <c r="AJ122" i="26"/>
  <c r="AJ123" i="26"/>
  <c r="AJ124" i="26"/>
  <c r="AJ125" i="26"/>
  <c r="AJ126" i="26"/>
  <c r="AJ127" i="26"/>
  <c r="AJ128" i="26"/>
  <c r="AJ129" i="26"/>
  <c r="AJ130" i="26"/>
  <c r="AJ131" i="26"/>
  <c r="AJ132" i="26"/>
  <c r="AJ133" i="26"/>
  <c r="AJ134" i="26"/>
  <c r="AJ135" i="26"/>
  <c r="AJ136" i="26"/>
  <c r="AJ137" i="26"/>
  <c r="AJ138" i="26"/>
  <c r="AJ139" i="26"/>
  <c r="AJ140" i="26"/>
  <c r="AJ141" i="26"/>
  <c r="AJ142" i="26"/>
  <c r="AJ143" i="26"/>
  <c r="AJ144" i="26"/>
  <c r="AJ145" i="26"/>
  <c r="AJ146" i="26"/>
  <c r="AJ147" i="26"/>
  <c r="AJ148" i="26"/>
  <c r="AJ149" i="26"/>
  <c r="AJ150" i="26"/>
  <c r="AJ151" i="26"/>
  <c r="AJ152" i="26"/>
  <c r="AJ153" i="26"/>
  <c r="AJ154" i="26"/>
  <c r="AJ155" i="26"/>
  <c r="AJ156" i="26"/>
  <c r="AJ157" i="26"/>
  <c r="AJ158" i="26"/>
  <c r="AJ159" i="26"/>
  <c r="AJ160" i="26"/>
  <c r="AJ161" i="26"/>
  <c r="AJ162" i="26"/>
  <c r="AJ163" i="26"/>
  <c r="AJ164" i="26"/>
  <c r="AJ165" i="26"/>
  <c r="AJ166" i="26"/>
  <c r="AJ167" i="26"/>
  <c r="AJ168" i="26"/>
  <c r="AJ169" i="26"/>
  <c r="AJ170" i="26"/>
  <c r="AJ171" i="26"/>
  <c r="AJ172" i="26"/>
  <c r="AJ173" i="26"/>
  <c r="AJ174" i="26"/>
  <c r="AJ175" i="26"/>
  <c r="AJ176" i="26"/>
  <c r="AJ177" i="26"/>
  <c r="AJ178" i="26"/>
  <c r="AJ179" i="26"/>
  <c r="AJ180" i="26"/>
  <c r="AJ181" i="26"/>
  <c r="AJ182" i="26"/>
  <c r="AJ183" i="26"/>
  <c r="AJ184" i="26"/>
  <c r="AJ185" i="26"/>
  <c r="AJ186" i="26"/>
  <c r="AJ187" i="26"/>
  <c r="AJ188" i="26"/>
  <c r="AJ189" i="26"/>
  <c r="AJ190" i="26"/>
  <c r="AJ191" i="26"/>
  <c r="AJ192" i="26"/>
  <c r="AJ193" i="26"/>
  <c r="AJ194" i="26"/>
  <c r="AJ195" i="26"/>
  <c r="AJ196" i="26"/>
  <c r="AJ197" i="26"/>
  <c r="AJ198" i="26"/>
  <c r="AJ199" i="26"/>
  <c r="AJ200" i="26"/>
  <c r="AJ201" i="26"/>
  <c r="AJ202" i="26"/>
  <c r="AJ203" i="26"/>
  <c r="AJ204" i="26"/>
  <c r="AJ205" i="26"/>
  <c r="AJ206" i="26"/>
  <c r="AJ207" i="26"/>
  <c r="AJ208" i="26"/>
  <c r="AJ209" i="26"/>
  <c r="AJ210" i="26"/>
  <c r="AJ211" i="26"/>
  <c r="AJ212" i="26"/>
  <c r="AJ213" i="26"/>
  <c r="AJ214" i="26"/>
  <c r="AJ215" i="26"/>
  <c r="AJ216" i="26"/>
  <c r="AJ217" i="26"/>
  <c r="AJ218" i="26"/>
  <c r="AJ219" i="26"/>
  <c r="AJ220" i="26"/>
  <c r="AJ221" i="26"/>
  <c r="AJ222" i="26"/>
  <c r="AJ223" i="26"/>
  <c r="AJ224" i="26"/>
  <c r="AJ225" i="26"/>
  <c r="AJ226" i="26"/>
  <c r="AJ227" i="26"/>
  <c r="AJ228" i="26"/>
  <c r="AJ198" i="78"/>
  <c r="AK84" i="78"/>
  <c r="AK27" i="78"/>
  <c r="AK141" i="78"/>
  <c r="AK198" i="78"/>
  <c r="AG85" i="78"/>
  <c r="AG28" i="78"/>
  <c r="AG142" i="78"/>
  <c r="AG89" i="24"/>
  <c r="AG90" i="24"/>
  <c r="AG91" i="24"/>
  <c r="AG92" i="24"/>
  <c r="AG9" i="24"/>
  <c r="AG10" i="24"/>
  <c r="AG11" i="24"/>
  <c r="AG12" i="24"/>
  <c r="AG13" i="24"/>
  <c r="AG14" i="24"/>
  <c r="AG15" i="24"/>
  <c r="AG16" i="24"/>
  <c r="AG17" i="24"/>
  <c r="AG18" i="24"/>
  <c r="AG19" i="24"/>
  <c r="AG20" i="24"/>
  <c r="AG21" i="24"/>
  <c r="AG22" i="24"/>
  <c r="AG23" i="24"/>
  <c r="AG24" i="24"/>
  <c r="AG25" i="24"/>
  <c r="AG26" i="24"/>
  <c r="AG27" i="24"/>
  <c r="AG28" i="24"/>
  <c r="AG29" i="24"/>
  <c r="AG30" i="24"/>
  <c r="AG31" i="24"/>
  <c r="AG32" i="24"/>
  <c r="AG33" i="24"/>
  <c r="AG34" i="24"/>
  <c r="AG35" i="24"/>
  <c r="AG36" i="24"/>
  <c r="AG37" i="24"/>
  <c r="AG38" i="24"/>
  <c r="AG39" i="24"/>
  <c r="AG40" i="24"/>
  <c r="AG41" i="24"/>
  <c r="AG42" i="24"/>
  <c r="AG43" i="24"/>
  <c r="AG44" i="24"/>
  <c r="AG45" i="24"/>
  <c r="AG46" i="24"/>
  <c r="AG47" i="24"/>
  <c r="AG48" i="24"/>
  <c r="AG49" i="24"/>
  <c r="AG50" i="24"/>
  <c r="AG51" i="24"/>
  <c r="AG52" i="24"/>
  <c r="AG53" i="24"/>
  <c r="AG54" i="24"/>
  <c r="AG55" i="24"/>
  <c r="AG56" i="24"/>
  <c r="AG57" i="24"/>
  <c r="AG58" i="24"/>
  <c r="AG59" i="24"/>
  <c r="AG60" i="24"/>
  <c r="AG61" i="24"/>
  <c r="AG62" i="24"/>
  <c r="AG63" i="24"/>
  <c r="AG64" i="24"/>
  <c r="AG65" i="24"/>
  <c r="AG66" i="24"/>
  <c r="AG67" i="24"/>
  <c r="AG68" i="24"/>
  <c r="AG69" i="24"/>
  <c r="AG70" i="24"/>
  <c r="AG71" i="24"/>
  <c r="AG72" i="24"/>
  <c r="AG73" i="24"/>
  <c r="AG74" i="24"/>
  <c r="AG75" i="24"/>
  <c r="AG76" i="24"/>
  <c r="AG77" i="24"/>
  <c r="AG78" i="24"/>
  <c r="AG79" i="24"/>
  <c r="AG80" i="24"/>
  <c r="AG81" i="24"/>
  <c r="AG82" i="24"/>
  <c r="AG83" i="24"/>
  <c r="AG84" i="24"/>
  <c r="AG85" i="24"/>
  <c r="AG86" i="24"/>
  <c r="AG87" i="24"/>
  <c r="AG88" i="24"/>
  <c r="AG93" i="24"/>
  <c r="AG94" i="24"/>
  <c r="AG95" i="24"/>
  <c r="AG96" i="24"/>
  <c r="AG97" i="24"/>
  <c r="AG98" i="24"/>
  <c r="AG99" i="24"/>
  <c r="AG100" i="24"/>
  <c r="AG101" i="24"/>
  <c r="AG102" i="24"/>
  <c r="AG103" i="24"/>
  <c r="AG104" i="24"/>
  <c r="AG105" i="24"/>
  <c r="AG106" i="24"/>
  <c r="AG107" i="24"/>
  <c r="AG108" i="24"/>
  <c r="AG109" i="24"/>
  <c r="AG110" i="24"/>
  <c r="AG111" i="24"/>
  <c r="AG112" i="24"/>
  <c r="AG113" i="24"/>
  <c r="AG114" i="24"/>
  <c r="AG115" i="24"/>
  <c r="AG116" i="24"/>
  <c r="AG117" i="24"/>
  <c r="AG118" i="24"/>
  <c r="AG119" i="24"/>
  <c r="AG120" i="24"/>
  <c r="AG121" i="24"/>
  <c r="AG122" i="24"/>
  <c r="AG123" i="24"/>
  <c r="AG124" i="24"/>
  <c r="AG125" i="24"/>
  <c r="AG126" i="24"/>
  <c r="AG127" i="24"/>
  <c r="AG128" i="24"/>
  <c r="AG129" i="24"/>
  <c r="AG130" i="24"/>
  <c r="AG131" i="24"/>
  <c r="AG132" i="24"/>
  <c r="AG133" i="24"/>
  <c r="AG134" i="24"/>
  <c r="AG135" i="24"/>
  <c r="AG136" i="24"/>
  <c r="AG137" i="24"/>
  <c r="AG138" i="24"/>
  <c r="AG139" i="24"/>
  <c r="AG140" i="24"/>
  <c r="AG141" i="24"/>
  <c r="AG142" i="24"/>
  <c r="AG143" i="24"/>
  <c r="AG144" i="24"/>
  <c r="AG145" i="24"/>
  <c r="AG146" i="24"/>
  <c r="AG147" i="24"/>
  <c r="AG148" i="24"/>
  <c r="AG149" i="24"/>
  <c r="AG150" i="24"/>
  <c r="AG151" i="24"/>
  <c r="AG152" i="24"/>
  <c r="AG153" i="24"/>
  <c r="AG154" i="24"/>
  <c r="AG155" i="24"/>
  <c r="AG156" i="24"/>
  <c r="AG157" i="24"/>
  <c r="AG158" i="24"/>
  <c r="AG159" i="24"/>
  <c r="AG160" i="24"/>
  <c r="AG161" i="24"/>
  <c r="AG162" i="24"/>
  <c r="AG163" i="24"/>
  <c r="AG164" i="24"/>
  <c r="AG165" i="24"/>
  <c r="AG166" i="24"/>
  <c r="AG167" i="24"/>
  <c r="AG168" i="24"/>
  <c r="AG169" i="24"/>
  <c r="AG170" i="24"/>
  <c r="AG171" i="24"/>
  <c r="AG172" i="24"/>
  <c r="AG173" i="24"/>
  <c r="AG174" i="24"/>
  <c r="AG175" i="24"/>
  <c r="AG176" i="24"/>
  <c r="AG177" i="24"/>
  <c r="AG178" i="24"/>
  <c r="AG179" i="24"/>
  <c r="AG180" i="24"/>
  <c r="AG181" i="24"/>
  <c r="AG182" i="24"/>
  <c r="AG183" i="24"/>
  <c r="AG184" i="24"/>
  <c r="AG185" i="24"/>
  <c r="AG186" i="24"/>
  <c r="AG187" i="24"/>
  <c r="AG188" i="24"/>
  <c r="AG189" i="24"/>
  <c r="AG190" i="24"/>
  <c r="AG191" i="24"/>
  <c r="AG192" i="24"/>
  <c r="AG193" i="24"/>
  <c r="AG194" i="24"/>
  <c r="AG195" i="24"/>
  <c r="AG196" i="24"/>
  <c r="AG197" i="24"/>
  <c r="AG198" i="24"/>
  <c r="AG199" i="24"/>
  <c r="AG200" i="24"/>
  <c r="AG201" i="24"/>
  <c r="AG202" i="24"/>
  <c r="AG203" i="24"/>
  <c r="AG204" i="24"/>
  <c r="AG205" i="24"/>
  <c r="AG206" i="24"/>
  <c r="AG207" i="24"/>
  <c r="AG208" i="24"/>
  <c r="AG209" i="24"/>
  <c r="AG210" i="24"/>
  <c r="AG211" i="24"/>
  <c r="AG212" i="24"/>
  <c r="AG213" i="24"/>
  <c r="AG214" i="24"/>
  <c r="AG215" i="24"/>
  <c r="AG216" i="24"/>
  <c r="AG217" i="24"/>
  <c r="AG218" i="24"/>
  <c r="AG219" i="24"/>
  <c r="AG220" i="24"/>
  <c r="AG221" i="24"/>
  <c r="AG222" i="24"/>
  <c r="AG223" i="24"/>
  <c r="AG224" i="24"/>
  <c r="AG225" i="24"/>
  <c r="AG226" i="24"/>
  <c r="AG227" i="24"/>
  <c r="AG228" i="24"/>
  <c r="AG28" i="8"/>
  <c r="AG28" i="27"/>
  <c r="AG28" i="44"/>
  <c r="AG28" i="45"/>
  <c r="AG28" i="46"/>
  <c r="AG28" i="47"/>
  <c r="AG28" i="48"/>
  <c r="AG28" i="49"/>
  <c r="AG28" i="50"/>
  <c r="AG28" i="51"/>
  <c r="AG28" i="52"/>
  <c r="AG28" i="53"/>
  <c r="AG28" i="54"/>
  <c r="AG28" i="55"/>
  <c r="AG28" i="56"/>
  <c r="AG28" i="57"/>
  <c r="AG28" i="59"/>
  <c r="AG28" i="60"/>
  <c r="AG28" i="62"/>
  <c r="AG28" i="63"/>
  <c r="AG28" i="64"/>
  <c r="AG28" i="65"/>
  <c r="AG11" i="23"/>
  <c r="AG234" i="24"/>
  <c r="AG235" i="24"/>
  <c r="AG9" i="26"/>
  <c r="AG10" i="26"/>
  <c r="AG11" i="26"/>
  <c r="AG12" i="26"/>
  <c r="AG13" i="26"/>
  <c r="AG14" i="26"/>
  <c r="AG15" i="26"/>
  <c r="AG16" i="26"/>
  <c r="AG17" i="26"/>
  <c r="AG18" i="26"/>
  <c r="AG19" i="26"/>
  <c r="AG20" i="26"/>
  <c r="AG21" i="26"/>
  <c r="AG22" i="26"/>
  <c r="AG23" i="26"/>
  <c r="AG24" i="26"/>
  <c r="AG25" i="26"/>
  <c r="AG26" i="26"/>
  <c r="AG27" i="26"/>
  <c r="AG28" i="26"/>
  <c r="AG29" i="26"/>
  <c r="AG30" i="26"/>
  <c r="AG31" i="26"/>
  <c r="AG32" i="26"/>
  <c r="AG33" i="26"/>
  <c r="AG34" i="26"/>
  <c r="AG35" i="26"/>
  <c r="AG36" i="26"/>
  <c r="AG37" i="26"/>
  <c r="AG38" i="26"/>
  <c r="AG39" i="26"/>
  <c r="AG40" i="26"/>
  <c r="AG41" i="26"/>
  <c r="AG42" i="26"/>
  <c r="AG43" i="26"/>
  <c r="AG44" i="26"/>
  <c r="AG45" i="26"/>
  <c r="AG46" i="26"/>
  <c r="AG47" i="26"/>
  <c r="AG48" i="26"/>
  <c r="AG49" i="26"/>
  <c r="AG50" i="26"/>
  <c r="AG51" i="26"/>
  <c r="AG52" i="26"/>
  <c r="AG53" i="26"/>
  <c r="AG54" i="26"/>
  <c r="AG55" i="26"/>
  <c r="AG56" i="26"/>
  <c r="AG57" i="26"/>
  <c r="AG58" i="26"/>
  <c r="AG59" i="26"/>
  <c r="AG60" i="26"/>
  <c r="AG61" i="26"/>
  <c r="AG62" i="26"/>
  <c r="AG63" i="26"/>
  <c r="AG64" i="26"/>
  <c r="AG65" i="26"/>
  <c r="AG66" i="26"/>
  <c r="AG67" i="26"/>
  <c r="AG68" i="26"/>
  <c r="AG69" i="26"/>
  <c r="AG70" i="26"/>
  <c r="AG71" i="26"/>
  <c r="AG72" i="26"/>
  <c r="AG73" i="26"/>
  <c r="AG74" i="26"/>
  <c r="AG75" i="26"/>
  <c r="AG76" i="26"/>
  <c r="AG77" i="26"/>
  <c r="AG78" i="26"/>
  <c r="AG79" i="26"/>
  <c r="AG80" i="26"/>
  <c r="AG81" i="26"/>
  <c r="AG82" i="26"/>
  <c r="AG83" i="26"/>
  <c r="AG84" i="26"/>
  <c r="AG85" i="26"/>
  <c r="AG86" i="26"/>
  <c r="AG87" i="26"/>
  <c r="AG88" i="26"/>
  <c r="AG89" i="26"/>
  <c r="AG90" i="26"/>
  <c r="AG91" i="26"/>
  <c r="AG92" i="26"/>
  <c r="AG93" i="26"/>
  <c r="AG94" i="26"/>
  <c r="AG95" i="26"/>
  <c r="AG96" i="26"/>
  <c r="AG97" i="26"/>
  <c r="AG98" i="26"/>
  <c r="AG99" i="26"/>
  <c r="AG100" i="26"/>
  <c r="AG101" i="26"/>
  <c r="AG102" i="26"/>
  <c r="AG103" i="26"/>
  <c r="AG104" i="26"/>
  <c r="AG105" i="26"/>
  <c r="AG106" i="26"/>
  <c r="AG107" i="26"/>
  <c r="AG108" i="26"/>
  <c r="AG109" i="26"/>
  <c r="AG110" i="26"/>
  <c r="AG111" i="26"/>
  <c r="AG112" i="26"/>
  <c r="AG113" i="26"/>
  <c r="AG114" i="26"/>
  <c r="AG115" i="26"/>
  <c r="AG116" i="26"/>
  <c r="AG117" i="26"/>
  <c r="AG118" i="26"/>
  <c r="AG119" i="26"/>
  <c r="AG120" i="26"/>
  <c r="AG121" i="26"/>
  <c r="AG122" i="26"/>
  <c r="AG123" i="26"/>
  <c r="AG124" i="26"/>
  <c r="AG125" i="26"/>
  <c r="AG126" i="26"/>
  <c r="AG127" i="26"/>
  <c r="AG128" i="26"/>
  <c r="AG129" i="26"/>
  <c r="AG130" i="26"/>
  <c r="AG131" i="26"/>
  <c r="AG132" i="26"/>
  <c r="AG133" i="26"/>
  <c r="AG134" i="26"/>
  <c r="AG135" i="26"/>
  <c r="AG136" i="26"/>
  <c r="AG137" i="26"/>
  <c r="AG138" i="26"/>
  <c r="AG139" i="26"/>
  <c r="AG140" i="26"/>
  <c r="AG141" i="26"/>
  <c r="AG142" i="26"/>
  <c r="AG143" i="26"/>
  <c r="AG144" i="26"/>
  <c r="AG145" i="26"/>
  <c r="AG146" i="26"/>
  <c r="AG147" i="26"/>
  <c r="AG148" i="26"/>
  <c r="AG149" i="26"/>
  <c r="AG150" i="26"/>
  <c r="AG151" i="26"/>
  <c r="AG152" i="26"/>
  <c r="AG153" i="26"/>
  <c r="AG154" i="26"/>
  <c r="AG155" i="26"/>
  <c r="AG156" i="26"/>
  <c r="AG157" i="26"/>
  <c r="AG158" i="26"/>
  <c r="AG159" i="26"/>
  <c r="AG160" i="26"/>
  <c r="AG161" i="26"/>
  <c r="AG162" i="26"/>
  <c r="AG163" i="26"/>
  <c r="AG164" i="26"/>
  <c r="AG165" i="26"/>
  <c r="AG166" i="26"/>
  <c r="AG167" i="26"/>
  <c r="AG168" i="26"/>
  <c r="AG169" i="26"/>
  <c r="AG170" i="26"/>
  <c r="AG171" i="26"/>
  <c r="AG172" i="26"/>
  <c r="AG173" i="26"/>
  <c r="AG174" i="26"/>
  <c r="AG175" i="26"/>
  <c r="AG176" i="26"/>
  <c r="AG177" i="26"/>
  <c r="AG178" i="26"/>
  <c r="AG179" i="26"/>
  <c r="AG180" i="26"/>
  <c r="AG181" i="26"/>
  <c r="AG182" i="26"/>
  <c r="AG183" i="26"/>
  <c r="AG184" i="26"/>
  <c r="AG185" i="26"/>
  <c r="AG186" i="26"/>
  <c r="AG187" i="26"/>
  <c r="AG188" i="26"/>
  <c r="AG189" i="26"/>
  <c r="AG190" i="26"/>
  <c r="AG191" i="26"/>
  <c r="AG192" i="26"/>
  <c r="AG193" i="26"/>
  <c r="AG194" i="26"/>
  <c r="AG195" i="26"/>
  <c r="AG196" i="26"/>
  <c r="AG197" i="26"/>
  <c r="AG198" i="26"/>
  <c r="AG199" i="26"/>
  <c r="AG200" i="26"/>
  <c r="AG201" i="26"/>
  <c r="AG202" i="26"/>
  <c r="AG203" i="26"/>
  <c r="AG204" i="26"/>
  <c r="AG205" i="26"/>
  <c r="AG206" i="26"/>
  <c r="AG207" i="26"/>
  <c r="AG208" i="26"/>
  <c r="AG209" i="26"/>
  <c r="AG210" i="26"/>
  <c r="AG211" i="26"/>
  <c r="AG212" i="26"/>
  <c r="AG213" i="26"/>
  <c r="AG214" i="26"/>
  <c r="AG215" i="26"/>
  <c r="AG216" i="26"/>
  <c r="AG217" i="26"/>
  <c r="AG218" i="26"/>
  <c r="AG219" i="26"/>
  <c r="AG220" i="26"/>
  <c r="AG221" i="26"/>
  <c r="AG222" i="26"/>
  <c r="AG223" i="26"/>
  <c r="AG224" i="26"/>
  <c r="AG225" i="26"/>
  <c r="AG226" i="26"/>
  <c r="AG227" i="26"/>
  <c r="AG228" i="26"/>
  <c r="AG199" i="78"/>
  <c r="AH85" i="78"/>
  <c r="AH28" i="78"/>
  <c r="AH142" i="78"/>
  <c r="AH199" i="78"/>
  <c r="AI85" i="78"/>
  <c r="AJ85" i="78"/>
  <c r="AK85" i="78"/>
  <c r="AG86" i="78"/>
  <c r="AG29" i="78"/>
  <c r="AG143" i="78"/>
  <c r="AG200" i="78"/>
  <c r="AH86" i="78"/>
  <c r="AI86" i="78"/>
  <c r="AI29" i="78"/>
  <c r="AI143" i="78"/>
  <c r="AI200" i="78"/>
  <c r="AJ86" i="78"/>
  <c r="AJ29" i="78"/>
  <c r="AJ143" i="78"/>
  <c r="AJ200" i="78"/>
  <c r="AK86" i="78"/>
  <c r="AK29" i="78"/>
  <c r="AK143" i="78"/>
  <c r="AK200" i="78"/>
  <c r="AG87" i="78"/>
  <c r="AH87" i="78"/>
  <c r="AI87" i="78"/>
  <c r="AJ87" i="78"/>
  <c r="AJ30" i="78"/>
  <c r="AJ144" i="78"/>
  <c r="AJ201" i="78"/>
  <c r="AK87" i="78"/>
  <c r="AK30" i="78"/>
  <c r="AK144" i="78"/>
  <c r="AK201" i="78"/>
  <c r="AG88" i="78"/>
  <c r="AG31" i="78"/>
  <c r="AG145" i="78"/>
  <c r="AG202" i="78"/>
  <c r="AH88" i="78"/>
  <c r="AH31" i="78"/>
  <c r="AH145" i="78"/>
  <c r="AH202" i="78"/>
  <c r="AI88" i="78"/>
  <c r="AI31" i="78"/>
  <c r="AI145" i="78"/>
  <c r="AI202" i="78"/>
  <c r="AJ88" i="78"/>
  <c r="AK88" i="78"/>
  <c r="AG89" i="78"/>
  <c r="AH89" i="78"/>
  <c r="AH32" i="78"/>
  <c r="AH146" i="78"/>
  <c r="AH203" i="78"/>
  <c r="AI89" i="78"/>
  <c r="AI32" i="78"/>
  <c r="AI146" i="78"/>
  <c r="AI203" i="78"/>
  <c r="AJ89" i="78"/>
  <c r="AK89" i="78"/>
  <c r="AK32" i="78"/>
  <c r="AK146" i="78"/>
  <c r="AK203" i="78"/>
  <c r="AG90" i="78"/>
  <c r="AG33" i="78"/>
  <c r="AG147" i="78"/>
  <c r="AG204" i="78"/>
  <c r="AH90" i="78"/>
  <c r="AI90" i="78"/>
  <c r="AJ90" i="78"/>
  <c r="AK90" i="78"/>
  <c r="AK33" i="78"/>
  <c r="AK147" i="78"/>
  <c r="AK204" i="78"/>
  <c r="AG91" i="78"/>
  <c r="AG34" i="78"/>
  <c r="AG148" i="78"/>
  <c r="AG205" i="78"/>
  <c r="AH91" i="78"/>
  <c r="AH34" i="78"/>
  <c r="AH148" i="78"/>
  <c r="AH205" i="78"/>
  <c r="AI91" i="78"/>
  <c r="AI34" i="78"/>
  <c r="AI148" i="78"/>
  <c r="AI205" i="78"/>
  <c r="AJ91" i="78"/>
  <c r="AJ34" i="78"/>
  <c r="AJ148" i="78"/>
  <c r="AJ205" i="78"/>
  <c r="AK91" i="78"/>
  <c r="AG78" i="78"/>
  <c r="AG21" i="78"/>
  <c r="AG135" i="78"/>
  <c r="AG192" i="78"/>
  <c r="AH78" i="78"/>
  <c r="AH21" i="78"/>
  <c r="AH135" i="78"/>
  <c r="AH192" i="78"/>
  <c r="AI78" i="78"/>
  <c r="AI21" i="78"/>
  <c r="AI135" i="78"/>
  <c r="AI192" i="78"/>
  <c r="AJ78" i="78"/>
  <c r="AJ21" i="78"/>
  <c r="AJ135" i="78"/>
  <c r="AJ192" i="78"/>
  <c r="AK78" i="78"/>
  <c r="AK21" i="78"/>
  <c r="AK135" i="78"/>
  <c r="AK192" i="78"/>
  <c r="AG79" i="78"/>
  <c r="AG22" i="78"/>
  <c r="AG136" i="78"/>
  <c r="AG193" i="78"/>
  <c r="AH41" i="25"/>
  <c r="AH42" i="25"/>
  <c r="AH43" i="25"/>
  <c r="AH79" i="78"/>
  <c r="AH22" i="78"/>
  <c r="AH136" i="78"/>
  <c r="AH193" i="78"/>
  <c r="AI41" i="25"/>
  <c r="AI42" i="25"/>
  <c r="AI43" i="25"/>
  <c r="AI79" i="78"/>
  <c r="AI22" i="78"/>
  <c r="AI136" i="78"/>
  <c r="AI193" i="78"/>
  <c r="AJ41" i="25"/>
  <c r="AJ42" i="25"/>
  <c r="AJ43" i="25"/>
  <c r="AJ79" i="78"/>
  <c r="AJ22" i="78"/>
  <c r="AJ136" i="78"/>
  <c r="AJ193" i="78"/>
  <c r="AK41" i="25"/>
  <c r="AK42" i="25"/>
  <c r="AK43" i="25"/>
  <c r="AK79" i="78"/>
  <c r="AK22" i="78"/>
  <c r="AK136" i="78"/>
  <c r="AK193" i="78"/>
  <c r="AG80" i="78"/>
  <c r="AG23" i="78"/>
  <c r="AG137" i="78"/>
  <c r="AG194" i="78"/>
  <c r="AH80" i="78"/>
  <c r="AH23" i="78"/>
  <c r="AH137" i="78"/>
  <c r="AH194" i="78"/>
  <c r="AI80" i="78"/>
  <c r="AI23" i="78"/>
  <c r="AI137" i="78"/>
  <c r="AI194" i="78"/>
  <c r="AJ80" i="78"/>
  <c r="AJ23" i="78"/>
  <c r="AJ137" i="78"/>
  <c r="AJ194" i="78"/>
  <c r="AK80" i="78"/>
  <c r="AK23" i="78"/>
  <c r="AK137" i="78"/>
  <c r="AK194" i="78"/>
  <c r="AG81" i="78"/>
  <c r="AG24" i="78"/>
  <c r="AG138" i="78"/>
  <c r="AG195" i="78"/>
  <c r="AH81" i="78"/>
  <c r="AH24" i="78"/>
  <c r="AH138" i="78"/>
  <c r="AH195" i="78"/>
  <c r="AI81" i="78"/>
  <c r="AI24" i="78"/>
  <c r="AI138" i="78"/>
  <c r="AI195" i="78"/>
  <c r="AJ81" i="78"/>
  <c r="AK81" i="78"/>
  <c r="AK24" i="78"/>
  <c r="AK138" i="78"/>
  <c r="AK195" i="78"/>
  <c r="AG72" i="78"/>
  <c r="AG15" i="78"/>
  <c r="AG129" i="78"/>
  <c r="AG186" i="78"/>
  <c r="AH72" i="78"/>
  <c r="AH15" i="78"/>
  <c r="AH129" i="78"/>
  <c r="AH186" i="78"/>
  <c r="AI72" i="78"/>
  <c r="AI15" i="78"/>
  <c r="AI129" i="78"/>
  <c r="AI186" i="78"/>
  <c r="AJ72" i="78"/>
  <c r="AJ15" i="78"/>
  <c r="AJ129" i="78"/>
  <c r="AJ186" i="78"/>
  <c r="AK72" i="78"/>
  <c r="AK15" i="78"/>
  <c r="AK129" i="78"/>
  <c r="AK186" i="78"/>
  <c r="AG73" i="78"/>
  <c r="AG16" i="78"/>
  <c r="AG130" i="78"/>
  <c r="AG187" i="78"/>
  <c r="AH73" i="78"/>
  <c r="AH16" i="78"/>
  <c r="AH130" i="78"/>
  <c r="AH187" i="78"/>
  <c r="AI73" i="78"/>
  <c r="AI16" i="78"/>
  <c r="AI130" i="78"/>
  <c r="AI187" i="78"/>
  <c r="AJ73" i="78"/>
  <c r="AJ16" i="78"/>
  <c r="AJ130" i="78"/>
  <c r="AJ187" i="78"/>
  <c r="AK73" i="78"/>
  <c r="AK16" i="78"/>
  <c r="AK130" i="78"/>
  <c r="AK187" i="78"/>
  <c r="AG74" i="78"/>
  <c r="AG17" i="78"/>
  <c r="AG131" i="78"/>
  <c r="AG188" i="78"/>
  <c r="AH74" i="78"/>
  <c r="AH17" i="78"/>
  <c r="AH131" i="78"/>
  <c r="AH188" i="78"/>
  <c r="AI74" i="78"/>
  <c r="AI17" i="78"/>
  <c r="AI131" i="78"/>
  <c r="AI188" i="78"/>
  <c r="AJ74" i="78"/>
  <c r="AJ17" i="78"/>
  <c r="AJ131" i="78"/>
  <c r="AJ188" i="78"/>
  <c r="AK74" i="78"/>
  <c r="AK17" i="78"/>
  <c r="AK131" i="78"/>
  <c r="AK188" i="78"/>
  <c r="AG75" i="78"/>
  <c r="AG18" i="78"/>
  <c r="AG132" i="78"/>
  <c r="AG189" i="78"/>
  <c r="AH75" i="78"/>
  <c r="AI75" i="78"/>
  <c r="AI18" i="78"/>
  <c r="AI132" i="78"/>
  <c r="AI189" i="78"/>
  <c r="AJ75" i="78"/>
  <c r="AJ18" i="78"/>
  <c r="AJ132" i="78"/>
  <c r="AJ189" i="78"/>
  <c r="AK75" i="78"/>
  <c r="AK18" i="78"/>
  <c r="AK132" i="78"/>
  <c r="AK189" i="78"/>
  <c r="AH14" i="25"/>
  <c r="AH71" i="78"/>
  <c r="AH14" i="78"/>
  <c r="AH128" i="78"/>
  <c r="AH185" i="78"/>
  <c r="AI14" i="25"/>
  <c r="AI71" i="78"/>
  <c r="AI14" i="78"/>
  <c r="AI128" i="78"/>
  <c r="AI185" i="78"/>
  <c r="AJ14" i="25"/>
  <c r="AJ71" i="78"/>
  <c r="AJ14" i="78"/>
  <c r="AJ128" i="78"/>
  <c r="AJ185" i="78"/>
  <c r="AK14" i="25"/>
  <c r="AK71" i="78"/>
  <c r="AK14" i="78"/>
  <c r="AK128" i="78"/>
  <c r="AK185" i="78"/>
  <c r="AG71" i="78"/>
  <c r="AG51" i="78"/>
  <c r="AH51" i="78"/>
  <c r="AI51" i="78"/>
  <c r="AJ51" i="78"/>
  <c r="AG52" i="78"/>
  <c r="AJ52" i="78"/>
  <c r="AK52" i="78"/>
  <c r="AG53" i="78"/>
  <c r="AH53" i="78"/>
  <c r="AJ53" i="78"/>
  <c r="AK53" i="78"/>
  <c r="AG54" i="78"/>
  <c r="AH54" i="78"/>
  <c r="AI54" i="78"/>
  <c r="AJ54" i="78"/>
  <c r="AK54" i="78"/>
  <c r="AG55" i="78"/>
  <c r="AH55" i="78"/>
  <c r="AI55" i="78"/>
  <c r="AJ55" i="78"/>
  <c r="AK55" i="78"/>
  <c r="AG56" i="78"/>
  <c r="AH56" i="78"/>
  <c r="AI56" i="78"/>
  <c r="AJ56" i="78"/>
  <c r="AK56" i="78"/>
  <c r="AK57" i="78"/>
  <c r="AG58" i="78"/>
  <c r="AH58" i="78"/>
  <c r="AJ58" i="78"/>
  <c r="AI59" i="78"/>
  <c r="AJ59" i="78"/>
  <c r="AH60" i="78"/>
  <c r="AG61" i="78"/>
  <c r="AH61" i="78"/>
  <c r="AI61" i="78"/>
  <c r="AK61" i="78"/>
  <c r="AJ62" i="78"/>
  <c r="AK62" i="78"/>
  <c r="AG63" i="78"/>
  <c r="AI63" i="78"/>
  <c r="AH64" i="78"/>
  <c r="AI64" i="78"/>
  <c r="AK64" i="78"/>
  <c r="AH50" i="78"/>
  <c r="AI50" i="78"/>
  <c r="AJ50" i="78"/>
  <c r="AK50" i="78"/>
  <c r="AG50" i="78"/>
  <c r="AJ24" i="78"/>
  <c r="AG25" i="78"/>
  <c r="AH25" i="78"/>
  <c r="AI25" i="78"/>
  <c r="AJ25" i="78"/>
  <c r="AK25" i="78"/>
  <c r="AG26" i="78"/>
  <c r="AH26" i="78"/>
  <c r="AI26" i="78"/>
  <c r="AJ26" i="78"/>
  <c r="AK26" i="78"/>
  <c r="AG27" i="78"/>
  <c r="AI28" i="78"/>
  <c r="AJ28" i="78"/>
  <c r="AK28" i="78"/>
  <c r="AH29" i="78"/>
  <c r="AG30" i="78"/>
  <c r="AH30" i="78"/>
  <c r="AI30" i="78"/>
  <c r="AJ31" i="78"/>
  <c r="AK31" i="78"/>
  <c r="AG32" i="78"/>
  <c r="AJ32" i="78"/>
  <c r="AH33" i="78"/>
  <c r="AI33" i="78"/>
  <c r="AJ33" i="78"/>
  <c r="AK34" i="78"/>
  <c r="AH20" i="78"/>
  <c r="AI20" i="78"/>
  <c r="AJ20" i="78"/>
  <c r="AK20" i="78"/>
  <c r="AG20" i="78"/>
  <c r="AH18" i="78"/>
  <c r="AG14" i="78"/>
  <c r="I52" i="17"/>
  <c r="I53" i="17"/>
  <c r="I54" i="17"/>
  <c r="I55" i="17"/>
  <c r="I56" i="17"/>
  <c r="F13" i="29"/>
  <c r="I12" i="48"/>
  <c r="F12" i="48"/>
  <c r="M12" i="48"/>
  <c r="K11" i="71"/>
  <c r="K12" i="71"/>
  <c r="K13" i="71"/>
  <c r="K14" i="71"/>
  <c r="K15" i="71"/>
  <c r="K16" i="71"/>
  <c r="K17" i="71"/>
  <c r="K18" i="71"/>
  <c r="K19" i="71"/>
  <c r="K20" i="71"/>
  <c r="K21" i="71"/>
  <c r="K22" i="71"/>
  <c r="K23" i="71"/>
  <c r="K24" i="71"/>
  <c r="K25" i="71"/>
  <c r="K26" i="71"/>
  <c r="K27" i="71"/>
  <c r="K28" i="71"/>
  <c r="K29" i="71"/>
  <c r="K30" i="71"/>
  <c r="K31" i="71"/>
  <c r="K32" i="71"/>
  <c r="K33" i="71"/>
  <c r="K34" i="71"/>
  <c r="K35" i="71"/>
  <c r="K36" i="71"/>
  <c r="K37" i="71"/>
  <c r="K38" i="71"/>
  <c r="K39" i="71"/>
  <c r="K40" i="71"/>
  <c r="K41" i="71"/>
  <c r="K42" i="71"/>
  <c r="K43" i="71"/>
  <c r="K44" i="71"/>
  <c r="K45" i="71"/>
  <c r="K46" i="71"/>
  <c r="K47" i="71"/>
  <c r="K48" i="71"/>
  <c r="K49" i="71"/>
  <c r="K50" i="71"/>
  <c r="K51" i="71"/>
  <c r="K52" i="71"/>
  <c r="K53" i="71"/>
  <c r="K54" i="71"/>
  <c r="K55" i="71"/>
  <c r="K56" i="71"/>
  <c r="K57" i="71"/>
  <c r="K58" i="71"/>
  <c r="K59" i="71"/>
  <c r="K60" i="71"/>
  <c r="K61" i="71"/>
  <c r="K62" i="71"/>
  <c r="K63" i="71"/>
  <c r="K64" i="71"/>
  <c r="K65" i="71"/>
  <c r="K66" i="71"/>
  <c r="K67" i="71"/>
  <c r="K68" i="71"/>
  <c r="K69" i="71"/>
  <c r="K70" i="71"/>
  <c r="K71" i="71"/>
  <c r="K72" i="71"/>
  <c r="K73" i="71"/>
  <c r="K74" i="71"/>
  <c r="K75" i="71"/>
  <c r="K76" i="71"/>
  <c r="K77" i="71"/>
  <c r="K78" i="71"/>
  <c r="K79" i="71"/>
  <c r="K80" i="71"/>
  <c r="K81" i="71"/>
  <c r="K82" i="71"/>
  <c r="K83" i="71"/>
  <c r="K84" i="71"/>
  <c r="K85" i="71"/>
  <c r="K86" i="71"/>
  <c r="K87" i="71"/>
  <c r="K88" i="71"/>
  <c r="K89" i="71"/>
  <c r="K90" i="71"/>
  <c r="K91" i="71"/>
  <c r="K92" i="71"/>
  <c r="K93" i="71"/>
  <c r="K95" i="71"/>
  <c r="K96" i="71"/>
  <c r="K97" i="71"/>
  <c r="K98" i="71"/>
  <c r="K99" i="71"/>
  <c r="K100" i="71"/>
  <c r="K101" i="71"/>
  <c r="K102" i="71"/>
  <c r="K103" i="71"/>
  <c r="K104" i="71"/>
  <c r="K105" i="71"/>
  <c r="K106" i="71"/>
  <c r="K107" i="71"/>
  <c r="K108" i="71"/>
  <c r="K109" i="71"/>
  <c r="K110" i="71"/>
  <c r="K111" i="71"/>
  <c r="K112" i="71"/>
  <c r="K113" i="71"/>
  <c r="K114" i="71"/>
  <c r="K115" i="71"/>
  <c r="K116" i="71"/>
  <c r="K117" i="71"/>
  <c r="K118" i="71"/>
  <c r="K119" i="71"/>
  <c r="K120" i="71"/>
  <c r="K121" i="71"/>
  <c r="K122" i="71"/>
  <c r="K123" i="71"/>
  <c r="K124" i="71"/>
  <c r="K125" i="71"/>
  <c r="K126" i="71"/>
  <c r="K127" i="71"/>
  <c r="K128" i="71"/>
  <c r="K129" i="71"/>
  <c r="K130" i="71"/>
  <c r="K131" i="71"/>
  <c r="K132" i="71"/>
  <c r="K133" i="71"/>
  <c r="K134" i="71"/>
  <c r="K135" i="71"/>
  <c r="K136" i="71"/>
  <c r="K137" i="71"/>
  <c r="K138" i="71"/>
  <c r="K139" i="71"/>
  <c r="K140" i="71"/>
  <c r="K141" i="71"/>
  <c r="K142" i="71"/>
  <c r="K143" i="71"/>
  <c r="K144" i="71"/>
  <c r="K145" i="71"/>
  <c r="K146" i="71"/>
  <c r="K147" i="71"/>
  <c r="K148" i="71"/>
  <c r="K149" i="71"/>
  <c r="K150" i="71"/>
  <c r="K151" i="71"/>
  <c r="K152" i="71"/>
  <c r="K153" i="71"/>
  <c r="K154" i="71"/>
  <c r="K155" i="71"/>
  <c r="K156" i="71"/>
  <c r="K157" i="71"/>
  <c r="K158" i="71"/>
  <c r="K159" i="71"/>
  <c r="K160" i="71"/>
  <c r="K161" i="71"/>
  <c r="K162" i="71"/>
  <c r="K163" i="71"/>
  <c r="K164" i="71"/>
  <c r="K165" i="71"/>
  <c r="K166" i="71"/>
  <c r="K167" i="71"/>
  <c r="K168" i="71"/>
  <c r="K169" i="71"/>
  <c r="K170" i="71"/>
  <c r="K171" i="71"/>
  <c r="K172" i="71"/>
  <c r="K173" i="71"/>
  <c r="K174" i="71"/>
  <c r="K175" i="71"/>
  <c r="K176" i="71"/>
  <c r="K177" i="71"/>
  <c r="Z12" i="48"/>
  <c r="I12" i="49"/>
  <c r="F12" i="49"/>
  <c r="M12" i="49"/>
  <c r="I12" i="50"/>
  <c r="F12" i="50"/>
  <c r="M12" i="50"/>
  <c r="I12" i="51"/>
  <c r="F12" i="51"/>
  <c r="M12" i="51"/>
  <c r="W12" i="51"/>
  <c r="I12" i="52"/>
  <c r="F12" i="52"/>
  <c r="M12" i="52"/>
  <c r="I12" i="53"/>
  <c r="F12" i="53"/>
  <c r="M12" i="53"/>
  <c r="I12" i="54"/>
  <c r="F12" i="54"/>
  <c r="M12" i="54"/>
  <c r="V12" i="54"/>
  <c r="I12" i="55"/>
  <c r="F12" i="55"/>
  <c r="M12" i="55"/>
  <c r="U12" i="55"/>
  <c r="I11" i="48"/>
  <c r="F11" i="48"/>
  <c r="M11" i="48"/>
  <c r="Z11" i="48"/>
  <c r="I11" i="49"/>
  <c r="F11" i="49"/>
  <c r="M11" i="49"/>
  <c r="I11" i="50"/>
  <c r="F11" i="50"/>
  <c r="M11" i="50"/>
  <c r="X11" i="50"/>
  <c r="I11" i="51"/>
  <c r="F11" i="51"/>
  <c r="M11" i="51"/>
  <c r="I11" i="52"/>
  <c r="F11" i="52"/>
  <c r="M11" i="52"/>
  <c r="AB11" i="52"/>
  <c r="I11" i="53"/>
  <c r="F11" i="53"/>
  <c r="M11" i="53"/>
  <c r="I11" i="54"/>
  <c r="F11" i="54"/>
  <c r="M11" i="54"/>
  <c r="V11" i="54"/>
  <c r="I11" i="55"/>
  <c r="F11" i="55"/>
  <c r="M11" i="55"/>
  <c r="U11" i="55"/>
  <c r="U28" i="55"/>
  <c r="U29" i="55"/>
  <c r="I50" i="55"/>
  <c r="M50" i="55"/>
  <c r="E11" i="26"/>
  <c r="M11" i="26"/>
  <c r="E12" i="26"/>
  <c r="M12" i="26"/>
  <c r="E13" i="26"/>
  <c r="M13" i="26"/>
  <c r="E14" i="26"/>
  <c r="M14" i="26"/>
  <c r="E15" i="26"/>
  <c r="M15" i="26"/>
  <c r="E16" i="26"/>
  <c r="M16" i="26"/>
  <c r="E17" i="26"/>
  <c r="M17" i="26"/>
  <c r="E18" i="26"/>
  <c r="M18" i="26"/>
  <c r="E19" i="26"/>
  <c r="M19" i="26"/>
  <c r="E20" i="26"/>
  <c r="M20" i="26"/>
  <c r="E21" i="26"/>
  <c r="M21" i="26"/>
  <c r="E22" i="26"/>
  <c r="M22" i="26"/>
  <c r="E23" i="26"/>
  <c r="M23" i="26"/>
  <c r="E24" i="26"/>
  <c r="M24" i="26"/>
  <c r="E25" i="26"/>
  <c r="M25" i="26"/>
  <c r="E26" i="26"/>
  <c r="M26" i="26"/>
  <c r="E27" i="26"/>
  <c r="M27" i="26"/>
  <c r="E28" i="26"/>
  <c r="M28" i="26"/>
  <c r="E29" i="26"/>
  <c r="M29" i="26"/>
  <c r="E30" i="26"/>
  <c r="M30" i="26"/>
  <c r="E31" i="26"/>
  <c r="M31" i="26"/>
  <c r="E32" i="26"/>
  <c r="M32" i="26"/>
  <c r="E33" i="26"/>
  <c r="M33" i="26"/>
  <c r="E34" i="26"/>
  <c r="M34" i="26"/>
  <c r="E35" i="26"/>
  <c r="M35" i="26"/>
  <c r="E36" i="26"/>
  <c r="M36" i="26"/>
  <c r="E37" i="26"/>
  <c r="M37" i="26"/>
  <c r="E38" i="26"/>
  <c r="M38" i="26"/>
  <c r="E39" i="26"/>
  <c r="M39" i="26"/>
  <c r="E40" i="26"/>
  <c r="M40" i="26"/>
  <c r="E41" i="26"/>
  <c r="M41" i="26"/>
  <c r="E42" i="26"/>
  <c r="M42" i="26"/>
  <c r="E43" i="26"/>
  <c r="M43" i="26"/>
  <c r="E44" i="26"/>
  <c r="M44" i="26"/>
  <c r="E45" i="26"/>
  <c r="M45" i="26"/>
  <c r="E46" i="26"/>
  <c r="M46" i="26"/>
  <c r="E47" i="26"/>
  <c r="M47" i="26"/>
  <c r="E48" i="26"/>
  <c r="M48" i="26"/>
  <c r="E49" i="26"/>
  <c r="M49" i="26"/>
  <c r="E50" i="26"/>
  <c r="M50" i="26"/>
  <c r="E51" i="26"/>
  <c r="M51" i="26"/>
  <c r="E52" i="26"/>
  <c r="M52" i="26"/>
  <c r="E53" i="26"/>
  <c r="M53" i="26"/>
  <c r="E54" i="26"/>
  <c r="M54" i="26"/>
  <c r="E55" i="26"/>
  <c r="M55" i="26"/>
  <c r="E56" i="26"/>
  <c r="M56" i="26"/>
  <c r="E57" i="26"/>
  <c r="M57" i="26"/>
  <c r="E58" i="26"/>
  <c r="M58" i="26"/>
  <c r="E59" i="26"/>
  <c r="M59" i="26"/>
  <c r="E60" i="26"/>
  <c r="M60" i="26"/>
  <c r="E61" i="26"/>
  <c r="M61" i="26"/>
  <c r="E62" i="26"/>
  <c r="M62" i="26"/>
  <c r="E63" i="26"/>
  <c r="M63" i="26"/>
  <c r="E64" i="26"/>
  <c r="M64" i="26"/>
  <c r="E65" i="26"/>
  <c r="M65" i="26"/>
  <c r="E66" i="26"/>
  <c r="M66" i="26"/>
  <c r="E67" i="26"/>
  <c r="M67" i="26"/>
  <c r="E68" i="26"/>
  <c r="M68" i="26"/>
  <c r="E69" i="26"/>
  <c r="M69" i="26"/>
  <c r="E70" i="26"/>
  <c r="M70" i="26"/>
  <c r="E71" i="26"/>
  <c r="M71" i="26"/>
  <c r="E72" i="26"/>
  <c r="M72" i="26"/>
  <c r="E73" i="26"/>
  <c r="M73" i="26"/>
  <c r="E74" i="26"/>
  <c r="M74" i="26"/>
  <c r="E75" i="26"/>
  <c r="M75" i="26"/>
  <c r="E76" i="26"/>
  <c r="M76" i="26"/>
  <c r="E77" i="26"/>
  <c r="M77" i="26"/>
  <c r="E78" i="26"/>
  <c r="M78" i="26"/>
  <c r="E79" i="26"/>
  <c r="M79" i="26"/>
  <c r="E80" i="26"/>
  <c r="M80" i="26"/>
  <c r="E81" i="26"/>
  <c r="M81" i="26"/>
  <c r="E82" i="26"/>
  <c r="M82" i="26"/>
  <c r="E83" i="26"/>
  <c r="M83" i="26"/>
  <c r="E84" i="26"/>
  <c r="M84" i="26"/>
  <c r="E85" i="26"/>
  <c r="M85" i="26"/>
  <c r="E86" i="26"/>
  <c r="M86" i="26"/>
  <c r="E87" i="26"/>
  <c r="M87" i="26"/>
  <c r="E88" i="26"/>
  <c r="M88" i="26"/>
  <c r="E89" i="26"/>
  <c r="M89" i="26"/>
  <c r="E90" i="26"/>
  <c r="M90" i="26"/>
  <c r="E91" i="26"/>
  <c r="M91" i="26"/>
  <c r="E92" i="26"/>
  <c r="M92" i="26"/>
  <c r="E93" i="26"/>
  <c r="M93" i="26"/>
  <c r="E94" i="26"/>
  <c r="M94" i="26"/>
  <c r="E95" i="26"/>
  <c r="M95" i="26"/>
  <c r="E96" i="26"/>
  <c r="M96" i="26"/>
  <c r="E97" i="26"/>
  <c r="M97" i="26"/>
  <c r="E98" i="26"/>
  <c r="M98" i="26"/>
  <c r="E99" i="26"/>
  <c r="M99" i="26"/>
  <c r="E100" i="26"/>
  <c r="M100" i="26"/>
  <c r="E101" i="26"/>
  <c r="M101" i="26"/>
  <c r="E102" i="26"/>
  <c r="M102" i="26"/>
  <c r="E103" i="26"/>
  <c r="M103" i="26"/>
  <c r="E104" i="26"/>
  <c r="M104" i="26"/>
  <c r="E105" i="26"/>
  <c r="M105" i="26"/>
  <c r="E106" i="26"/>
  <c r="M106" i="26"/>
  <c r="E107" i="26"/>
  <c r="M107" i="26"/>
  <c r="E108" i="26"/>
  <c r="M108" i="26"/>
  <c r="E109" i="26"/>
  <c r="M109" i="26"/>
  <c r="E110" i="26"/>
  <c r="M110" i="26"/>
  <c r="E111" i="26"/>
  <c r="M111" i="26"/>
  <c r="E112" i="26"/>
  <c r="M112" i="26"/>
  <c r="E113" i="26"/>
  <c r="M113" i="26"/>
  <c r="E114" i="26"/>
  <c r="M114" i="26"/>
  <c r="E115" i="26"/>
  <c r="M115" i="26"/>
  <c r="E116" i="26"/>
  <c r="M116" i="26"/>
  <c r="E117" i="26"/>
  <c r="M117" i="26"/>
  <c r="E118" i="26"/>
  <c r="M118" i="26"/>
  <c r="E119" i="26"/>
  <c r="M119" i="26"/>
  <c r="E120" i="26"/>
  <c r="M120" i="26"/>
  <c r="E121" i="26"/>
  <c r="M121" i="26"/>
  <c r="E122" i="26"/>
  <c r="M122" i="26"/>
  <c r="E123" i="26"/>
  <c r="M123" i="26"/>
  <c r="E124" i="26"/>
  <c r="M124" i="26"/>
  <c r="E125" i="26"/>
  <c r="M125" i="26"/>
  <c r="E126" i="26"/>
  <c r="M126" i="26"/>
  <c r="E127" i="26"/>
  <c r="M127" i="26"/>
  <c r="E128" i="26"/>
  <c r="M128" i="26"/>
  <c r="E129" i="26"/>
  <c r="M129" i="26"/>
  <c r="E130" i="26"/>
  <c r="M130" i="26"/>
  <c r="E131" i="26"/>
  <c r="M131" i="26"/>
  <c r="E132" i="26"/>
  <c r="M132" i="26"/>
  <c r="E133" i="26"/>
  <c r="M133" i="26"/>
  <c r="E134" i="26"/>
  <c r="M134" i="26"/>
  <c r="E135" i="26"/>
  <c r="M135" i="26"/>
  <c r="E136" i="26"/>
  <c r="M136" i="26"/>
  <c r="E137" i="26"/>
  <c r="M137" i="26"/>
  <c r="E138" i="26"/>
  <c r="M138" i="26"/>
  <c r="E139" i="26"/>
  <c r="M139" i="26"/>
  <c r="E140" i="26"/>
  <c r="M140" i="26"/>
  <c r="E141" i="26"/>
  <c r="M141" i="26"/>
  <c r="E142" i="26"/>
  <c r="M142" i="26"/>
  <c r="E143" i="26"/>
  <c r="M143" i="26"/>
  <c r="E144" i="26"/>
  <c r="M144" i="26"/>
  <c r="E145" i="26"/>
  <c r="M145" i="26"/>
  <c r="E146" i="26"/>
  <c r="M146" i="26"/>
  <c r="E147" i="26"/>
  <c r="M147" i="26"/>
  <c r="E148" i="26"/>
  <c r="M148" i="26"/>
  <c r="E149" i="26"/>
  <c r="M149" i="26"/>
  <c r="E150" i="26"/>
  <c r="M150" i="26"/>
  <c r="E151" i="26"/>
  <c r="M151" i="26"/>
  <c r="E152" i="26"/>
  <c r="M152" i="26"/>
  <c r="E153" i="26"/>
  <c r="M153" i="26"/>
  <c r="E154" i="26"/>
  <c r="M154" i="26"/>
  <c r="E155" i="26"/>
  <c r="M155" i="26"/>
  <c r="E156" i="26"/>
  <c r="M156" i="26"/>
  <c r="E157" i="26"/>
  <c r="M157" i="26"/>
  <c r="E158" i="26"/>
  <c r="M158" i="26"/>
  <c r="E159" i="26"/>
  <c r="M159" i="26"/>
  <c r="E160" i="26"/>
  <c r="M160" i="26"/>
  <c r="E161" i="26"/>
  <c r="M161" i="26"/>
  <c r="E162" i="26"/>
  <c r="M162" i="26"/>
  <c r="E163" i="26"/>
  <c r="M163" i="26"/>
  <c r="E164" i="26"/>
  <c r="M164" i="26"/>
  <c r="E165" i="26"/>
  <c r="M165" i="26"/>
  <c r="E166" i="26"/>
  <c r="M166" i="26"/>
  <c r="E167" i="26"/>
  <c r="M167" i="26"/>
  <c r="E168" i="26"/>
  <c r="M168" i="26"/>
  <c r="E169" i="26"/>
  <c r="M169" i="26"/>
  <c r="E170" i="26"/>
  <c r="M170" i="26"/>
  <c r="E171" i="26"/>
  <c r="M171" i="26"/>
  <c r="E172" i="26"/>
  <c r="M172" i="26"/>
  <c r="E173" i="26"/>
  <c r="M173" i="26"/>
  <c r="E174" i="26"/>
  <c r="M174" i="26"/>
  <c r="E175" i="26"/>
  <c r="M175" i="26"/>
  <c r="E176" i="26"/>
  <c r="M176" i="26"/>
  <c r="E177" i="26"/>
  <c r="M177" i="26"/>
  <c r="E178" i="26"/>
  <c r="M178" i="26"/>
  <c r="E179" i="26"/>
  <c r="M179" i="26"/>
  <c r="E180" i="26"/>
  <c r="M180" i="26"/>
  <c r="E181" i="26"/>
  <c r="M181" i="26"/>
  <c r="E182" i="26"/>
  <c r="M182" i="26"/>
  <c r="E183" i="26"/>
  <c r="M183" i="26"/>
  <c r="E184" i="26"/>
  <c r="M184" i="26"/>
  <c r="E185" i="26"/>
  <c r="M185" i="26"/>
  <c r="E186" i="26"/>
  <c r="M186" i="26"/>
  <c r="E187" i="26"/>
  <c r="M187" i="26"/>
  <c r="E188" i="26"/>
  <c r="M188" i="26"/>
  <c r="E189" i="26"/>
  <c r="M189" i="26"/>
  <c r="E190" i="26"/>
  <c r="M190" i="26"/>
  <c r="E191" i="26"/>
  <c r="M191" i="26"/>
  <c r="E192" i="26"/>
  <c r="M192" i="26"/>
  <c r="E193" i="26"/>
  <c r="M193" i="26"/>
  <c r="E194" i="26"/>
  <c r="M194" i="26"/>
  <c r="E195" i="26"/>
  <c r="M195" i="26"/>
  <c r="E196" i="26"/>
  <c r="M196" i="26"/>
  <c r="E197" i="26"/>
  <c r="M197" i="26"/>
  <c r="E198" i="26"/>
  <c r="M198" i="26"/>
  <c r="E199" i="26"/>
  <c r="M199" i="26"/>
  <c r="E200" i="26"/>
  <c r="M200" i="26"/>
  <c r="E201" i="26"/>
  <c r="M201" i="26"/>
  <c r="E202" i="26"/>
  <c r="M202" i="26"/>
  <c r="E203" i="26"/>
  <c r="M203" i="26"/>
  <c r="E204" i="26"/>
  <c r="M204" i="26"/>
  <c r="E205" i="26"/>
  <c r="M205" i="26"/>
  <c r="E206" i="26"/>
  <c r="M206" i="26"/>
  <c r="E207" i="26"/>
  <c r="M207" i="26"/>
  <c r="E208" i="26"/>
  <c r="M208" i="26"/>
  <c r="E209" i="26"/>
  <c r="M209" i="26"/>
  <c r="E210" i="26"/>
  <c r="M210" i="26"/>
  <c r="E211" i="26"/>
  <c r="M211" i="26"/>
  <c r="E212" i="26"/>
  <c r="M212" i="26"/>
  <c r="E213" i="26"/>
  <c r="M213" i="26"/>
  <c r="E214" i="26"/>
  <c r="M214" i="26"/>
  <c r="E215" i="26"/>
  <c r="M215" i="26"/>
  <c r="E216" i="26"/>
  <c r="M216" i="26"/>
  <c r="E217" i="26"/>
  <c r="M217" i="26"/>
  <c r="E218" i="26"/>
  <c r="M218" i="26"/>
  <c r="E219" i="26"/>
  <c r="M219" i="26"/>
  <c r="E220" i="26"/>
  <c r="M220" i="26"/>
  <c r="E221" i="26"/>
  <c r="M221" i="26"/>
  <c r="E222" i="26"/>
  <c r="M222" i="26"/>
  <c r="E223" i="26"/>
  <c r="M223" i="26"/>
  <c r="E224" i="26"/>
  <c r="M224" i="26"/>
  <c r="E225" i="26"/>
  <c r="M225" i="26"/>
  <c r="E226" i="26"/>
  <c r="M226" i="26"/>
  <c r="E227" i="26"/>
  <c r="M227" i="26"/>
  <c r="E228" i="26"/>
  <c r="M228" i="26"/>
  <c r="U50" i="55"/>
  <c r="I51" i="55"/>
  <c r="M51" i="55"/>
  <c r="U51" i="55"/>
  <c r="I52" i="55"/>
  <c r="M52" i="55"/>
  <c r="U52" i="55"/>
  <c r="I53" i="55"/>
  <c r="M53" i="55"/>
  <c r="U53" i="55"/>
  <c r="I54" i="55"/>
  <c r="M54" i="55"/>
  <c r="U54" i="55"/>
  <c r="I55" i="55"/>
  <c r="M55" i="55"/>
  <c r="U55" i="55"/>
  <c r="I56" i="55"/>
  <c r="M56" i="55"/>
  <c r="U56" i="55"/>
  <c r="I57" i="55"/>
  <c r="M57" i="55"/>
  <c r="U57" i="55"/>
  <c r="I58" i="55"/>
  <c r="M58" i="55"/>
  <c r="U58" i="55"/>
  <c r="I59" i="55"/>
  <c r="M59" i="55"/>
  <c r="U59" i="55"/>
  <c r="U61" i="55"/>
  <c r="U62" i="55"/>
  <c r="U78" i="55"/>
  <c r="U79" i="55"/>
  <c r="V12" i="55"/>
  <c r="V11" i="53"/>
  <c r="V11" i="55"/>
  <c r="W12" i="55"/>
  <c r="W11" i="55"/>
  <c r="X12" i="50"/>
  <c r="X12" i="54"/>
  <c r="X12" i="55"/>
  <c r="X11" i="54"/>
  <c r="X11" i="55"/>
  <c r="Y12" i="48"/>
  <c r="Y12" i="54"/>
  <c r="Y12" i="55"/>
  <c r="Y11" i="48"/>
  <c r="Y11" i="54"/>
  <c r="Y11" i="55"/>
  <c r="Z12" i="54"/>
  <c r="Z12" i="55"/>
  <c r="Z11" i="54"/>
  <c r="Z11" i="55"/>
  <c r="AA12" i="55"/>
  <c r="AA11" i="53"/>
  <c r="AA11" i="55"/>
  <c r="AB12" i="48"/>
  <c r="AB12" i="52"/>
  <c r="AB12" i="54"/>
  <c r="AB12" i="55"/>
  <c r="AB11" i="48"/>
  <c r="AB11" i="54"/>
  <c r="AB11" i="55"/>
  <c r="AC12" i="48"/>
  <c r="AC12" i="51"/>
  <c r="AC12" i="54"/>
  <c r="AC12" i="55"/>
  <c r="AC11" i="48"/>
  <c r="AC11" i="54"/>
  <c r="AC11" i="55"/>
  <c r="AD12" i="48"/>
  <c r="AD12" i="49"/>
  <c r="AD12" i="54"/>
  <c r="AD12" i="55"/>
  <c r="AD11" i="48"/>
  <c r="AD11" i="54"/>
  <c r="AD11" i="55"/>
  <c r="AE12" i="48"/>
  <c r="AE12" i="54"/>
  <c r="AE12" i="55"/>
  <c r="AE11" i="48"/>
  <c r="AE11" i="54"/>
  <c r="AE11" i="55"/>
  <c r="AF12" i="48"/>
  <c r="AF12" i="54"/>
  <c r="AF12" i="55"/>
  <c r="AF11" i="48"/>
  <c r="AF11" i="54"/>
  <c r="AF11" i="55"/>
  <c r="AG12" i="48"/>
  <c r="AG12" i="54"/>
  <c r="AG12" i="55"/>
  <c r="AG11" i="48"/>
  <c r="AG11" i="53"/>
  <c r="AG11" i="54"/>
  <c r="AG11" i="55"/>
  <c r="AH12" i="48"/>
  <c r="AH12" i="51"/>
  <c r="AH12" i="54"/>
  <c r="AH12" i="55"/>
  <c r="AH11" i="48"/>
  <c r="AH11" i="54"/>
  <c r="AH11" i="55"/>
  <c r="AI12" i="48"/>
  <c r="AI12" i="49"/>
  <c r="AI12" i="54"/>
  <c r="AI12" i="55"/>
  <c r="AI11" i="48"/>
  <c r="AI11" i="54"/>
  <c r="AI11" i="55"/>
  <c r="AJ12" i="48"/>
  <c r="AJ12" i="54"/>
  <c r="AJ12" i="55"/>
  <c r="AJ11" i="48"/>
  <c r="AJ11" i="54"/>
  <c r="AJ11" i="55"/>
  <c r="AK12" i="48"/>
  <c r="AK12" i="54"/>
  <c r="AK12" i="55"/>
  <c r="AK11" i="48"/>
  <c r="AK11" i="54"/>
  <c r="AK11" i="55"/>
  <c r="T12" i="48"/>
  <c r="T12" i="54"/>
  <c r="T12" i="55"/>
  <c r="T11" i="48"/>
  <c r="T11" i="53"/>
  <c r="T11" i="54"/>
  <c r="T11" i="55"/>
  <c r="F10" i="35"/>
  <c r="F11" i="35"/>
  <c r="I11" i="8"/>
  <c r="F11" i="8"/>
  <c r="M11" i="8"/>
  <c r="U11" i="8"/>
  <c r="U28" i="8"/>
  <c r="U29" i="8"/>
  <c r="I50" i="8"/>
  <c r="M50" i="8"/>
  <c r="U50" i="8"/>
  <c r="I51" i="8"/>
  <c r="M51" i="8"/>
  <c r="U51" i="8"/>
  <c r="I52" i="8"/>
  <c r="M52" i="8"/>
  <c r="U52" i="8"/>
  <c r="I53" i="8"/>
  <c r="M53" i="8"/>
  <c r="U53" i="8"/>
  <c r="I54" i="8"/>
  <c r="M54" i="8"/>
  <c r="U54" i="8"/>
  <c r="I55" i="8"/>
  <c r="M55" i="8"/>
  <c r="U55" i="8"/>
  <c r="I56" i="8"/>
  <c r="M56" i="8"/>
  <c r="U56" i="8"/>
  <c r="I57" i="8"/>
  <c r="M57" i="8"/>
  <c r="U57" i="8"/>
  <c r="I58" i="8"/>
  <c r="M58" i="8"/>
  <c r="U58" i="8"/>
  <c r="I59" i="8"/>
  <c r="M59" i="8"/>
  <c r="U59" i="8"/>
  <c r="U61" i="8"/>
  <c r="U62" i="8"/>
  <c r="U78" i="8"/>
  <c r="U79" i="8"/>
  <c r="E92" i="8"/>
  <c r="U92" i="8"/>
  <c r="E100" i="8"/>
  <c r="U100" i="8"/>
  <c r="E105" i="8"/>
  <c r="U105" i="8"/>
  <c r="E110" i="8"/>
  <c r="U110" i="8"/>
  <c r="F12" i="35"/>
  <c r="F13" i="35"/>
  <c r="F14" i="35"/>
  <c r="F15" i="35"/>
  <c r="F16" i="35"/>
  <c r="F17" i="35"/>
  <c r="F18" i="35"/>
  <c r="F19" i="35"/>
  <c r="F20" i="35"/>
  <c r="F21" i="35"/>
  <c r="F22" i="35"/>
  <c r="F23" i="35"/>
  <c r="F24" i="35"/>
  <c r="F25" i="35"/>
  <c r="F26" i="35"/>
  <c r="F27" i="35"/>
  <c r="F28" i="35"/>
  <c r="F29" i="35"/>
  <c r="F30" i="35"/>
  <c r="F31" i="35"/>
  <c r="F32" i="35"/>
  <c r="F33" i="35"/>
  <c r="I11" i="27"/>
  <c r="F11" i="27"/>
  <c r="M11" i="27"/>
  <c r="E92" i="27"/>
  <c r="U92" i="27"/>
  <c r="E100" i="27"/>
  <c r="U100" i="27"/>
  <c r="E105" i="27"/>
  <c r="U105" i="27"/>
  <c r="E110" i="27"/>
  <c r="U110" i="27"/>
  <c r="I11" i="44"/>
  <c r="F11" i="44"/>
  <c r="M11" i="44"/>
  <c r="U11" i="44"/>
  <c r="U28" i="44"/>
  <c r="U29" i="44"/>
  <c r="I50" i="44"/>
  <c r="M50" i="44"/>
  <c r="U50" i="44"/>
  <c r="I51" i="44"/>
  <c r="M51" i="44"/>
  <c r="U51" i="44"/>
  <c r="I52" i="44"/>
  <c r="M52" i="44"/>
  <c r="U52" i="44"/>
  <c r="I53" i="44"/>
  <c r="M53" i="44"/>
  <c r="U53" i="44"/>
  <c r="I54" i="44"/>
  <c r="M54" i="44"/>
  <c r="U54" i="44"/>
  <c r="I55" i="44"/>
  <c r="M55" i="44"/>
  <c r="U55" i="44"/>
  <c r="I56" i="44"/>
  <c r="M56" i="44"/>
  <c r="U56" i="44"/>
  <c r="I57" i="44"/>
  <c r="M57" i="44"/>
  <c r="U57" i="44"/>
  <c r="I58" i="44"/>
  <c r="M58" i="44"/>
  <c r="U58" i="44"/>
  <c r="I59" i="44"/>
  <c r="M59" i="44"/>
  <c r="U59" i="44"/>
  <c r="U61" i="44"/>
  <c r="U62" i="44"/>
  <c r="U78" i="44"/>
  <c r="U79" i="44"/>
  <c r="E92" i="44"/>
  <c r="U92" i="44"/>
  <c r="E100" i="44"/>
  <c r="U100" i="44"/>
  <c r="E105" i="44"/>
  <c r="U105" i="44"/>
  <c r="E110" i="44"/>
  <c r="U110" i="44"/>
  <c r="I11" i="45"/>
  <c r="F11" i="45"/>
  <c r="M11" i="45"/>
  <c r="U11" i="45"/>
  <c r="U28" i="45"/>
  <c r="U29" i="45"/>
  <c r="U10" i="26"/>
  <c r="U50" i="45"/>
  <c r="I51" i="45"/>
  <c r="M51" i="45"/>
  <c r="U51" i="45"/>
  <c r="I52" i="45"/>
  <c r="M52" i="45"/>
  <c r="U52" i="45"/>
  <c r="I53" i="45"/>
  <c r="M53" i="45"/>
  <c r="U53" i="45"/>
  <c r="I54" i="45"/>
  <c r="M54" i="45"/>
  <c r="U54" i="45"/>
  <c r="I55" i="45"/>
  <c r="M55" i="45"/>
  <c r="U55" i="45"/>
  <c r="I56" i="45"/>
  <c r="M56" i="45"/>
  <c r="U56" i="45"/>
  <c r="I57" i="45"/>
  <c r="M57" i="45"/>
  <c r="U57" i="45"/>
  <c r="I58" i="45"/>
  <c r="M58" i="45"/>
  <c r="U58" i="45"/>
  <c r="I59" i="45"/>
  <c r="M59" i="45"/>
  <c r="U59" i="45"/>
  <c r="U61" i="45"/>
  <c r="U62" i="45"/>
  <c r="U78" i="45"/>
  <c r="U79" i="45"/>
  <c r="E92" i="45"/>
  <c r="U92" i="45"/>
  <c r="E100" i="45"/>
  <c r="U100" i="45"/>
  <c r="E105" i="45"/>
  <c r="U105" i="45"/>
  <c r="E110" i="45"/>
  <c r="U110" i="45"/>
  <c r="I11" i="46"/>
  <c r="F11" i="46"/>
  <c r="M11" i="46"/>
  <c r="U11" i="46"/>
  <c r="U28" i="46"/>
  <c r="U29" i="46"/>
  <c r="I50" i="46"/>
  <c r="M50" i="46"/>
  <c r="U50" i="46"/>
  <c r="I51" i="46"/>
  <c r="M51" i="46"/>
  <c r="U51" i="46"/>
  <c r="I52" i="46"/>
  <c r="M52" i="46"/>
  <c r="U52" i="46"/>
  <c r="I53" i="46"/>
  <c r="M53" i="46"/>
  <c r="U53" i="46"/>
  <c r="I54" i="46"/>
  <c r="M54" i="46"/>
  <c r="U54" i="46"/>
  <c r="I55" i="46"/>
  <c r="M55" i="46"/>
  <c r="U55" i="46"/>
  <c r="I56" i="46"/>
  <c r="M56" i="46"/>
  <c r="U56" i="46"/>
  <c r="I57" i="46"/>
  <c r="M57" i="46"/>
  <c r="U57" i="46"/>
  <c r="I58" i="46"/>
  <c r="M58" i="46"/>
  <c r="U58" i="46"/>
  <c r="I59" i="46"/>
  <c r="M59" i="46"/>
  <c r="U59" i="46"/>
  <c r="U61" i="46"/>
  <c r="U62" i="46"/>
  <c r="U78" i="46"/>
  <c r="U79" i="46"/>
  <c r="E92" i="46"/>
  <c r="U92" i="46"/>
  <c r="E100" i="46"/>
  <c r="U100" i="46"/>
  <c r="E105" i="46"/>
  <c r="U105" i="46"/>
  <c r="E110" i="46"/>
  <c r="U110" i="46"/>
  <c r="I11" i="47"/>
  <c r="F11" i="47"/>
  <c r="M11" i="47"/>
  <c r="U11" i="47"/>
  <c r="U28" i="47"/>
  <c r="U29" i="47"/>
  <c r="I50" i="47"/>
  <c r="M50" i="47"/>
  <c r="U9" i="26"/>
  <c r="U50" i="47"/>
  <c r="I51" i="47"/>
  <c r="M51" i="47"/>
  <c r="U19" i="26"/>
  <c r="U51" i="47"/>
  <c r="I52" i="47"/>
  <c r="M52" i="47"/>
  <c r="U29" i="26"/>
  <c r="U52" i="47"/>
  <c r="I53" i="47"/>
  <c r="M53" i="47"/>
  <c r="U39" i="26"/>
  <c r="U53" i="47"/>
  <c r="I54" i="47"/>
  <c r="M54" i="47"/>
  <c r="U54" i="47"/>
  <c r="I55" i="47"/>
  <c r="M55" i="47"/>
  <c r="U55" i="47"/>
  <c r="I56" i="47"/>
  <c r="M56" i="47"/>
  <c r="U56" i="47"/>
  <c r="I57" i="47"/>
  <c r="M57" i="47"/>
  <c r="U57" i="47"/>
  <c r="I58" i="47"/>
  <c r="M58" i="47"/>
  <c r="U58" i="47"/>
  <c r="I59" i="47"/>
  <c r="M59" i="47"/>
  <c r="U59" i="47"/>
  <c r="U61" i="47"/>
  <c r="U62" i="47"/>
  <c r="U78" i="47"/>
  <c r="U79" i="47"/>
  <c r="E92" i="47"/>
  <c r="U92" i="47"/>
  <c r="E100" i="47"/>
  <c r="U100" i="47"/>
  <c r="E105" i="47"/>
  <c r="U105" i="47"/>
  <c r="E110" i="47"/>
  <c r="U110" i="47"/>
  <c r="E92" i="48"/>
  <c r="U92" i="48"/>
  <c r="E100" i="48"/>
  <c r="U100" i="48"/>
  <c r="E105" i="48"/>
  <c r="U105" i="48"/>
  <c r="E110" i="48"/>
  <c r="U110" i="48"/>
  <c r="E92" i="49"/>
  <c r="U92" i="49"/>
  <c r="E100" i="49"/>
  <c r="U100" i="49"/>
  <c r="E105" i="49"/>
  <c r="U105" i="49"/>
  <c r="E110" i="49"/>
  <c r="U110" i="49"/>
  <c r="E92" i="50"/>
  <c r="U92" i="50"/>
  <c r="E100" i="50"/>
  <c r="E105" i="50"/>
  <c r="U105" i="50"/>
  <c r="E110" i="50"/>
  <c r="U110" i="50"/>
  <c r="E92" i="51"/>
  <c r="U92" i="51"/>
  <c r="E100" i="51"/>
  <c r="U100" i="51"/>
  <c r="E105" i="51"/>
  <c r="U105" i="51"/>
  <c r="E110" i="51"/>
  <c r="U110" i="51"/>
  <c r="E92" i="52"/>
  <c r="U92" i="52"/>
  <c r="E100" i="52"/>
  <c r="U100" i="52"/>
  <c r="E105" i="52"/>
  <c r="U105" i="52"/>
  <c r="E110" i="52"/>
  <c r="E92" i="53"/>
  <c r="U92" i="53"/>
  <c r="E100" i="53"/>
  <c r="U100" i="53"/>
  <c r="E105" i="53"/>
  <c r="U105" i="53"/>
  <c r="E110" i="53"/>
  <c r="U110" i="53"/>
  <c r="E92" i="54"/>
  <c r="U92" i="54"/>
  <c r="E100" i="54"/>
  <c r="U100" i="54"/>
  <c r="E105" i="54"/>
  <c r="U105" i="54"/>
  <c r="E110" i="54"/>
  <c r="U110" i="54"/>
  <c r="E92" i="55"/>
  <c r="U92" i="55"/>
  <c r="E100" i="55"/>
  <c r="U100" i="55"/>
  <c r="E105" i="55"/>
  <c r="U105" i="55"/>
  <c r="E110" i="55"/>
  <c r="U110" i="55"/>
  <c r="I11" i="56"/>
  <c r="F11" i="56"/>
  <c r="M11" i="56"/>
  <c r="U11" i="56"/>
  <c r="U28" i="56"/>
  <c r="U29" i="56"/>
  <c r="I50" i="56"/>
  <c r="M50" i="56"/>
  <c r="U50" i="56"/>
  <c r="I51" i="56"/>
  <c r="M51" i="56"/>
  <c r="U51" i="56"/>
  <c r="I52" i="56"/>
  <c r="M52" i="56"/>
  <c r="U52" i="56"/>
  <c r="I53" i="56"/>
  <c r="M53" i="56"/>
  <c r="U53" i="56"/>
  <c r="I54" i="56"/>
  <c r="M54" i="56"/>
  <c r="U54" i="56"/>
  <c r="I55" i="56"/>
  <c r="M55" i="56"/>
  <c r="U55" i="56"/>
  <c r="I56" i="56"/>
  <c r="M56" i="56"/>
  <c r="U56" i="56"/>
  <c r="I57" i="56"/>
  <c r="M57" i="56"/>
  <c r="U57" i="56"/>
  <c r="I58" i="56"/>
  <c r="M58" i="56"/>
  <c r="U58" i="56"/>
  <c r="I59" i="56"/>
  <c r="M59" i="56"/>
  <c r="U59" i="56"/>
  <c r="U61" i="56"/>
  <c r="U62" i="56"/>
  <c r="U78" i="56"/>
  <c r="U79" i="56"/>
  <c r="E92" i="56"/>
  <c r="U92" i="56"/>
  <c r="E100" i="56"/>
  <c r="U100" i="56"/>
  <c r="E105" i="56"/>
  <c r="U105" i="56"/>
  <c r="E110" i="56"/>
  <c r="U110" i="56"/>
  <c r="I11" i="57"/>
  <c r="F11" i="57"/>
  <c r="M11" i="57"/>
  <c r="U11" i="57"/>
  <c r="U28" i="57"/>
  <c r="U29" i="57"/>
  <c r="I50" i="57"/>
  <c r="M50" i="57"/>
  <c r="U50" i="57"/>
  <c r="I51" i="57"/>
  <c r="M51" i="57"/>
  <c r="U51" i="57"/>
  <c r="I52" i="57"/>
  <c r="M52" i="57"/>
  <c r="U52" i="57"/>
  <c r="I53" i="57"/>
  <c r="M53" i="57"/>
  <c r="U53" i="57"/>
  <c r="I54" i="57"/>
  <c r="M54" i="57"/>
  <c r="U54" i="57"/>
  <c r="I55" i="57"/>
  <c r="M55" i="57"/>
  <c r="U55" i="57"/>
  <c r="I56" i="57"/>
  <c r="M56" i="57"/>
  <c r="U56" i="57"/>
  <c r="I57" i="57"/>
  <c r="M57" i="57"/>
  <c r="U57" i="57"/>
  <c r="I58" i="57"/>
  <c r="M58" i="57"/>
  <c r="U58" i="57"/>
  <c r="I59" i="57"/>
  <c r="M59" i="57"/>
  <c r="U59" i="57"/>
  <c r="U61" i="57"/>
  <c r="U62" i="57"/>
  <c r="U78" i="57"/>
  <c r="U79" i="57"/>
  <c r="E92" i="57"/>
  <c r="U92" i="57"/>
  <c r="E100" i="57"/>
  <c r="U100" i="57"/>
  <c r="E105" i="57"/>
  <c r="E110" i="57"/>
  <c r="U110" i="57"/>
  <c r="I11" i="59"/>
  <c r="F11" i="59"/>
  <c r="M11" i="59"/>
  <c r="U11" i="59"/>
  <c r="U28" i="59"/>
  <c r="U29" i="59"/>
  <c r="I50" i="59"/>
  <c r="M50" i="59"/>
  <c r="U50" i="59"/>
  <c r="I51" i="59"/>
  <c r="M51" i="59"/>
  <c r="U51" i="59"/>
  <c r="I52" i="59"/>
  <c r="M52" i="59"/>
  <c r="U52" i="59"/>
  <c r="I53" i="59"/>
  <c r="M53" i="59"/>
  <c r="U53" i="59"/>
  <c r="I54" i="59"/>
  <c r="M54" i="59"/>
  <c r="U54" i="59"/>
  <c r="I55" i="59"/>
  <c r="M55" i="59"/>
  <c r="U55" i="59"/>
  <c r="I56" i="59"/>
  <c r="M56" i="59"/>
  <c r="U56" i="59"/>
  <c r="I57" i="59"/>
  <c r="M57" i="59"/>
  <c r="U57" i="59"/>
  <c r="I58" i="59"/>
  <c r="M58" i="59"/>
  <c r="U58" i="59"/>
  <c r="I59" i="59"/>
  <c r="M59" i="59"/>
  <c r="U59" i="59"/>
  <c r="U61" i="59"/>
  <c r="U62" i="59"/>
  <c r="U78" i="59"/>
  <c r="U79" i="59"/>
  <c r="E92" i="59"/>
  <c r="U92" i="59"/>
  <c r="E100" i="59"/>
  <c r="U100" i="59"/>
  <c r="E105" i="59"/>
  <c r="U105" i="59"/>
  <c r="E110" i="59"/>
  <c r="U110" i="59"/>
  <c r="I11" i="60"/>
  <c r="F11" i="60"/>
  <c r="M11" i="60"/>
  <c r="U11" i="60"/>
  <c r="U28" i="60"/>
  <c r="U29" i="60"/>
  <c r="I50" i="60"/>
  <c r="M50" i="60"/>
  <c r="U50" i="60"/>
  <c r="I51" i="60"/>
  <c r="M51" i="60"/>
  <c r="U51" i="60"/>
  <c r="I52" i="60"/>
  <c r="M52" i="60"/>
  <c r="U52" i="60"/>
  <c r="I53" i="60"/>
  <c r="M53" i="60"/>
  <c r="U53" i="60"/>
  <c r="I54" i="60"/>
  <c r="M54" i="60"/>
  <c r="U54" i="60"/>
  <c r="I55" i="60"/>
  <c r="M55" i="60"/>
  <c r="U55" i="60"/>
  <c r="I56" i="60"/>
  <c r="M56" i="60"/>
  <c r="U56" i="60"/>
  <c r="I57" i="60"/>
  <c r="M57" i="60"/>
  <c r="U57" i="60"/>
  <c r="I58" i="60"/>
  <c r="M58" i="60"/>
  <c r="U58" i="60"/>
  <c r="I59" i="60"/>
  <c r="M59" i="60"/>
  <c r="U59" i="60"/>
  <c r="U61" i="60"/>
  <c r="U62" i="60"/>
  <c r="U78" i="60"/>
  <c r="U79" i="60"/>
  <c r="E92" i="60"/>
  <c r="U92" i="60"/>
  <c r="E100" i="60"/>
  <c r="U100" i="60"/>
  <c r="E105" i="60"/>
  <c r="U105" i="60"/>
  <c r="E110" i="60"/>
  <c r="U110" i="60"/>
  <c r="I11" i="62"/>
  <c r="F11" i="62"/>
  <c r="M11" i="62"/>
  <c r="U11" i="62"/>
  <c r="U28" i="62"/>
  <c r="U29" i="62"/>
  <c r="I50" i="62"/>
  <c r="M50" i="62"/>
  <c r="U50" i="62"/>
  <c r="I51" i="62"/>
  <c r="M51" i="62"/>
  <c r="U51" i="62"/>
  <c r="I52" i="62"/>
  <c r="M52" i="62"/>
  <c r="U52" i="62"/>
  <c r="I53" i="62"/>
  <c r="M53" i="62"/>
  <c r="U53" i="62"/>
  <c r="I54" i="62"/>
  <c r="M54" i="62"/>
  <c r="U54" i="62"/>
  <c r="I55" i="62"/>
  <c r="M55" i="62"/>
  <c r="U55" i="62"/>
  <c r="I56" i="62"/>
  <c r="M56" i="62"/>
  <c r="U56" i="62"/>
  <c r="I57" i="62"/>
  <c r="M57" i="62"/>
  <c r="U57" i="62"/>
  <c r="I58" i="62"/>
  <c r="M58" i="62"/>
  <c r="U58" i="62"/>
  <c r="I59" i="62"/>
  <c r="M59" i="62"/>
  <c r="U59" i="62"/>
  <c r="U61" i="62"/>
  <c r="U62" i="62"/>
  <c r="U78" i="62"/>
  <c r="U79" i="62"/>
  <c r="E92" i="62"/>
  <c r="U92" i="62"/>
  <c r="E100" i="62"/>
  <c r="U100" i="62"/>
  <c r="E105" i="62"/>
  <c r="U105" i="62"/>
  <c r="E110" i="62"/>
  <c r="U110" i="62"/>
  <c r="I11" i="63"/>
  <c r="F11" i="63"/>
  <c r="M11" i="63"/>
  <c r="U11" i="63"/>
  <c r="U28" i="63"/>
  <c r="U29" i="63"/>
  <c r="I50" i="63"/>
  <c r="M50" i="63"/>
  <c r="U50" i="63"/>
  <c r="I51" i="63"/>
  <c r="M51" i="63"/>
  <c r="U51" i="63"/>
  <c r="I52" i="63"/>
  <c r="M52" i="63"/>
  <c r="U52" i="63"/>
  <c r="I53" i="63"/>
  <c r="M53" i="63"/>
  <c r="U53" i="63"/>
  <c r="I54" i="63"/>
  <c r="M54" i="63"/>
  <c r="U54" i="63"/>
  <c r="I55" i="63"/>
  <c r="M55" i="63"/>
  <c r="U55" i="63"/>
  <c r="I56" i="63"/>
  <c r="M56" i="63"/>
  <c r="U56" i="63"/>
  <c r="I57" i="63"/>
  <c r="M57" i="63"/>
  <c r="U57" i="63"/>
  <c r="I58" i="63"/>
  <c r="M58" i="63"/>
  <c r="U58" i="63"/>
  <c r="I59" i="63"/>
  <c r="M59" i="63"/>
  <c r="U59" i="63"/>
  <c r="U61" i="63"/>
  <c r="U62" i="63"/>
  <c r="U78" i="63"/>
  <c r="U79" i="63"/>
  <c r="E92" i="63"/>
  <c r="U92" i="63"/>
  <c r="E100" i="63"/>
  <c r="U100" i="63"/>
  <c r="E105" i="63"/>
  <c r="U105" i="63"/>
  <c r="E110" i="63"/>
  <c r="U110" i="63"/>
  <c r="I11" i="64"/>
  <c r="F11" i="64"/>
  <c r="M11" i="64"/>
  <c r="E92" i="64"/>
  <c r="U92" i="64"/>
  <c r="E100" i="64"/>
  <c r="U100" i="64"/>
  <c r="E105" i="64"/>
  <c r="U105" i="64"/>
  <c r="E110" i="64"/>
  <c r="U110" i="64"/>
  <c r="I11" i="65"/>
  <c r="F11" i="65"/>
  <c r="M11" i="65"/>
  <c r="U11" i="65"/>
  <c r="U28" i="65"/>
  <c r="U29" i="65"/>
  <c r="I50" i="65"/>
  <c r="M50" i="65"/>
  <c r="U50" i="65"/>
  <c r="I51" i="65"/>
  <c r="M51" i="65"/>
  <c r="U51" i="65"/>
  <c r="I52" i="65"/>
  <c r="M52" i="65"/>
  <c r="U52" i="65"/>
  <c r="I53" i="65"/>
  <c r="M53" i="65"/>
  <c r="U53" i="65"/>
  <c r="I54" i="65"/>
  <c r="M54" i="65"/>
  <c r="U54" i="65"/>
  <c r="I55" i="65"/>
  <c r="M55" i="65"/>
  <c r="U55" i="65"/>
  <c r="I56" i="65"/>
  <c r="M56" i="65"/>
  <c r="U56" i="65"/>
  <c r="I57" i="65"/>
  <c r="M57" i="65"/>
  <c r="U57" i="65"/>
  <c r="I58" i="65"/>
  <c r="M58" i="65"/>
  <c r="U58" i="65"/>
  <c r="I59" i="65"/>
  <c r="M59" i="65"/>
  <c r="U59" i="65"/>
  <c r="U61" i="65"/>
  <c r="U62" i="65"/>
  <c r="U78" i="65"/>
  <c r="U79" i="65"/>
  <c r="E92" i="65"/>
  <c r="U92" i="65"/>
  <c r="E100" i="65"/>
  <c r="U100" i="65"/>
  <c r="E105" i="65"/>
  <c r="U105" i="65"/>
  <c r="E110" i="65"/>
  <c r="U110" i="65"/>
  <c r="V11" i="8"/>
  <c r="V28" i="8"/>
  <c r="V29" i="8"/>
  <c r="V50" i="8"/>
  <c r="V51" i="8"/>
  <c r="V52" i="8"/>
  <c r="V53" i="8"/>
  <c r="V54" i="8"/>
  <c r="V55" i="8"/>
  <c r="V56" i="8"/>
  <c r="V57" i="8"/>
  <c r="V58" i="8"/>
  <c r="V59" i="8"/>
  <c r="V61" i="8"/>
  <c r="V62" i="8"/>
  <c r="V78" i="8"/>
  <c r="V79" i="8"/>
  <c r="V92" i="8"/>
  <c r="V100" i="8"/>
  <c r="V105" i="8"/>
  <c r="V110" i="8"/>
  <c r="V92" i="27"/>
  <c r="V100" i="27"/>
  <c r="V105" i="27"/>
  <c r="V110" i="27"/>
  <c r="V11" i="44"/>
  <c r="V28" i="44"/>
  <c r="V29" i="44"/>
  <c r="V50" i="44"/>
  <c r="V51" i="44"/>
  <c r="V52" i="44"/>
  <c r="V53" i="44"/>
  <c r="V54" i="44"/>
  <c r="V55" i="44"/>
  <c r="V56" i="44"/>
  <c r="V57" i="44"/>
  <c r="V58" i="44"/>
  <c r="V59" i="44"/>
  <c r="V61" i="44"/>
  <c r="V62" i="44"/>
  <c r="V78" i="44"/>
  <c r="V79" i="44"/>
  <c r="V92" i="44"/>
  <c r="V100" i="44"/>
  <c r="V105" i="44"/>
  <c r="V110" i="44"/>
  <c r="V11" i="45"/>
  <c r="V28" i="45"/>
  <c r="V29" i="45"/>
  <c r="V10" i="26"/>
  <c r="V50" i="45"/>
  <c r="V51" i="45"/>
  <c r="V52" i="45"/>
  <c r="V53" i="45"/>
  <c r="V54" i="45"/>
  <c r="V55" i="45"/>
  <c r="V56" i="45"/>
  <c r="V57" i="45"/>
  <c r="V58" i="45"/>
  <c r="V59" i="45"/>
  <c r="V61" i="45"/>
  <c r="V62" i="45"/>
  <c r="V78" i="45"/>
  <c r="V79" i="45"/>
  <c r="V92" i="45"/>
  <c r="V100" i="45"/>
  <c r="V105" i="45"/>
  <c r="V110" i="45"/>
  <c r="V11" i="46"/>
  <c r="V28" i="46"/>
  <c r="V29" i="46"/>
  <c r="V50" i="46"/>
  <c r="V51" i="46"/>
  <c r="V52" i="46"/>
  <c r="V53" i="46"/>
  <c r="V54" i="46"/>
  <c r="V55" i="46"/>
  <c r="V56" i="46"/>
  <c r="V57" i="46"/>
  <c r="V58" i="46"/>
  <c r="V59" i="46"/>
  <c r="V61" i="46"/>
  <c r="V62" i="46"/>
  <c r="V78" i="46"/>
  <c r="V79" i="46"/>
  <c r="V92" i="46"/>
  <c r="V100" i="46"/>
  <c r="V105" i="46"/>
  <c r="V110" i="46"/>
  <c r="V11" i="47"/>
  <c r="V28" i="47"/>
  <c r="V29" i="47"/>
  <c r="V9" i="26"/>
  <c r="V50" i="47"/>
  <c r="V19" i="26"/>
  <c r="V51" i="47"/>
  <c r="V29" i="26"/>
  <c r="V52" i="47"/>
  <c r="V39" i="26"/>
  <c r="V53" i="47"/>
  <c r="V54" i="47"/>
  <c r="V55" i="47"/>
  <c r="V56" i="47"/>
  <c r="V57" i="47"/>
  <c r="V58" i="47"/>
  <c r="V59" i="47"/>
  <c r="V61" i="47"/>
  <c r="V62" i="47"/>
  <c r="V78" i="47"/>
  <c r="V79" i="47"/>
  <c r="V92" i="47"/>
  <c r="V100" i="47"/>
  <c r="V105" i="47"/>
  <c r="V110" i="47"/>
  <c r="V92" i="48"/>
  <c r="V100" i="48"/>
  <c r="V105" i="48"/>
  <c r="V110" i="48"/>
  <c r="V92" i="49"/>
  <c r="V100" i="49"/>
  <c r="V105" i="49"/>
  <c r="V110" i="49"/>
  <c r="V92" i="50"/>
  <c r="V105" i="50"/>
  <c r="V110" i="50"/>
  <c r="V92" i="51"/>
  <c r="V100" i="51"/>
  <c r="V105" i="51"/>
  <c r="V110" i="51"/>
  <c r="V92" i="52"/>
  <c r="V100" i="52"/>
  <c r="V105" i="52"/>
  <c r="V28" i="53"/>
  <c r="V29" i="53"/>
  <c r="I50" i="53"/>
  <c r="M50" i="53"/>
  <c r="V50" i="53"/>
  <c r="I51" i="53"/>
  <c r="M51" i="53"/>
  <c r="V51" i="53"/>
  <c r="I52" i="53"/>
  <c r="M52" i="53"/>
  <c r="V52" i="53"/>
  <c r="I53" i="53"/>
  <c r="M53" i="53"/>
  <c r="V53" i="53"/>
  <c r="I54" i="53"/>
  <c r="M54" i="53"/>
  <c r="V54" i="53"/>
  <c r="I55" i="53"/>
  <c r="M55" i="53"/>
  <c r="V55" i="53"/>
  <c r="I56" i="53"/>
  <c r="M56" i="53"/>
  <c r="V56" i="53"/>
  <c r="I57" i="53"/>
  <c r="M57" i="53"/>
  <c r="V57" i="53"/>
  <c r="I58" i="53"/>
  <c r="M58" i="53"/>
  <c r="V58" i="53"/>
  <c r="I59" i="53"/>
  <c r="M59" i="53"/>
  <c r="V59" i="53"/>
  <c r="V61" i="53"/>
  <c r="V62" i="53"/>
  <c r="V78" i="53"/>
  <c r="V79" i="53"/>
  <c r="V92" i="53"/>
  <c r="V100" i="53"/>
  <c r="V105" i="53"/>
  <c r="V110" i="53"/>
  <c r="V28" i="54"/>
  <c r="V29" i="54"/>
  <c r="I50" i="54"/>
  <c r="M50" i="54"/>
  <c r="V50" i="54"/>
  <c r="I51" i="54"/>
  <c r="M51" i="54"/>
  <c r="V51" i="54"/>
  <c r="I52" i="54"/>
  <c r="M52" i="54"/>
  <c r="V52" i="54"/>
  <c r="I53" i="54"/>
  <c r="M53" i="54"/>
  <c r="V53" i="54"/>
  <c r="I54" i="54"/>
  <c r="M54" i="54"/>
  <c r="V54" i="54"/>
  <c r="I55" i="54"/>
  <c r="M55" i="54"/>
  <c r="V55" i="54"/>
  <c r="I56" i="54"/>
  <c r="M56" i="54"/>
  <c r="V56" i="54"/>
  <c r="I57" i="54"/>
  <c r="M57" i="54"/>
  <c r="V57" i="54"/>
  <c r="I58" i="54"/>
  <c r="M58" i="54"/>
  <c r="V58" i="54"/>
  <c r="I59" i="54"/>
  <c r="M59" i="54"/>
  <c r="V59" i="54"/>
  <c r="V61" i="54"/>
  <c r="V62" i="54"/>
  <c r="V78" i="54"/>
  <c r="V79" i="54"/>
  <c r="V92" i="54"/>
  <c r="V100" i="54"/>
  <c r="V105" i="54"/>
  <c r="V110" i="54"/>
  <c r="V28" i="55"/>
  <c r="V29" i="55"/>
  <c r="V50" i="55"/>
  <c r="V51" i="55"/>
  <c r="V52" i="55"/>
  <c r="V53" i="55"/>
  <c r="V54" i="55"/>
  <c r="V55" i="55"/>
  <c r="V56" i="55"/>
  <c r="V57" i="55"/>
  <c r="V58" i="55"/>
  <c r="V59" i="55"/>
  <c r="V61" i="55"/>
  <c r="V62" i="55"/>
  <c r="V78" i="55"/>
  <c r="V79" i="55"/>
  <c r="V92" i="55"/>
  <c r="V100" i="55"/>
  <c r="V105" i="55"/>
  <c r="V110" i="55"/>
  <c r="V11" i="56"/>
  <c r="V28" i="56"/>
  <c r="V29" i="56"/>
  <c r="V50" i="56"/>
  <c r="V51" i="56"/>
  <c r="V52" i="56"/>
  <c r="V53" i="56"/>
  <c r="V54" i="56"/>
  <c r="V55" i="56"/>
  <c r="V56" i="56"/>
  <c r="V57" i="56"/>
  <c r="V58" i="56"/>
  <c r="V59" i="56"/>
  <c r="V61" i="56"/>
  <c r="V62" i="56"/>
  <c r="V78" i="56"/>
  <c r="V79" i="56"/>
  <c r="V92" i="56"/>
  <c r="V100" i="56"/>
  <c r="V105" i="56"/>
  <c r="V110" i="56"/>
  <c r="V11" i="57"/>
  <c r="V28" i="57"/>
  <c r="V29" i="57"/>
  <c r="V50" i="57"/>
  <c r="V51" i="57"/>
  <c r="V52" i="57"/>
  <c r="V53" i="57"/>
  <c r="V54" i="57"/>
  <c r="V55" i="57"/>
  <c r="V56" i="57"/>
  <c r="V57" i="57"/>
  <c r="V58" i="57"/>
  <c r="V59" i="57"/>
  <c r="V61" i="57"/>
  <c r="V62" i="57"/>
  <c r="V78" i="57"/>
  <c r="V79" i="57"/>
  <c r="V92" i="57"/>
  <c r="V100" i="57"/>
  <c r="V110" i="57"/>
  <c r="V11" i="59"/>
  <c r="V28" i="59"/>
  <c r="V29" i="59"/>
  <c r="V50" i="59"/>
  <c r="V51" i="59"/>
  <c r="V52" i="59"/>
  <c r="V53" i="59"/>
  <c r="V54" i="59"/>
  <c r="V55" i="59"/>
  <c r="V56" i="59"/>
  <c r="V57" i="59"/>
  <c r="V58" i="59"/>
  <c r="V59" i="59"/>
  <c r="V61" i="59"/>
  <c r="V62" i="59"/>
  <c r="V78" i="59"/>
  <c r="V79" i="59"/>
  <c r="V92" i="59"/>
  <c r="V100" i="59"/>
  <c r="V105" i="59"/>
  <c r="V110" i="59"/>
  <c r="V11" i="60"/>
  <c r="V28" i="60"/>
  <c r="V29" i="60"/>
  <c r="V50" i="60"/>
  <c r="V51" i="60"/>
  <c r="V52" i="60"/>
  <c r="V53" i="60"/>
  <c r="V54" i="60"/>
  <c r="V55" i="60"/>
  <c r="V56" i="60"/>
  <c r="V57" i="60"/>
  <c r="V58" i="60"/>
  <c r="V59" i="60"/>
  <c r="V61" i="60"/>
  <c r="V62" i="60"/>
  <c r="V78" i="60"/>
  <c r="V79" i="60"/>
  <c r="V92" i="60"/>
  <c r="V100" i="60"/>
  <c r="V105" i="60"/>
  <c r="V110" i="60"/>
  <c r="V11" i="62"/>
  <c r="V28" i="62"/>
  <c r="V29" i="62"/>
  <c r="V50" i="62"/>
  <c r="V51" i="62"/>
  <c r="V52" i="62"/>
  <c r="V53" i="62"/>
  <c r="V54" i="62"/>
  <c r="V55" i="62"/>
  <c r="V56" i="62"/>
  <c r="V57" i="62"/>
  <c r="V58" i="62"/>
  <c r="V59" i="62"/>
  <c r="V61" i="62"/>
  <c r="V62" i="62"/>
  <c r="V78" i="62"/>
  <c r="V79" i="62"/>
  <c r="V92" i="62"/>
  <c r="V100" i="62"/>
  <c r="V105" i="62"/>
  <c r="V110" i="62"/>
  <c r="V11" i="63"/>
  <c r="V28" i="63"/>
  <c r="V29" i="63"/>
  <c r="V50" i="63"/>
  <c r="V51" i="63"/>
  <c r="V52" i="63"/>
  <c r="V53" i="63"/>
  <c r="V54" i="63"/>
  <c r="V55" i="63"/>
  <c r="V56" i="63"/>
  <c r="V57" i="63"/>
  <c r="V58" i="63"/>
  <c r="V59" i="63"/>
  <c r="V61" i="63"/>
  <c r="V62" i="63"/>
  <c r="V78" i="63"/>
  <c r="V79" i="63"/>
  <c r="V92" i="63"/>
  <c r="V100" i="63"/>
  <c r="V105" i="63"/>
  <c r="V110" i="63"/>
  <c r="V92" i="64"/>
  <c r="V100" i="64"/>
  <c r="V105" i="64"/>
  <c r="V110" i="64"/>
  <c r="V11" i="65"/>
  <c r="V28" i="65"/>
  <c r="V29" i="65"/>
  <c r="V50" i="65"/>
  <c r="V51" i="65"/>
  <c r="V52" i="65"/>
  <c r="V53" i="65"/>
  <c r="V54" i="65"/>
  <c r="V55" i="65"/>
  <c r="V56" i="65"/>
  <c r="V57" i="65"/>
  <c r="V58" i="65"/>
  <c r="V59" i="65"/>
  <c r="V61" i="65"/>
  <c r="V62" i="65"/>
  <c r="V78" i="65"/>
  <c r="V79" i="65"/>
  <c r="V92" i="65"/>
  <c r="V100" i="65"/>
  <c r="V105" i="65"/>
  <c r="V110" i="65"/>
  <c r="W11" i="8"/>
  <c r="W28" i="8"/>
  <c r="W29" i="8"/>
  <c r="W50" i="8"/>
  <c r="W51" i="8"/>
  <c r="W52" i="8"/>
  <c r="W53" i="8"/>
  <c r="W54" i="8"/>
  <c r="W55" i="8"/>
  <c r="W56" i="8"/>
  <c r="W57" i="8"/>
  <c r="W58" i="8"/>
  <c r="W59" i="8"/>
  <c r="W61" i="8"/>
  <c r="W62" i="8"/>
  <c r="W78" i="8"/>
  <c r="W79" i="8"/>
  <c r="W92" i="8"/>
  <c r="W100" i="8"/>
  <c r="W105" i="8"/>
  <c r="W110" i="8"/>
  <c r="W92" i="27"/>
  <c r="W100" i="27"/>
  <c r="W105" i="27"/>
  <c r="W110" i="27"/>
  <c r="W11" i="44"/>
  <c r="W28" i="44"/>
  <c r="W29" i="44"/>
  <c r="W50" i="44"/>
  <c r="W51" i="44"/>
  <c r="W52" i="44"/>
  <c r="W53" i="44"/>
  <c r="W54" i="44"/>
  <c r="W55" i="44"/>
  <c r="W56" i="44"/>
  <c r="W57" i="44"/>
  <c r="W58" i="44"/>
  <c r="W59" i="44"/>
  <c r="W61" i="44"/>
  <c r="W62" i="44"/>
  <c r="W78" i="44"/>
  <c r="W79" i="44"/>
  <c r="W92" i="44"/>
  <c r="W100" i="44"/>
  <c r="W105" i="44"/>
  <c r="W110" i="44"/>
  <c r="W11" i="45"/>
  <c r="W28" i="45"/>
  <c r="W29" i="45"/>
  <c r="W10" i="26"/>
  <c r="W50" i="45"/>
  <c r="W51" i="45"/>
  <c r="W52" i="45"/>
  <c r="W53" i="45"/>
  <c r="W54" i="45"/>
  <c r="W55" i="45"/>
  <c r="W56" i="45"/>
  <c r="W57" i="45"/>
  <c r="W58" i="45"/>
  <c r="W59" i="45"/>
  <c r="W61" i="45"/>
  <c r="W62" i="45"/>
  <c r="W78" i="45"/>
  <c r="W79" i="45"/>
  <c r="W92" i="45"/>
  <c r="W100" i="45"/>
  <c r="W105" i="45"/>
  <c r="W110" i="45"/>
  <c r="W11" i="46"/>
  <c r="W28" i="46"/>
  <c r="W29" i="46"/>
  <c r="W50" i="46"/>
  <c r="W51" i="46"/>
  <c r="W52" i="46"/>
  <c r="W53" i="46"/>
  <c r="W54" i="46"/>
  <c r="W55" i="46"/>
  <c r="W56" i="46"/>
  <c r="W57" i="46"/>
  <c r="W58" i="46"/>
  <c r="W59" i="46"/>
  <c r="W61" i="46"/>
  <c r="W62" i="46"/>
  <c r="W78" i="46"/>
  <c r="W79" i="46"/>
  <c r="W92" i="46"/>
  <c r="W100" i="46"/>
  <c r="W105" i="46"/>
  <c r="W110" i="46"/>
  <c r="W11" i="47"/>
  <c r="W28" i="47"/>
  <c r="W29" i="47"/>
  <c r="W9" i="26"/>
  <c r="W50" i="47"/>
  <c r="W19" i="26"/>
  <c r="W51" i="47"/>
  <c r="W29" i="26"/>
  <c r="W52" i="47"/>
  <c r="W39" i="26"/>
  <c r="W53" i="47"/>
  <c r="W54" i="47"/>
  <c r="W55" i="47"/>
  <c r="W56" i="47"/>
  <c r="W57" i="47"/>
  <c r="W58" i="47"/>
  <c r="W59" i="47"/>
  <c r="W61" i="47"/>
  <c r="W62" i="47"/>
  <c r="W78" i="47"/>
  <c r="W79" i="47"/>
  <c r="W92" i="47"/>
  <c r="W100" i="47"/>
  <c r="W105" i="47"/>
  <c r="W110" i="47"/>
  <c r="W92" i="48"/>
  <c r="W100" i="48"/>
  <c r="W105" i="48"/>
  <c r="W110" i="48"/>
  <c r="W92" i="49"/>
  <c r="W100" i="49"/>
  <c r="W105" i="49"/>
  <c r="W110" i="49"/>
  <c r="W92" i="50"/>
  <c r="W100" i="50"/>
  <c r="W105" i="50"/>
  <c r="W110" i="50"/>
  <c r="W92" i="51"/>
  <c r="W100" i="51"/>
  <c r="W105" i="51"/>
  <c r="W110" i="51"/>
  <c r="W92" i="52"/>
  <c r="W100" i="52"/>
  <c r="W105" i="52"/>
  <c r="W110" i="52"/>
  <c r="W92" i="53"/>
  <c r="W100" i="53"/>
  <c r="W105" i="53"/>
  <c r="W110" i="53"/>
  <c r="W92" i="54"/>
  <c r="W100" i="54"/>
  <c r="W105" i="54"/>
  <c r="W110" i="54"/>
  <c r="W28" i="55"/>
  <c r="W29" i="55"/>
  <c r="W50" i="55"/>
  <c r="W51" i="55"/>
  <c r="W52" i="55"/>
  <c r="W53" i="55"/>
  <c r="W54" i="55"/>
  <c r="W55" i="55"/>
  <c r="W56" i="55"/>
  <c r="W57" i="55"/>
  <c r="W58" i="55"/>
  <c r="W59" i="55"/>
  <c r="W61" i="55"/>
  <c r="W62" i="55"/>
  <c r="W78" i="55"/>
  <c r="W79" i="55"/>
  <c r="W92" i="55"/>
  <c r="W100" i="55"/>
  <c r="W105" i="55"/>
  <c r="W110" i="55"/>
  <c r="W11" i="56"/>
  <c r="W28" i="56"/>
  <c r="W29" i="56"/>
  <c r="W50" i="56"/>
  <c r="W51" i="56"/>
  <c r="W52" i="56"/>
  <c r="W53" i="56"/>
  <c r="W54" i="56"/>
  <c r="W55" i="56"/>
  <c r="W56" i="56"/>
  <c r="W57" i="56"/>
  <c r="W58" i="56"/>
  <c r="W59" i="56"/>
  <c r="W61" i="56"/>
  <c r="W62" i="56"/>
  <c r="W78" i="56"/>
  <c r="W79" i="56"/>
  <c r="W92" i="56"/>
  <c r="W100" i="56"/>
  <c r="W105" i="56"/>
  <c r="W110" i="56"/>
  <c r="W11" i="57"/>
  <c r="W28" i="57"/>
  <c r="W29" i="57"/>
  <c r="W50" i="57"/>
  <c r="W51" i="57"/>
  <c r="W52" i="57"/>
  <c r="W53" i="57"/>
  <c r="W54" i="57"/>
  <c r="W55" i="57"/>
  <c r="W56" i="57"/>
  <c r="W57" i="57"/>
  <c r="W58" i="57"/>
  <c r="W59" i="57"/>
  <c r="W61" i="57"/>
  <c r="W62" i="57"/>
  <c r="W78" i="57"/>
  <c r="W79" i="57"/>
  <c r="W92" i="57"/>
  <c r="W100" i="57"/>
  <c r="W110" i="57"/>
  <c r="W11" i="59"/>
  <c r="W28" i="59"/>
  <c r="W29" i="59"/>
  <c r="W50" i="59"/>
  <c r="W51" i="59"/>
  <c r="W52" i="59"/>
  <c r="W53" i="59"/>
  <c r="W54" i="59"/>
  <c r="W55" i="59"/>
  <c r="W56" i="59"/>
  <c r="W57" i="59"/>
  <c r="W58" i="59"/>
  <c r="W59" i="59"/>
  <c r="W61" i="59"/>
  <c r="W62" i="59"/>
  <c r="W78" i="59"/>
  <c r="W79" i="59"/>
  <c r="W92" i="59"/>
  <c r="W100" i="59"/>
  <c r="W105" i="59"/>
  <c r="W110" i="59"/>
  <c r="W11" i="60"/>
  <c r="W28" i="60"/>
  <c r="W29" i="60"/>
  <c r="W50" i="60"/>
  <c r="W51" i="60"/>
  <c r="W52" i="60"/>
  <c r="W53" i="60"/>
  <c r="W54" i="60"/>
  <c r="W55" i="60"/>
  <c r="W56" i="60"/>
  <c r="W57" i="60"/>
  <c r="W58" i="60"/>
  <c r="W59" i="60"/>
  <c r="W61" i="60"/>
  <c r="W62" i="60"/>
  <c r="W78" i="60"/>
  <c r="W79" i="60"/>
  <c r="W92" i="60"/>
  <c r="W100" i="60"/>
  <c r="W105" i="60"/>
  <c r="W110" i="60"/>
  <c r="W11" i="62"/>
  <c r="W28" i="62"/>
  <c r="W29" i="62"/>
  <c r="W50" i="62"/>
  <c r="W51" i="62"/>
  <c r="W52" i="62"/>
  <c r="W53" i="62"/>
  <c r="W54" i="62"/>
  <c r="W55" i="62"/>
  <c r="W56" i="62"/>
  <c r="W57" i="62"/>
  <c r="W58" i="62"/>
  <c r="W59" i="62"/>
  <c r="W61" i="62"/>
  <c r="W62" i="62"/>
  <c r="W78" i="62"/>
  <c r="W79" i="62"/>
  <c r="W92" i="62"/>
  <c r="W100" i="62"/>
  <c r="W105" i="62"/>
  <c r="W110" i="62"/>
  <c r="W11" i="63"/>
  <c r="W28" i="63"/>
  <c r="W29" i="63"/>
  <c r="W50" i="63"/>
  <c r="W51" i="63"/>
  <c r="W52" i="63"/>
  <c r="W53" i="63"/>
  <c r="W54" i="63"/>
  <c r="W55" i="63"/>
  <c r="W56" i="63"/>
  <c r="W57" i="63"/>
  <c r="W58" i="63"/>
  <c r="W59" i="63"/>
  <c r="W61" i="63"/>
  <c r="W62" i="63"/>
  <c r="W78" i="63"/>
  <c r="W79" i="63"/>
  <c r="W92" i="63"/>
  <c r="W100" i="63"/>
  <c r="W105" i="63"/>
  <c r="W110" i="63"/>
  <c r="W11" i="64"/>
  <c r="W28" i="64"/>
  <c r="W29" i="64"/>
  <c r="I50" i="64"/>
  <c r="M50" i="64"/>
  <c r="W50" i="64"/>
  <c r="I51" i="64"/>
  <c r="M51" i="64"/>
  <c r="W51" i="64"/>
  <c r="I52" i="64"/>
  <c r="M52" i="64"/>
  <c r="W52" i="64"/>
  <c r="I53" i="64"/>
  <c r="M53" i="64"/>
  <c r="W53" i="64"/>
  <c r="I54" i="64"/>
  <c r="M54" i="64"/>
  <c r="W54" i="64"/>
  <c r="I55" i="64"/>
  <c r="M55" i="64"/>
  <c r="W55" i="64"/>
  <c r="I56" i="64"/>
  <c r="M56" i="64"/>
  <c r="W56" i="64"/>
  <c r="I57" i="64"/>
  <c r="M57" i="64"/>
  <c r="W57" i="64"/>
  <c r="I58" i="64"/>
  <c r="M58" i="64"/>
  <c r="W58" i="64"/>
  <c r="I59" i="64"/>
  <c r="M59" i="64"/>
  <c r="W59" i="64"/>
  <c r="W61" i="64"/>
  <c r="W62" i="64"/>
  <c r="W78" i="64"/>
  <c r="W79" i="64"/>
  <c r="W92" i="64"/>
  <c r="W100" i="64"/>
  <c r="W105" i="64"/>
  <c r="W110" i="64"/>
  <c r="W11" i="65"/>
  <c r="W28" i="65"/>
  <c r="W29" i="65"/>
  <c r="W50" i="65"/>
  <c r="W51" i="65"/>
  <c r="W52" i="65"/>
  <c r="W53" i="65"/>
  <c r="W54" i="65"/>
  <c r="W55" i="65"/>
  <c r="W56" i="65"/>
  <c r="W57" i="65"/>
  <c r="W58" i="65"/>
  <c r="W59" i="65"/>
  <c r="W61" i="65"/>
  <c r="W62" i="65"/>
  <c r="W78" i="65"/>
  <c r="W79" i="65"/>
  <c r="W92" i="65"/>
  <c r="W100" i="65"/>
  <c r="W105" i="65"/>
  <c r="W110" i="65"/>
  <c r="X11" i="8"/>
  <c r="X28" i="8"/>
  <c r="X29" i="8"/>
  <c r="X50" i="8"/>
  <c r="X51" i="8"/>
  <c r="X52" i="8"/>
  <c r="X53" i="8"/>
  <c r="X54" i="8"/>
  <c r="X55" i="8"/>
  <c r="X56" i="8"/>
  <c r="X57" i="8"/>
  <c r="X58" i="8"/>
  <c r="X59" i="8"/>
  <c r="X61" i="8"/>
  <c r="X62" i="8"/>
  <c r="X78" i="8"/>
  <c r="X79" i="8"/>
  <c r="X92" i="8"/>
  <c r="X100" i="8"/>
  <c r="X105" i="8"/>
  <c r="X110" i="8"/>
  <c r="X92" i="27"/>
  <c r="X100" i="27"/>
  <c r="X105" i="27"/>
  <c r="X110" i="27"/>
  <c r="X11" i="44"/>
  <c r="X28" i="44"/>
  <c r="X29" i="44"/>
  <c r="X50" i="44"/>
  <c r="X51" i="44"/>
  <c r="X52" i="44"/>
  <c r="X53" i="44"/>
  <c r="X54" i="44"/>
  <c r="X55" i="44"/>
  <c r="X56" i="44"/>
  <c r="X57" i="44"/>
  <c r="X58" i="44"/>
  <c r="X59" i="44"/>
  <c r="X61" i="44"/>
  <c r="X62" i="44"/>
  <c r="X78" i="44"/>
  <c r="X79" i="44"/>
  <c r="X92" i="44"/>
  <c r="X100" i="44"/>
  <c r="X105" i="44"/>
  <c r="X110" i="44"/>
  <c r="X11" i="45"/>
  <c r="X28" i="45"/>
  <c r="X29" i="45"/>
  <c r="X10" i="26"/>
  <c r="X50" i="45"/>
  <c r="X51" i="45"/>
  <c r="X52" i="45"/>
  <c r="X53" i="45"/>
  <c r="X54" i="45"/>
  <c r="X55" i="45"/>
  <c r="X56" i="45"/>
  <c r="X57" i="45"/>
  <c r="X58" i="45"/>
  <c r="X59" i="45"/>
  <c r="X61" i="45"/>
  <c r="X62" i="45"/>
  <c r="X78" i="45"/>
  <c r="X79" i="45"/>
  <c r="X92" i="45"/>
  <c r="X100" i="45"/>
  <c r="X105" i="45"/>
  <c r="X110" i="45"/>
  <c r="X11" i="46"/>
  <c r="X28" i="46"/>
  <c r="X29" i="46"/>
  <c r="X50" i="46"/>
  <c r="X51" i="46"/>
  <c r="X52" i="46"/>
  <c r="X53" i="46"/>
  <c r="X54" i="46"/>
  <c r="X55" i="46"/>
  <c r="X56" i="46"/>
  <c r="X57" i="46"/>
  <c r="X58" i="46"/>
  <c r="X59" i="46"/>
  <c r="X61" i="46"/>
  <c r="X62" i="46"/>
  <c r="X78" i="46"/>
  <c r="X79" i="46"/>
  <c r="X92" i="46"/>
  <c r="X100" i="46"/>
  <c r="X105" i="46"/>
  <c r="X110" i="46"/>
  <c r="X11" i="47"/>
  <c r="X28" i="47"/>
  <c r="X29" i="47"/>
  <c r="X9" i="26"/>
  <c r="X50" i="47"/>
  <c r="X19" i="26"/>
  <c r="X51" i="47"/>
  <c r="X29" i="26"/>
  <c r="X52" i="47"/>
  <c r="X39" i="26"/>
  <c r="X53" i="47"/>
  <c r="X54" i="47"/>
  <c r="X55" i="47"/>
  <c r="X56" i="47"/>
  <c r="X57" i="47"/>
  <c r="X58" i="47"/>
  <c r="X59" i="47"/>
  <c r="X61" i="47"/>
  <c r="X62" i="47"/>
  <c r="X78" i="47"/>
  <c r="X79" i="47"/>
  <c r="X92" i="47"/>
  <c r="X100" i="47"/>
  <c r="X105" i="47"/>
  <c r="X110" i="47"/>
  <c r="X92" i="48"/>
  <c r="X100" i="48"/>
  <c r="X105" i="48"/>
  <c r="X110" i="48"/>
  <c r="X92" i="49"/>
  <c r="X100" i="49"/>
  <c r="X105" i="49"/>
  <c r="X110" i="49"/>
  <c r="X28" i="50"/>
  <c r="X29" i="50"/>
  <c r="I50" i="50"/>
  <c r="M50" i="50"/>
  <c r="X50" i="50"/>
  <c r="I51" i="50"/>
  <c r="M51" i="50"/>
  <c r="X51" i="50"/>
  <c r="I52" i="50"/>
  <c r="M52" i="50"/>
  <c r="X52" i="50"/>
  <c r="I53" i="50"/>
  <c r="M53" i="50"/>
  <c r="X53" i="50"/>
  <c r="I54" i="50"/>
  <c r="M54" i="50"/>
  <c r="X54" i="50"/>
  <c r="I55" i="50"/>
  <c r="M55" i="50"/>
  <c r="X55" i="50"/>
  <c r="I56" i="50"/>
  <c r="M56" i="50"/>
  <c r="X56" i="50"/>
  <c r="I57" i="50"/>
  <c r="M57" i="50"/>
  <c r="X57" i="50"/>
  <c r="I58" i="50"/>
  <c r="M58" i="50"/>
  <c r="X58" i="50"/>
  <c r="I59" i="50"/>
  <c r="M59" i="50"/>
  <c r="X59" i="50"/>
  <c r="X61" i="50"/>
  <c r="X62" i="50"/>
  <c r="X78" i="50"/>
  <c r="X79" i="50"/>
  <c r="X92" i="50"/>
  <c r="X100" i="50"/>
  <c r="X105" i="50"/>
  <c r="X110" i="50"/>
  <c r="X92" i="51"/>
  <c r="X100" i="51"/>
  <c r="X105" i="51"/>
  <c r="X110" i="51"/>
  <c r="X92" i="52"/>
  <c r="X100" i="52"/>
  <c r="X105" i="52"/>
  <c r="X110" i="52"/>
  <c r="X92" i="53"/>
  <c r="X100" i="53"/>
  <c r="X105" i="53"/>
  <c r="X110" i="53"/>
  <c r="X28" i="54"/>
  <c r="X29" i="54"/>
  <c r="X50" i="54"/>
  <c r="X51" i="54"/>
  <c r="X52" i="54"/>
  <c r="X53" i="54"/>
  <c r="X54" i="54"/>
  <c r="X55" i="54"/>
  <c r="X56" i="54"/>
  <c r="X57" i="54"/>
  <c r="X58" i="54"/>
  <c r="X59" i="54"/>
  <c r="X61" i="54"/>
  <c r="X62" i="54"/>
  <c r="X78" i="54"/>
  <c r="X79" i="54"/>
  <c r="X92" i="54"/>
  <c r="X100" i="54"/>
  <c r="X105" i="54"/>
  <c r="X110" i="54"/>
  <c r="X28" i="55"/>
  <c r="X29" i="55"/>
  <c r="X50" i="55"/>
  <c r="X51" i="55"/>
  <c r="X52" i="55"/>
  <c r="X53" i="55"/>
  <c r="X54" i="55"/>
  <c r="X55" i="55"/>
  <c r="X56" i="55"/>
  <c r="X57" i="55"/>
  <c r="X58" i="55"/>
  <c r="X59" i="55"/>
  <c r="X61" i="55"/>
  <c r="X62" i="55"/>
  <c r="X78" i="55"/>
  <c r="X79" i="55"/>
  <c r="X92" i="55"/>
  <c r="X100" i="55"/>
  <c r="X105" i="55"/>
  <c r="X110" i="55"/>
  <c r="X11" i="56"/>
  <c r="X28" i="56"/>
  <c r="X29" i="56"/>
  <c r="X50" i="56"/>
  <c r="X51" i="56"/>
  <c r="X52" i="56"/>
  <c r="X53" i="56"/>
  <c r="X54" i="56"/>
  <c r="X55" i="56"/>
  <c r="X56" i="56"/>
  <c r="X57" i="56"/>
  <c r="X58" i="56"/>
  <c r="X59" i="56"/>
  <c r="X61" i="56"/>
  <c r="X62" i="56"/>
  <c r="X78" i="56"/>
  <c r="X79" i="56"/>
  <c r="X92" i="56"/>
  <c r="X100" i="56"/>
  <c r="X105" i="56"/>
  <c r="X110" i="56"/>
  <c r="X11" i="57"/>
  <c r="X28" i="57"/>
  <c r="X29" i="57"/>
  <c r="X50" i="57"/>
  <c r="X51" i="57"/>
  <c r="X52" i="57"/>
  <c r="X53" i="57"/>
  <c r="X54" i="57"/>
  <c r="X55" i="57"/>
  <c r="X56" i="57"/>
  <c r="X57" i="57"/>
  <c r="X58" i="57"/>
  <c r="X59" i="57"/>
  <c r="X61" i="57"/>
  <c r="X62" i="57"/>
  <c r="X78" i="57"/>
  <c r="X79" i="57"/>
  <c r="X92" i="57"/>
  <c r="X100" i="57"/>
  <c r="X110" i="57"/>
  <c r="X11" i="59"/>
  <c r="X28" i="59"/>
  <c r="X29" i="59"/>
  <c r="X50" i="59"/>
  <c r="X51" i="59"/>
  <c r="X52" i="59"/>
  <c r="X53" i="59"/>
  <c r="X54" i="59"/>
  <c r="X55" i="59"/>
  <c r="X56" i="59"/>
  <c r="X57" i="59"/>
  <c r="X58" i="59"/>
  <c r="X59" i="59"/>
  <c r="X61" i="59"/>
  <c r="X62" i="59"/>
  <c r="X78" i="59"/>
  <c r="X79" i="59"/>
  <c r="X92" i="59"/>
  <c r="X100" i="59"/>
  <c r="X105" i="59"/>
  <c r="X110" i="59"/>
  <c r="X11" i="60"/>
  <c r="X28" i="60"/>
  <c r="X29" i="60"/>
  <c r="X50" i="60"/>
  <c r="X51" i="60"/>
  <c r="X52" i="60"/>
  <c r="X53" i="60"/>
  <c r="X54" i="60"/>
  <c r="X55" i="60"/>
  <c r="X56" i="60"/>
  <c r="X57" i="60"/>
  <c r="X58" i="60"/>
  <c r="X59" i="60"/>
  <c r="X61" i="60"/>
  <c r="X62" i="60"/>
  <c r="X78" i="60"/>
  <c r="X79" i="60"/>
  <c r="X92" i="60"/>
  <c r="X100" i="60"/>
  <c r="X105" i="60"/>
  <c r="X110" i="60"/>
  <c r="X11" i="62"/>
  <c r="X28" i="62"/>
  <c r="X29" i="62"/>
  <c r="X50" i="62"/>
  <c r="X51" i="62"/>
  <c r="X52" i="62"/>
  <c r="X53" i="62"/>
  <c r="X54" i="62"/>
  <c r="X55" i="62"/>
  <c r="X56" i="62"/>
  <c r="X57" i="62"/>
  <c r="X58" i="62"/>
  <c r="X59" i="62"/>
  <c r="X61" i="62"/>
  <c r="X62" i="62"/>
  <c r="X78" i="62"/>
  <c r="X79" i="62"/>
  <c r="X92" i="62"/>
  <c r="X100" i="62"/>
  <c r="X105" i="62"/>
  <c r="X110" i="62"/>
  <c r="X11" i="63"/>
  <c r="X28" i="63"/>
  <c r="X29" i="63"/>
  <c r="X50" i="63"/>
  <c r="X51" i="63"/>
  <c r="X52" i="63"/>
  <c r="X53" i="63"/>
  <c r="X54" i="63"/>
  <c r="X55" i="63"/>
  <c r="X56" i="63"/>
  <c r="X57" i="63"/>
  <c r="X58" i="63"/>
  <c r="X59" i="63"/>
  <c r="X61" i="63"/>
  <c r="X62" i="63"/>
  <c r="X78" i="63"/>
  <c r="X79" i="63"/>
  <c r="X92" i="63"/>
  <c r="X100" i="63"/>
  <c r="X105" i="63"/>
  <c r="X110" i="63"/>
  <c r="X11" i="64"/>
  <c r="X28" i="64"/>
  <c r="X29" i="64"/>
  <c r="X50" i="64"/>
  <c r="X51" i="64"/>
  <c r="X52" i="64"/>
  <c r="X53" i="64"/>
  <c r="X54" i="64"/>
  <c r="X55" i="64"/>
  <c r="X56" i="64"/>
  <c r="X57" i="64"/>
  <c r="X58" i="64"/>
  <c r="X59" i="64"/>
  <c r="X61" i="64"/>
  <c r="X62" i="64"/>
  <c r="X78" i="64"/>
  <c r="X79" i="64"/>
  <c r="X92" i="64"/>
  <c r="X100" i="64"/>
  <c r="X105" i="64"/>
  <c r="X110" i="64"/>
  <c r="X11" i="65"/>
  <c r="X28" i="65"/>
  <c r="X29" i="65"/>
  <c r="X50" i="65"/>
  <c r="X51" i="65"/>
  <c r="X52" i="65"/>
  <c r="X53" i="65"/>
  <c r="X54" i="65"/>
  <c r="X55" i="65"/>
  <c r="X56" i="65"/>
  <c r="X57" i="65"/>
  <c r="X58" i="65"/>
  <c r="X59" i="65"/>
  <c r="X61" i="65"/>
  <c r="X62" i="65"/>
  <c r="X78" i="65"/>
  <c r="X79" i="65"/>
  <c r="X92" i="65"/>
  <c r="X100" i="65"/>
  <c r="X105" i="65"/>
  <c r="X110" i="65"/>
  <c r="Y11" i="8"/>
  <c r="Y28" i="8"/>
  <c r="Y29" i="8"/>
  <c r="Y50" i="8"/>
  <c r="Y51" i="8"/>
  <c r="Y52" i="8"/>
  <c r="Y53" i="8"/>
  <c r="Y54" i="8"/>
  <c r="Y55" i="8"/>
  <c r="Y56" i="8"/>
  <c r="Y57" i="8"/>
  <c r="Y58" i="8"/>
  <c r="Y59" i="8"/>
  <c r="Y61" i="8"/>
  <c r="Y62" i="8"/>
  <c r="Y78" i="8"/>
  <c r="Y79" i="8"/>
  <c r="Y92" i="8"/>
  <c r="Y100" i="8"/>
  <c r="Y105" i="8"/>
  <c r="Y110" i="8"/>
  <c r="Y11" i="27"/>
  <c r="Y92" i="27"/>
  <c r="Y100" i="27"/>
  <c r="Y105" i="27"/>
  <c r="Y110" i="27"/>
  <c r="Y11" i="44"/>
  <c r="Y28" i="44"/>
  <c r="Y29" i="44"/>
  <c r="Y50" i="44"/>
  <c r="Y51" i="44"/>
  <c r="Y52" i="44"/>
  <c r="Y53" i="44"/>
  <c r="Y54" i="44"/>
  <c r="Y55" i="44"/>
  <c r="Y56" i="44"/>
  <c r="Y57" i="44"/>
  <c r="Y58" i="44"/>
  <c r="Y59" i="44"/>
  <c r="Y61" i="44"/>
  <c r="Y62" i="44"/>
  <c r="Y78" i="44"/>
  <c r="Y79" i="44"/>
  <c r="Y92" i="44"/>
  <c r="Y100" i="44"/>
  <c r="Y105" i="44"/>
  <c r="Y110" i="44"/>
  <c r="Y11" i="45"/>
  <c r="Y28" i="45"/>
  <c r="Y29" i="45"/>
  <c r="Y92" i="45"/>
  <c r="Y100" i="45"/>
  <c r="Y105" i="45"/>
  <c r="Y110" i="45"/>
  <c r="Y11" i="46"/>
  <c r="Y28" i="46"/>
  <c r="Y29" i="46"/>
  <c r="Y50" i="46"/>
  <c r="Y51" i="46"/>
  <c r="Y52" i="46"/>
  <c r="Y53" i="46"/>
  <c r="Y54" i="46"/>
  <c r="Y55" i="46"/>
  <c r="Y56" i="46"/>
  <c r="Y57" i="46"/>
  <c r="Y58" i="46"/>
  <c r="Y59" i="46"/>
  <c r="Y61" i="46"/>
  <c r="Y62" i="46"/>
  <c r="Y78" i="46"/>
  <c r="Y79" i="46"/>
  <c r="Y92" i="46"/>
  <c r="Y100" i="46"/>
  <c r="Y105" i="46"/>
  <c r="Y110" i="46"/>
  <c r="Y11" i="47"/>
  <c r="Y28" i="47"/>
  <c r="Y29" i="47"/>
  <c r="Y9" i="26"/>
  <c r="Y50" i="47"/>
  <c r="Y19" i="26"/>
  <c r="Y51" i="47"/>
  <c r="Y29" i="26"/>
  <c r="Y52" i="47"/>
  <c r="Y39" i="26"/>
  <c r="Y53" i="47"/>
  <c r="Y54" i="47"/>
  <c r="Y55" i="47"/>
  <c r="Y56" i="47"/>
  <c r="Y57" i="47"/>
  <c r="Y58" i="47"/>
  <c r="Y59" i="47"/>
  <c r="Y61" i="47"/>
  <c r="Y62" i="47"/>
  <c r="Y78" i="47"/>
  <c r="Y79" i="47"/>
  <c r="Y92" i="47"/>
  <c r="Y100" i="47"/>
  <c r="Y105" i="47"/>
  <c r="Y110" i="47"/>
  <c r="Y28" i="48"/>
  <c r="Y29" i="48"/>
  <c r="I50" i="48"/>
  <c r="M50" i="48"/>
  <c r="Y50" i="48"/>
  <c r="I51" i="48"/>
  <c r="M51" i="48"/>
  <c r="Y51" i="48"/>
  <c r="I52" i="48"/>
  <c r="M52" i="48"/>
  <c r="Y52" i="48"/>
  <c r="I53" i="48"/>
  <c r="M53" i="48"/>
  <c r="Y53" i="48"/>
  <c r="I54" i="48"/>
  <c r="M54" i="48"/>
  <c r="Y54" i="48"/>
  <c r="I55" i="48"/>
  <c r="M55" i="48"/>
  <c r="Y55" i="48"/>
  <c r="I56" i="48"/>
  <c r="M56" i="48"/>
  <c r="Y56" i="48"/>
  <c r="I57" i="48"/>
  <c r="M57" i="48"/>
  <c r="Y57" i="48"/>
  <c r="I58" i="48"/>
  <c r="M58" i="48"/>
  <c r="Y58" i="48"/>
  <c r="I59" i="48"/>
  <c r="M59" i="48"/>
  <c r="Y59" i="48"/>
  <c r="Y61" i="48"/>
  <c r="Y62" i="48"/>
  <c r="Y92" i="48"/>
  <c r="Y100" i="48"/>
  <c r="Y105" i="48"/>
  <c r="Y110" i="48"/>
  <c r="Y92" i="49"/>
  <c r="Y100" i="49"/>
  <c r="Y105" i="49"/>
  <c r="Y110" i="49"/>
  <c r="Y92" i="50"/>
  <c r="Y100" i="50"/>
  <c r="Y105" i="50"/>
  <c r="Y110" i="50"/>
  <c r="Y92" i="51"/>
  <c r="Y100" i="51"/>
  <c r="Y105" i="51"/>
  <c r="Y110" i="51"/>
  <c r="Y92" i="52"/>
  <c r="Y100" i="52"/>
  <c r="Y105" i="52"/>
  <c r="Y110" i="52"/>
  <c r="Y92" i="53"/>
  <c r="Y100" i="53"/>
  <c r="Y105" i="53"/>
  <c r="Y110" i="53"/>
  <c r="Y28" i="54"/>
  <c r="Y29" i="54"/>
  <c r="Y50" i="54"/>
  <c r="Y51" i="54"/>
  <c r="Y52" i="54"/>
  <c r="Y53" i="54"/>
  <c r="Y54" i="54"/>
  <c r="Y55" i="54"/>
  <c r="Y56" i="54"/>
  <c r="Y57" i="54"/>
  <c r="Y58" i="54"/>
  <c r="Y59" i="54"/>
  <c r="Y61" i="54"/>
  <c r="Y62" i="54"/>
  <c r="Y78" i="54"/>
  <c r="Y79" i="54"/>
  <c r="Y92" i="54"/>
  <c r="Y100" i="54"/>
  <c r="Y105" i="54"/>
  <c r="Y110" i="54"/>
  <c r="Y28" i="55"/>
  <c r="Y29" i="55"/>
  <c r="Y50" i="55"/>
  <c r="Y51" i="55"/>
  <c r="Y52" i="55"/>
  <c r="Y53" i="55"/>
  <c r="Y54" i="55"/>
  <c r="Y55" i="55"/>
  <c r="Y56" i="55"/>
  <c r="Y57" i="55"/>
  <c r="Y58" i="55"/>
  <c r="Y59" i="55"/>
  <c r="Y61" i="55"/>
  <c r="Y62" i="55"/>
  <c r="Y78" i="55"/>
  <c r="Y79" i="55"/>
  <c r="Y92" i="55"/>
  <c r="Y100" i="55"/>
  <c r="Y105" i="55"/>
  <c r="Y110" i="55"/>
  <c r="Y11" i="56"/>
  <c r="Y28" i="56"/>
  <c r="Y29" i="56"/>
  <c r="Y50" i="56"/>
  <c r="Y51" i="56"/>
  <c r="Y52" i="56"/>
  <c r="Y53" i="56"/>
  <c r="Y54" i="56"/>
  <c r="Y55" i="56"/>
  <c r="Y56" i="56"/>
  <c r="Y57" i="56"/>
  <c r="Y58" i="56"/>
  <c r="Y59" i="56"/>
  <c r="Y61" i="56"/>
  <c r="Y62" i="56"/>
  <c r="Y78" i="56"/>
  <c r="Y79" i="56"/>
  <c r="Y92" i="56"/>
  <c r="Y100" i="56"/>
  <c r="Y105" i="56"/>
  <c r="Y110" i="56"/>
  <c r="Y11" i="57"/>
  <c r="Y28" i="57"/>
  <c r="Y29" i="57"/>
  <c r="Y50" i="57"/>
  <c r="Y51" i="57"/>
  <c r="Y52" i="57"/>
  <c r="Y53" i="57"/>
  <c r="Y54" i="57"/>
  <c r="Y55" i="57"/>
  <c r="Y56" i="57"/>
  <c r="Y57" i="57"/>
  <c r="Y58" i="57"/>
  <c r="Y59" i="57"/>
  <c r="Y61" i="57"/>
  <c r="Y62" i="57"/>
  <c r="Y78" i="57"/>
  <c r="Y79" i="57"/>
  <c r="Y92" i="57"/>
  <c r="Y100" i="57"/>
  <c r="Y105" i="57"/>
  <c r="Y110" i="57"/>
  <c r="Y11" i="59"/>
  <c r="Y28" i="59"/>
  <c r="Y29" i="59"/>
  <c r="Y50" i="59"/>
  <c r="Y51" i="59"/>
  <c r="Y52" i="59"/>
  <c r="Y53" i="59"/>
  <c r="Y54" i="59"/>
  <c r="Y55" i="59"/>
  <c r="Y56" i="59"/>
  <c r="Y57" i="59"/>
  <c r="Y58" i="59"/>
  <c r="Y59" i="59"/>
  <c r="Y61" i="59"/>
  <c r="Y62" i="59"/>
  <c r="Y78" i="59"/>
  <c r="Y79" i="59"/>
  <c r="Y92" i="59"/>
  <c r="Y100" i="59"/>
  <c r="Y105" i="59"/>
  <c r="Y110" i="59"/>
  <c r="Y11" i="60"/>
  <c r="Y28" i="60"/>
  <c r="Y29" i="60"/>
  <c r="Y50" i="60"/>
  <c r="Y51" i="60"/>
  <c r="Y52" i="60"/>
  <c r="Y53" i="60"/>
  <c r="Y54" i="60"/>
  <c r="Y55" i="60"/>
  <c r="Y56" i="60"/>
  <c r="Y57" i="60"/>
  <c r="Y58" i="60"/>
  <c r="Y59" i="60"/>
  <c r="Y61" i="60"/>
  <c r="Y62" i="60"/>
  <c r="Y78" i="60"/>
  <c r="Y79" i="60"/>
  <c r="Y92" i="60"/>
  <c r="Y100" i="60"/>
  <c r="Y105" i="60"/>
  <c r="Y110" i="60"/>
  <c r="Y11" i="62"/>
  <c r="Y28" i="62"/>
  <c r="Y29" i="62"/>
  <c r="Y50" i="62"/>
  <c r="Y51" i="62"/>
  <c r="Y52" i="62"/>
  <c r="Y53" i="62"/>
  <c r="Y54" i="62"/>
  <c r="Y55" i="62"/>
  <c r="Y56" i="62"/>
  <c r="Y57" i="62"/>
  <c r="Y58" i="62"/>
  <c r="Y59" i="62"/>
  <c r="Y61" i="62"/>
  <c r="Y62" i="62"/>
  <c r="Y78" i="62"/>
  <c r="Y79" i="62"/>
  <c r="Y92" i="62"/>
  <c r="Y100" i="62"/>
  <c r="Y105" i="62"/>
  <c r="Y110" i="62"/>
  <c r="Y11" i="63"/>
  <c r="Y28" i="63"/>
  <c r="Y29" i="63"/>
  <c r="Y50" i="63"/>
  <c r="Y51" i="63"/>
  <c r="Y52" i="63"/>
  <c r="Y53" i="63"/>
  <c r="Y54" i="63"/>
  <c r="Y55" i="63"/>
  <c r="Y56" i="63"/>
  <c r="Y57" i="63"/>
  <c r="Y58" i="63"/>
  <c r="Y59" i="63"/>
  <c r="Y61" i="63"/>
  <c r="Y62" i="63"/>
  <c r="Y78" i="63"/>
  <c r="Y79" i="63"/>
  <c r="Y92" i="63"/>
  <c r="Y100" i="63"/>
  <c r="Y105" i="63"/>
  <c r="Y110" i="63"/>
  <c r="Y11" i="64"/>
  <c r="Y92" i="64"/>
  <c r="Y100" i="64"/>
  <c r="Y105" i="64"/>
  <c r="Y110" i="64"/>
  <c r="Y11" i="65"/>
  <c r="Y28" i="65"/>
  <c r="Y29" i="65"/>
  <c r="Y50" i="65"/>
  <c r="Y51" i="65"/>
  <c r="Y52" i="65"/>
  <c r="Y53" i="65"/>
  <c r="Y54" i="65"/>
  <c r="Y55" i="65"/>
  <c r="Y56" i="65"/>
  <c r="Y57" i="65"/>
  <c r="Y58" i="65"/>
  <c r="Y59" i="65"/>
  <c r="Y61" i="65"/>
  <c r="Y62" i="65"/>
  <c r="Y78" i="65"/>
  <c r="Y79" i="65"/>
  <c r="Y92" i="65"/>
  <c r="Y100" i="65"/>
  <c r="Y105" i="65"/>
  <c r="Y110" i="65"/>
  <c r="Z11" i="8"/>
  <c r="Z28" i="8"/>
  <c r="Z29" i="8"/>
  <c r="Z50" i="8"/>
  <c r="Z51" i="8"/>
  <c r="Z52" i="8"/>
  <c r="Z53" i="8"/>
  <c r="Z54" i="8"/>
  <c r="Z55" i="8"/>
  <c r="Z56" i="8"/>
  <c r="Z57" i="8"/>
  <c r="Z58" i="8"/>
  <c r="Z59" i="8"/>
  <c r="Z61" i="8"/>
  <c r="Z62" i="8"/>
  <c r="Z78" i="8"/>
  <c r="Z79" i="8"/>
  <c r="Z92" i="8"/>
  <c r="Z100" i="8"/>
  <c r="Z105" i="8"/>
  <c r="Z110" i="8"/>
  <c r="Z11" i="27"/>
  <c r="Z92" i="27"/>
  <c r="Z100" i="27"/>
  <c r="Z105" i="27"/>
  <c r="Z110" i="27"/>
  <c r="Z11" i="44"/>
  <c r="Z28" i="44"/>
  <c r="Z29" i="44"/>
  <c r="Z50" i="44"/>
  <c r="Z51" i="44"/>
  <c r="Z52" i="44"/>
  <c r="Z53" i="44"/>
  <c r="Z54" i="44"/>
  <c r="Z55" i="44"/>
  <c r="Z56" i="44"/>
  <c r="Z57" i="44"/>
  <c r="Z58" i="44"/>
  <c r="Z59" i="44"/>
  <c r="Z61" i="44"/>
  <c r="Z62" i="44"/>
  <c r="Z78" i="44"/>
  <c r="Z79" i="44"/>
  <c r="Z92" i="44"/>
  <c r="Z100" i="44"/>
  <c r="Z105" i="44"/>
  <c r="Z110" i="44"/>
  <c r="Z11" i="45"/>
  <c r="Z28" i="45"/>
  <c r="Z29" i="45"/>
  <c r="Z10" i="26"/>
  <c r="Z50" i="45"/>
  <c r="Z51" i="45"/>
  <c r="Z52" i="45"/>
  <c r="Z53" i="45"/>
  <c r="Z54" i="45"/>
  <c r="Z55" i="45"/>
  <c r="Z56" i="45"/>
  <c r="Z57" i="45"/>
  <c r="Z58" i="45"/>
  <c r="Z59" i="45"/>
  <c r="Z61" i="45"/>
  <c r="Z62" i="45"/>
  <c r="Z78" i="45"/>
  <c r="Z79" i="45"/>
  <c r="Z92" i="45"/>
  <c r="Z100" i="45"/>
  <c r="Z105" i="45"/>
  <c r="Z110" i="45"/>
  <c r="Z11" i="46"/>
  <c r="Z28" i="46"/>
  <c r="Z29" i="46"/>
  <c r="Z50" i="46"/>
  <c r="Z51" i="46"/>
  <c r="Z52" i="46"/>
  <c r="Z53" i="46"/>
  <c r="Z54" i="46"/>
  <c r="Z55" i="46"/>
  <c r="Z56" i="46"/>
  <c r="Z57" i="46"/>
  <c r="Z58" i="46"/>
  <c r="Z59" i="46"/>
  <c r="Z61" i="46"/>
  <c r="Z62" i="46"/>
  <c r="Z78" i="46"/>
  <c r="Z79" i="46"/>
  <c r="Z92" i="46"/>
  <c r="Z100" i="46"/>
  <c r="Z105" i="46"/>
  <c r="Z110" i="46"/>
  <c r="Z11" i="47"/>
  <c r="Z28" i="47"/>
  <c r="Z29" i="47"/>
  <c r="Z9" i="26"/>
  <c r="Z50" i="47"/>
  <c r="Z19" i="26"/>
  <c r="Z51" i="47"/>
  <c r="Z29" i="26"/>
  <c r="Z52" i="47"/>
  <c r="Z39" i="26"/>
  <c r="Z53" i="47"/>
  <c r="Z54" i="47"/>
  <c r="Z55" i="47"/>
  <c r="Z56" i="47"/>
  <c r="Z57" i="47"/>
  <c r="Z58" i="47"/>
  <c r="Z59" i="47"/>
  <c r="Z61" i="47"/>
  <c r="Z62" i="47"/>
  <c r="Z78" i="47"/>
  <c r="Z79" i="47"/>
  <c r="Z92" i="47"/>
  <c r="Z100" i="47"/>
  <c r="Z105" i="47"/>
  <c r="Z110" i="47"/>
  <c r="Z92" i="48"/>
  <c r="Z100" i="48"/>
  <c r="Z105" i="48"/>
  <c r="Z110" i="48"/>
  <c r="Z92" i="49"/>
  <c r="Z100" i="49"/>
  <c r="Z105" i="49"/>
  <c r="Z110" i="49"/>
  <c r="Z92" i="50"/>
  <c r="Z100" i="50"/>
  <c r="Z105" i="50"/>
  <c r="Z110" i="50"/>
  <c r="Z92" i="51"/>
  <c r="Z100" i="51"/>
  <c r="Z105" i="51"/>
  <c r="Z110" i="51"/>
  <c r="Z92" i="52"/>
  <c r="Z100" i="52"/>
  <c r="Z105" i="52"/>
  <c r="Z110" i="52"/>
  <c r="Z92" i="53"/>
  <c r="Z100" i="53"/>
  <c r="Z105" i="53"/>
  <c r="Z110" i="53"/>
  <c r="Z28" i="54"/>
  <c r="Z29" i="54"/>
  <c r="Z50" i="54"/>
  <c r="Z51" i="54"/>
  <c r="Z52" i="54"/>
  <c r="Z53" i="54"/>
  <c r="Z54" i="54"/>
  <c r="Z55" i="54"/>
  <c r="Z56" i="54"/>
  <c r="Z57" i="54"/>
  <c r="Z58" i="54"/>
  <c r="Z59" i="54"/>
  <c r="Z61" i="54"/>
  <c r="Z62" i="54"/>
  <c r="Z78" i="54"/>
  <c r="Z79" i="54"/>
  <c r="Z92" i="54"/>
  <c r="Z100" i="54"/>
  <c r="Z105" i="54"/>
  <c r="Z110" i="54"/>
  <c r="Z28" i="55"/>
  <c r="Z29" i="55"/>
  <c r="Z50" i="55"/>
  <c r="Z51" i="55"/>
  <c r="Z52" i="55"/>
  <c r="Z53" i="55"/>
  <c r="Z54" i="55"/>
  <c r="Z55" i="55"/>
  <c r="Z56" i="55"/>
  <c r="Z57" i="55"/>
  <c r="Z58" i="55"/>
  <c r="Z59" i="55"/>
  <c r="Z61" i="55"/>
  <c r="Z62" i="55"/>
  <c r="Z78" i="55"/>
  <c r="Z79" i="55"/>
  <c r="Z92" i="55"/>
  <c r="Z100" i="55"/>
  <c r="Z105" i="55"/>
  <c r="Z110" i="55"/>
  <c r="Z11" i="56"/>
  <c r="Z28" i="56"/>
  <c r="Z29" i="56"/>
  <c r="Z50" i="56"/>
  <c r="Z51" i="56"/>
  <c r="Z52" i="56"/>
  <c r="Z53" i="56"/>
  <c r="Z54" i="56"/>
  <c r="Z55" i="56"/>
  <c r="Z56" i="56"/>
  <c r="Z57" i="56"/>
  <c r="Z58" i="56"/>
  <c r="Z59" i="56"/>
  <c r="Z61" i="56"/>
  <c r="Z62" i="56"/>
  <c r="Z78" i="56"/>
  <c r="Z79" i="56"/>
  <c r="Z92" i="56"/>
  <c r="Z100" i="56"/>
  <c r="Z105" i="56"/>
  <c r="Z110" i="56"/>
  <c r="Z11" i="57"/>
  <c r="Z28" i="57"/>
  <c r="Z29" i="57"/>
  <c r="Z50" i="57"/>
  <c r="Z51" i="57"/>
  <c r="Z52" i="57"/>
  <c r="Z53" i="57"/>
  <c r="Z54" i="57"/>
  <c r="Z55" i="57"/>
  <c r="Z56" i="57"/>
  <c r="Z57" i="57"/>
  <c r="Z58" i="57"/>
  <c r="Z59" i="57"/>
  <c r="Z61" i="57"/>
  <c r="Z62" i="57"/>
  <c r="Z78" i="57"/>
  <c r="Z79" i="57"/>
  <c r="Z92" i="57"/>
  <c r="Z100" i="57"/>
  <c r="Z105" i="57"/>
  <c r="Z110" i="57"/>
  <c r="Z11" i="59"/>
  <c r="Z28" i="59"/>
  <c r="Z29" i="59"/>
  <c r="Z50" i="59"/>
  <c r="Z51" i="59"/>
  <c r="Z52" i="59"/>
  <c r="Z53" i="59"/>
  <c r="Z54" i="59"/>
  <c r="Z55" i="59"/>
  <c r="Z56" i="59"/>
  <c r="Z57" i="59"/>
  <c r="Z58" i="59"/>
  <c r="Z59" i="59"/>
  <c r="Z61" i="59"/>
  <c r="Z62" i="59"/>
  <c r="Z78" i="59"/>
  <c r="Z79" i="59"/>
  <c r="Z92" i="59"/>
  <c r="Z100" i="59"/>
  <c r="Z105" i="59"/>
  <c r="Z110" i="59"/>
  <c r="Z11" i="60"/>
  <c r="Z28" i="60"/>
  <c r="Z29" i="60"/>
  <c r="Z50" i="60"/>
  <c r="Z51" i="60"/>
  <c r="Z52" i="60"/>
  <c r="Z53" i="60"/>
  <c r="Z54" i="60"/>
  <c r="Z55" i="60"/>
  <c r="Z56" i="60"/>
  <c r="Z57" i="60"/>
  <c r="Z58" i="60"/>
  <c r="Z59" i="60"/>
  <c r="Z61" i="60"/>
  <c r="Z62" i="60"/>
  <c r="Z78" i="60"/>
  <c r="Z79" i="60"/>
  <c r="Z92" i="60"/>
  <c r="Z100" i="60"/>
  <c r="Z105" i="60"/>
  <c r="Z110" i="60"/>
  <c r="Z11" i="62"/>
  <c r="Z28" i="62"/>
  <c r="Z29" i="62"/>
  <c r="Z50" i="62"/>
  <c r="Z51" i="62"/>
  <c r="Z52" i="62"/>
  <c r="Z53" i="62"/>
  <c r="Z54" i="62"/>
  <c r="Z55" i="62"/>
  <c r="Z56" i="62"/>
  <c r="Z57" i="62"/>
  <c r="Z58" i="62"/>
  <c r="Z59" i="62"/>
  <c r="Z61" i="62"/>
  <c r="Z62" i="62"/>
  <c r="Z78" i="62"/>
  <c r="Z79" i="62"/>
  <c r="Z92" i="62"/>
  <c r="Z100" i="62"/>
  <c r="Z105" i="62"/>
  <c r="Z110" i="62"/>
  <c r="Z11" i="63"/>
  <c r="Z28" i="63"/>
  <c r="Z29" i="63"/>
  <c r="Z50" i="63"/>
  <c r="Z51" i="63"/>
  <c r="Z52" i="63"/>
  <c r="Z53" i="63"/>
  <c r="Z54" i="63"/>
  <c r="Z55" i="63"/>
  <c r="Z56" i="63"/>
  <c r="Z57" i="63"/>
  <c r="Z58" i="63"/>
  <c r="Z59" i="63"/>
  <c r="Z61" i="63"/>
  <c r="Z62" i="63"/>
  <c r="Z78" i="63"/>
  <c r="Z79" i="63"/>
  <c r="Z92" i="63"/>
  <c r="Z100" i="63"/>
  <c r="Z105" i="63"/>
  <c r="Z110" i="63"/>
  <c r="Z11" i="64"/>
  <c r="Z92" i="64"/>
  <c r="Z100" i="64"/>
  <c r="Z105" i="64"/>
  <c r="Z110" i="64"/>
  <c r="Z11" i="65"/>
  <c r="Z28" i="65"/>
  <c r="Z29" i="65"/>
  <c r="Z50" i="65"/>
  <c r="Z51" i="65"/>
  <c r="Z52" i="65"/>
  <c r="Z53" i="65"/>
  <c r="Z54" i="65"/>
  <c r="Z55" i="65"/>
  <c r="Z56" i="65"/>
  <c r="Z57" i="65"/>
  <c r="Z58" i="65"/>
  <c r="Z59" i="65"/>
  <c r="Z61" i="65"/>
  <c r="Z62" i="65"/>
  <c r="Z78" i="65"/>
  <c r="Z79" i="65"/>
  <c r="Z92" i="65"/>
  <c r="Z100" i="65"/>
  <c r="Z105" i="65"/>
  <c r="Z110" i="65"/>
  <c r="AA11" i="8"/>
  <c r="AA28" i="8"/>
  <c r="AA29" i="8"/>
  <c r="AA50" i="8"/>
  <c r="AA51" i="8"/>
  <c r="AA52" i="8"/>
  <c r="AA53" i="8"/>
  <c r="AA54" i="8"/>
  <c r="AA55" i="8"/>
  <c r="AA56" i="8"/>
  <c r="AA57" i="8"/>
  <c r="AA58" i="8"/>
  <c r="AA59" i="8"/>
  <c r="AA61" i="8"/>
  <c r="AA62" i="8"/>
  <c r="AA78" i="8"/>
  <c r="AA79" i="8"/>
  <c r="AA92" i="8"/>
  <c r="AA100" i="8"/>
  <c r="AA105" i="8"/>
  <c r="AA110" i="8"/>
  <c r="AA11" i="27"/>
  <c r="AA92" i="27"/>
  <c r="AA100" i="27"/>
  <c r="AA105" i="27"/>
  <c r="AA110" i="27"/>
  <c r="AA11" i="44"/>
  <c r="AA28" i="44"/>
  <c r="AA29" i="44"/>
  <c r="AA50" i="44"/>
  <c r="AA51" i="44"/>
  <c r="AA52" i="44"/>
  <c r="AA53" i="44"/>
  <c r="AA54" i="44"/>
  <c r="AA55" i="44"/>
  <c r="AA56" i="44"/>
  <c r="AA57" i="44"/>
  <c r="AA58" i="44"/>
  <c r="AA59" i="44"/>
  <c r="AA61" i="44"/>
  <c r="AA62" i="44"/>
  <c r="AA78" i="44"/>
  <c r="AA79" i="44"/>
  <c r="AA92" i="44"/>
  <c r="AA100" i="44"/>
  <c r="AA105" i="44"/>
  <c r="AA110" i="44"/>
  <c r="AA11" i="45"/>
  <c r="AA28" i="45"/>
  <c r="AA29" i="45"/>
  <c r="AA10" i="26"/>
  <c r="AA50" i="45"/>
  <c r="AA51" i="45"/>
  <c r="AA52" i="45"/>
  <c r="AA53" i="45"/>
  <c r="AA54" i="45"/>
  <c r="AA55" i="45"/>
  <c r="AA56" i="45"/>
  <c r="AA57" i="45"/>
  <c r="AA58" i="45"/>
  <c r="AA59" i="45"/>
  <c r="AA61" i="45"/>
  <c r="AA62" i="45"/>
  <c r="AA78" i="45"/>
  <c r="AA79" i="45"/>
  <c r="AA92" i="45"/>
  <c r="AA100" i="45"/>
  <c r="AA105" i="45"/>
  <c r="AA110" i="45"/>
  <c r="AA11" i="46"/>
  <c r="AA28" i="46"/>
  <c r="AA29" i="46"/>
  <c r="AA50" i="46"/>
  <c r="AA51" i="46"/>
  <c r="AA52" i="46"/>
  <c r="AA53" i="46"/>
  <c r="AA54" i="46"/>
  <c r="AA55" i="46"/>
  <c r="AA56" i="46"/>
  <c r="AA57" i="46"/>
  <c r="AA58" i="46"/>
  <c r="AA59" i="46"/>
  <c r="AA61" i="46"/>
  <c r="AA62" i="46"/>
  <c r="AA78" i="46"/>
  <c r="AA79" i="46"/>
  <c r="AA92" i="46"/>
  <c r="AA100" i="46"/>
  <c r="AA105" i="46"/>
  <c r="AA110" i="46"/>
  <c r="AA11" i="47"/>
  <c r="AA28" i="47"/>
  <c r="AA29" i="47"/>
  <c r="AA9" i="26"/>
  <c r="AA50" i="47"/>
  <c r="AA19" i="26"/>
  <c r="AA51" i="47"/>
  <c r="AA29" i="26"/>
  <c r="AA52" i="47"/>
  <c r="AA39" i="26"/>
  <c r="AA53" i="47"/>
  <c r="AA54" i="47"/>
  <c r="AA55" i="47"/>
  <c r="AA56" i="47"/>
  <c r="AA57" i="47"/>
  <c r="AA58" i="47"/>
  <c r="AA59" i="47"/>
  <c r="AA61" i="47"/>
  <c r="AA62" i="47"/>
  <c r="AA78" i="47"/>
  <c r="AA79" i="47"/>
  <c r="AA92" i="47"/>
  <c r="AA100" i="47"/>
  <c r="AA105" i="47"/>
  <c r="AA110" i="47"/>
  <c r="AA92" i="48"/>
  <c r="AA100" i="48"/>
  <c r="AA105" i="48"/>
  <c r="AA110" i="48"/>
  <c r="AA92" i="49"/>
  <c r="AA100" i="49"/>
  <c r="AA105" i="49"/>
  <c r="AA110" i="49"/>
  <c r="AA92" i="50"/>
  <c r="AA100" i="50"/>
  <c r="AA105" i="50"/>
  <c r="AA110" i="50"/>
  <c r="AA92" i="51"/>
  <c r="AA100" i="51"/>
  <c r="AA105" i="51"/>
  <c r="AA110" i="51"/>
  <c r="AA92" i="52"/>
  <c r="AA100" i="52"/>
  <c r="AA105" i="52"/>
  <c r="AA110" i="52"/>
  <c r="AA28" i="53"/>
  <c r="AA29" i="53"/>
  <c r="AA50" i="53"/>
  <c r="AA51" i="53"/>
  <c r="AA52" i="53"/>
  <c r="AA53" i="53"/>
  <c r="AA54" i="53"/>
  <c r="AA55" i="53"/>
  <c r="AA56" i="53"/>
  <c r="AA57" i="53"/>
  <c r="AA58" i="53"/>
  <c r="AA59" i="53"/>
  <c r="AA61" i="53"/>
  <c r="AA62" i="53"/>
  <c r="AA78" i="53"/>
  <c r="AA79" i="53"/>
  <c r="AA92" i="53"/>
  <c r="AA100" i="53"/>
  <c r="AA105" i="53"/>
  <c r="AA110" i="53"/>
  <c r="AA92" i="54"/>
  <c r="AA100" i="54"/>
  <c r="AA105" i="54"/>
  <c r="AA110" i="54"/>
  <c r="AA28" i="55"/>
  <c r="AA29" i="55"/>
  <c r="AA50" i="55"/>
  <c r="AA51" i="55"/>
  <c r="AA52" i="55"/>
  <c r="AA53" i="55"/>
  <c r="AA54" i="55"/>
  <c r="AA55" i="55"/>
  <c r="AA56" i="55"/>
  <c r="AA57" i="55"/>
  <c r="AA58" i="55"/>
  <c r="AA59" i="55"/>
  <c r="AA61" i="55"/>
  <c r="AA62" i="55"/>
  <c r="AA78" i="55"/>
  <c r="AA79" i="55"/>
  <c r="AA92" i="55"/>
  <c r="AA100" i="55"/>
  <c r="AA105" i="55"/>
  <c r="AA110" i="55"/>
  <c r="AA11" i="56"/>
  <c r="AA28" i="56"/>
  <c r="AA29" i="56"/>
  <c r="AA50" i="56"/>
  <c r="AA51" i="56"/>
  <c r="AA52" i="56"/>
  <c r="AA53" i="56"/>
  <c r="AA54" i="56"/>
  <c r="AA55" i="56"/>
  <c r="AA56" i="56"/>
  <c r="AA57" i="56"/>
  <c r="AA58" i="56"/>
  <c r="AA59" i="56"/>
  <c r="AA61" i="56"/>
  <c r="AA62" i="56"/>
  <c r="AA78" i="56"/>
  <c r="AA79" i="56"/>
  <c r="AA92" i="56"/>
  <c r="AA100" i="56"/>
  <c r="AA105" i="56"/>
  <c r="AA110" i="56"/>
  <c r="AA11" i="57"/>
  <c r="AA28" i="57"/>
  <c r="AA29" i="57"/>
  <c r="AA50" i="57"/>
  <c r="AA51" i="57"/>
  <c r="AA52" i="57"/>
  <c r="AA53" i="57"/>
  <c r="AA54" i="57"/>
  <c r="AA55" i="57"/>
  <c r="AA56" i="57"/>
  <c r="AA57" i="57"/>
  <c r="AA58" i="57"/>
  <c r="AA59" i="57"/>
  <c r="AA61" i="57"/>
  <c r="AA62" i="57"/>
  <c r="AA78" i="57"/>
  <c r="AA79" i="57"/>
  <c r="AA92" i="57"/>
  <c r="AA100" i="57"/>
  <c r="AA105" i="57"/>
  <c r="AA110" i="57"/>
  <c r="AA11" i="59"/>
  <c r="AA28" i="59"/>
  <c r="AA29" i="59"/>
  <c r="AA50" i="59"/>
  <c r="AA51" i="59"/>
  <c r="AA52" i="59"/>
  <c r="AA53" i="59"/>
  <c r="AA54" i="59"/>
  <c r="AA55" i="59"/>
  <c r="AA56" i="59"/>
  <c r="AA57" i="59"/>
  <c r="AA58" i="59"/>
  <c r="AA59" i="59"/>
  <c r="AA61" i="59"/>
  <c r="AA62" i="59"/>
  <c r="AA78" i="59"/>
  <c r="AA79" i="59"/>
  <c r="AA92" i="59"/>
  <c r="AA100" i="59"/>
  <c r="AA105" i="59"/>
  <c r="AA110" i="59"/>
  <c r="AA11" i="60"/>
  <c r="AA28" i="60"/>
  <c r="AA29" i="60"/>
  <c r="AA50" i="60"/>
  <c r="AA51" i="60"/>
  <c r="AA52" i="60"/>
  <c r="AA53" i="60"/>
  <c r="AA54" i="60"/>
  <c r="AA55" i="60"/>
  <c r="AA56" i="60"/>
  <c r="AA57" i="60"/>
  <c r="AA58" i="60"/>
  <c r="AA59" i="60"/>
  <c r="AA61" i="60"/>
  <c r="AA62" i="60"/>
  <c r="AA78" i="60"/>
  <c r="AA79" i="60"/>
  <c r="AA92" i="60"/>
  <c r="AA100" i="60"/>
  <c r="AA105" i="60"/>
  <c r="AA110" i="60"/>
  <c r="AA11" i="62"/>
  <c r="AA28" i="62"/>
  <c r="AA29" i="62"/>
  <c r="AA50" i="62"/>
  <c r="AA51" i="62"/>
  <c r="AA52" i="62"/>
  <c r="AA53" i="62"/>
  <c r="AA54" i="62"/>
  <c r="AA55" i="62"/>
  <c r="AA56" i="62"/>
  <c r="AA57" i="62"/>
  <c r="AA58" i="62"/>
  <c r="AA59" i="62"/>
  <c r="AA61" i="62"/>
  <c r="AA62" i="62"/>
  <c r="AA78" i="62"/>
  <c r="AA79" i="62"/>
  <c r="AA92" i="62"/>
  <c r="AA100" i="62"/>
  <c r="AA105" i="62"/>
  <c r="AA110" i="62"/>
  <c r="AA11" i="63"/>
  <c r="AA28" i="63"/>
  <c r="AA29" i="63"/>
  <c r="AA50" i="63"/>
  <c r="AA51" i="63"/>
  <c r="AA52" i="63"/>
  <c r="AA53" i="63"/>
  <c r="AA54" i="63"/>
  <c r="AA55" i="63"/>
  <c r="AA56" i="63"/>
  <c r="AA57" i="63"/>
  <c r="AA58" i="63"/>
  <c r="AA59" i="63"/>
  <c r="AA61" i="63"/>
  <c r="AA62" i="63"/>
  <c r="AA78" i="63"/>
  <c r="AA79" i="63"/>
  <c r="AA92" i="63"/>
  <c r="AA100" i="63"/>
  <c r="AA105" i="63"/>
  <c r="AA110" i="63"/>
  <c r="AA11" i="64"/>
  <c r="AA92" i="64"/>
  <c r="AA100" i="64"/>
  <c r="AA105" i="64"/>
  <c r="AA110" i="64"/>
  <c r="AA11" i="65"/>
  <c r="AA28" i="65"/>
  <c r="AA29" i="65"/>
  <c r="AA50" i="65"/>
  <c r="AA51" i="65"/>
  <c r="AA52" i="65"/>
  <c r="AA53" i="65"/>
  <c r="AA54" i="65"/>
  <c r="AA55" i="65"/>
  <c r="AA56" i="65"/>
  <c r="AA57" i="65"/>
  <c r="AA58" i="65"/>
  <c r="AA59" i="65"/>
  <c r="AA61" i="65"/>
  <c r="AA62" i="65"/>
  <c r="AA78" i="65"/>
  <c r="AA79" i="65"/>
  <c r="AA92" i="65"/>
  <c r="AA100" i="65"/>
  <c r="AA105" i="65"/>
  <c r="AA110" i="65"/>
  <c r="AB11" i="8"/>
  <c r="AB28" i="8"/>
  <c r="AB29" i="8"/>
  <c r="AB50" i="8"/>
  <c r="AB51" i="8"/>
  <c r="AB52" i="8"/>
  <c r="AB53" i="8"/>
  <c r="AB54" i="8"/>
  <c r="AB55" i="8"/>
  <c r="AB56" i="8"/>
  <c r="AB57" i="8"/>
  <c r="AB58" i="8"/>
  <c r="AB59" i="8"/>
  <c r="AB61" i="8"/>
  <c r="AB62" i="8"/>
  <c r="AB78" i="8"/>
  <c r="AB79" i="8"/>
  <c r="AB92" i="8"/>
  <c r="AB100" i="8"/>
  <c r="AB105" i="8"/>
  <c r="AB110" i="8"/>
  <c r="AB11" i="27"/>
  <c r="AB92" i="27"/>
  <c r="AB100" i="27"/>
  <c r="AB105" i="27"/>
  <c r="AB110" i="27"/>
  <c r="AB11" i="44"/>
  <c r="AB28" i="44"/>
  <c r="AB29" i="44"/>
  <c r="AB50" i="44"/>
  <c r="AB51" i="44"/>
  <c r="AB52" i="44"/>
  <c r="AB53" i="44"/>
  <c r="AB54" i="44"/>
  <c r="AB55" i="44"/>
  <c r="AB56" i="44"/>
  <c r="AB57" i="44"/>
  <c r="AB58" i="44"/>
  <c r="AB59" i="44"/>
  <c r="AB61" i="44"/>
  <c r="AB62" i="44"/>
  <c r="AB78" i="44"/>
  <c r="AB79" i="44"/>
  <c r="AB92" i="44"/>
  <c r="AB100" i="44"/>
  <c r="AB105" i="44"/>
  <c r="AB110" i="44"/>
  <c r="AB11" i="45"/>
  <c r="AB28" i="45"/>
  <c r="AB29" i="45"/>
  <c r="AB10" i="26"/>
  <c r="AB50" i="45"/>
  <c r="AB51" i="45"/>
  <c r="AB52" i="45"/>
  <c r="AB53" i="45"/>
  <c r="AB54" i="45"/>
  <c r="AB55" i="45"/>
  <c r="AB56" i="45"/>
  <c r="AB57" i="45"/>
  <c r="AB58" i="45"/>
  <c r="AB59" i="45"/>
  <c r="AB61" i="45"/>
  <c r="AB62" i="45"/>
  <c r="AB78" i="45"/>
  <c r="AB79" i="45"/>
  <c r="AB92" i="45"/>
  <c r="AB100" i="45"/>
  <c r="AB105" i="45"/>
  <c r="AB110" i="45"/>
  <c r="AB11" i="46"/>
  <c r="AB28" i="46"/>
  <c r="AB29" i="46"/>
  <c r="AB50" i="46"/>
  <c r="AB51" i="46"/>
  <c r="AB52" i="46"/>
  <c r="AB53" i="46"/>
  <c r="AB54" i="46"/>
  <c r="AB55" i="46"/>
  <c r="AB56" i="46"/>
  <c r="AB57" i="46"/>
  <c r="AB58" i="46"/>
  <c r="AB59" i="46"/>
  <c r="AB61" i="46"/>
  <c r="AB62" i="46"/>
  <c r="AB78" i="46"/>
  <c r="AB79" i="46"/>
  <c r="AB92" i="46"/>
  <c r="AB100" i="46"/>
  <c r="AB105" i="46"/>
  <c r="AB110" i="46"/>
  <c r="AB11" i="47"/>
  <c r="AB28" i="47"/>
  <c r="AB29" i="47"/>
  <c r="AB9" i="26"/>
  <c r="AB50" i="47"/>
  <c r="AB19" i="26"/>
  <c r="AB51" i="47"/>
  <c r="AB29" i="26"/>
  <c r="AB52" i="47"/>
  <c r="AB39" i="26"/>
  <c r="AB53" i="47"/>
  <c r="AB54" i="47"/>
  <c r="AB55" i="47"/>
  <c r="AB56" i="47"/>
  <c r="AB57" i="47"/>
  <c r="AB58" i="47"/>
  <c r="AB59" i="47"/>
  <c r="AB61" i="47"/>
  <c r="AB62" i="47"/>
  <c r="AB78" i="47"/>
  <c r="AB79" i="47"/>
  <c r="AB92" i="47"/>
  <c r="AB100" i="47"/>
  <c r="AB105" i="47"/>
  <c r="AB110" i="47"/>
  <c r="AB28" i="48"/>
  <c r="AB29" i="48"/>
  <c r="AB50" i="48"/>
  <c r="AB51" i="48"/>
  <c r="AB52" i="48"/>
  <c r="AB53" i="48"/>
  <c r="AB54" i="48"/>
  <c r="AB55" i="48"/>
  <c r="AB56" i="48"/>
  <c r="AB57" i="48"/>
  <c r="AB58" i="48"/>
  <c r="AB59" i="48"/>
  <c r="AB61" i="48"/>
  <c r="AB62" i="48"/>
  <c r="AB92" i="48"/>
  <c r="AB100" i="48"/>
  <c r="AB105" i="48"/>
  <c r="AB110" i="48"/>
  <c r="AB92" i="49"/>
  <c r="AB100" i="49"/>
  <c r="AB105" i="49"/>
  <c r="AB110" i="49"/>
  <c r="AB92" i="50"/>
  <c r="AB100" i="50"/>
  <c r="AB105" i="50"/>
  <c r="AB110" i="50"/>
  <c r="AB92" i="51"/>
  <c r="AB100" i="51"/>
  <c r="AB105" i="51"/>
  <c r="AB110" i="51"/>
  <c r="AB28" i="52"/>
  <c r="AB29" i="52"/>
  <c r="I50" i="52"/>
  <c r="M50" i="52"/>
  <c r="AB50" i="52"/>
  <c r="I51" i="52"/>
  <c r="M51" i="52"/>
  <c r="AB51" i="52"/>
  <c r="I52" i="52"/>
  <c r="M52" i="52"/>
  <c r="AB52" i="52"/>
  <c r="I53" i="52"/>
  <c r="M53" i="52"/>
  <c r="AB53" i="52"/>
  <c r="I54" i="52"/>
  <c r="M54" i="52"/>
  <c r="AB54" i="52"/>
  <c r="I55" i="52"/>
  <c r="M55" i="52"/>
  <c r="AB55" i="52"/>
  <c r="I56" i="52"/>
  <c r="M56" i="52"/>
  <c r="AB56" i="52"/>
  <c r="I57" i="52"/>
  <c r="M57" i="52"/>
  <c r="AB57" i="52"/>
  <c r="I58" i="52"/>
  <c r="M58" i="52"/>
  <c r="AB58" i="52"/>
  <c r="I59" i="52"/>
  <c r="M59" i="52"/>
  <c r="AB59" i="52"/>
  <c r="AB61" i="52"/>
  <c r="AB62" i="52"/>
  <c r="AB78" i="52"/>
  <c r="AB79" i="52"/>
  <c r="AB92" i="52"/>
  <c r="AB100" i="52"/>
  <c r="AB105" i="52"/>
  <c r="AB110" i="52"/>
  <c r="AB92" i="53"/>
  <c r="AB100" i="53"/>
  <c r="AB105" i="53"/>
  <c r="AB110" i="53"/>
  <c r="AB28" i="54"/>
  <c r="AB29" i="54"/>
  <c r="AB50" i="54"/>
  <c r="AB51" i="54"/>
  <c r="AB52" i="54"/>
  <c r="AB53" i="54"/>
  <c r="AB54" i="54"/>
  <c r="AB55" i="54"/>
  <c r="AB56" i="54"/>
  <c r="AB57" i="54"/>
  <c r="AB58" i="54"/>
  <c r="AB59" i="54"/>
  <c r="AB61" i="54"/>
  <c r="AB62" i="54"/>
  <c r="AB78" i="54"/>
  <c r="AB79" i="54"/>
  <c r="AB92" i="54"/>
  <c r="AB100" i="54"/>
  <c r="AB105" i="54"/>
  <c r="AB110" i="54"/>
  <c r="AB28" i="55"/>
  <c r="AB29" i="55"/>
  <c r="AB50" i="55"/>
  <c r="AB51" i="55"/>
  <c r="AB52" i="55"/>
  <c r="AB53" i="55"/>
  <c r="AB54" i="55"/>
  <c r="AB55" i="55"/>
  <c r="AB56" i="55"/>
  <c r="AB57" i="55"/>
  <c r="AB58" i="55"/>
  <c r="AB59" i="55"/>
  <c r="AB61" i="55"/>
  <c r="AB62" i="55"/>
  <c r="AB78" i="55"/>
  <c r="AB79" i="55"/>
  <c r="AB92" i="55"/>
  <c r="AB100" i="55"/>
  <c r="AB105" i="55"/>
  <c r="AB110" i="55"/>
  <c r="AB11" i="56"/>
  <c r="AB28" i="56"/>
  <c r="AB29" i="56"/>
  <c r="AB50" i="56"/>
  <c r="AB51" i="56"/>
  <c r="AB52" i="56"/>
  <c r="AB53" i="56"/>
  <c r="AB54" i="56"/>
  <c r="AB55" i="56"/>
  <c r="AB56" i="56"/>
  <c r="AB57" i="56"/>
  <c r="AB58" i="56"/>
  <c r="AB59" i="56"/>
  <c r="AB61" i="56"/>
  <c r="AB62" i="56"/>
  <c r="AB78" i="56"/>
  <c r="AB79" i="56"/>
  <c r="AB92" i="56"/>
  <c r="AB100" i="56"/>
  <c r="AB105" i="56"/>
  <c r="AB110" i="56"/>
  <c r="AB11" i="57"/>
  <c r="AB28" i="57"/>
  <c r="AB29" i="57"/>
  <c r="AB50" i="57"/>
  <c r="AB51" i="57"/>
  <c r="AB52" i="57"/>
  <c r="AB53" i="57"/>
  <c r="AB54" i="57"/>
  <c r="AB55" i="57"/>
  <c r="AB56" i="57"/>
  <c r="AB57" i="57"/>
  <c r="AB58" i="57"/>
  <c r="AB59" i="57"/>
  <c r="AB61" i="57"/>
  <c r="AB62" i="57"/>
  <c r="AB78" i="57"/>
  <c r="AB79" i="57"/>
  <c r="AB92" i="57"/>
  <c r="AB100" i="57"/>
  <c r="AB105" i="57"/>
  <c r="AB110" i="57"/>
  <c r="AB11" i="59"/>
  <c r="AB28" i="59"/>
  <c r="AB29" i="59"/>
  <c r="AB50" i="59"/>
  <c r="AB51" i="59"/>
  <c r="AB52" i="59"/>
  <c r="AB53" i="59"/>
  <c r="AB54" i="59"/>
  <c r="AB55" i="59"/>
  <c r="AB56" i="59"/>
  <c r="AB57" i="59"/>
  <c r="AB58" i="59"/>
  <c r="AB59" i="59"/>
  <c r="AB61" i="59"/>
  <c r="AB62" i="59"/>
  <c r="AB78" i="59"/>
  <c r="AB79" i="59"/>
  <c r="AB92" i="59"/>
  <c r="AB100" i="59"/>
  <c r="AB105" i="59"/>
  <c r="AB110" i="59"/>
  <c r="AB11" i="60"/>
  <c r="AB28" i="60"/>
  <c r="AB29" i="60"/>
  <c r="AB50" i="60"/>
  <c r="AB51" i="60"/>
  <c r="AB52" i="60"/>
  <c r="AB53" i="60"/>
  <c r="AB54" i="60"/>
  <c r="AB55" i="60"/>
  <c r="AB56" i="60"/>
  <c r="AB57" i="60"/>
  <c r="AB58" i="60"/>
  <c r="AB59" i="60"/>
  <c r="AB61" i="60"/>
  <c r="AB62" i="60"/>
  <c r="AB78" i="60"/>
  <c r="AB79" i="60"/>
  <c r="AB92" i="60"/>
  <c r="AB100" i="60"/>
  <c r="AB105" i="60"/>
  <c r="AB110" i="60"/>
  <c r="AB11" i="62"/>
  <c r="AB28" i="62"/>
  <c r="AB29" i="62"/>
  <c r="AB50" i="62"/>
  <c r="AB51" i="62"/>
  <c r="AB52" i="62"/>
  <c r="AB53" i="62"/>
  <c r="AB54" i="62"/>
  <c r="AB55" i="62"/>
  <c r="AB56" i="62"/>
  <c r="AB57" i="62"/>
  <c r="AB58" i="62"/>
  <c r="AB59" i="62"/>
  <c r="AB61" i="62"/>
  <c r="AB62" i="62"/>
  <c r="AB78" i="62"/>
  <c r="AB79" i="62"/>
  <c r="AB92" i="62"/>
  <c r="AB100" i="62"/>
  <c r="AB105" i="62"/>
  <c r="AB110" i="62"/>
  <c r="AB11" i="63"/>
  <c r="AB28" i="63"/>
  <c r="AB29" i="63"/>
  <c r="AB50" i="63"/>
  <c r="AB51" i="63"/>
  <c r="AB52" i="63"/>
  <c r="AB53" i="63"/>
  <c r="AB54" i="63"/>
  <c r="AB55" i="63"/>
  <c r="AB56" i="63"/>
  <c r="AB57" i="63"/>
  <c r="AB58" i="63"/>
  <c r="AB59" i="63"/>
  <c r="AB61" i="63"/>
  <c r="AB62" i="63"/>
  <c r="AB78" i="63"/>
  <c r="AB79" i="63"/>
  <c r="AB92" i="63"/>
  <c r="AB100" i="63"/>
  <c r="AB105" i="63"/>
  <c r="AB110" i="63"/>
  <c r="AB11" i="64"/>
  <c r="AB92" i="64"/>
  <c r="AB100" i="64"/>
  <c r="AB105" i="64"/>
  <c r="AB110" i="64"/>
  <c r="AB11" i="65"/>
  <c r="AB28" i="65"/>
  <c r="AB29" i="65"/>
  <c r="AB50" i="65"/>
  <c r="AB51" i="65"/>
  <c r="AB52" i="65"/>
  <c r="AB53" i="65"/>
  <c r="AB54" i="65"/>
  <c r="AB55" i="65"/>
  <c r="AB56" i="65"/>
  <c r="AB57" i="65"/>
  <c r="AB58" i="65"/>
  <c r="AB59" i="65"/>
  <c r="AB61" i="65"/>
  <c r="AB62" i="65"/>
  <c r="AB78" i="65"/>
  <c r="AB79" i="65"/>
  <c r="AB92" i="65"/>
  <c r="AB100" i="65"/>
  <c r="AB105" i="65"/>
  <c r="AB110" i="65"/>
  <c r="AC11" i="8"/>
  <c r="AC28" i="8"/>
  <c r="AC29" i="8"/>
  <c r="AC50" i="8"/>
  <c r="AC51" i="8"/>
  <c r="AC52" i="8"/>
  <c r="AC53" i="8"/>
  <c r="AC54" i="8"/>
  <c r="AC55" i="8"/>
  <c r="AC56" i="8"/>
  <c r="AC57" i="8"/>
  <c r="AC58" i="8"/>
  <c r="AC59" i="8"/>
  <c r="AC61" i="8"/>
  <c r="AC62" i="8"/>
  <c r="AC78" i="8"/>
  <c r="AC79" i="8"/>
  <c r="AC92" i="8"/>
  <c r="AC100" i="8"/>
  <c r="AC105" i="8"/>
  <c r="AC110" i="8"/>
  <c r="AC11" i="27"/>
  <c r="AC92" i="27"/>
  <c r="AC100" i="27"/>
  <c r="AC105" i="27"/>
  <c r="AC110" i="27"/>
  <c r="AC11" i="44"/>
  <c r="AC28" i="44"/>
  <c r="AC29" i="44"/>
  <c r="AC50" i="44"/>
  <c r="AC51" i="44"/>
  <c r="AC52" i="44"/>
  <c r="AC53" i="44"/>
  <c r="AC54" i="44"/>
  <c r="AC55" i="44"/>
  <c r="AC56" i="44"/>
  <c r="AC57" i="44"/>
  <c r="AC58" i="44"/>
  <c r="AC59" i="44"/>
  <c r="AC61" i="44"/>
  <c r="AC62" i="44"/>
  <c r="AC78" i="44"/>
  <c r="AC79" i="44"/>
  <c r="AC92" i="44"/>
  <c r="AC100" i="44"/>
  <c r="AC105" i="44"/>
  <c r="AC110" i="44"/>
  <c r="AC11" i="45"/>
  <c r="AC28" i="45"/>
  <c r="AC29" i="45"/>
  <c r="AC10" i="26"/>
  <c r="AC50" i="45"/>
  <c r="AC51" i="45"/>
  <c r="AC52" i="45"/>
  <c r="AC53" i="45"/>
  <c r="AC54" i="45"/>
  <c r="AC55" i="45"/>
  <c r="AC56" i="45"/>
  <c r="AC57" i="45"/>
  <c r="AC58" i="45"/>
  <c r="AC59" i="45"/>
  <c r="AC61" i="45"/>
  <c r="AC62" i="45"/>
  <c r="AC78" i="45"/>
  <c r="AC79" i="45"/>
  <c r="AC92" i="45"/>
  <c r="AC100" i="45"/>
  <c r="AC105" i="45"/>
  <c r="AC110" i="45"/>
  <c r="AC11" i="46"/>
  <c r="AC28" i="46"/>
  <c r="AC29" i="46"/>
  <c r="AC50" i="46"/>
  <c r="AC51" i="46"/>
  <c r="AC52" i="46"/>
  <c r="AC53" i="46"/>
  <c r="AC54" i="46"/>
  <c r="AC55" i="46"/>
  <c r="AC56" i="46"/>
  <c r="AC57" i="46"/>
  <c r="AC58" i="46"/>
  <c r="AC59" i="46"/>
  <c r="AC61" i="46"/>
  <c r="AC62" i="46"/>
  <c r="AC78" i="46"/>
  <c r="AC79" i="46"/>
  <c r="AC92" i="46"/>
  <c r="AC100" i="46"/>
  <c r="AC105" i="46"/>
  <c r="AC110" i="46"/>
  <c r="AC11" i="47"/>
  <c r="AC28" i="47"/>
  <c r="AC29" i="47"/>
  <c r="AC9" i="26"/>
  <c r="AC50" i="47"/>
  <c r="AC19" i="26"/>
  <c r="AC51" i="47"/>
  <c r="AC29" i="26"/>
  <c r="AC52" i="47"/>
  <c r="AC39" i="26"/>
  <c r="AC53" i="47"/>
  <c r="AC54" i="47"/>
  <c r="AC55" i="47"/>
  <c r="AC56" i="47"/>
  <c r="AC57" i="47"/>
  <c r="AC58" i="47"/>
  <c r="AC59" i="47"/>
  <c r="AC61" i="47"/>
  <c r="AC62" i="47"/>
  <c r="AC78" i="47"/>
  <c r="AC79" i="47"/>
  <c r="AC92" i="47"/>
  <c r="AC100" i="47"/>
  <c r="AC105" i="47"/>
  <c r="AC110" i="47"/>
  <c r="AC92" i="48"/>
  <c r="AC100" i="48"/>
  <c r="AC105" i="48"/>
  <c r="AC110" i="48"/>
  <c r="AC92" i="49"/>
  <c r="AC100" i="49"/>
  <c r="AC105" i="49"/>
  <c r="AC110" i="49"/>
  <c r="AC92" i="50"/>
  <c r="AC100" i="50"/>
  <c r="AC105" i="50"/>
  <c r="AC110" i="50"/>
  <c r="AC92" i="51"/>
  <c r="AC100" i="51"/>
  <c r="AC105" i="51"/>
  <c r="AC110" i="51"/>
  <c r="AC92" i="52"/>
  <c r="AC100" i="52"/>
  <c r="AC105" i="52"/>
  <c r="AC110" i="52"/>
  <c r="AC92" i="53"/>
  <c r="AC100" i="53"/>
  <c r="AC105" i="53"/>
  <c r="AC110" i="53"/>
  <c r="AC28" i="54"/>
  <c r="AC29" i="54"/>
  <c r="AC50" i="54"/>
  <c r="AC51" i="54"/>
  <c r="AC52" i="54"/>
  <c r="AC53" i="54"/>
  <c r="AC54" i="54"/>
  <c r="AC55" i="54"/>
  <c r="AC56" i="54"/>
  <c r="AC57" i="54"/>
  <c r="AC58" i="54"/>
  <c r="AC59" i="54"/>
  <c r="AC61" i="54"/>
  <c r="AC62" i="54"/>
  <c r="AC78" i="54"/>
  <c r="AC79" i="54"/>
  <c r="AC92" i="54"/>
  <c r="AC100" i="54"/>
  <c r="AC105" i="54"/>
  <c r="AC110" i="54"/>
  <c r="AC28" i="55"/>
  <c r="AC29" i="55"/>
  <c r="AC50" i="55"/>
  <c r="AC51" i="55"/>
  <c r="AC52" i="55"/>
  <c r="AC53" i="55"/>
  <c r="AC54" i="55"/>
  <c r="AC55" i="55"/>
  <c r="AC56" i="55"/>
  <c r="AC57" i="55"/>
  <c r="AC58" i="55"/>
  <c r="AC59" i="55"/>
  <c r="AC61" i="55"/>
  <c r="AC62" i="55"/>
  <c r="AC78" i="55"/>
  <c r="AC79" i="55"/>
  <c r="AC92" i="55"/>
  <c r="AC100" i="55"/>
  <c r="AC105" i="55"/>
  <c r="AC110" i="55"/>
  <c r="AC11" i="56"/>
  <c r="AC28" i="56"/>
  <c r="AC29" i="56"/>
  <c r="AC50" i="56"/>
  <c r="AC51" i="56"/>
  <c r="AC52" i="56"/>
  <c r="AC53" i="56"/>
  <c r="AC54" i="56"/>
  <c r="AC55" i="56"/>
  <c r="AC56" i="56"/>
  <c r="AC57" i="56"/>
  <c r="AC58" i="56"/>
  <c r="AC59" i="56"/>
  <c r="AC61" i="56"/>
  <c r="AC62" i="56"/>
  <c r="AC78" i="56"/>
  <c r="AC79" i="56"/>
  <c r="AC92" i="56"/>
  <c r="AC100" i="56"/>
  <c r="AC105" i="56"/>
  <c r="AC110" i="56"/>
  <c r="AC11" i="57"/>
  <c r="AC28" i="57"/>
  <c r="AC29" i="57"/>
  <c r="AC50" i="57"/>
  <c r="AC51" i="57"/>
  <c r="AC52" i="57"/>
  <c r="AC53" i="57"/>
  <c r="AC54" i="57"/>
  <c r="AC55" i="57"/>
  <c r="AC56" i="57"/>
  <c r="AC57" i="57"/>
  <c r="AC58" i="57"/>
  <c r="AC59" i="57"/>
  <c r="AC61" i="57"/>
  <c r="AC62" i="57"/>
  <c r="AC78" i="57"/>
  <c r="AC79" i="57"/>
  <c r="AC92" i="57"/>
  <c r="AC100" i="57"/>
  <c r="AC105" i="57"/>
  <c r="AC110" i="57"/>
  <c r="AC11" i="59"/>
  <c r="AC28" i="59"/>
  <c r="AC29" i="59"/>
  <c r="AC50" i="59"/>
  <c r="AC51" i="59"/>
  <c r="AC52" i="59"/>
  <c r="AC53" i="59"/>
  <c r="AC54" i="59"/>
  <c r="AC55" i="59"/>
  <c r="AC56" i="59"/>
  <c r="AC57" i="59"/>
  <c r="AC58" i="59"/>
  <c r="AC59" i="59"/>
  <c r="AC61" i="59"/>
  <c r="AC62" i="59"/>
  <c r="AC78" i="59"/>
  <c r="AC79" i="59"/>
  <c r="AC92" i="59"/>
  <c r="AC100" i="59"/>
  <c r="AC105" i="59"/>
  <c r="AC110" i="59"/>
  <c r="AC11" i="60"/>
  <c r="AC28" i="60"/>
  <c r="AC29" i="60"/>
  <c r="AC50" i="60"/>
  <c r="AC51" i="60"/>
  <c r="AC52" i="60"/>
  <c r="AC53" i="60"/>
  <c r="AC54" i="60"/>
  <c r="AC55" i="60"/>
  <c r="AC56" i="60"/>
  <c r="AC57" i="60"/>
  <c r="AC58" i="60"/>
  <c r="AC59" i="60"/>
  <c r="AC61" i="60"/>
  <c r="AC62" i="60"/>
  <c r="AC78" i="60"/>
  <c r="AC79" i="60"/>
  <c r="AC92" i="60"/>
  <c r="AC100" i="60"/>
  <c r="AC105" i="60"/>
  <c r="AC110" i="60"/>
  <c r="AC11" i="62"/>
  <c r="AC28" i="62"/>
  <c r="AC29" i="62"/>
  <c r="AC50" i="62"/>
  <c r="AC51" i="62"/>
  <c r="AC52" i="62"/>
  <c r="AC53" i="62"/>
  <c r="AC54" i="62"/>
  <c r="AC55" i="62"/>
  <c r="AC56" i="62"/>
  <c r="AC57" i="62"/>
  <c r="AC58" i="62"/>
  <c r="AC59" i="62"/>
  <c r="AC61" i="62"/>
  <c r="AC62" i="62"/>
  <c r="AC78" i="62"/>
  <c r="AC79" i="62"/>
  <c r="AC92" i="62"/>
  <c r="AC100" i="62"/>
  <c r="AC105" i="62"/>
  <c r="AC110" i="62"/>
  <c r="AC11" i="63"/>
  <c r="AC28" i="63"/>
  <c r="AC29" i="63"/>
  <c r="AC50" i="63"/>
  <c r="AC51" i="63"/>
  <c r="AC52" i="63"/>
  <c r="AC53" i="63"/>
  <c r="AC54" i="63"/>
  <c r="AC55" i="63"/>
  <c r="AC56" i="63"/>
  <c r="AC57" i="63"/>
  <c r="AC58" i="63"/>
  <c r="AC59" i="63"/>
  <c r="AC61" i="63"/>
  <c r="AC62" i="63"/>
  <c r="AC78" i="63"/>
  <c r="AC79" i="63"/>
  <c r="AC92" i="63"/>
  <c r="AC100" i="63"/>
  <c r="AC105" i="63"/>
  <c r="AC110" i="63"/>
  <c r="AC11" i="64"/>
  <c r="AC92" i="64"/>
  <c r="AC100" i="64"/>
  <c r="AC105" i="64"/>
  <c r="AC110" i="64"/>
  <c r="AC11" i="65"/>
  <c r="AC28" i="65"/>
  <c r="AC29" i="65"/>
  <c r="AC50" i="65"/>
  <c r="AC51" i="65"/>
  <c r="AC52" i="65"/>
  <c r="AC53" i="65"/>
  <c r="AC54" i="65"/>
  <c r="AC55" i="65"/>
  <c r="AC56" i="65"/>
  <c r="AC57" i="65"/>
  <c r="AC58" i="65"/>
  <c r="AC59" i="65"/>
  <c r="AC61" i="65"/>
  <c r="AC62" i="65"/>
  <c r="AC78" i="65"/>
  <c r="AC79" i="65"/>
  <c r="AC92" i="65"/>
  <c r="AC100" i="65"/>
  <c r="AC105" i="65"/>
  <c r="AC110" i="65"/>
  <c r="AD11" i="8"/>
  <c r="AD28" i="8"/>
  <c r="AD29" i="8"/>
  <c r="AD50" i="8"/>
  <c r="AD51" i="8"/>
  <c r="AD52" i="8"/>
  <c r="AD53" i="8"/>
  <c r="AD54" i="8"/>
  <c r="AD55" i="8"/>
  <c r="AD56" i="8"/>
  <c r="AD57" i="8"/>
  <c r="AD58" i="8"/>
  <c r="AD59" i="8"/>
  <c r="AD61" i="8"/>
  <c r="AD62" i="8"/>
  <c r="AD78" i="8"/>
  <c r="AD79" i="8"/>
  <c r="AD92" i="8"/>
  <c r="AD100" i="8"/>
  <c r="AD105" i="8"/>
  <c r="AD110" i="8"/>
  <c r="AD11" i="27"/>
  <c r="AD92" i="27"/>
  <c r="AD100" i="27"/>
  <c r="AD105" i="27"/>
  <c r="AD110" i="27"/>
  <c r="AD11" i="44"/>
  <c r="AD28" i="44"/>
  <c r="AD29" i="44"/>
  <c r="AD50" i="44"/>
  <c r="AD51" i="44"/>
  <c r="AD52" i="44"/>
  <c r="AD53" i="44"/>
  <c r="AD54" i="44"/>
  <c r="AD55" i="44"/>
  <c r="AD56" i="44"/>
  <c r="AD57" i="44"/>
  <c r="AD58" i="44"/>
  <c r="AD59" i="44"/>
  <c r="AD61" i="44"/>
  <c r="AD62" i="44"/>
  <c r="AD78" i="44"/>
  <c r="AD79" i="44"/>
  <c r="AD92" i="44"/>
  <c r="AD100" i="44"/>
  <c r="AD105" i="44"/>
  <c r="AD110" i="44"/>
  <c r="AD11" i="45"/>
  <c r="AD28" i="45"/>
  <c r="AD29" i="45"/>
  <c r="AD10" i="26"/>
  <c r="AD50" i="45"/>
  <c r="AD51" i="45"/>
  <c r="AD52" i="45"/>
  <c r="AD53" i="45"/>
  <c r="AD54" i="45"/>
  <c r="AD55" i="45"/>
  <c r="AD56" i="45"/>
  <c r="AD57" i="45"/>
  <c r="AD58" i="45"/>
  <c r="AD59" i="45"/>
  <c r="AD61" i="45"/>
  <c r="AD62" i="45"/>
  <c r="AD78" i="45"/>
  <c r="AD79" i="45"/>
  <c r="AD92" i="45"/>
  <c r="AD100" i="45"/>
  <c r="AD105" i="45"/>
  <c r="AD110" i="45"/>
  <c r="AD11" i="46"/>
  <c r="AD28" i="46"/>
  <c r="AD29" i="46"/>
  <c r="AD50" i="46"/>
  <c r="AD51" i="46"/>
  <c r="AD52" i="46"/>
  <c r="AD53" i="46"/>
  <c r="AD54" i="46"/>
  <c r="AD55" i="46"/>
  <c r="AD56" i="46"/>
  <c r="AD57" i="46"/>
  <c r="AD58" i="46"/>
  <c r="AD59" i="46"/>
  <c r="AD61" i="46"/>
  <c r="AD62" i="46"/>
  <c r="AD78" i="46"/>
  <c r="AD79" i="46"/>
  <c r="AD92" i="46"/>
  <c r="AD100" i="46"/>
  <c r="AD105" i="46"/>
  <c r="AD110" i="46"/>
  <c r="AD11" i="47"/>
  <c r="AD28" i="47"/>
  <c r="AD29" i="47"/>
  <c r="AD9" i="26"/>
  <c r="AD50" i="47"/>
  <c r="AD19" i="26"/>
  <c r="AD51" i="47"/>
  <c r="AD29" i="26"/>
  <c r="AD52" i="47"/>
  <c r="AD39" i="26"/>
  <c r="AD53" i="47"/>
  <c r="AD54" i="47"/>
  <c r="AD55" i="47"/>
  <c r="AD56" i="47"/>
  <c r="AD57" i="47"/>
  <c r="AD58" i="47"/>
  <c r="AD59" i="47"/>
  <c r="AD61" i="47"/>
  <c r="AD62" i="47"/>
  <c r="AD78" i="47"/>
  <c r="AD79" i="47"/>
  <c r="AD92" i="47"/>
  <c r="AD100" i="47"/>
  <c r="AD105" i="47"/>
  <c r="AD110" i="47"/>
  <c r="AD92" i="48"/>
  <c r="AD100" i="48"/>
  <c r="AD105" i="48"/>
  <c r="AD110" i="48"/>
  <c r="AD92" i="49"/>
  <c r="AD100" i="49"/>
  <c r="AD105" i="49"/>
  <c r="AD110" i="49"/>
  <c r="AD92" i="50"/>
  <c r="AD100" i="50"/>
  <c r="AD105" i="50"/>
  <c r="AD110" i="50"/>
  <c r="AD92" i="51"/>
  <c r="AD100" i="51"/>
  <c r="AD105" i="51"/>
  <c r="AD110" i="51"/>
  <c r="AD92" i="52"/>
  <c r="AD100" i="52"/>
  <c r="AD105" i="52"/>
  <c r="AD110" i="52"/>
  <c r="AD92" i="53"/>
  <c r="AD100" i="53"/>
  <c r="AD105" i="53"/>
  <c r="AD110" i="53"/>
  <c r="AD28" i="54"/>
  <c r="AD29" i="54"/>
  <c r="AD50" i="54"/>
  <c r="AD51" i="54"/>
  <c r="AD52" i="54"/>
  <c r="AD53" i="54"/>
  <c r="AD54" i="54"/>
  <c r="AD55" i="54"/>
  <c r="AD56" i="54"/>
  <c r="AD57" i="54"/>
  <c r="AD58" i="54"/>
  <c r="AD59" i="54"/>
  <c r="AD61" i="54"/>
  <c r="AD62" i="54"/>
  <c r="AD78" i="54"/>
  <c r="AD79" i="54"/>
  <c r="AD92" i="54"/>
  <c r="AD100" i="54"/>
  <c r="AD105" i="54"/>
  <c r="AD110" i="54"/>
  <c r="AD28" i="55"/>
  <c r="AD29" i="55"/>
  <c r="AD50" i="55"/>
  <c r="AD51" i="55"/>
  <c r="AD52" i="55"/>
  <c r="AD53" i="55"/>
  <c r="AD54" i="55"/>
  <c r="AD55" i="55"/>
  <c r="AD56" i="55"/>
  <c r="AD57" i="55"/>
  <c r="AD58" i="55"/>
  <c r="AD59" i="55"/>
  <c r="AD61" i="55"/>
  <c r="AD62" i="55"/>
  <c r="AD78" i="55"/>
  <c r="AD79" i="55"/>
  <c r="AD92" i="55"/>
  <c r="AD100" i="55"/>
  <c r="AD105" i="55"/>
  <c r="AD110" i="55"/>
  <c r="AD11" i="56"/>
  <c r="AD28" i="56"/>
  <c r="AD29" i="56"/>
  <c r="AD50" i="56"/>
  <c r="AD51" i="56"/>
  <c r="AD52" i="56"/>
  <c r="AD53" i="56"/>
  <c r="AD54" i="56"/>
  <c r="AD55" i="56"/>
  <c r="AD56" i="56"/>
  <c r="AD57" i="56"/>
  <c r="AD58" i="56"/>
  <c r="AD59" i="56"/>
  <c r="AD61" i="56"/>
  <c r="AD62" i="56"/>
  <c r="AD78" i="56"/>
  <c r="AD79" i="56"/>
  <c r="AD92" i="56"/>
  <c r="AD100" i="56"/>
  <c r="AD105" i="56"/>
  <c r="AD110" i="56"/>
  <c r="AD11" i="57"/>
  <c r="AD28" i="57"/>
  <c r="AD29" i="57"/>
  <c r="AD50" i="57"/>
  <c r="AD51" i="57"/>
  <c r="AD52" i="57"/>
  <c r="AD53" i="57"/>
  <c r="AD54" i="57"/>
  <c r="AD55" i="57"/>
  <c r="AD56" i="57"/>
  <c r="AD57" i="57"/>
  <c r="AD58" i="57"/>
  <c r="AD59" i="57"/>
  <c r="AD61" i="57"/>
  <c r="AD62" i="57"/>
  <c r="AD78" i="57"/>
  <c r="AD79" i="57"/>
  <c r="AD92" i="57"/>
  <c r="AD100" i="57"/>
  <c r="AD105" i="57"/>
  <c r="AD110" i="57"/>
  <c r="AD11" i="59"/>
  <c r="AD28" i="59"/>
  <c r="AD29" i="59"/>
  <c r="AD50" i="59"/>
  <c r="AD51" i="59"/>
  <c r="AD52" i="59"/>
  <c r="AD53" i="59"/>
  <c r="AD54" i="59"/>
  <c r="AD55" i="59"/>
  <c r="AD56" i="59"/>
  <c r="AD57" i="59"/>
  <c r="AD58" i="59"/>
  <c r="AD59" i="59"/>
  <c r="AD61" i="59"/>
  <c r="AD62" i="59"/>
  <c r="AD78" i="59"/>
  <c r="AD79" i="59"/>
  <c r="AD92" i="59"/>
  <c r="AD100" i="59"/>
  <c r="AD105" i="59"/>
  <c r="AD110" i="59"/>
  <c r="AD11" i="60"/>
  <c r="AD28" i="60"/>
  <c r="AD29" i="60"/>
  <c r="AD50" i="60"/>
  <c r="AD51" i="60"/>
  <c r="AD52" i="60"/>
  <c r="AD53" i="60"/>
  <c r="AD54" i="60"/>
  <c r="AD55" i="60"/>
  <c r="AD56" i="60"/>
  <c r="AD57" i="60"/>
  <c r="AD58" i="60"/>
  <c r="AD59" i="60"/>
  <c r="AD61" i="60"/>
  <c r="AD62" i="60"/>
  <c r="AD78" i="60"/>
  <c r="AD79" i="60"/>
  <c r="AD92" i="60"/>
  <c r="AD100" i="60"/>
  <c r="AD105" i="60"/>
  <c r="AD110" i="60"/>
  <c r="AD11" i="62"/>
  <c r="AD28" i="62"/>
  <c r="AD29" i="62"/>
  <c r="AD50" i="62"/>
  <c r="AD51" i="62"/>
  <c r="AD52" i="62"/>
  <c r="AD53" i="62"/>
  <c r="AD54" i="62"/>
  <c r="AD55" i="62"/>
  <c r="AD56" i="62"/>
  <c r="AD57" i="62"/>
  <c r="AD58" i="62"/>
  <c r="AD59" i="62"/>
  <c r="AD61" i="62"/>
  <c r="AD62" i="62"/>
  <c r="AD78" i="62"/>
  <c r="AD79" i="62"/>
  <c r="AD92" i="62"/>
  <c r="AD100" i="62"/>
  <c r="AD105" i="62"/>
  <c r="AD110" i="62"/>
  <c r="AD11" i="63"/>
  <c r="AD28" i="63"/>
  <c r="AD29" i="63"/>
  <c r="AD50" i="63"/>
  <c r="AD51" i="63"/>
  <c r="AD52" i="63"/>
  <c r="AD53" i="63"/>
  <c r="AD54" i="63"/>
  <c r="AD55" i="63"/>
  <c r="AD56" i="63"/>
  <c r="AD57" i="63"/>
  <c r="AD58" i="63"/>
  <c r="AD59" i="63"/>
  <c r="AD61" i="63"/>
  <c r="AD62" i="63"/>
  <c r="AD78" i="63"/>
  <c r="AD79" i="63"/>
  <c r="AD92" i="63"/>
  <c r="AD100" i="63"/>
  <c r="AD105" i="63"/>
  <c r="AD110" i="63"/>
  <c r="AD11" i="64"/>
  <c r="AD28" i="64"/>
  <c r="AD29" i="64"/>
  <c r="AD12" i="68"/>
  <c r="AD92" i="64"/>
  <c r="AD100" i="64"/>
  <c r="AD105" i="64"/>
  <c r="AD110" i="64"/>
  <c r="AD11" i="65"/>
  <c r="AD28" i="65"/>
  <c r="AD29" i="65"/>
  <c r="AD50" i="65"/>
  <c r="AD51" i="65"/>
  <c r="AD52" i="65"/>
  <c r="AD53" i="65"/>
  <c r="AD54" i="65"/>
  <c r="AD55" i="65"/>
  <c r="AD56" i="65"/>
  <c r="AD57" i="65"/>
  <c r="AD58" i="65"/>
  <c r="AD59" i="65"/>
  <c r="AD61" i="65"/>
  <c r="AD62" i="65"/>
  <c r="AD78" i="65"/>
  <c r="AD79" i="65"/>
  <c r="AD92" i="65"/>
  <c r="AD100" i="65"/>
  <c r="AD105" i="65"/>
  <c r="AD110" i="65"/>
  <c r="AE11" i="8"/>
  <c r="AE28" i="8"/>
  <c r="AE29" i="8"/>
  <c r="AE50" i="8"/>
  <c r="AE51" i="8"/>
  <c r="AE52" i="8"/>
  <c r="AE53" i="8"/>
  <c r="AE54" i="8"/>
  <c r="AE55" i="8"/>
  <c r="AE56" i="8"/>
  <c r="AE57" i="8"/>
  <c r="AE58" i="8"/>
  <c r="AE59" i="8"/>
  <c r="AE61" i="8"/>
  <c r="AE62" i="8"/>
  <c r="AE78" i="8"/>
  <c r="AE79" i="8"/>
  <c r="AE92" i="8"/>
  <c r="AE100" i="8"/>
  <c r="AE105" i="8"/>
  <c r="AE110" i="8"/>
  <c r="AE11" i="27"/>
  <c r="AE92" i="27"/>
  <c r="AE100" i="27"/>
  <c r="AE105" i="27"/>
  <c r="AE110" i="27"/>
  <c r="AE11" i="44"/>
  <c r="AE28" i="44"/>
  <c r="AE29" i="44"/>
  <c r="AE50" i="44"/>
  <c r="AE51" i="44"/>
  <c r="AE52" i="44"/>
  <c r="AE53" i="44"/>
  <c r="AE54" i="44"/>
  <c r="AE55" i="44"/>
  <c r="AE56" i="44"/>
  <c r="AE57" i="44"/>
  <c r="AE58" i="44"/>
  <c r="AE59" i="44"/>
  <c r="AE61" i="44"/>
  <c r="AE62" i="44"/>
  <c r="AE78" i="44"/>
  <c r="AE79" i="44"/>
  <c r="AE92" i="44"/>
  <c r="AE100" i="44"/>
  <c r="AE105" i="44"/>
  <c r="AE110" i="44"/>
  <c r="AE11" i="45"/>
  <c r="AE28" i="45"/>
  <c r="AE29" i="45"/>
  <c r="AE10" i="26"/>
  <c r="AE50" i="45"/>
  <c r="AE51" i="45"/>
  <c r="AE52" i="45"/>
  <c r="AE53" i="45"/>
  <c r="AE54" i="45"/>
  <c r="AE55" i="45"/>
  <c r="AE56" i="45"/>
  <c r="AE57" i="45"/>
  <c r="AE58" i="45"/>
  <c r="AE59" i="45"/>
  <c r="AE61" i="45"/>
  <c r="AE62" i="45"/>
  <c r="AE78" i="45"/>
  <c r="AE79" i="45"/>
  <c r="AE92" i="45"/>
  <c r="AE100" i="45"/>
  <c r="AE105" i="45"/>
  <c r="AE110" i="45"/>
  <c r="AE11" i="46"/>
  <c r="AE28" i="46"/>
  <c r="AE29" i="46"/>
  <c r="AE50" i="46"/>
  <c r="AE51" i="46"/>
  <c r="AE52" i="46"/>
  <c r="AE53" i="46"/>
  <c r="AE54" i="46"/>
  <c r="AE55" i="46"/>
  <c r="AE56" i="46"/>
  <c r="AE57" i="46"/>
  <c r="AE58" i="46"/>
  <c r="AE59" i="46"/>
  <c r="AE61" i="46"/>
  <c r="AE62" i="46"/>
  <c r="AE78" i="46"/>
  <c r="AE79" i="46"/>
  <c r="AE92" i="46"/>
  <c r="AE100" i="46"/>
  <c r="AE105" i="46"/>
  <c r="AE110" i="46"/>
  <c r="AE11" i="47"/>
  <c r="AE28" i="47"/>
  <c r="AE29" i="47"/>
  <c r="AE9" i="26"/>
  <c r="AE50" i="47"/>
  <c r="AE19" i="26"/>
  <c r="AE51" i="47"/>
  <c r="AE29" i="26"/>
  <c r="AE52" i="47"/>
  <c r="AE39" i="26"/>
  <c r="AE53" i="47"/>
  <c r="AE54" i="47"/>
  <c r="AE55" i="47"/>
  <c r="AE56" i="47"/>
  <c r="AE57" i="47"/>
  <c r="AE58" i="47"/>
  <c r="AE59" i="47"/>
  <c r="AE61" i="47"/>
  <c r="AE62" i="47"/>
  <c r="AE78" i="47"/>
  <c r="AE79" i="47"/>
  <c r="AE92" i="47"/>
  <c r="AE100" i="47"/>
  <c r="AE105" i="47"/>
  <c r="AE110" i="47"/>
  <c r="AE92" i="48"/>
  <c r="AE100" i="48"/>
  <c r="AE105" i="48"/>
  <c r="AE110" i="48"/>
  <c r="AE92" i="49"/>
  <c r="AE100" i="49"/>
  <c r="AE105" i="49"/>
  <c r="AE110" i="49"/>
  <c r="AE92" i="50"/>
  <c r="AE100" i="50"/>
  <c r="AE105" i="50"/>
  <c r="AE110" i="50"/>
  <c r="AE92" i="51"/>
  <c r="AE100" i="51"/>
  <c r="AE105" i="51"/>
  <c r="AE110" i="51"/>
  <c r="AE92" i="52"/>
  <c r="AE100" i="52"/>
  <c r="AE105" i="52"/>
  <c r="AE110" i="52"/>
  <c r="AE92" i="53"/>
  <c r="AE100" i="53"/>
  <c r="AE105" i="53"/>
  <c r="AE110" i="53"/>
  <c r="AE28" i="54"/>
  <c r="AE29" i="54"/>
  <c r="AE50" i="54"/>
  <c r="AE51" i="54"/>
  <c r="AE52" i="54"/>
  <c r="AE53" i="54"/>
  <c r="AE54" i="54"/>
  <c r="AE55" i="54"/>
  <c r="AE56" i="54"/>
  <c r="AE57" i="54"/>
  <c r="AE58" i="54"/>
  <c r="AE59" i="54"/>
  <c r="AE61" i="54"/>
  <c r="AE62" i="54"/>
  <c r="AE78" i="54"/>
  <c r="AE79" i="54"/>
  <c r="AE92" i="54"/>
  <c r="AE100" i="54"/>
  <c r="AE105" i="54"/>
  <c r="AE110" i="54"/>
  <c r="AE28" i="55"/>
  <c r="AE29" i="55"/>
  <c r="AE50" i="55"/>
  <c r="AE51" i="55"/>
  <c r="AE52" i="55"/>
  <c r="AE53" i="55"/>
  <c r="AE54" i="55"/>
  <c r="AE55" i="55"/>
  <c r="AE56" i="55"/>
  <c r="AE57" i="55"/>
  <c r="AE58" i="55"/>
  <c r="AE59" i="55"/>
  <c r="AE61" i="55"/>
  <c r="AE62" i="55"/>
  <c r="AE78" i="55"/>
  <c r="AE79" i="55"/>
  <c r="AE92" i="55"/>
  <c r="AE100" i="55"/>
  <c r="AE105" i="55"/>
  <c r="AE110" i="55"/>
  <c r="AE11" i="56"/>
  <c r="AE28" i="56"/>
  <c r="AE29" i="56"/>
  <c r="AE50" i="56"/>
  <c r="AE51" i="56"/>
  <c r="AE52" i="56"/>
  <c r="AE53" i="56"/>
  <c r="AE54" i="56"/>
  <c r="AE55" i="56"/>
  <c r="AE56" i="56"/>
  <c r="AE57" i="56"/>
  <c r="AE58" i="56"/>
  <c r="AE59" i="56"/>
  <c r="AE61" i="56"/>
  <c r="AE62" i="56"/>
  <c r="AE78" i="56"/>
  <c r="AE79" i="56"/>
  <c r="AE92" i="56"/>
  <c r="AE100" i="56"/>
  <c r="AE105" i="56"/>
  <c r="AE110" i="56"/>
  <c r="AE11" i="57"/>
  <c r="AE28" i="57"/>
  <c r="AE29" i="57"/>
  <c r="AE50" i="57"/>
  <c r="AE51" i="57"/>
  <c r="AE52" i="57"/>
  <c r="AE53" i="57"/>
  <c r="AE54" i="57"/>
  <c r="AE55" i="57"/>
  <c r="AE56" i="57"/>
  <c r="AE57" i="57"/>
  <c r="AE58" i="57"/>
  <c r="AE59" i="57"/>
  <c r="AE61" i="57"/>
  <c r="AE62" i="57"/>
  <c r="AE78" i="57"/>
  <c r="AE79" i="57"/>
  <c r="AE92" i="57"/>
  <c r="AE100" i="57"/>
  <c r="AE105" i="57"/>
  <c r="AE110" i="57"/>
  <c r="AE11" i="59"/>
  <c r="AE28" i="59"/>
  <c r="AE29" i="59"/>
  <c r="AE50" i="59"/>
  <c r="AE51" i="59"/>
  <c r="AE52" i="59"/>
  <c r="AE53" i="59"/>
  <c r="AE54" i="59"/>
  <c r="AE55" i="59"/>
  <c r="AE56" i="59"/>
  <c r="AE57" i="59"/>
  <c r="AE58" i="59"/>
  <c r="AE59" i="59"/>
  <c r="AE61" i="59"/>
  <c r="AE62" i="59"/>
  <c r="AE78" i="59"/>
  <c r="AE79" i="59"/>
  <c r="AE92" i="59"/>
  <c r="AE100" i="59"/>
  <c r="AE105" i="59"/>
  <c r="AE110" i="59"/>
  <c r="AE11" i="60"/>
  <c r="AE28" i="60"/>
  <c r="AE29" i="60"/>
  <c r="AE50" i="60"/>
  <c r="AE51" i="60"/>
  <c r="AE52" i="60"/>
  <c r="AE53" i="60"/>
  <c r="AE54" i="60"/>
  <c r="AE55" i="60"/>
  <c r="AE56" i="60"/>
  <c r="AE57" i="60"/>
  <c r="AE58" i="60"/>
  <c r="AE59" i="60"/>
  <c r="AE61" i="60"/>
  <c r="AE62" i="60"/>
  <c r="AE78" i="60"/>
  <c r="AE79" i="60"/>
  <c r="AE92" i="60"/>
  <c r="AE100" i="60"/>
  <c r="AE105" i="60"/>
  <c r="AE110" i="60"/>
  <c r="AE11" i="62"/>
  <c r="AE28" i="62"/>
  <c r="AE29" i="62"/>
  <c r="AE50" i="62"/>
  <c r="AE51" i="62"/>
  <c r="AE52" i="62"/>
  <c r="AE53" i="62"/>
  <c r="AE54" i="62"/>
  <c r="AE55" i="62"/>
  <c r="AE56" i="62"/>
  <c r="AE57" i="62"/>
  <c r="AE58" i="62"/>
  <c r="AE59" i="62"/>
  <c r="AE61" i="62"/>
  <c r="AE62" i="62"/>
  <c r="AE78" i="62"/>
  <c r="AE79" i="62"/>
  <c r="AE92" i="62"/>
  <c r="AE100" i="62"/>
  <c r="AE105" i="62"/>
  <c r="AE110" i="62"/>
  <c r="AE11" i="63"/>
  <c r="AE28" i="63"/>
  <c r="AE29" i="63"/>
  <c r="AE50" i="63"/>
  <c r="AE51" i="63"/>
  <c r="AE52" i="63"/>
  <c r="AE53" i="63"/>
  <c r="AE54" i="63"/>
  <c r="AE55" i="63"/>
  <c r="AE56" i="63"/>
  <c r="AE57" i="63"/>
  <c r="AE58" i="63"/>
  <c r="AE59" i="63"/>
  <c r="AE61" i="63"/>
  <c r="AE62" i="63"/>
  <c r="AE78" i="63"/>
  <c r="AE79" i="63"/>
  <c r="AE92" i="63"/>
  <c r="AE100" i="63"/>
  <c r="AE105" i="63"/>
  <c r="AE110" i="63"/>
  <c r="AE11" i="64"/>
  <c r="AE28" i="64"/>
  <c r="AE29" i="64"/>
  <c r="AE50" i="64"/>
  <c r="AE51" i="64"/>
  <c r="AE52" i="64"/>
  <c r="AE53" i="64"/>
  <c r="AE54" i="64"/>
  <c r="AE55" i="64"/>
  <c r="AE56" i="64"/>
  <c r="AE57" i="64"/>
  <c r="AE58" i="64"/>
  <c r="AE59" i="64"/>
  <c r="AE61" i="64"/>
  <c r="AE62" i="64"/>
  <c r="AE92" i="64"/>
  <c r="AE100" i="64"/>
  <c r="AE105" i="64"/>
  <c r="AE110" i="64"/>
  <c r="AE11" i="65"/>
  <c r="AE28" i="65"/>
  <c r="AE29" i="65"/>
  <c r="AE50" i="65"/>
  <c r="AE51" i="65"/>
  <c r="AE52" i="65"/>
  <c r="AE53" i="65"/>
  <c r="AE54" i="65"/>
  <c r="AE55" i="65"/>
  <c r="AE56" i="65"/>
  <c r="AE57" i="65"/>
  <c r="AE58" i="65"/>
  <c r="AE59" i="65"/>
  <c r="AE61" i="65"/>
  <c r="AE62" i="65"/>
  <c r="AE78" i="65"/>
  <c r="AE79" i="65"/>
  <c r="AE92" i="65"/>
  <c r="AE100" i="65"/>
  <c r="AE105" i="65"/>
  <c r="AE110" i="65"/>
  <c r="AF11" i="8"/>
  <c r="AF28" i="8"/>
  <c r="AF29" i="8"/>
  <c r="AF50" i="8"/>
  <c r="AF51" i="8"/>
  <c r="AF52" i="8"/>
  <c r="AF53" i="8"/>
  <c r="AF54" i="8"/>
  <c r="AF55" i="8"/>
  <c r="AF56" i="8"/>
  <c r="AF57" i="8"/>
  <c r="AF58" i="8"/>
  <c r="AF59" i="8"/>
  <c r="AF61" i="8"/>
  <c r="AF62" i="8"/>
  <c r="AF78" i="8"/>
  <c r="AF79" i="8"/>
  <c r="AF92" i="8"/>
  <c r="AF100" i="8"/>
  <c r="AF105" i="8"/>
  <c r="AF110" i="8"/>
  <c r="AF11" i="27"/>
  <c r="AF92" i="27"/>
  <c r="AF100" i="27"/>
  <c r="AF105" i="27"/>
  <c r="AF110" i="27"/>
  <c r="AF11" i="44"/>
  <c r="AF28" i="44"/>
  <c r="AF29" i="44"/>
  <c r="AF50" i="44"/>
  <c r="AF51" i="44"/>
  <c r="AF52" i="44"/>
  <c r="AF53" i="44"/>
  <c r="AF54" i="44"/>
  <c r="AF55" i="44"/>
  <c r="AF56" i="44"/>
  <c r="AF57" i="44"/>
  <c r="AF58" i="44"/>
  <c r="AF59" i="44"/>
  <c r="AF61" i="44"/>
  <c r="AF62" i="44"/>
  <c r="AF78" i="44"/>
  <c r="AF79" i="44"/>
  <c r="AF92" i="44"/>
  <c r="AF100" i="44"/>
  <c r="AF105" i="44"/>
  <c r="AF110" i="44"/>
  <c r="AF11" i="45"/>
  <c r="AF28" i="45"/>
  <c r="AF29" i="45"/>
  <c r="AF10" i="26"/>
  <c r="AF50" i="45"/>
  <c r="AF51" i="45"/>
  <c r="AF52" i="45"/>
  <c r="AF53" i="45"/>
  <c r="AF54" i="45"/>
  <c r="AF55" i="45"/>
  <c r="AF56" i="45"/>
  <c r="AF57" i="45"/>
  <c r="AF58" i="45"/>
  <c r="AF59" i="45"/>
  <c r="AF61" i="45"/>
  <c r="AF62" i="45"/>
  <c r="AF78" i="45"/>
  <c r="AF79" i="45"/>
  <c r="AF92" i="45"/>
  <c r="AF100" i="45"/>
  <c r="AF105" i="45"/>
  <c r="AF110" i="45"/>
  <c r="AF11" i="46"/>
  <c r="AF28" i="46"/>
  <c r="AF29" i="46"/>
  <c r="AF50" i="46"/>
  <c r="AF51" i="46"/>
  <c r="AF52" i="46"/>
  <c r="AF53" i="46"/>
  <c r="AF54" i="46"/>
  <c r="AF55" i="46"/>
  <c r="AF56" i="46"/>
  <c r="AF57" i="46"/>
  <c r="AF58" i="46"/>
  <c r="AF59" i="46"/>
  <c r="AF61" i="46"/>
  <c r="AF62" i="46"/>
  <c r="AF78" i="46"/>
  <c r="AF79" i="46"/>
  <c r="AF92" i="46"/>
  <c r="AF100" i="46"/>
  <c r="AF105" i="46"/>
  <c r="AF110" i="46"/>
  <c r="AF11" i="47"/>
  <c r="AF28" i="47"/>
  <c r="AF29" i="47"/>
  <c r="AF9" i="26"/>
  <c r="AF50" i="47"/>
  <c r="AF19" i="26"/>
  <c r="AF51" i="47"/>
  <c r="AF29" i="26"/>
  <c r="AF52" i="47"/>
  <c r="AF39" i="26"/>
  <c r="AF53" i="47"/>
  <c r="AF54" i="47"/>
  <c r="AF55" i="47"/>
  <c r="AF56" i="47"/>
  <c r="AF57" i="47"/>
  <c r="AF58" i="47"/>
  <c r="AF59" i="47"/>
  <c r="AF61" i="47"/>
  <c r="AF62" i="47"/>
  <c r="AF78" i="47"/>
  <c r="AF79" i="47"/>
  <c r="AF92" i="47"/>
  <c r="AF100" i="47"/>
  <c r="AF105" i="47"/>
  <c r="AF110" i="47"/>
  <c r="AF92" i="48"/>
  <c r="AF100" i="48"/>
  <c r="AF105" i="48"/>
  <c r="AF110" i="48"/>
  <c r="AF92" i="49"/>
  <c r="AF100" i="49"/>
  <c r="AF105" i="49"/>
  <c r="AF110" i="49"/>
  <c r="AF92" i="50"/>
  <c r="AF100" i="50"/>
  <c r="AF105" i="50"/>
  <c r="AF110" i="50"/>
  <c r="AF92" i="51"/>
  <c r="AF100" i="51"/>
  <c r="AF105" i="51"/>
  <c r="AF110" i="51"/>
  <c r="AF92" i="52"/>
  <c r="AF100" i="52"/>
  <c r="AF105" i="52"/>
  <c r="AF110" i="52"/>
  <c r="AF92" i="53"/>
  <c r="AF100" i="53"/>
  <c r="AF105" i="53"/>
  <c r="AF110" i="53"/>
  <c r="AF28" i="54"/>
  <c r="AF29" i="54"/>
  <c r="AF50" i="54"/>
  <c r="AF51" i="54"/>
  <c r="AF52" i="54"/>
  <c r="AF53" i="54"/>
  <c r="AF54" i="54"/>
  <c r="AF55" i="54"/>
  <c r="AF56" i="54"/>
  <c r="AF57" i="54"/>
  <c r="AF58" i="54"/>
  <c r="AF59" i="54"/>
  <c r="AF61" i="54"/>
  <c r="AF62" i="54"/>
  <c r="AF78" i="54"/>
  <c r="AF79" i="54"/>
  <c r="AF92" i="54"/>
  <c r="AF100" i="54"/>
  <c r="AF105" i="54"/>
  <c r="AF110" i="54"/>
  <c r="AF28" i="55"/>
  <c r="AF29" i="55"/>
  <c r="AF50" i="55"/>
  <c r="AF51" i="55"/>
  <c r="AF52" i="55"/>
  <c r="AF53" i="55"/>
  <c r="AF54" i="55"/>
  <c r="AF55" i="55"/>
  <c r="AF56" i="55"/>
  <c r="AF57" i="55"/>
  <c r="AF58" i="55"/>
  <c r="AF59" i="55"/>
  <c r="AF61" i="55"/>
  <c r="AF62" i="55"/>
  <c r="AF78" i="55"/>
  <c r="AF79" i="55"/>
  <c r="AF92" i="55"/>
  <c r="AF100" i="55"/>
  <c r="AF105" i="55"/>
  <c r="AF110" i="55"/>
  <c r="AF11" i="56"/>
  <c r="AF28" i="56"/>
  <c r="AF29" i="56"/>
  <c r="AF50" i="56"/>
  <c r="AF51" i="56"/>
  <c r="AF52" i="56"/>
  <c r="AF53" i="56"/>
  <c r="AF54" i="56"/>
  <c r="AF55" i="56"/>
  <c r="AF56" i="56"/>
  <c r="AF57" i="56"/>
  <c r="AF58" i="56"/>
  <c r="AF59" i="56"/>
  <c r="AF61" i="56"/>
  <c r="AF62" i="56"/>
  <c r="AF78" i="56"/>
  <c r="AF79" i="56"/>
  <c r="AF92" i="56"/>
  <c r="AF100" i="56"/>
  <c r="AF105" i="56"/>
  <c r="AF110" i="56"/>
  <c r="AF11" i="57"/>
  <c r="AF28" i="57"/>
  <c r="AF29" i="57"/>
  <c r="AF50" i="57"/>
  <c r="AF51" i="57"/>
  <c r="AF52" i="57"/>
  <c r="AF53" i="57"/>
  <c r="AF54" i="57"/>
  <c r="AF55" i="57"/>
  <c r="AF56" i="57"/>
  <c r="AF57" i="57"/>
  <c r="AF58" i="57"/>
  <c r="AF59" i="57"/>
  <c r="AF61" i="57"/>
  <c r="AF62" i="57"/>
  <c r="AF78" i="57"/>
  <c r="AF79" i="57"/>
  <c r="AF92" i="57"/>
  <c r="AF100" i="57"/>
  <c r="AF105" i="57"/>
  <c r="AF110" i="57"/>
  <c r="AF11" i="59"/>
  <c r="AF28" i="59"/>
  <c r="AF29" i="59"/>
  <c r="AF50" i="59"/>
  <c r="AF51" i="59"/>
  <c r="AF52" i="59"/>
  <c r="AF53" i="59"/>
  <c r="AF54" i="59"/>
  <c r="AF55" i="59"/>
  <c r="AF56" i="59"/>
  <c r="AF57" i="59"/>
  <c r="AF58" i="59"/>
  <c r="AF59" i="59"/>
  <c r="AF61" i="59"/>
  <c r="AF62" i="59"/>
  <c r="AF78" i="59"/>
  <c r="AF79" i="59"/>
  <c r="AF92" i="59"/>
  <c r="AF100" i="59"/>
  <c r="AF105" i="59"/>
  <c r="AF110" i="59"/>
  <c r="AF11" i="60"/>
  <c r="AF28" i="60"/>
  <c r="AF29" i="60"/>
  <c r="AF50" i="60"/>
  <c r="AF51" i="60"/>
  <c r="AF52" i="60"/>
  <c r="AF53" i="60"/>
  <c r="AF54" i="60"/>
  <c r="AF55" i="60"/>
  <c r="AF56" i="60"/>
  <c r="AF57" i="60"/>
  <c r="AF58" i="60"/>
  <c r="AF59" i="60"/>
  <c r="AF61" i="60"/>
  <c r="AF62" i="60"/>
  <c r="AF78" i="60"/>
  <c r="AF79" i="60"/>
  <c r="AF92" i="60"/>
  <c r="AF100" i="60"/>
  <c r="AF105" i="60"/>
  <c r="AF110" i="60"/>
  <c r="AF11" i="62"/>
  <c r="AF28" i="62"/>
  <c r="AF29" i="62"/>
  <c r="AF50" i="62"/>
  <c r="AF51" i="62"/>
  <c r="AF52" i="62"/>
  <c r="AF53" i="62"/>
  <c r="AF54" i="62"/>
  <c r="AF55" i="62"/>
  <c r="AF56" i="62"/>
  <c r="AF57" i="62"/>
  <c r="AF58" i="62"/>
  <c r="AF59" i="62"/>
  <c r="AF61" i="62"/>
  <c r="AF62" i="62"/>
  <c r="AF78" i="62"/>
  <c r="AF79" i="62"/>
  <c r="AF92" i="62"/>
  <c r="AF100" i="62"/>
  <c r="AF105" i="62"/>
  <c r="AF110" i="62"/>
  <c r="AF11" i="63"/>
  <c r="AF28" i="63"/>
  <c r="AF29" i="63"/>
  <c r="AF50" i="63"/>
  <c r="AF51" i="63"/>
  <c r="AF52" i="63"/>
  <c r="AF53" i="63"/>
  <c r="AF54" i="63"/>
  <c r="AF55" i="63"/>
  <c r="AF56" i="63"/>
  <c r="AF57" i="63"/>
  <c r="AF58" i="63"/>
  <c r="AF59" i="63"/>
  <c r="AF61" i="63"/>
  <c r="AF62" i="63"/>
  <c r="AF78" i="63"/>
  <c r="AF79" i="63"/>
  <c r="AF92" i="63"/>
  <c r="AF100" i="63"/>
  <c r="AF105" i="63"/>
  <c r="AF110" i="63"/>
  <c r="AF11" i="64"/>
  <c r="AF28" i="64"/>
  <c r="AF29" i="64"/>
  <c r="AF50" i="64"/>
  <c r="AF51" i="64"/>
  <c r="AF52" i="64"/>
  <c r="AF53" i="64"/>
  <c r="AF54" i="64"/>
  <c r="AF55" i="64"/>
  <c r="AF56" i="64"/>
  <c r="AF57" i="64"/>
  <c r="AF58" i="64"/>
  <c r="AF59" i="64"/>
  <c r="AF61" i="64"/>
  <c r="AF62" i="64"/>
  <c r="AF78" i="64"/>
  <c r="AF79" i="64"/>
  <c r="AF92" i="64"/>
  <c r="AF100" i="64"/>
  <c r="AF105" i="64"/>
  <c r="AF110" i="64"/>
  <c r="AF11" i="65"/>
  <c r="AF28" i="65"/>
  <c r="AF29" i="65"/>
  <c r="AF50" i="65"/>
  <c r="AF51" i="65"/>
  <c r="AF52" i="65"/>
  <c r="AF53" i="65"/>
  <c r="AF54" i="65"/>
  <c r="AF55" i="65"/>
  <c r="AF56" i="65"/>
  <c r="AF57" i="65"/>
  <c r="AF58" i="65"/>
  <c r="AF59" i="65"/>
  <c r="AF61" i="65"/>
  <c r="AF62" i="65"/>
  <c r="AF78" i="65"/>
  <c r="AF79" i="65"/>
  <c r="AF92" i="65"/>
  <c r="AF100" i="65"/>
  <c r="AF105" i="65"/>
  <c r="AF110" i="65"/>
  <c r="AG11" i="8"/>
  <c r="AG29" i="8"/>
  <c r="AG50" i="8"/>
  <c r="AG51" i="8"/>
  <c r="AG52" i="8"/>
  <c r="AG53" i="8"/>
  <c r="AG54" i="8"/>
  <c r="AG55" i="8"/>
  <c r="AG56" i="8"/>
  <c r="AG57" i="8"/>
  <c r="AG58" i="8"/>
  <c r="AG59" i="8"/>
  <c r="AG61" i="8"/>
  <c r="AG62" i="8"/>
  <c r="AG79" i="8"/>
  <c r="AG92" i="8"/>
  <c r="AG100" i="8"/>
  <c r="AG105" i="8"/>
  <c r="AG110" i="8"/>
  <c r="AG11" i="27"/>
  <c r="AG29" i="27"/>
  <c r="I50" i="27"/>
  <c r="M50" i="27"/>
  <c r="AG50" i="27"/>
  <c r="I51" i="27"/>
  <c r="M51" i="27"/>
  <c r="AG51" i="27"/>
  <c r="I52" i="27"/>
  <c r="M52" i="27"/>
  <c r="AG52" i="27"/>
  <c r="I53" i="27"/>
  <c r="M53" i="27"/>
  <c r="AG53" i="27"/>
  <c r="I54" i="27"/>
  <c r="M54" i="27"/>
  <c r="AG54" i="27"/>
  <c r="I55" i="27"/>
  <c r="M55" i="27"/>
  <c r="AG55" i="27"/>
  <c r="I56" i="27"/>
  <c r="M56" i="27"/>
  <c r="AG56" i="27"/>
  <c r="I57" i="27"/>
  <c r="M57" i="27"/>
  <c r="AG57" i="27"/>
  <c r="I58" i="27"/>
  <c r="M58" i="27"/>
  <c r="AG58" i="27"/>
  <c r="I59" i="27"/>
  <c r="M59" i="27"/>
  <c r="AG59" i="27"/>
  <c r="AG61" i="27"/>
  <c r="AG62" i="27"/>
  <c r="AG92" i="27"/>
  <c r="AG100" i="27"/>
  <c r="AG105" i="27"/>
  <c r="AG110" i="27"/>
  <c r="AG11" i="44"/>
  <c r="AG29" i="44"/>
  <c r="AG50" i="44"/>
  <c r="AG51" i="44"/>
  <c r="AG52" i="44"/>
  <c r="AG53" i="44"/>
  <c r="AG54" i="44"/>
  <c r="AG55" i="44"/>
  <c r="AG56" i="44"/>
  <c r="AG57" i="44"/>
  <c r="AG58" i="44"/>
  <c r="AG59" i="44"/>
  <c r="AG61" i="44"/>
  <c r="AG62" i="44"/>
  <c r="AG79" i="44"/>
  <c r="AG92" i="44"/>
  <c r="AG100" i="44"/>
  <c r="AG105" i="44"/>
  <c r="AG110" i="44"/>
  <c r="AG11" i="45"/>
  <c r="AG29" i="45"/>
  <c r="AG50" i="45"/>
  <c r="AG51" i="45"/>
  <c r="AG52" i="45"/>
  <c r="AG53" i="45"/>
  <c r="AG54" i="45"/>
  <c r="AG55" i="45"/>
  <c r="AG56" i="45"/>
  <c r="AG57" i="45"/>
  <c r="AG58" i="45"/>
  <c r="AG59" i="45"/>
  <c r="AG61" i="45"/>
  <c r="AG62" i="45"/>
  <c r="AG79" i="45"/>
  <c r="AG92" i="45"/>
  <c r="AG100" i="45"/>
  <c r="AG105" i="45"/>
  <c r="AG110" i="45"/>
  <c r="AG11" i="46"/>
  <c r="AG29" i="46"/>
  <c r="AG50" i="46"/>
  <c r="AG51" i="46"/>
  <c r="AG52" i="46"/>
  <c r="AG53" i="46"/>
  <c r="AG54" i="46"/>
  <c r="AG55" i="46"/>
  <c r="AG56" i="46"/>
  <c r="AG57" i="46"/>
  <c r="AG58" i="46"/>
  <c r="AG59" i="46"/>
  <c r="AG61" i="46"/>
  <c r="AG62" i="46"/>
  <c r="AG79" i="46"/>
  <c r="AG92" i="46"/>
  <c r="AG100" i="46"/>
  <c r="AG105" i="46"/>
  <c r="AG110" i="46"/>
  <c r="AG11" i="47"/>
  <c r="AG29" i="47"/>
  <c r="AG50" i="47"/>
  <c r="AG51" i="47"/>
  <c r="AG52" i="47"/>
  <c r="AG53" i="47"/>
  <c r="AG54" i="47"/>
  <c r="AG55" i="47"/>
  <c r="AG56" i="47"/>
  <c r="AG57" i="47"/>
  <c r="AG58" i="47"/>
  <c r="AG59" i="47"/>
  <c r="AG61" i="47"/>
  <c r="AG62" i="47"/>
  <c r="AG79" i="47"/>
  <c r="AG92" i="47"/>
  <c r="AG100" i="47"/>
  <c r="AG105" i="47"/>
  <c r="AG110" i="47"/>
  <c r="AG29" i="48"/>
  <c r="AG50" i="48"/>
  <c r="AG51" i="48"/>
  <c r="AG52" i="48"/>
  <c r="AG53" i="48"/>
  <c r="AG54" i="48"/>
  <c r="AG55" i="48"/>
  <c r="AG56" i="48"/>
  <c r="AG57" i="48"/>
  <c r="AG58" i="48"/>
  <c r="AG59" i="48"/>
  <c r="AG61" i="48"/>
  <c r="AG62" i="48"/>
  <c r="AG92" i="48"/>
  <c r="AG100" i="48"/>
  <c r="AG105" i="48"/>
  <c r="AG110" i="48"/>
  <c r="AG92" i="49"/>
  <c r="AG100" i="49"/>
  <c r="AG105" i="49"/>
  <c r="AG110" i="49"/>
  <c r="AG92" i="50"/>
  <c r="AG100" i="50"/>
  <c r="AG105" i="50"/>
  <c r="AG110" i="50"/>
  <c r="AG92" i="51"/>
  <c r="AG100" i="51"/>
  <c r="AG105" i="51"/>
  <c r="AG110" i="51"/>
  <c r="AG92" i="52"/>
  <c r="AG100" i="52"/>
  <c r="AG105" i="52"/>
  <c r="AG110" i="52"/>
  <c r="AG29" i="53"/>
  <c r="AG50" i="53"/>
  <c r="AG51" i="53"/>
  <c r="AG52" i="53"/>
  <c r="AG53" i="53"/>
  <c r="AG54" i="53"/>
  <c r="AG55" i="53"/>
  <c r="AG56" i="53"/>
  <c r="AG57" i="53"/>
  <c r="AG58" i="53"/>
  <c r="AG59" i="53"/>
  <c r="AG61" i="53"/>
  <c r="AG62" i="53"/>
  <c r="AG79" i="53"/>
  <c r="AG92" i="53"/>
  <c r="AG100" i="53"/>
  <c r="AG105" i="53"/>
  <c r="AG110" i="53"/>
  <c r="AG29" i="54"/>
  <c r="AG50" i="54"/>
  <c r="AG51" i="54"/>
  <c r="AG52" i="54"/>
  <c r="AG53" i="54"/>
  <c r="AG54" i="54"/>
  <c r="AG55" i="54"/>
  <c r="AG56" i="54"/>
  <c r="AG57" i="54"/>
  <c r="AG58" i="54"/>
  <c r="AG59" i="54"/>
  <c r="AG61" i="54"/>
  <c r="AG62" i="54"/>
  <c r="AG79" i="54"/>
  <c r="AG92" i="54"/>
  <c r="AG100" i="54"/>
  <c r="AG105" i="54"/>
  <c r="AG110" i="54"/>
  <c r="AG29" i="55"/>
  <c r="AG50" i="55"/>
  <c r="AG51" i="55"/>
  <c r="AG52" i="55"/>
  <c r="AG53" i="55"/>
  <c r="AG54" i="55"/>
  <c r="AG55" i="55"/>
  <c r="AG56" i="55"/>
  <c r="AG57" i="55"/>
  <c r="AG58" i="55"/>
  <c r="AG59" i="55"/>
  <c r="AG61" i="55"/>
  <c r="AG62" i="55"/>
  <c r="AG79" i="55"/>
  <c r="AG92" i="55"/>
  <c r="AG100" i="55"/>
  <c r="AG105" i="55"/>
  <c r="AG110" i="55"/>
  <c r="AG11" i="56"/>
  <c r="AG29" i="56"/>
  <c r="AG50" i="56"/>
  <c r="AG51" i="56"/>
  <c r="AG52" i="56"/>
  <c r="AG53" i="56"/>
  <c r="AG54" i="56"/>
  <c r="AG55" i="56"/>
  <c r="AG56" i="56"/>
  <c r="AG57" i="56"/>
  <c r="AG58" i="56"/>
  <c r="AG59" i="56"/>
  <c r="AG61" i="56"/>
  <c r="AG62" i="56"/>
  <c r="AG79" i="56"/>
  <c r="AG92" i="56"/>
  <c r="AG100" i="56"/>
  <c r="AG105" i="56"/>
  <c r="AG110" i="56"/>
  <c r="AG11" i="57"/>
  <c r="AG29" i="57"/>
  <c r="AG50" i="57"/>
  <c r="AG51" i="57"/>
  <c r="AG52" i="57"/>
  <c r="AG53" i="57"/>
  <c r="AG54" i="57"/>
  <c r="AG55" i="57"/>
  <c r="AG56" i="57"/>
  <c r="AG57" i="57"/>
  <c r="AG58" i="57"/>
  <c r="AG59" i="57"/>
  <c r="AG61" i="57"/>
  <c r="AG62" i="57"/>
  <c r="AG92" i="57"/>
  <c r="AG100" i="57"/>
  <c r="AG105" i="57"/>
  <c r="AG110" i="57"/>
  <c r="AG11" i="59"/>
  <c r="AG29" i="59"/>
  <c r="AG50" i="59"/>
  <c r="AG51" i="59"/>
  <c r="AG52" i="59"/>
  <c r="AG53" i="59"/>
  <c r="AG54" i="59"/>
  <c r="AG55" i="59"/>
  <c r="AG56" i="59"/>
  <c r="AG57" i="59"/>
  <c r="AG58" i="59"/>
  <c r="AG59" i="59"/>
  <c r="AG61" i="59"/>
  <c r="AG62" i="59"/>
  <c r="AG79" i="59"/>
  <c r="AG92" i="59"/>
  <c r="AG100" i="59"/>
  <c r="AG105" i="59"/>
  <c r="AG110" i="59"/>
  <c r="AG11" i="60"/>
  <c r="AG29" i="60"/>
  <c r="AG50" i="60"/>
  <c r="AG51" i="60"/>
  <c r="AG52" i="60"/>
  <c r="AG53" i="60"/>
  <c r="AG54" i="60"/>
  <c r="AG55" i="60"/>
  <c r="AG56" i="60"/>
  <c r="AG57" i="60"/>
  <c r="AG58" i="60"/>
  <c r="AG59" i="60"/>
  <c r="AG61" i="60"/>
  <c r="AG62" i="60"/>
  <c r="AG79" i="60"/>
  <c r="AG92" i="60"/>
  <c r="AG100" i="60"/>
  <c r="AG105" i="60"/>
  <c r="AG110" i="60"/>
  <c r="AG11" i="62"/>
  <c r="AG29" i="62"/>
  <c r="AG50" i="62"/>
  <c r="AG51" i="62"/>
  <c r="AG52" i="62"/>
  <c r="AG53" i="62"/>
  <c r="AG54" i="62"/>
  <c r="AG55" i="62"/>
  <c r="AG56" i="62"/>
  <c r="AG57" i="62"/>
  <c r="AG58" i="62"/>
  <c r="AG59" i="62"/>
  <c r="AG61" i="62"/>
  <c r="AG62" i="62"/>
  <c r="AG79" i="62"/>
  <c r="AG92" i="62"/>
  <c r="AG100" i="62"/>
  <c r="AG105" i="62"/>
  <c r="AG110" i="62"/>
  <c r="AG11" i="63"/>
  <c r="AG29" i="63"/>
  <c r="AG50" i="63"/>
  <c r="AG51" i="63"/>
  <c r="AG52" i="63"/>
  <c r="AG53" i="63"/>
  <c r="AG54" i="63"/>
  <c r="AG55" i="63"/>
  <c r="AG56" i="63"/>
  <c r="AG57" i="63"/>
  <c r="AG58" i="63"/>
  <c r="AG59" i="63"/>
  <c r="AG61" i="63"/>
  <c r="AG62" i="63"/>
  <c r="AG79" i="63"/>
  <c r="AG92" i="63"/>
  <c r="AG100" i="63"/>
  <c r="AG105" i="63"/>
  <c r="AG110" i="63"/>
  <c r="AG11" i="64"/>
  <c r="AG92" i="64"/>
  <c r="AG100" i="64"/>
  <c r="AG105" i="64"/>
  <c r="AG110" i="64"/>
  <c r="AG11" i="65"/>
  <c r="AG92" i="65"/>
  <c r="AG100" i="65"/>
  <c r="AG105" i="65"/>
  <c r="AG110" i="65"/>
  <c r="AH11" i="8"/>
  <c r="AH29" i="8"/>
  <c r="AH50" i="8"/>
  <c r="AH51" i="8"/>
  <c r="AH52" i="8"/>
  <c r="AH53" i="8"/>
  <c r="AH54" i="8"/>
  <c r="AH55" i="8"/>
  <c r="AH56" i="8"/>
  <c r="AH57" i="8"/>
  <c r="AH58" i="8"/>
  <c r="AH59" i="8"/>
  <c r="AH61" i="8"/>
  <c r="AH62" i="8"/>
  <c r="AH78" i="8"/>
  <c r="AH79" i="8"/>
  <c r="AH92" i="8"/>
  <c r="AH100" i="8"/>
  <c r="AH105" i="8"/>
  <c r="AH110" i="8"/>
  <c r="AH11" i="27"/>
  <c r="AH29" i="27"/>
  <c r="AH50" i="27"/>
  <c r="AH51" i="27"/>
  <c r="AH52" i="27"/>
  <c r="AH53" i="27"/>
  <c r="AH54" i="27"/>
  <c r="AH55" i="27"/>
  <c r="AH56" i="27"/>
  <c r="AH57" i="27"/>
  <c r="AH58" i="27"/>
  <c r="AH59" i="27"/>
  <c r="AH61" i="27"/>
  <c r="AH62" i="27"/>
  <c r="AH92" i="27"/>
  <c r="AH100" i="27"/>
  <c r="AH105" i="27"/>
  <c r="AH110" i="27"/>
  <c r="AH11" i="44"/>
  <c r="AH29" i="44"/>
  <c r="AH50" i="44"/>
  <c r="AH51" i="44"/>
  <c r="AH52" i="44"/>
  <c r="AH53" i="44"/>
  <c r="AH54" i="44"/>
  <c r="AH55" i="44"/>
  <c r="AH56" i="44"/>
  <c r="AH57" i="44"/>
  <c r="AH58" i="44"/>
  <c r="AH59" i="44"/>
  <c r="AH61" i="44"/>
  <c r="AH62" i="44"/>
  <c r="AH78" i="44"/>
  <c r="AH79" i="44"/>
  <c r="AH92" i="44"/>
  <c r="AH100" i="44"/>
  <c r="AH105" i="44"/>
  <c r="AH110" i="44"/>
  <c r="AH11" i="45"/>
  <c r="AH29" i="45"/>
  <c r="AH50" i="45"/>
  <c r="AH51" i="45"/>
  <c r="AH52" i="45"/>
  <c r="AH53" i="45"/>
  <c r="AH54" i="45"/>
  <c r="AH55" i="45"/>
  <c r="AH56" i="45"/>
  <c r="AH57" i="45"/>
  <c r="AH58" i="45"/>
  <c r="AH59" i="45"/>
  <c r="AH61" i="45"/>
  <c r="AH62" i="45"/>
  <c r="AH78" i="45"/>
  <c r="AH79" i="45"/>
  <c r="AH92" i="45"/>
  <c r="AH100" i="45"/>
  <c r="AH105" i="45"/>
  <c r="AH110" i="45"/>
  <c r="AH11" i="46"/>
  <c r="AH29" i="46"/>
  <c r="AH50" i="46"/>
  <c r="AH51" i="46"/>
  <c r="AH52" i="46"/>
  <c r="AH53" i="46"/>
  <c r="AH54" i="46"/>
  <c r="AH55" i="46"/>
  <c r="AH56" i="46"/>
  <c r="AH57" i="46"/>
  <c r="AH58" i="46"/>
  <c r="AH59" i="46"/>
  <c r="AH61" i="46"/>
  <c r="AH62" i="46"/>
  <c r="AH78" i="46"/>
  <c r="AH79" i="46"/>
  <c r="AH92" i="46"/>
  <c r="AH100" i="46"/>
  <c r="AH105" i="46"/>
  <c r="AH110" i="46"/>
  <c r="AH11" i="47"/>
  <c r="AH29" i="47"/>
  <c r="AH50" i="47"/>
  <c r="AH51" i="47"/>
  <c r="AH52" i="47"/>
  <c r="AH53" i="47"/>
  <c r="AH54" i="47"/>
  <c r="AH55" i="47"/>
  <c r="AH56" i="47"/>
  <c r="AH57" i="47"/>
  <c r="AH58" i="47"/>
  <c r="AH59" i="47"/>
  <c r="AH61" i="47"/>
  <c r="AH62" i="47"/>
  <c r="AH78" i="47"/>
  <c r="AH79" i="47"/>
  <c r="AH92" i="47"/>
  <c r="AH100" i="47"/>
  <c r="AH105" i="47"/>
  <c r="AH110" i="47"/>
  <c r="AH92" i="48"/>
  <c r="AH100" i="48"/>
  <c r="AH105" i="48"/>
  <c r="AH110" i="48"/>
  <c r="AH92" i="49"/>
  <c r="AH100" i="49"/>
  <c r="AH105" i="49"/>
  <c r="AH110" i="49"/>
  <c r="AH92" i="50"/>
  <c r="AH100" i="50"/>
  <c r="AH105" i="50"/>
  <c r="AH110" i="50"/>
  <c r="AH92" i="51"/>
  <c r="AH100" i="51"/>
  <c r="AH105" i="51"/>
  <c r="AH110" i="51"/>
  <c r="AH92" i="52"/>
  <c r="AH100" i="52"/>
  <c r="AH105" i="52"/>
  <c r="AH110" i="52"/>
  <c r="AH92" i="53"/>
  <c r="AH100" i="53"/>
  <c r="AH105" i="53"/>
  <c r="AH110" i="53"/>
  <c r="AH29" i="54"/>
  <c r="AH50" i="54"/>
  <c r="AH51" i="54"/>
  <c r="AH52" i="54"/>
  <c r="AH53" i="54"/>
  <c r="AH54" i="54"/>
  <c r="AH55" i="54"/>
  <c r="AH56" i="54"/>
  <c r="AH57" i="54"/>
  <c r="AH58" i="54"/>
  <c r="AH59" i="54"/>
  <c r="AH61" i="54"/>
  <c r="AH62" i="54"/>
  <c r="AH78" i="54"/>
  <c r="AH79" i="54"/>
  <c r="AH92" i="54"/>
  <c r="AH100" i="54"/>
  <c r="AH105" i="54"/>
  <c r="AH110" i="54"/>
  <c r="AH29" i="55"/>
  <c r="AH50" i="55"/>
  <c r="AH51" i="55"/>
  <c r="AH52" i="55"/>
  <c r="AH53" i="55"/>
  <c r="AH54" i="55"/>
  <c r="AH55" i="55"/>
  <c r="AH56" i="55"/>
  <c r="AH57" i="55"/>
  <c r="AH58" i="55"/>
  <c r="AH59" i="55"/>
  <c r="AH61" i="55"/>
  <c r="AH62" i="55"/>
  <c r="AH78" i="55"/>
  <c r="AH79" i="55"/>
  <c r="AH92" i="55"/>
  <c r="AH100" i="55"/>
  <c r="AH105" i="55"/>
  <c r="AH110" i="55"/>
  <c r="AH11" i="56"/>
  <c r="AH29" i="56"/>
  <c r="AH50" i="56"/>
  <c r="AH51" i="56"/>
  <c r="AH52" i="56"/>
  <c r="AH53" i="56"/>
  <c r="AH54" i="56"/>
  <c r="AH55" i="56"/>
  <c r="AH56" i="56"/>
  <c r="AH57" i="56"/>
  <c r="AH58" i="56"/>
  <c r="AH59" i="56"/>
  <c r="AH61" i="56"/>
  <c r="AH62" i="56"/>
  <c r="AH78" i="56"/>
  <c r="AH79" i="56"/>
  <c r="AH92" i="56"/>
  <c r="AH100" i="56"/>
  <c r="AH105" i="56"/>
  <c r="AH110" i="56"/>
  <c r="AH11" i="57"/>
  <c r="AH29" i="57"/>
  <c r="AH50" i="57"/>
  <c r="AH51" i="57"/>
  <c r="AH52" i="57"/>
  <c r="AH53" i="57"/>
  <c r="AH54" i="57"/>
  <c r="AH55" i="57"/>
  <c r="AH56" i="57"/>
  <c r="AH57" i="57"/>
  <c r="AH58" i="57"/>
  <c r="AH59" i="57"/>
  <c r="AH61" i="57"/>
  <c r="AH62" i="57"/>
  <c r="AH92" i="57"/>
  <c r="AH100" i="57"/>
  <c r="AH105" i="57"/>
  <c r="AH110" i="57"/>
  <c r="AH11" i="59"/>
  <c r="AH29" i="59"/>
  <c r="AH50" i="59"/>
  <c r="AH51" i="59"/>
  <c r="AH52" i="59"/>
  <c r="AH53" i="59"/>
  <c r="AH54" i="59"/>
  <c r="AH55" i="59"/>
  <c r="AH56" i="59"/>
  <c r="AH57" i="59"/>
  <c r="AH58" i="59"/>
  <c r="AH59" i="59"/>
  <c r="AH61" i="59"/>
  <c r="AH62" i="59"/>
  <c r="AH78" i="59"/>
  <c r="AH79" i="59"/>
  <c r="AH92" i="59"/>
  <c r="AH100" i="59"/>
  <c r="AH105" i="59"/>
  <c r="AH110" i="59"/>
  <c r="AH11" i="60"/>
  <c r="AH29" i="60"/>
  <c r="AH50" i="60"/>
  <c r="AH51" i="60"/>
  <c r="AH52" i="60"/>
  <c r="AH53" i="60"/>
  <c r="AH54" i="60"/>
  <c r="AH55" i="60"/>
  <c r="AH56" i="60"/>
  <c r="AH57" i="60"/>
  <c r="AH58" i="60"/>
  <c r="AH59" i="60"/>
  <c r="AH61" i="60"/>
  <c r="AH62" i="60"/>
  <c r="AH78" i="60"/>
  <c r="AH79" i="60"/>
  <c r="AH92" i="60"/>
  <c r="AH100" i="60"/>
  <c r="AH105" i="60"/>
  <c r="AH110" i="60"/>
  <c r="AH11" i="62"/>
  <c r="AH29" i="62"/>
  <c r="AH50" i="62"/>
  <c r="AH51" i="62"/>
  <c r="AH52" i="62"/>
  <c r="AH53" i="62"/>
  <c r="AH54" i="62"/>
  <c r="AH55" i="62"/>
  <c r="AH56" i="62"/>
  <c r="AH57" i="62"/>
  <c r="AH58" i="62"/>
  <c r="AH59" i="62"/>
  <c r="AH61" i="62"/>
  <c r="AH62" i="62"/>
  <c r="AH78" i="62"/>
  <c r="AH79" i="62"/>
  <c r="AH92" i="62"/>
  <c r="AH100" i="62"/>
  <c r="AH105" i="62"/>
  <c r="AH110" i="62"/>
  <c r="AH11" i="63"/>
  <c r="AH29" i="63"/>
  <c r="AH50" i="63"/>
  <c r="AH51" i="63"/>
  <c r="AH52" i="63"/>
  <c r="AH53" i="63"/>
  <c r="AH54" i="63"/>
  <c r="AH55" i="63"/>
  <c r="AH56" i="63"/>
  <c r="AH57" i="63"/>
  <c r="AH58" i="63"/>
  <c r="AH59" i="63"/>
  <c r="AH61" i="63"/>
  <c r="AH62" i="63"/>
  <c r="AH78" i="63"/>
  <c r="AH79" i="63"/>
  <c r="AH92" i="63"/>
  <c r="AH100" i="63"/>
  <c r="AH105" i="63"/>
  <c r="AH110" i="63"/>
  <c r="AH11" i="64"/>
  <c r="AH92" i="64"/>
  <c r="AH100" i="64"/>
  <c r="AH105" i="64"/>
  <c r="AH110" i="64"/>
  <c r="AH11" i="65"/>
  <c r="AH92" i="65"/>
  <c r="AH100" i="65"/>
  <c r="AH105" i="65"/>
  <c r="AH110" i="65"/>
  <c r="AI11" i="8"/>
  <c r="AI29" i="8"/>
  <c r="AI50" i="8"/>
  <c r="AI51" i="8"/>
  <c r="AI52" i="8"/>
  <c r="AI53" i="8"/>
  <c r="AI54" i="8"/>
  <c r="AI55" i="8"/>
  <c r="AI56" i="8"/>
  <c r="AI57" i="8"/>
  <c r="AI58" i="8"/>
  <c r="AI59" i="8"/>
  <c r="AI61" i="8"/>
  <c r="AI62" i="8"/>
  <c r="AI78" i="8"/>
  <c r="AI79" i="8"/>
  <c r="AI92" i="8"/>
  <c r="AI100" i="8"/>
  <c r="AI105" i="8"/>
  <c r="AI110" i="8"/>
  <c r="AI11" i="27"/>
  <c r="AI29" i="27"/>
  <c r="AI50" i="27"/>
  <c r="AI51" i="27"/>
  <c r="AI52" i="27"/>
  <c r="AI53" i="27"/>
  <c r="AI54" i="27"/>
  <c r="AI55" i="27"/>
  <c r="AI56" i="27"/>
  <c r="AI57" i="27"/>
  <c r="AI58" i="27"/>
  <c r="AI59" i="27"/>
  <c r="AI61" i="27"/>
  <c r="AI62" i="27"/>
  <c r="AI92" i="27"/>
  <c r="AI100" i="27"/>
  <c r="AI105" i="27"/>
  <c r="AI110" i="27"/>
  <c r="AI11" i="44"/>
  <c r="AI29" i="44"/>
  <c r="AI50" i="44"/>
  <c r="AI51" i="44"/>
  <c r="AI52" i="44"/>
  <c r="AI53" i="44"/>
  <c r="AI54" i="44"/>
  <c r="AI55" i="44"/>
  <c r="AI56" i="44"/>
  <c r="AI57" i="44"/>
  <c r="AI58" i="44"/>
  <c r="AI59" i="44"/>
  <c r="AI61" i="44"/>
  <c r="AI62" i="44"/>
  <c r="AI78" i="44"/>
  <c r="AI79" i="44"/>
  <c r="AI92" i="44"/>
  <c r="AI100" i="44"/>
  <c r="AI105" i="44"/>
  <c r="AI110" i="44"/>
  <c r="AI11" i="45"/>
  <c r="AI29" i="45"/>
  <c r="AI50" i="45"/>
  <c r="AI51" i="45"/>
  <c r="AI52" i="45"/>
  <c r="AI53" i="45"/>
  <c r="AI54" i="45"/>
  <c r="AI55" i="45"/>
  <c r="AI56" i="45"/>
  <c r="AI57" i="45"/>
  <c r="AI58" i="45"/>
  <c r="AI59" i="45"/>
  <c r="AI61" i="45"/>
  <c r="AI62" i="45"/>
  <c r="AI78" i="45"/>
  <c r="AI79" i="45"/>
  <c r="AI92" i="45"/>
  <c r="AI100" i="45"/>
  <c r="AI105" i="45"/>
  <c r="AI110" i="45"/>
  <c r="AI11" i="46"/>
  <c r="AI29" i="46"/>
  <c r="AI50" i="46"/>
  <c r="AI51" i="46"/>
  <c r="AI52" i="46"/>
  <c r="AI53" i="46"/>
  <c r="AI54" i="46"/>
  <c r="AI55" i="46"/>
  <c r="AI56" i="46"/>
  <c r="AI57" i="46"/>
  <c r="AI58" i="46"/>
  <c r="AI59" i="46"/>
  <c r="AI61" i="46"/>
  <c r="AI62" i="46"/>
  <c r="AI78" i="46"/>
  <c r="AI79" i="46"/>
  <c r="AI92" i="46"/>
  <c r="AI100" i="46"/>
  <c r="AI105" i="46"/>
  <c r="AI110" i="46"/>
  <c r="AI11" i="47"/>
  <c r="AI29" i="47"/>
  <c r="AI50" i="47"/>
  <c r="AI51" i="47"/>
  <c r="AI52" i="47"/>
  <c r="AI53" i="47"/>
  <c r="AI54" i="47"/>
  <c r="AI55" i="47"/>
  <c r="AI56" i="47"/>
  <c r="AI57" i="47"/>
  <c r="AI58" i="47"/>
  <c r="AI59" i="47"/>
  <c r="AI61" i="47"/>
  <c r="AI62" i="47"/>
  <c r="AI78" i="47"/>
  <c r="AI79" i="47"/>
  <c r="AI92" i="47"/>
  <c r="AI100" i="47"/>
  <c r="AI105" i="47"/>
  <c r="AI110" i="47"/>
  <c r="AI29" i="48"/>
  <c r="AI50" i="48"/>
  <c r="AI51" i="48"/>
  <c r="AI52" i="48"/>
  <c r="AI53" i="48"/>
  <c r="AI54" i="48"/>
  <c r="AI55" i="48"/>
  <c r="AI56" i="48"/>
  <c r="AI57" i="48"/>
  <c r="AI58" i="48"/>
  <c r="AI59" i="48"/>
  <c r="AI61" i="48"/>
  <c r="AI62" i="48"/>
  <c r="AI78" i="48"/>
  <c r="AI79" i="48"/>
  <c r="AI92" i="48"/>
  <c r="AI100" i="48"/>
  <c r="AI105" i="48"/>
  <c r="AI110" i="48"/>
  <c r="AI92" i="49"/>
  <c r="AI100" i="49"/>
  <c r="AI105" i="49"/>
  <c r="AI110" i="49"/>
  <c r="AI92" i="50"/>
  <c r="AI100" i="50"/>
  <c r="AI105" i="50"/>
  <c r="AI110" i="50"/>
  <c r="AI92" i="51"/>
  <c r="AI100" i="51"/>
  <c r="AI105" i="51"/>
  <c r="AI110" i="51"/>
  <c r="AI92" i="52"/>
  <c r="AI100" i="52"/>
  <c r="AI105" i="52"/>
  <c r="AI110" i="52"/>
  <c r="AI92" i="53"/>
  <c r="AI100" i="53"/>
  <c r="AI105" i="53"/>
  <c r="AI110" i="53"/>
  <c r="AI29" i="54"/>
  <c r="AI50" i="54"/>
  <c r="AI51" i="54"/>
  <c r="AI52" i="54"/>
  <c r="AI53" i="54"/>
  <c r="AI54" i="54"/>
  <c r="AI55" i="54"/>
  <c r="AI56" i="54"/>
  <c r="AI57" i="54"/>
  <c r="AI58" i="54"/>
  <c r="AI59" i="54"/>
  <c r="AI61" i="54"/>
  <c r="AI62" i="54"/>
  <c r="AI78" i="54"/>
  <c r="AI79" i="54"/>
  <c r="AI92" i="54"/>
  <c r="AI100" i="54"/>
  <c r="AI105" i="54"/>
  <c r="AI110" i="54"/>
  <c r="AI29" i="55"/>
  <c r="AI50" i="55"/>
  <c r="AI51" i="55"/>
  <c r="AI52" i="55"/>
  <c r="AI53" i="55"/>
  <c r="AI54" i="55"/>
  <c r="AI55" i="55"/>
  <c r="AI56" i="55"/>
  <c r="AI57" i="55"/>
  <c r="AI58" i="55"/>
  <c r="AI59" i="55"/>
  <c r="AI61" i="55"/>
  <c r="AI62" i="55"/>
  <c r="AI78" i="55"/>
  <c r="AI79" i="55"/>
  <c r="AI92" i="55"/>
  <c r="AI100" i="55"/>
  <c r="AI105" i="55"/>
  <c r="AI110" i="55"/>
  <c r="AI11" i="56"/>
  <c r="AI29" i="56"/>
  <c r="AI50" i="56"/>
  <c r="AI51" i="56"/>
  <c r="AI52" i="56"/>
  <c r="AI53" i="56"/>
  <c r="AI54" i="56"/>
  <c r="AI55" i="56"/>
  <c r="AI56" i="56"/>
  <c r="AI57" i="56"/>
  <c r="AI58" i="56"/>
  <c r="AI59" i="56"/>
  <c r="AI61" i="56"/>
  <c r="AI62" i="56"/>
  <c r="AI78" i="56"/>
  <c r="AI79" i="56"/>
  <c r="AI92" i="56"/>
  <c r="AI100" i="56"/>
  <c r="AI105" i="56"/>
  <c r="AI110" i="56"/>
  <c r="AI11" i="57"/>
  <c r="AI29" i="57"/>
  <c r="AI50" i="57"/>
  <c r="AI51" i="57"/>
  <c r="AI52" i="57"/>
  <c r="AI53" i="57"/>
  <c r="AI54" i="57"/>
  <c r="AI55" i="57"/>
  <c r="AI56" i="57"/>
  <c r="AI57" i="57"/>
  <c r="AI58" i="57"/>
  <c r="AI59" i="57"/>
  <c r="AI61" i="57"/>
  <c r="AI62" i="57"/>
  <c r="AI78" i="57"/>
  <c r="AI79" i="57"/>
  <c r="AI92" i="57"/>
  <c r="AI100" i="57"/>
  <c r="AI105" i="57"/>
  <c r="AI110" i="57"/>
  <c r="AI11" i="59"/>
  <c r="AI29" i="59"/>
  <c r="AI50" i="59"/>
  <c r="AI51" i="59"/>
  <c r="AI52" i="59"/>
  <c r="AI53" i="59"/>
  <c r="AI54" i="59"/>
  <c r="AI55" i="59"/>
  <c r="AI56" i="59"/>
  <c r="AI57" i="59"/>
  <c r="AI58" i="59"/>
  <c r="AI59" i="59"/>
  <c r="AI61" i="59"/>
  <c r="AI62" i="59"/>
  <c r="AI78" i="59"/>
  <c r="AI79" i="59"/>
  <c r="AI92" i="59"/>
  <c r="AI100" i="59"/>
  <c r="AI105" i="59"/>
  <c r="AI110" i="59"/>
  <c r="AI11" i="60"/>
  <c r="AI29" i="60"/>
  <c r="AI50" i="60"/>
  <c r="AI51" i="60"/>
  <c r="AI52" i="60"/>
  <c r="AI53" i="60"/>
  <c r="AI54" i="60"/>
  <c r="AI55" i="60"/>
  <c r="AI56" i="60"/>
  <c r="AI57" i="60"/>
  <c r="AI58" i="60"/>
  <c r="AI59" i="60"/>
  <c r="AI61" i="60"/>
  <c r="AI62" i="60"/>
  <c r="AI78" i="60"/>
  <c r="AI79" i="60"/>
  <c r="AI92" i="60"/>
  <c r="AI100" i="60"/>
  <c r="AI105" i="60"/>
  <c r="AI110" i="60"/>
  <c r="AI11" i="62"/>
  <c r="AI29" i="62"/>
  <c r="AI50" i="62"/>
  <c r="AI51" i="62"/>
  <c r="AI52" i="62"/>
  <c r="AI53" i="62"/>
  <c r="AI54" i="62"/>
  <c r="AI55" i="62"/>
  <c r="AI56" i="62"/>
  <c r="AI57" i="62"/>
  <c r="AI58" i="62"/>
  <c r="AI59" i="62"/>
  <c r="AI61" i="62"/>
  <c r="AI62" i="62"/>
  <c r="AI78" i="62"/>
  <c r="AI79" i="62"/>
  <c r="AI92" i="62"/>
  <c r="AI100" i="62"/>
  <c r="AI105" i="62"/>
  <c r="AI110" i="62"/>
  <c r="AI11" i="63"/>
  <c r="AI29" i="63"/>
  <c r="AI50" i="63"/>
  <c r="AI51" i="63"/>
  <c r="AI52" i="63"/>
  <c r="AI53" i="63"/>
  <c r="AI54" i="63"/>
  <c r="AI55" i="63"/>
  <c r="AI56" i="63"/>
  <c r="AI57" i="63"/>
  <c r="AI58" i="63"/>
  <c r="AI59" i="63"/>
  <c r="AI61" i="63"/>
  <c r="AI62" i="63"/>
  <c r="AI78" i="63"/>
  <c r="AI79" i="63"/>
  <c r="AI92" i="63"/>
  <c r="AI100" i="63"/>
  <c r="AI105" i="63"/>
  <c r="AI110" i="63"/>
  <c r="AI11" i="64"/>
  <c r="AI92" i="64"/>
  <c r="AI100" i="64"/>
  <c r="AI105" i="64"/>
  <c r="AI110" i="64"/>
  <c r="AI11" i="65"/>
  <c r="AI92" i="65"/>
  <c r="AI100" i="65"/>
  <c r="AI105" i="65"/>
  <c r="AI110" i="65"/>
  <c r="AJ11" i="8"/>
  <c r="AJ29" i="8"/>
  <c r="AJ50" i="8"/>
  <c r="AJ51" i="8"/>
  <c r="AJ52" i="8"/>
  <c r="AJ53" i="8"/>
  <c r="AJ54" i="8"/>
  <c r="AJ55" i="8"/>
  <c r="AJ56" i="8"/>
  <c r="AJ57" i="8"/>
  <c r="AJ58" i="8"/>
  <c r="AJ59" i="8"/>
  <c r="AJ61" i="8"/>
  <c r="AJ62" i="8"/>
  <c r="AJ78" i="8"/>
  <c r="AJ79" i="8"/>
  <c r="AJ92" i="8"/>
  <c r="AJ100" i="8"/>
  <c r="AJ105" i="8"/>
  <c r="AJ110" i="8"/>
  <c r="AJ11" i="27"/>
  <c r="AJ29" i="27"/>
  <c r="AJ50" i="27"/>
  <c r="AJ51" i="27"/>
  <c r="AJ52" i="27"/>
  <c r="AJ53" i="27"/>
  <c r="AJ54" i="27"/>
  <c r="AJ55" i="27"/>
  <c r="AJ56" i="27"/>
  <c r="AJ57" i="27"/>
  <c r="AJ58" i="27"/>
  <c r="AJ59" i="27"/>
  <c r="AJ61" i="27"/>
  <c r="AJ62" i="27"/>
  <c r="AJ92" i="27"/>
  <c r="AJ100" i="27"/>
  <c r="AJ105" i="27"/>
  <c r="AJ110" i="27"/>
  <c r="AJ11" i="44"/>
  <c r="AJ29" i="44"/>
  <c r="AJ50" i="44"/>
  <c r="AJ51" i="44"/>
  <c r="AJ52" i="44"/>
  <c r="AJ53" i="44"/>
  <c r="AJ54" i="44"/>
  <c r="AJ55" i="44"/>
  <c r="AJ56" i="44"/>
  <c r="AJ57" i="44"/>
  <c r="AJ58" i="44"/>
  <c r="AJ59" i="44"/>
  <c r="AJ61" i="44"/>
  <c r="AJ62" i="44"/>
  <c r="AJ78" i="44"/>
  <c r="AJ79" i="44"/>
  <c r="AJ92" i="44"/>
  <c r="AJ100" i="44"/>
  <c r="AJ105" i="44"/>
  <c r="AJ110" i="44"/>
  <c r="AJ11" i="45"/>
  <c r="AJ29" i="45"/>
  <c r="AJ50" i="45"/>
  <c r="AJ51" i="45"/>
  <c r="AJ52" i="45"/>
  <c r="AJ53" i="45"/>
  <c r="AJ54" i="45"/>
  <c r="AJ55" i="45"/>
  <c r="AJ56" i="45"/>
  <c r="AJ57" i="45"/>
  <c r="AJ58" i="45"/>
  <c r="AJ59" i="45"/>
  <c r="AJ61" i="45"/>
  <c r="AJ62" i="45"/>
  <c r="AJ78" i="45"/>
  <c r="AJ79" i="45"/>
  <c r="AJ92" i="45"/>
  <c r="AJ100" i="45"/>
  <c r="AJ105" i="45"/>
  <c r="AJ110" i="45"/>
  <c r="AJ11" i="46"/>
  <c r="AJ29" i="46"/>
  <c r="AJ50" i="46"/>
  <c r="AJ51" i="46"/>
  <c r="AJ52" i="46"/>
  <c r="AJ53" i="46"/>
  <c r="AJ54" i="46"/>
  <c r="AJ55" i="46"/>
  <c r="AJ56" i="46"/>
  <c r="AJ57" i="46"/>
  <c r="AJ58" i="46"/>
  <c r="AJ59" i="46"/>
  <c r="AJ61" i="46"/>
  <c r="AJ62" i="46"/>
  <c r="AJ78" i="46"/>
  <c r="AJ79" i="46"/>
  <c r="AJ92" i="46"/>
  <c r="AJ100" i="46"/>
  <c r="AJ105" i="46"/>
  <c r="AJ110" i="46"/>
  <c r="AJ11" i="47"/>
  <c r="AJ29" i="47"/>
  <c r="AJ50" i="47"/>
  <c r="AJ51" i="47"/>
  <c r="AJ52" i="47"/>
  <c r="AJ53" i="47"/>
  <c r="AJ54" i="47"/>
  <c r="AJ55" i="47"/>
  <c r="AJ56" i="47"/>
  <c r="AJ57" i="47"/>
  <c r="AJ58" i="47"/>
  <c r="AJ59" i="47"/>
  <c r="AJ61" i="47"/>
  <c r="AJ62" i="47"/>
  <c r="AJ78" i="47"/>
  <c r="AJ79" i="47"/>
  <c r="AJ92" i="47"/>
  <c r="AJ100" i="47"/>
  <c r="AJ105" i="47"/>
  <c r="AJ110" i="47"/>
  <c r="AJ29" i="48"/>
  <c r="AJ50" i="48"/>
  <c r="AJ51" i="48"/>
  <c r="AJ52" i="48"/>
  <c r="AJ53" i="48"/>
  <c r="AJ54" i="48"/>
  <c r="AJ55" i="48"/>
  <c r="AJ56" i="48"/>
  <c r="AJ57" i="48"/>
  <c r="AJ58" i="48"/>
  <c r="AJ59" i="48"/>
  <c r="AJ61" i="48"/>
  <c r="AJ62" i="48"/>
  <c r="AJ92" i="48"/>
  <c r="AJ100" i="48"/>
  <c r="AJ105" i="48"/>
  <c r="AJ110" i="48"/>
  <c r="AJ92" i="49"/>
  <c r="AJ100" i="49"/>
  <c r="AJ105" i="49"/>
  <c r="AJ110" i="49"/>
  <c r="AJ92" i="50"/>
  <c r="AJ100" i="50"/>
  <c r="AJ105" i="50"/>
  <c r="AJ110" i="50"/>
  <c r="AJ92" i="51"/>
  <c r="AJ100" i="51"/>
  <c r="AJ105" i="51"/>
  <c r="AJ110" i="51"/>
  <c r="AJ92" i="52"/>
  <c r="AJ100" i="52"/>
  <c r="AJ105" i="52"/>
  <c r="AJ110" i="52"/>
  <c r="AJ92" i="53"/>
  <c r="AJ100" i="53"/>
  <c r="AJ105" i="53"/>
  <c r="AJ110" i="53"/>
  <c r="AJ29" i="54"/>
  <c r="AJ50" i="54"/>
  <c r="AJ51" i="54"/>
  <c r="AJ52" i="54"/>
  <c r="AJ53" i="54"/>
  <c r="AJ54" i="54"/>
  <c r="AJ55" i="54"/>
  <c r="AJ56" i="54"/>
  <c r="AJ57" i="54"/>
  <c r="AJ58" i="54"/>
  <c r="AJ59" i="54"/>
  <c r="AJ61" i="54"/>
  <c r="AJ62" i="54"/>
  <c r="AJ78" i="54"/>
  <c r="AJ79" i="54"/>
  <c r="AJ92" i="54"/>
  <c r="AJ100" i="54"/>
  <c r="AJ105" i="54"/>
  <c r="AJ110" i="54"/>
  <c r="AJ29" i="55"/>
  <c r="AJ50" i="55"/>
  <c r="AJ51" i="55"/>
  <c r="AJ52" i="55"/>
  <c r="AJ53" i="55"/>
  <c r="AJ54" i="55"/>
  <c r="AJ55" i="55"/>
  <c r="AJ56" i="55"/>
  <c r="AJ57" i="55"/>
  <c r="AJ58" i="55"/>
  <c r="AJ59" i="55"/>
  <c r="AJ61" i="55"/>
  <c r="AJ62" i="55"/>
  <c r="AJ78" i="55"/>
  <c r="AJ79" i="55"/>
  <c r="AJ92" i="55"/>
  <c r="AJ100" i="55"/>
  <c r="AJ105" i="55"/>
  <c r="AJ110" i="55"/>
  <c r="AJ11" i="56"/>
  <c r="AJ29" i="56"/>
  <c r="AJ50" i="56"/>
  <c r="AJ51" i="56"/>
  <c r="AJ52" i="56"/>
  <c r="AJ53" i="56"/>
  <c r="AJ54" i="56"/>
  <c r="AJ55" i="56"/>
  <c r="AJ56" i="56"/>
  <c r="AJ57" i="56"/>
  <c r="AJ58" i="56"/>
  <c r="AJ59" i="56"/>
  <c r="AJ61" i="56"/>
  <c r="AJ62" i="56"/>
  <c r="AJ78" i="56"/>
  <c r="AJ79" i="56"/>
  <c r="AJ92" i="56"/>
  <c r="AJ100" i="56"/>
  <c r="AJ105" i="56"/>
  <c r="AJ110" i="56"/>
  <c r="AJ11" i="57"/>
  <c r="AJ29" i="57"/>
  <c r="AJ50" i="57"/>
  <c r="AJ51" i="57"/>
  <c r="AJ52" i="57"/>
  <c r="AJ53" i="57"/>
  <c r="AJ54" i="57"/>
  <c r="AJ55" i="57"/>
  <c r="AJ56" i="57"/>
  <c r="AJ57" i="57"/>
  <c r="AJ58" i="57"/>
  <c r="AJ59" i="57"/>
  <c r="AJ61" i="57"/>
  <c r="AJ62" i="57"/>
  <c r="AJ78" i="57"/>
  <c r="AJ79" i="57"/>
  <c r="AJ92" i="57"/>
  <c r="AJ100" i="57"/>
  <c r="AJ105" i="57"/>
  <c r="AJ110" i="57"/>
  <c r="AJ11" i="59"/>
  <c r="AJ29" i="59"/>
  <c r="AJ50" i="59"/>
  <c r="AJ51" i="59"/>
  <c r="AJ52" i="59"/>
  <c r="AJ53" i="59"/>
  <c r="AJ54" i="59"/>
  <c r="AJ55" i="59"/>
  <c r="AJ56" i="59"/>
  <c r="AJ57" i="59"/>
  <c r="AJ58" i="59"/>
  <c r="AJ59" i="59"/>
  <c r="AJ61" i="59"/>
  <c r="AJ62" i="59"/>
  <c r="AJ78" i="59"/>
  <c r="AJ79" i="59"/>
  <c r="AJ92" i="59"/>
  <c r="AJ100" i="59"/>
  <c r="AJ105" i="59"/>
  <c r="AJ110" i="59"/>
  <c r="AJ11" i="60"/>
  <c r="AJ29" i="60"/>
  <c r="AJ50" i="60"/>
  <c r="AJ51" i="60"/>
  <c r="AJ52" i="60"/>
  <c r="AJ53" i="60"/>
  <c r="AJ54" i="60"/>
  <c r="AJ55" i="60"/>
  <c r="AJ56" i="60"/>
  <c r="AJ57" i="60"/>
  <c r="AJ58" i="60"/>
  <c r="AJ59" i="60"/>
  <c r="AJ61" i="60"/>
  <c r="AJ62" i="60"/>
  <c r="AJ78" i="60"/>
  <c r="AJ79" i="60"/>
  <c r="AJ92" i="60"/>
  <c r="AJ100" i="60"/>
  <c r="AJ105" i="60"/>
  <c r="AJ110" i="60"/>
  <c r="AJ11" i="62"/>
  <c r="AJ29" i="62"/>
  <c r="AJ50" i="62"/>
  <c r="AJ51" i="62"/>
  <c r="AJ52" i="62"/>
  <c r="AJ53" i="62"/>
  <c r="AJ54" i="62"/>
  <c r="AJ55" i="62"/>
  <c r="AJ56" i="62"/>
  <c r="AJ57" i="62"/>
  <c r="AJ58" i="62"/>
  <c r="AJ59" i="62"/>
  <c r="AJ61" i="62"/>
  <c r="AJ62" i="62"/>
  <c r="AJ78" i="62"/>
  <c r="AJ79" i="62"/>
  <c r="AJ92" i="62"/>
  <c r="AJ100" i="62"/>
  <c r="AJ105" i="62"/>
  <c r="AJ110" i="62"/>
  <c r="AJ11" i="63"/>
  <c r="AJ29" i="63"/>
  <c r="AJ50" i="63"/>
  <c r="AJ51" i="63"/>
  <c r="AJ52" i="63"/>
  <c r="AJ53" i="63"/>
  <c r="AJ54" i="63"/>
  <c r="AJ55" i="63"/>
  <c r="AJ56" i="63"/>
  <c r="AJ57" i="63"/>
  <c r="AJ58" i="63"/>
  <c r="AJ59" i="63"/>
  <c r="AJ61" i="63"/>
  <c r="AJ62" i="63"/>
  <c r="AJ78" i="63"/>
  <c r="AJ79" i="63"/>
  <c r="AJ92" i="63"/>
  <c r="AJ100" i="63"/>
  <c r="AJ105" i="63"/>
  <c r="AJ110" i="63"/>
  <c r="AJ11" i="64"/>
  <c r="AJ92" i="64"/>
  <c r="AJ100" i="64"/>
  <c r="AJ105" i="64"/>
  <c r="AJ110" i="64"/>
  <c r="AJ11" i="65"/>
  <c r="AJ92" i="65"/>
  <c r="AJ100" i="65"/>
  <c r="AJ105" i="65"/>
  <c r="AJ110" i="65"/>
  <c r="AK11" i="8"/>
  <c r="AK29" i="8"/>
  <c r="AK50" i="8"/>
  <c r="AK51" i="8"/>
  <c r="AK52" i="8"/>
  <c r="AK53" i="8"/>
  <c r="AK54" i="8"/>
  <c r="AK55" i="8"/>
  <c r="AK56" i="8"/>
  <c r="AK57" i="8"/>
  <c r="AK58" i="8"/>
  <c r="AK59" i="8"/>
  <c r="AK61" i="8"/>
  <c r="AK62" i="8"/>
  <c r="AK78" i="8"/>
  <c r="AK79" i="8"/>
  <c r="AK92" i="8"/>
  <c r="AK100" i="8"/>
  <c r="AK105" i="8"/>
  <c r="AK110" i="8"/>
  <c r="AK11" i="27"/>
  <c r="AK29" i="27"/>
  <c r="AK50" i="27"/>
  <c r="AK51" i="27"/>
  <c r="AK52" i="27"/>
  <c r="AK53" i="27"/>
  <c r="AK54" i="27"/>
  <c r="AK55" i="27"/>
  <c r="AK56" i="27"/>
  <c r="AK57" i="27"/>
  <c r="AK58" i="27"/>
  <c r="AK59" i="27"/>
  <c r="AK61" i="27"/>
  <c r="AK62" i="27"/>
  <c r="AK92" i="27"/>
  <c r="AK100" i="27"/>
  <c r="AK105" i="27"/>
  <c r="AK110" i="27"/>
  <c r="AK11" i="44"/>
  <c r="AK29" i="44"/>
  <c r="AK50" i="44"/>
  <c r="AK51" i="44"/>
  <c r="AK52" i="44"/>
  <c r="AK53" i="44"/>
  <c r="AK54" i="44"/>
  <c r="AK55" i="44"/>
  <c r="AK56" i="44"/>
  <c r="AK57" i="44"/>
  <c r="AK58" i="44"/>
  <c r="AK59" i="44"/>
  <c r="AK61" i="44"/>
  <c r="AK62" i="44"/>
  <c r="AK78" i="44"/>
  <c r="AK79" i="44"/>
  <c r="AK92" i="44"/>
  <c r="AK100" i="44"/>
  <c r="AK105" i="44"/>
  <c r="AK110" i="44"/>
  <c r="AK11" i="45"/>
  <c r="AK29" i="45"/>
  <c r="AK50" i="45"/>
  <c r="AK51" i="45"/>
  <c r="AK52" i="45"/>
  <c r="AK53" i="45"/>
  <c r="AK54" i="45"/>
  <c r="AK55" i="45"/>
  <c r="AK56" i="45"/>
  <c r="AK57" i="45"/>
  <c r="AK58" i="45"/>
  <c r="AK59" i="45"/>
  <c r="AK61" i="45"/>
  <c r="AK62" i="45"/>
  <c r="AK78" i="45"/>
  <c r="AK79" i="45"/>
  <c r="AK92" i="45"/>
  <c r="AK100" i="45"/>
  <c r="AK105" i="45"/>
  <c r="AK110" i="45"/>
  <c r="AK11" i="46"/>
  <c r="AK29" i="46"/>
  <c r="AK50" i="46"/>
  <c r="AK51" i="46"/>
  <c r="AK52" i="46"/>
  <c r="AK53" i="46"/>
  <c r="AK54" i="46"/>
  <c r="AK55" i="46"/>
  <c r="AK56" i="46"/>
  <c r="AK57" i="46"/>
  <c r="AK58" i="46"/>
  <c r="AK59" i="46"/>
  <c r="AK61" i="46"/>
  <c r="AK62" i="46"/>
  <c r="AK78" i="46"/>
  <c r="AK79" i="46"/>
  <c r="AK92" i="46"/>
  <c r="AK100" i="46"/>
  <c r="AK105" i="46"/>
  <c r="AK110" i="46"/>
  <c r="AK11" i="47"/>
  <c r="AK29" i="47"/>
  <c r="AK50" i="47"/>
  <c r="AK51" i="47"/>
  <c r="AK52" i="47"/>
  <c r="AK53" i="47"/>
  <c r="AK54" i="47"/>
  <c r="AK55" i="47"/>
  <c r="AK56" i="47"/>
  <c r="AK57" i="47"/>
  <c r="AK58" i="47"/>
  <c r="AK59" i="47"/>
  <c r="AK61" i="47"/>
  <c r="AK62" i="47"/>
  <c r="AK92" i="47"/>
  <c r="AK100" i="47"/>
  <c r="AK105" i="47"/>
  <c r="AK110" i="47"/>
  <c r="AK29" i="48"/>
  <c r="AK50" i="48"/>
  <c r="AK51" i="48"/>
  <c r="AK52" i="48"/>
  <c r="AK53" i="48"/>
  <c r="AK54" i="48"/>
  <c r="AK55" i="48"/>
  <c r="AK56" i="48"/>
  <c r="AK57" i="48"/>
  <c r="AK58" i="48"/>
  <c r="AK59" i="48"/>
  <c r="AK61" i="48"/>
  <c r="AK62" i="48"/>
  <c r="AK92" i="48"/>
  <c r="AK100" i="48"/>
  <c r="AK105" i="48"/>
  <c r="AK110" i="48"/>
  <c r="AK92" i="49"/>
  <c r="AK100" i="49"/>
  <c r="AK105" i="49"/>
  <c r="AK110" i="49"/>
  <c r="AK92" i="50"/>
  <c r="AK100" i="50"/>
  <c r="AK105" i="50"/>
  <c r="AK110" i="50"/>
  <c r="AK92" i="51"/>
  <c r="AK100" i="51"/>
  <c r="AK105" i="51"/>
  <c r="AK110" i="51"/>
  <c r="AK92" i="52"/>
  <c r="AK100" i="52"/>
  <c r="AK105" i="52"/>
  <c r="AK110" i="52"/>
  <c r="AK92" i="53"/>
  <c r="AK100" i="53"/>
  <c r="AK105" i="53"/>
  <c r="AK110" i="53"/>
  <c r="AK29" i="54"/>
  <c r="AK50" i="54"/>
  <c r="AK51" i="54"/>
  <c r="AK52" i="54"/>
  <c r="AK53" i="54"/>
  <c r="AK54" i="54"/>
  <c r="AK55" i="54"/>
  <c r="AK56" i="54"/>
  <c r="AK57" i="54"/>
  <c r="AK58" i="54"/>
  <c r="AK59" i="54"/>
  <c r="AK61" i="54"/>
  <c r="AK62" i="54"/>
  <c r="AK78" i="54"/>
  <c r="AK79" i="54"/>
  <c r="AK92" i="54"/>
  <c r="AK100" i="54"/>
  <c r="AK105" i="54"/>
  <c r="AK110" i="54"/>
  <c r="AK29" i="55"/>
  <c r="AK50" i="55"/>
  <c r="AK51" i="55"/>
  <c r="AK52" i="55"/>
  <c r="AK53" i="55"/>
  <c r="AK54" i="55"/>
  <c r="AK55" i="55"/>
  <c r="AK56" i="55"/>
  <c r="AK57" i="55"/>
  <c r="AK58" i="55"/>
  <c r="AK59" i="55"/>
  <c r="AK61" i="55"/>
  <c r="AK62" i="55"/>
  <c r="AK78" i="55"/>
  <c r="AK79" i="55"/>
  <c r="AK92" i="55"/>
  <c r="AK100" i="55"/>
  <c r="AK105" i="55"/>
  <c r="AK110" i="55"/>
  <c r="AK11" i="56"/>
  <c r="AK29" i="56"/>
  <c r="AK50" i="56"/>
  <c r="AK51" i="56"/>
  <c r="AK52" i="56"/>
  <c r="AK53" i="56"/>
  <c r="AK54" i="56"/>
  <c r="AK55" i="56"/>
  <c r="AK56" i="56"/>
  <c r="AK57" i="56"/>
  <c r="AK58" i="56"/>
  <c r="AK59" i="56"/>
  <c r="AK61" i="56"/>
  <c r="AK62" i="56"/>
  <c r="AK78" i="56"/>
  <c r="AK79" i="56"/>
  <c r="AK92" i="56"/>
  <c r="AK100" i="56"/>
  <c r="AK105" i="56"/>
  <c r="AK110" i="56"/>
  <c r="AK11" i="57"/>
  <c r="AK29" i="57"/>
  <c r="AK50" i="57"/>
  <c r="AK51" i="57"/>
  <c r="AK52" i="57"/>
  <c r="AK53" i="57"/>
  <c r="AK54" i="57"/>
  <c r="AK55" i="57"/>
  <c r="AK56" i="57"/>
  <c r="AK57" i="57"/>
  <c r="AK58" i="57"/>
  <c r="AK59" i="57"/>
  <c r="AK61" i="57"/>
  <c r="AK62" i="57"/>
  <c r="AK92" i="57"/>
  <c r="AK100" i="57"/>
  <c r="AK105" i="57"/>
  <c r="AK110" i="57"/>
  <c r="AK11" i="59"/>
  <c r="AK29" i="59"/>
  <c r="AK50" i="59"/>
  <c r="AK51" i="59"/>
  <c r="AK52" i="59"/>
  <c r="AK53" i="59"/>
  <c r="AK54" i="59"/>
  <c r="AK55" i="59"/>
  <c r="AK56" i="59"/>
  <c r="AK57" i="59"/>
  <c r="AK58" i="59"/>
  <c r="AK59" i="59"/>
  <c r="AK61" i="59"/>
  <c r="AK62" i="59"/>
  <c r="AK78" i="59"/>
  <c r="AK79" i="59"/>
  <c r="AK92" i="59"/>
  <c r="AK100" i="59"/>
  <c r="AK105" i="59"/>
  <c r="AK110" i="59"/>
  <c r="AK11" i="60"/>
  <c r="AK29" i="60"/>
  <c r="AK50" i="60"/>
  <c r="AK51" i="60"/>
  <c r="AK52" i="60"/>
  <c r="AK53" i="60"/>
  <c r="AK54" i="60"/>
  <c r="AK55" i="60"/>
  <c r="AK56" i="60"/>
  <c r="AK57" i="60"/>
  <c r="AK58" i="60"/>
  <c r="AK59" i="60"/>
  <c r="AK61" i="60"/>
  <c r="AK62" i="60"/>
  <c r="AK78" i="60"/>
  <c r="AK79" i="60"/>
  <c r="AK92" i="60"/>
  <c r="AK100" i="60"/>
  <c r="AK105" i="60"/>
  <c r="AK110" i="60"/>
  <c r="AK11" i="62"/>
  <c r="AK29" i="62"/>
  <c r="AK50" i="62"/>
  <c r="AK51" i="62"/>
  <c r="AK52" i="62"/>
  <c r="AK53" i="62"/>
  <c r="AK54" i="62"/>
  <c r="AK55" i="62"/>
  <c r="AK56" i="62"/>
  <c r="AK57" i="62"/>
  <c r="AK58" i="62"/>
  <c r="AK59" i="62"/>
  <c r="AK61" i="62"/>
  <c r="AK62" i="62"/>
  <c r="AK78" i="62"/>
  <c r="AK79" i="62"/>
  <c r="AK92" i="62"/>
  <c r="AK100" i="62"/>
  <c r="AK105" i="62"/>
  <c r="AK110" i="62"/>
  <c r="AK11" i="63"/>
  <c r="AK29" i="63"/>
  <c r="AK50" i="63"/>
  <c r="AK51" i="63"/>
  <c r="AK52" i="63"/>
  <c r="AK53" i="63"/>
  <c r="AK54" i="63"/>
  <c r="AK55" i="63"/>
  <c r="AK56" i="63"/>
  <c r="AK57" i="63"/>
  <c r="AK58" i="63"/>
  <c r="AK59" i="63"/>
  <c r="AK61" i="63"/>
  <c r="AK62" i="63"/>
  <c r="AK78" i="63"/>
  <c r="AK79" i="63"/>
  <c r="AK92" i="63"/>
  <c r="AK100" i="63"/>
  <c r="AK105" i="63"/>
  <c r="AK110" i="63"/>
  <c r="AK11" i="64"/>
  <c r="AK92" i="64"/>
  <c r="AK100" i="64"/>
  <c r="AK105" i="64"/>
  <c r="AK110" i="64"/>
  <c r="AK11" i="65"/>
  <c r="AK92" i="65"/>
  <c r="AK100" i="65"/>
  <c r="AK105" i="65"/>
  <c r="AK110" i="65"/>
  <c r="T11" i="8"/>
  <c r="T28" i="8"/>
  <c r="T29" i="8"/>
  <c r="T50" i="8"/>
  <c r="T51" i="8"/>
  <c r="T52" i="8"/>
  <c r="T53" i="8"/>
  <c r="T54" i="8"/>
  <c r="T55" i="8"/>
  <c r="T56" i="8"/>
  <c r="T57" i="8"/>
  <c r="T58" i="8"/>
  <c r="T59" i="8"/>
  <c r="T61" i="8"/>
  <c r="T62" i="8"/>
  <c r="T92" i="8"/>
  <c r="T100" i="8"/>
  <c r="T105" i="8"/>
  <c r="T110" i="8"/>
  <c r="T11" i="27"/>
  <c r="T28" i="27"/>
  <c r="T29" i="27"/>
  <c r="T50" i="27"/>
  <c r="T51" i="27"/>
  <c r="T52" i="27"/>
  <c r="T53" i="27"/>
  <c r="T54" i="27"/>
  <c r="T55" i="27"/>
  <c r="T56" i="27"/>
  <c r="T57" i="27"/>
  <c r="T58" i="27"/>
  <c r="T59" i="27"/>
  <c r="T61" i="27"/>
  <c r="T62" i="27"/>
  <c r="T78" i="27"/>
  <c r="T79" i="27"/>
  <c r="T92" i="27"/>
  <c r="T100" i="27"/>
  <c r="T105" i="27"/>
  <c r="T110" i="27"/>
  <c r="T11" i="44"/>
  <c r="T28" i="44"/>
  <c r="T29" i="44"/>
  <c r="T50" i="44"/>
  <c r="T51" i="44"/>
  <c r="T52" i="44"/>
  <c r="T53" i="44"/>
  <c r="T54" i="44"/>
  <c r="T55" i="44"/>
  <c r="T56" i="44"/>
  <c r="T57" i="44"/>
  <c r="T58" i="44"/>
  <c r="T59" i="44"/>
  <c r="T61" i="44"/>
  <c r="T62" i="44"/>
  <c r="T78" i="44"/>
  <c r="T79" i="44"/>
  <c r="T92" i="44"/>
  <c r="T100" i="44"/>
  <c r="T105" i="44"/>
  <c r="T110" i="44"/>
  <c r="T11" i="45"/>
  <c r="T28" i="45"/>
  <c r="T29" i="45"/>
  <c r="T10" i="26"/>
  <c r="T50" i="45"/>
  <c r="T51" i="45"/>
  <c r="T52" i="45"/>
  <c r="T53" i="45"/>
  <c r="T54" i="45"/>
  <c r="T55" i="45"/>
  <c r="T56" i="45"/>
  <c r="T57" i="45"/>
  <c r="T58" i="45"/>
  <c r="T59" i="45"/>
  <c r="T61" i="45"/>
  <c r="T62" i="45"/>
  <c r="T78" i="45"/>
  <c r="T79" i="45"/>
  <c r="T92" i="45"/>
  <c r="T100" i="45"/>
  <c r="T105" i="45"/>
  <c r="T110" i="45"/>
  <c r="T11" i="46"/>
  <c r="T28" i="46"/>
  <c r="T29" i="46"/>
  <c r="T50" i="46"/>
  <c r="T51" i="46"/>
  <c r="T52" i="46"/>
  <c r="T53" i="46"/>
  <c r="T54" i="46"/>
  <c r="T55" i="46"/>
  <c r="T56" i="46"/>
  <c r="T57" i="46"/>
  <c r="T58" i="46"/>
  <c r="T59" i="46"/>
  <c r="T61" i="46"/>
  <c r="T62" i="46"/>
  <c r="T78" i="46"/>
  <c r="T79" i="46"/>
  <c r="T92" i="46"/>
  <c r="T100" i="46"/>
  <c r="T105" i="46"/>
  <c r="T110" i="46"/>
  <c r="T11" i="47"/>
  <c r="T28" i="47"/>
  <c r="T29" i="47"/>
  <c r="T9" i="26"/>
  <c r="T50" i="47"/>
  <c r="T19" i="26"/>
  <c r="T51" i="47"/>
  <c r="T29" i="26"/>
  <c r="T52" i="47"/>
  <c r="T39" i="26"/>
  <c r="T53" i="47"/>
  <c r="T54" i="47"/>
  <c r="T55" i="47"/>
  <c r="T56" i="47"/>
  <c r="T57" i="47"/>
  <c r="T58" i="47"/>
  <c r="T59" i="47"/>
  <c r="T61" i="47"/>
  <c r="T62" i="47"/>
  <c r="T78" i="47"/>
  <c r="T79" i="47"/>
  <c r="T92" i="47"/>
  <c r="T100" i="47"/>
  <c r="T105" i="47"/>
  <c r="T110" i="47"/>
  <c r="T28" i="48"/>
  <c r="T29" i="48"/>
  <c r="T50" i="48"/>
  <c r="T51" i="48"/>
  <c r="T52" i="48"/>
  <c r="T53" i="48"/>
  <c r="T54" i="48"/>
  <c r="T55" i="48"/>
  <c r="T56" i="48"/>
  <c r="T57" i="48"/>
  <c r="T58" i="48"/>
  <c r="T59" i="48"/>
  <c r="T61" i="48"/>
  <c r="T62" i="48"/>
  <c r="T78" i="48"/>
  <c r="T79" i="48"/>
  <c r="T92" i="48"/>
  <c r="T100" i="48"/>
  <c r="T105" i="48"/>
  <c r="T110" i="48"/>
  <c r="T92" i="49"/>
  <c r="T100" i="49"/>
  <c r="T105" i="49"/>
  <c r="T110" i="49"/>
  <c r="T92" i="50"/>
  <c r="T100" i="50"/>
  <c r="T105" i="50"/>
  <c r="T110" i="50"/>
  <c r="T92" i="51"/>
  <c r="T100" i="51"/>
  <c r="T105" i="51"/>
  <c r="T110" i="51"/>
  <c r="T92" i="52"/>
  <c r="T100" i="52"/>
  <c r="T105" i="52"/>
  <c r="T110" i="52"/>
  <c r="T28" i="53"/>
  <c r="T29" i="53"/>
  <c r="T50" i="53"/>
  <c r="T51" i="53"/>
  <c r="T52" i="53"/>
  <c r="T53" i="53"/>
  <c r="T54" i="53"/>
  <c r="T55" i="53"/>
  <c r="T56" i="53"/>
  <c r="T57" i="53"/>
  <c r="T58" i="53"/>
  <c r="T59" i="53"/>
  <c r="T61" i="53"/>
  <c r="T62" i="53"/>
  <c r="T78" i="53"/>
  <c r="T79" i="53"/>
  <c r="T92" i="53"/>
  <c r="T100" i="53"/>
  <c r="T105" i="53"/>
  <c r="T110" i="53"/>
  <c r="T28" i="54"/>
  <c r="T29" i="54"/>
  <c r="T50" i="54"/>
  <c r="T51" i="54"/>
  <c r="T52" i="54"/>
  <c r="T53" i="54"/>
  <c r="T54" i="54"/>
  <c r="T55" i="54"/>
  <c r="T56" i="54"/>
  <c r="T57" i="54"/>
  <c r="T58" i="54"/>
  <c r="T59" i="54"/>
  <c r="T61" i="54"/>
  <c r="T62" i="54"/>
  <c r="T78" i="54"/>
  <c r="T79" i="54"/>
  <c r="T92" i="54"/>
  <c r="T100" i="54"/>
  <c r="T105" i="54"/>
  <c r="T110" i="54"/>
  <c r="T28" i="55"/>
  <c r="T29" i="55"/>
  <c r="T50" i="55"/>
  <c r="T51" i="55"/>
  <c r="T52" i="55"/>
  <c r="T53" i="55"/>
  <c r="T54" i="55"/>
  <c r="T55" i="55"/>
  <c r="T56" i="55"/>
  <c r="T57" i="55"/>
  <c r="T58" i="55"/>
  <c r="T59" i="55"/>
  <c r="T61" i="55"/>
  <c r="T62" i="55"/>
  <c r="T78" i="55"/>
  <c r="T79" i="55"/>
  <c r="T92" i="55"/>
  <c r="T100" i="55"/>
  <c r="T105" i="55"/>
  <c r="T110" i="55"/>
  <c r="T11" i="56"/>
  <c r="T28" i="56"/>
  <c r="T29" i="56"/>
  <c r="T50" i="56"/>
  <c r="T51" i="56"/>
  <c r="T52" i="56"/>
  <c r="T53" i="56"/>
  <c r="T54" i="56"/>
  <c r="T55" i="56"/>
  <c r="T56" i="56"/>
  <c r="T57" i="56"/>
  <c r="T58" i="56"/>
  <c r="T59" i="56"/>
  <c r="T61" i="56"/>
  <c r="T62" i="56"/>
  <c r="T78" i="56"/>
  <c r="T79" i="56"/>
  <c r="T92" i="56"/>
  <c r="H93" i="56"/>
  <c r="M93" i="56"/>
  <c r="T93" i="56"/>
  <c r="T100" i="56"/>
  <c r="T105" i="56"/>
  <c r="T110" i="56"/>
  <c r="T11" i="57"/>
  <c r="T28" i="57"/>
  <c r="T29" i="57"/>
  <c r="T50" i="57"/>
  <c r="T51" i="57"/>
  <c r="T52" i="57"/>
  <c r="T53" i="57"/>
  <c r="T54" i="57"/>
  <c r="T55" i="57"/>
  <c r="T56" i="57"/>
  <c r="T57" i="57"/>
  <c r="T58" i="57"/>
  <c r="T59" i="57"/>
  <c r="T61" i="57"/>
  <c r="T62" i="57"/>
  <c r="T78" i="57"/>
  <c r="T79" i="57"/>
  <c r="T92" i="57"/>
  <c r="T100" i="57"/>
  <c r="T105" i="57"/>
  <c r="T110" i="57"/>
  <c r="T11" i="59"/>
  <c r="T28" i="59"/>
  <c r="T29" i="59"/>
  <c r="T50" i="59"/>
  <c r="T51" i="59"/>
  <c r="T52" i="59"/>
  <c r="T53" i="59"/>
  <c r="T54" i="59"/>
  <c r="T55" i="59"/>
  <c r="T56" i="59"/>
  <c r="T57" i="59"/>
  <c r="T58" i="59"/>
  <c r="T59" i="59"/>
  <c r="T61" i="59"/>
  <c r="T62" i="59"/>
  <c r="T78" i="59"/>
  <c r="T79" i="59"/>
  <c r="T92" i="59"/>
  <c r="T100" i="59"/>
  <c r="T105" i="59"/>
  <c r="T110" i="59"/>
  <c r="T11" i="60"/>
  <c r="T28" i="60"/>
  <c r="T29" i="60"/>
  <c r="T50" i="60"/>
  <c r="T51" i="60"/>
  <c r="T52" i="60"/>
  <c r="T53" i="60"/>
  <c r="T54" i="60"/>
  <c r="T55" i="60"/>
  <c r="T56" i="60"/>
  <c r="T57" i="60"/>
  <c r="T58" i="60"/>
  <c r="T59" i="60"/>
  <c r="T61" i="60"/>
  <c r="T62" i="60"/>
  <c r="T78" i="60"/>
  <c r="T79" i="60"/>
  <c r="T92" i="60"/>
  <c r="T100" i="60"/>
  <c r="T105" i="60"/>
  <c r="T110" i="60"/>
  <c r="T11" i="62"/>
  <c r="T92" i="62"/>
  <c r="T100" i="62"/>
  <c r="T105" i="62"/>
  <c r="T110" i="62"/>
  <c r="T11" i="63"/>
  <c r="T28" i="63"/>
  <c r="T29" i="63"/>
  <c r="T50" i="63"/>
  <c r="T51" i="63"/>
  <c r="T52" i="63"/>
  <c r="T53" i="63"/>
  <c r="T54" i="63"/>
  <c r="T55" i="63"/>
  <c r="T56" i="63"/>
  <c r="T57" i="63"/>
  <c r="T58" i="63"/>
  <c r="T59" i="63"/>
  <c r="T61" i="63"/>
  <c r="T62" i="63"/>
  <c r="T78" i="63"/>
  <c r="T79" i="63"/>
  <c r="T92" i="63"/>
  <c r="M93" i="63"/>
  <c r="T93" i="63"/>
  <c r="T100" i="63"/>
  <c r="T105" i="63"/>
  <c r="T110" i="63"/>
  <c r="T11" i="64"/>
  <c r="T28" i="64"/>
  <c r="T29" i="64"/>
  <c r="T50" i="64"/>
  <c r="T51" i="64"/>
  <c r="T52" i="64"/>
  <c r="T53" i="64"/>
  <c r="T54" i="64"/>
  <c r="T55" i="64"/>
  <c r="T56" i="64"/>
  <c r="T57" i="64"/>
  <c r="T58" i="64"/>
  <c r="T59" i="64"/>
  <c r="T61" i="64"/>
  <c r="T62" i="64"/>
  <c r="T78" i="64"/>
  <c r="T79" i="64"/>
  <c r="T92" i="64"/>
  <c r="T100" i="64"/>
  <c r="T105" i="64"/>
  <c r="T110" i="64"/>
  <c r="T11" i="65"/>
  <c r="T28" i="65"/>
  <c r="T29" i="65"/>
  <c r="T50" i="65"/>
  <c r="T51" i="65"/>
  <c r="T52" i="65"/>
  <c r="T53" i="65"/>
  <c r="T54" i="65"/>
  <c r="T55" i="65"/>
  <c r="T56" i="65"/>
  <c r="T57" i="65"/>
  <c r="T58" i="65"/>
  <c r="T59" i="65"/>
  <c r="T61" i="65"/>
  <c r="T62" i="65"/>
  <c r="T78" i="65"/>
  <c r="T79" i="65"/>
  <c r="T92" i="65"/>
  <c r="T100" i="65"/>
  <c r="T105" i="65"/>
  <c r="T110" i="65"/>
  <c r="U9" i="25"/>
  <c r="U10" i="25"/>
  <c r="U11" i="25"/>
  <c r="U12" i="25"/>
  <c r="U13" i="25"/>
  <c r="U14" i="25"/>
  <c r="U15" i="25"/>
  <c r="U16" i="25"/>
  <c r="U17" i="25"/>
  <c r="U18" i="25"/>
  <c r="U19" i="25"/>
  <c r="U20" i="25"/>
  <c r="U21" i="25"/>
  <c r="U22" i="25"/>
  <c r="U23" i="25"/>
  <c r="U24" i="25"/>
  <c r="U25" i="25"/>
  <c r="U26" i="25"/>
  <c r="U27" i="25"/>
  <c r="U28" i="25"/>
  <c r="U29" i="25"/>
  <c r="U30" i="25"/>
  <c r="U31" i="25"/>
  <c r="U32" i="25"/>
  <c r="U33" i="25"/>
  <c r="U34" i="25"/>
  <c r="U35" i="25"/>
  <c r="U36" i="25"/>
  <c r="U37" i="25"/>
  <c r="U38" i="25"/>
  <c r="U39" i="25"/>
  <c r="U40" i="25"/>
  <c r="U41" i="25"/>
  <c r="U42" i="25"/>
  <c r="U43" i="25"/>
  <c r="U44" i="25"/>
  <c r="U45" i="25"/>
  <c r="U46" i="25"/>
  <c r="U47" i="25"/>
  <c r="U48" i="25"/>
  <c r="U49" i="25"/>
  <c r="U50" i="25"/>
  <c r="U51" i="25"/>
  <c r="U52" i="25"/>
  <c r="U53" i="25"/>
  <c r="U54" i="25"/>
  <c r="U55" i="25"/>
  <c r="U56" i="25"/>
  <c r="U57" i="25"/>
  <c r="U58" i="25"/>
  <c r="U59" i="25"/>
  <c r="U60" i="25"/>
  <c r="U61" i="25"/>
  <c r="U62" i="25"/>
  <c r="U63" i="25"/>
  <c r="U64" i="25"/>
  <c r="U65" i="25"/>
  <c r="U66" i="25"/>
  <c r="U67" i="25"/>
  <c r="U68" i="25"/>
  <c r="U69" i="25"/>
  <c r="U70" i="25"/>
  <c r="U71" i="25"/>
  <c r="U72" i="25"/>
  <c r="U73" i="25"/>
  <c r="U74" i="25"/>
  <c r="U75" i="25"/>
  <c r="U76" i="25"/>
  <c r="U77" i="25"/>
  <c r="U78" i="25"/>
  <c r="U79" i="25"/>
  <c r="U80" i="25"/>
  <c r="U81" i="25"/>
  <c r="U82" i="25"/>
  <c r="U83" i="25"/>
  <c r="U84" i="25"/>
  <c r="U85" i="25"/>
  <c r="U86" i="25"/>
  <c r="U87" i="25"/>
  <c r="U88" i="25"/>
  <c r="U89" i="25"/>
  <c r="U90" i="25"/>
  <c r="U91" i="25"/>
  <c r="U92" i="25"/>
  <c r="U93" i="25"/>
  <c r="U94" i="25"/>
  <c r="U95" i="25"/>
  <c r="U96" i="25"/>
  <c r="U97" i="25"/>
  <c r="U98" i="25"/>
  <c r="U99" i="25"/>
  <c r="U100" i="25"/>
  <c r="U101" i="25"/>
  <c r="U102" i="25"/>
  <c r="U103" i="25"/>
  <c r="U104" i="25"/>
  <c r="U105" i="25"/>
  <c r="U106" i="25"/>
  <c r="U107" i="25"/>
  <c r="U108" i="25"/>
  <c r="U109" i="25"/>
  <c r="U110" i="25"/>
  <c r="U111" i="25"/>
  <c r="U112" i="25"/>
  <c r="U113" i="25"/>
  <c r="U114" i="25"/>
  <c r="U115" i="25"/>
  <c r="U116" i="25"/>
  <c r="U117" i="25"/>
  <c r="U118" i="25"/>
  <c r="U119" i="25"/>
  <c r="U120" i="25"/>
  <c r="U121" i="25"/>
  <c r="U122" i="25"/>
  <c r="U123" i="25"/>
  <c r="U124" i="25"/>
  <c r="U125" i="25"/>
  <c r="U126" i="25"/>
  <c r="U127" i="25"/>
  <c r="U128" i="25"/>
  <c r="U129" i="25"/>
  <c r="U130" i="25"/>
  <c r="U131" i="25"/>
  <c r="U132" i="25"/>
  <c r="U133" i="25"/>
  <c r="U134" i="25"/>
  <c r="U135" i="25"/>
  <c r="U136" i="25"/>
  <c r="U137" i="25"/>
  <c r="U138" i="25"/>
  <c r="U139" i="25"/>
  <c r="U140" i="25"/>
  <c r="U141" i="25"/>
  <c r="U142" i="25"/>
  <c r="U143" i="25"/>
  <c r="U144" i="25"/>
  <c r="U145" i="25"/>
  <c r="U146" i="25"/>
  <c r="U147" i="25"/>
  <c r="U148" i="25"/>
  <c r="U149" i="25"/>
  <c r="U150" i="25"/>
  <c r="U151" i="25"/>
  <c r="U152" i="25"/>
  <c r="U153" i="25"/>
  <c r="U154" i="25"/>
  <c r="U155" i="25"/>
  <c r="U156" i="25"/>
  <c r="U157" i="25"/>
  <c r="U158" i="25"/>
  <c r="U159" i="25"/>
  <c r="U160" i="25"/>
  <c r="U161" i="25"/>
  <c r="U162" i="25"/>
  <c r="U163" i="25"/>
  <c r="U164" i="25"/>
  <c r="U165" i="25"/>
  <c r="U166" i="25"/>
  <c r="U167" i="25"/>
  <c r="U168" i="25"/>
  <c r="U169" i="25"/>
  <c r="U170" i="25"/>
  <c r="U171" i="25"/>
  <c r="U172" i="25"/>
  <c r="U173" i="25"/>
  <c r="U174" i="25"/>
  <c r="U175" i="25"/>
  <c r="U176" i="25"/>
  <c r="U177" i="25"/>
  <c r="U178" i="25"/>
  <c r="U179" i="25"/>
  <c r="U180" i="25"/>
  <c r="U181" i="25"/>
  <c r="U182" i="25"/>
  <c r="U183" i="25"/>
  <c r="U184" i="25"/>
  <c r="U185" i="25"/>
  <c r="U186" i="25"/>
  <c r="U187" i="25"/>
  <c r="U188" i="25"/>
  <c r="U189" i="25"/>
  <c r="U190" i="25"/>
  <c r="U191" i="25"/>
  <c r="U192" i="25"/>
  <c r="U193" i="25"/>
  <c r="U194" i="25"/>
  <c r="U195" i="25"/>
  <c r="U196" i="25"/>
  <c r="U197" i="25"/>
  <c r="U198" i="25"/>
  <c r="U199" i="25"/>
  <c r="U200" i="25"/>
  <c r="U201" i="25"/>
  <c r="U202" i="25"/>
  <c r="U203" i="25"/>
  <c r="U204" i="25"/>
  <c r="U205" i="25"/>
  <c r="U206" i="25"/>
  <c r="U207" i="25"/>
  <c r="U208" i="25"/>
  <c r="U209" i="25"/>
  <c r="U210" i="25"/>
  <c r="U211" i="25"/>
  <c r="U212" i="25"/>
  <c r="U213" i="25"/>
  <c r="U214" i="25"/>
  <c r="U215" i="25"/>
  <c r="U216" i="25"/>
  <c r="U217" i="25"/>
  <c r="U218" i="25"/>
  <c r="U219" i="25"/>
  <c r="U220" i="25"/>
  <c r="U221" i="25"/>
  <c r="U222" i="25"/>
  <c r="U223" i="25"/>
  <c r="U224" i="25"/>
  <c r="U225" i="25"/>
  <c r="U226" i="25"/>
  <c r="U227" i="25"/>
  <c r="U228" i="25"/>
  <c r="U78" i="27"/>
  <c r="U78" i="48"/>
  <c r="U78" i="49"/>
  <c r="U78" i="50"/>
  <c r="U78" i="51"/>
  <c r="U78" i="52"/>
  <c r="U78" i="53"/>
  <c r="U78" i="54"/>
  <c r="U78" i="64"/>
  <c r="U15" i="23"/>
  <c r="U233" i="25"/>
  <c r="X9" i="25"/>
  <c r="X10" i="25"/>
  <c r="X11" i="25"/>
  <c r="X12" i="25"/>
  <c r="X13" i="25"/>
  <c r="X14" i="25"/>
  <c r="X15" i="25"/>
  <c r="X16" i="25"/>
  <c r="X17" i="25"/>
  <c r="X18" i="25"/>
  <c r="X19" i="25"/>
  <c r="X20" i="25"/>
  <c r="X21" i="25"/>
  <c r="X22" i="25"/>
  <c r="X23" i="25"/>
  <c r="X24" i="25"/>
  <c r="X25" i="25"/>
  <c r="X26" i="25"/>
  <c r="X27" i="25"/>
  <c r="X28" i="25"/>
  <c r="X29" i="25"/>
  <c r="X30" i="25"/>
  <c r="X31" i="25"/>
  <c r="X32" i="25"/>
  <c r="X33" i="25"/>
  <c r="X34" i="25"/>
  <c r="X35" i="25"/>
  <c r="X36" i="25"/>
  <c r="X37" i="25"/>
  <c r="X38" i="25"/>
  <c r="X39" i="25"/>
  <c r="X40" i="25"/>
  <c r="X41" i="25"/>
  <c r="X42" i="25"/>
  <c r="X43" i="25"/>
  <c r="X44" i="25"/>
  <c r="X45" i="25"/>
  <c r="X46" i="25"/>
  <c r="X47" i="25"/>
  <c r="X48" i="25"/>
  <c r="X49" i="25"/>
  <c r="X50" i="25"/>
  <c r="X51" i="25"/>
  <c r="X52" i="25"/>
  <c r="X53" i="25"/>
  <c r="X54" i="25"/>
  <c r="X55" i="25"/>
  <c r="X56" i="25"/>
  <c r="X57" i="25"/>
  <c r="X58" i="25"/>
  <c r="X59" i="25"/>
  <c r="X60" i="25"/>
  <c r="X61" i="25"/>
  <c r="X62" i="25"/>
  <c r="X63" i="25"/>
  <c r="X64" i="25"/>
  <c r="X65" i="25"/>
  <c r="X66" i="25"/>
  <c r="X67" i="25"/>
  <c r="X68" i="25"/>
  <c r="X69" i="25"/>
  <c r="X70" i="25"/>
  <c r="X71" i="25"/>
  <c r="X72" i="25"/>
  <c r="X73" i="25"/>
  <c r="X74" i="25"/>
  <c r="X75" i="25"/>
  <c r="X76" i="25"/>
  <c r="X77" i="25"/>
  <c r="X78" i="25"/>
  <c r="X79" i="25"/>
  <c r="X80" i="25"/>
  <c r="X81" i="25"/>
  <c r="X82" i="25"/>
  <c r="X83" i="25"/>
  <c r="X84" i="25"/>
  <c r="X85" i="25"/>
  <c r="X86" i="25"/>
  <c r="X87" i="25"/>
  <c r="X88" i="25"/>
  <c r="X89" i="25"/>
  <c r="X90" i="25"/>
  <c r="X91" i="25"/>
  <c r="X92" i="25"/>
  <c r="X93" i="25"/>
  <c r="X94" i="25"/>
  <c r="X95" i="25"/>
  <c r="X96" i="25"/>
  <c r="X97" i="25"/>
  <c r="X98" i="25"/>
  <c r="X99" i="25"/>
  <c r="X100" i="25"/>
  <c r="X101" i="25"/>
  <c r="X102" i="25"/>
  <c r="X103" i="25"/>
  <c r="X104" i="25"/>
  <c r="X105" i="25"/>
  <c r="X106" i="25"/>
  <c r="X107" i="25"/>
  <c r="X108" i="25"/>
  <c r="X109" i="25"/>
  <c r="X110" i="25"/>
  <c r="X111" i="25"/>
  <c r="X112" i="25"/>
  <c r="X113" i="25"/>
  <c r="X114" i="25"/>
  <c r="X115" i="25"/>
  <c r="X116" i="25"/>
  <c r="X117" i="25"/>
  <c r="X118" i="25"/>
  <c r="X119" i="25"/>
  <c r="X120" i="25"/>
  <c r="X121" i="25"/>
  <c r="X122" i="25"/>
  <c r="X123" i="25"/>
  <c r="X124" i="25"/>
  <c r="X125" i="25"/>
  <c r="X126" i="25"/>
  <c r="X127" i="25"/>
  <c r="X128" i="25"/>
  <c r="X129" i="25"/>
  <c r="X130" i="25"/>
  <c r="X131" i="25"/>
  <c r="X132" i="25"/>
  <c r="X133" i="25"/>
  <c r="X134" i="25"/>
  <c r="X135" i="25"/>
  <c r="X136" i="25"/>
  <c r="X137" i="25"/>
  <c r="X138" i="25"/>
  <c r="X139" i="25"/>
  <c r="X140" i="25"/>
  <c r="X141" i="25"/>
  <c r="X142" i="25"/>
  <c r="X143" i="25"/>
  <c r="X144" i="25"/>
  <c r="X145" i="25"/>
  <c r="X146" i="25"/>
  <c r="X147" i="25"/>
  <c r="X148" i="25"/>
  <c r="X149" i="25"/>
  <c r="X150" i="25"/>
  <c r="X151" i="25"/>
  <c r="X152" i="25"/>
  <c r="X153" i="25"/>
  <c r="X154" i="25"/>
  <c r="X155" i="25"/>
  <c r="X156" i="25"/>
  <c r="X157" i="25"/>
  <c r="X158" i="25"/>
  <c r="X159" i="25"/>
  <c r="X160" i="25"/>
  <c r="X161" i="25"/>
  <c r="X162" i="25"/>
  <c r="X163" i="25"/>
  <c r="X164" i="25"/>
  <c r="X165" i="25"/>
  <c r="X166" i="25"/>
  <c r="X167" i="25"/>
  <c r="X168" i="25"/>
  <c r="X169" i="25"/>
  <c r="X170" i="25"/>
  <c r="X171" i="25"/>
  <c r="X172" i="25"/>
  <c r="X173" i="25"/>
  <c r="X174" i="25"/>
  <c r="X175" i="25"/>
  <c r="X176" i="25"/>
  <c r="X177" i="25"/>
  <c r="X178" i="25"/>
  <c r="X179" i="25"/>
  <c r="X180" i="25"/>
  <c r="X181" i="25"/>
  <c r="X182" i="25"/>
  <c r="X183" i="25"/>
  <c r="X184" i="25"/>
  <c r="X185" i="25"/>
  <c r="X186" i="25"/>
  <c r="X187" i="25"/>
  <c r="X188" i="25"/>
  <c r="X189" i="25"/>
  <c r="X190" i="25"/>
  <c r="X191" i="25"/>
  <c r="X192" i="25"/>
  <c r="X193" i="25"/>
  <c r="X194" i="25"/>
  <c r="X195" i="25"/>
  <c r="X196" i="25"/>
  <c r="X197" i="25"/>
  <c r="X198" i="25"/>
  <c r="X199" i="25"/>
  <c r="X200" i="25"/>
  <c r="X201" i="25"/>
  <c r="X202" i="25"/>
  <c r="X203" i="25"/>
  <c r="X204" i="25"/>
  <c r="X205" i="25"/>
  <c r="X206" i="25"/>
  <c r="X207" i="25"/>
  <c r="X208" i="25"/>
  <c r="X209" i="25"/>
  <c r="X210" i="25"/>
  <c r="X211" i="25"/>
  <c r="X212" i="25"/>
  <c r="X213" i="25"/>
  <c r="X214" i="25"/>
  <c r="X215" i="25"/>
  <c r="X216" i="25"/>
  <c r="X217" i="25"/>
  <c r="X218" i="25"/>
  <c r="X219" i="25"/>
  <c r="X220" i="25"/>
  <c r="X221" i="25"/>
  <c r="X222" i="25"/>
  <c r="X223" i="25"/>
  <c r="X224" i="25"/>
  <c r="X225" i="25"/>
  <c r="X226" i="25"/>
  <c r="X227" i="25"/>
  <c r="X228" i="25"/>
  <c r="X78" i="27"/>
  <c r="X78" i="48"/>
  <c r="X78" i="49"/>
  <c r="X78" i="51"/>
  <c r="X78" i="52"/>
  <c r="X78" i="53"/>
  <c r="X15" i="23"/>
  <c r="X233" i="25"/>
  <c r="X9" i="24"/>
  <c r="X10" i="24"/>
  <c r="X11" i="24"/>
  <c r="X12" i="24"/>
  <c r="X13" i="24"/>
  <c r="X14" i="24"/>
  <c r="X15" i="24"/>
  <c r="X16" i="24"/>
  <c r="X17" i="24"/>
  <c r="X18" i="24"/>
  <c r="X19" i="24"/>
  <c r="X20" i="24"/>
  <c r="X21" i="24"/>
  <c r="X22" i="24"/>
  <c r="X23" i="24"/>
  <c r="X24" i="24"/>
  <c r="X25" i="24"/>
  <c r="X26" i="24"/>
  <c r="X27" i="24"/>
  <c r="X28" i="24"/>
  <c r="X29" i="24"/>
  <c r="X30" i="24"/>
  <c r="X31" i="24"/>
  <c r="X32" i="24"/>
  <c r="X33" i="24"/>
  <c r="X34" i="24"/>
  <c r="X35" i="24"/>
  <c r="X36" i="24"/>
  <c r="X37" i="24"/>
  <c r="X38" i="24"/>
  <c r="X39" i="24"/>
  <c r="X40" i="24"/>
  <c r="X41" i="24"/>
  <c r="X42" i="24"/>
  <c r="X43" i="24"/>
  <c r="X44" i="24"/>
  <c r="X45" i="24"/>
  <c r="X46" i="24"/>
  <c r="X47" i="24"/>
  <c r="X48" i="24"/>
  <c r="X49" i="24"/>
  <c r="X50" i="24"/>
  <c r="X51" i="24"/>
  <c r="X52" i="24"/>
  <c r="X53" i="24"/>
  <c r="X54" i="24"/>
  <c r="X55" i="24"/>
  <c r="X56" i="24"/>
  <c r="X57" i="24"/>
  <c r="X58" i="24"/>
  <c r="X59" i="24"/>
  <c r="X60" i="24"/>
  <c r="X61" i="24"/>
  <c r="X62" i="24"/>
  <c r="X63" i="24"/>
  <c r="X64" i="24"/>
  <c r="X65" i="24"/>
  <c r="X66" i="24"/>
  <c r="X67" i="24"/>
  <c r="X68" i="24"/>
  <c r="X69" i="24"/>
  <c r="X70" i="24"/>
  <c r="X71" i="24"/>
  <c r="X72" i="24"/>
  <c r="X73" i="24"/>
  <c r="X74" i="24"/>
  <c r="X75" i="24"/>
  <c r="X76" i="24"/>
  <c r="X77" i="24"/>
  <c r="X78" i="24"/>
  <c r="X79" i="24"/>
  <c r="X80" i="24"/>
  <c r="X81" i="24"/>
  <c r="X82" i="24"/>
  <c r="X83" i="24"/>
  <c r="X84" i="24"/>
  <c r="X85" i="24"/>
  <c r="X86" i="24"/>
  <c r="X87" i="24"/>
  <c r="X88" i="24"/>
  <c r="X89" i="24"/>
  <c r="X90" i="24"/>
  <c r="X91" i="24"/>
  <c r="X92" i="24"/>
  <c r="X93" i="24"/>
  <c r="X94" i="24"/>
  <c r="X95" i="24"/>
  <c r="X96" i="24"/>
  <c r="X97" i="24"/>
  <c r="X98" i="24"/>
  <c r="X99" i="24"/>
  <c r="X100" i="24"/>
  <c r="X101" i="24"/>
  <c r="X102" i="24"/>
  <c r="X103" i="24"/>
  <c r="X104" i="24"/>
  <c r="X105" i="24"/>
  <c r="X106" i="24"/>
  <c r="X107" i="24"/>
  <c r="X108" i="24"/>
  <c r="X109" i="24"/>
  <c r="X110" i="24"/>
  <c r="X111" i="24"/>
  <c r="X112" i="24"/>
  <c r="X113" i="24"/>
  <c r="X114" i="24"/>
  <c r="X115" i="24"/>
  <c r="X116" i="24"/>
  <c r="X117" i="24"/>
  <c r="X118" i="24"/>
  <c r="X119" i="24"/>
  <c r="X120" i="24"/>
  <c r="X121" i="24"/>
  <c r="X122" i="24"/>
  <c r="X123" i="24"/>
  <c r="X124" i="24"/>
  <c r="X125" i="24"/>
  <c r="X126" i="24"/>
  <c r="X127" i="24"/>
  <c r="X128" i="24"/>
  <c r="X129" i="24"/>
  <c r="X130" i="24"/>
  <c r="X131" i="24"/>
  <c r="X132" i="24"/>
  <c r="X133" i="24"/>
  <c r="X134" i="24"/>
  <c r="X135" i="24"/>
  <c r="X136" i="24"/>
  <c r="X137" i="24"/>
  <c r="X138" i="24"/>
  <c r="X139" i="24"/>
  <c r="X140" i="24"/>
  <c r="X141" i="24"/>
  <c r="X142" i="24"/>
  <c r="X143" i="24"/>
  <c r="X144" i="24"/>
  <c r="X145" i="24"/>
  <c r="X146" i="24"/>
  <c r="X147" i="24"/>
  <c r="X148" i="24"/>
  <c r="X149" i="24"/>
  <c r="X150" i="24"/>
  <c r="X151" i="24"/>
  <c r="X152" i="24"/>
  <c r="X153" i="24"/>
  <c r="X154" i="24"/>
  <c r="X155" i="24"/>
  <c r="X156" i="24"/>
  <c r="X157" i="24"/>
  <c r="X158" i="24"/>
  <c r="X159" i="24"/>
  <c r="X160" i="24"/>
  <c r="X161" i="24"/>
  <c r="X162" i="24"/>
  <c r="X163" i="24"/>
  <c r="X164" i="24"/>
  <c r="X165" i="24"/>
  <c r="X166" i="24"/>
  <c r="X167" i="24"/>
  <c r="X168" i="24"/>
  <c r="X169" i="24"/>
  <c r="X170" i="24"/>
  <c r="X171" i="24"/>
  <c r="X172" i="24"/>
  <c r="X173" i="24"/>
  <c r="X174" i="24"/>
  <c r="X175" i="24"/>
  <c r="X176" i="24"/>
  <c r="X177" i="24"/>
  <c r="X178" i="24"/>
  <c r="X179" i="24"/>
  <c r="X180" i="24"/>
  <c r="X181" i="24"/>
  <c r="X182" i="24"/>
  <c r="X183" i="24"/>
  <c r="X184" i="24"/>
  <c r="X185" i="24"/>
  <c r="X186" i="24"/>
  <c r="X187" i="24"/>
  <c r="X188" i="24"/>
  <c r="X189" i="24"/>
  <c r="X190" i="24"/>
  <c r="X191" i="24"/>
  <c r="X192" i="24"/>
  <c r="X193" i="24"/>
  <c r="X194" i="24"/>
  <c r="X195" i="24"/>
  <c r="X196" i="24"/>
  <c r="X197" i="24"/>
  <c r="X198" i="24"/>
  <c r="X199" i="24"/>
  <c r="X200" i="24"/>
  <c r="X201" i="24"/>
  <c r="X202" i="24"/>
  <c r="X203" i="24"/>
  <c r="X204" i="24"/>
  <c r="X205" i="24"/>
  <c r="X206" i="24"/>
  <c r="X207" i="24"/>
  <c r="X208" i="24"/>
  <c r="X209" i="24"/>
  <c r="X210" i="24"/>
  <c r="X211" i="24"/>
  <c r="X212" i="24"/>
  <c r="X213" i="24"/>
  <c r="X214" i="24"/>
  <c r="X215" i="24"/>
  <c r="X216" i="24"/>
  <c r="X217" i="24"/>
  <c r="X218" i="24"/>
  <c r="X219" i="24"/>
  <c r="X220" i="24"/>
  <c r="X221" i="24"/>
  <c r="X222" i="24"/>
  <c r="X223" i="24"/>
  <c r="X224" i="24"/>
  <c r="X225" i="24"/>
  <c r="X226" i="24"/>
  <c r="X227" i="24"/>
  <c r="X228" i="24"/>
  <c r="X28" i="27"/>
  <c r="X28" i="48"/>
  <c r="X28" i="49"/>
  <c r="X28" i="51"/>
  <c r="X28" i="52"/>
  <c r="X28" i="53"/>
  <c r="X11" i="23"/>
  <c r="X234" i="24"/>
  <c r="I12" i="57"/>
  <c r="F12" i="57"/>
  <c r="M12" i="57"/>
  <c r="I12" i="59"/>
  <c r="F12" i="59"/>
  <c r="M12" i="59"/>
  <c r="X12" i="59"/>
  <c r="I12" i="60"/>
  <c r="F12" i="60"/>
  <c r="M12" i="60"/>
  <c r="T12" i="60"/>
  <c r="I12" i="62"/>
  <c r="F12" i="62"/>
  <c r="M12" i="62"/>
  <c r="Z12" i="62"/>
  <c r="Z127" i="62"/>
  <c r="I12" i="63"/>
  <c r="F12" i="63"/>
  <c r="M12" i="63"/>
  <c r="AB12" i="63"/>
  <c r="AB127" i="63"/>
  <c r="AB32" i="66"/>
  <c r="I12" i="64"/>
  <c r="F12" i="64"/>
  <c r="M12" i="64"/>
  <c r="U12" i="64"/>
  <c r="U12" i="59"/>
  <c r="W12" i="59"/>
  <c r="W12" i="62"/>
  <c r="Y12" i="59"/>
  <c r="Y12" i="62"/>
  <c r="Z12" i="60"/>
  <c r="AA12" i="59"/>
  <c r="AA12" i="62"/>
  <c r="AC12" i="59"/>
  <c r="AC12" i="62"/>
  <c r="AE12" i="59"/>
  <c r="AE12" i="62"/>
  <c r="AF12" i="57"/>
  <c r="AG12" i="59"/>
  <c r="AG12" i="62"/>
  <c r="AH12" i="60"/>
  <c r="AI12" i="59"/>
  <c r="AI12" i="62"/>
  <c r="AJ12" i="63"/>
  <c r="AK12" i="59"/>
  <c r="AK12" i="62"/>
  <c r="I12" i="8"/>
  <c r="F12" i="8"/>
  <c r="M12" i="8"/>
  <c r="AH12" i="8"/>
  <c r="I12" i="27"/>
  <c r="F12" i="27"/>
  <c r="M12" i="27"/>
  <c r="AG12" i="27"/>
  <c r="I12" i="44"/>
  <c r="F12" i="44"/>
  <c r="M12" i="44"/>
  <c r="AG12" i="44"/>
  <c r="I12" i="45"/>
  <c r="F12" i="45"/>
  <c r="M12" i="45"/>
  <c r="I12" i="46"/>
  <c r="F12" i="46"/>
  <c r="M12" i="46"/>
  <c r="I12" i="47"/>
  <c r="F12" i="47"/>
  <c r="M12" i="47"/>
  <c r="I12" i="56"/>
  <c r="F12" i="56"/>
  <c r="M12" i="56"/>
  <c r="AG12" i="56"/>
  <c r="Y12" i="8"/>
  <c r="Y12" i="44"/>
  <c r="Y12" i="56"/>
  <c r="Y127" i="56"/>
  <c r="Z12" i="8"/>
  <c r="Z12" i="44"/>
  <c r="Z12" i="56"/>
  <c r="AA12" i="8"/>
  <c r="AA12" i="44"/>
  <c r="AA12" i="56"/>
  <c r="AB12" i="8"/>
  <c r="AB12" i="44"/>
  <c r="AB12" i="56"/>
  <c r="AC12" i="8"/>
  <c r="AC12" i="44"/>
  <c r="AC12" i="56"/>
  <c r="AD12" i="8"/>
  <c r="AD12" i="44"/>
  <c r="AD12" i="56"/>
  <c r="AE12" i="8"/>
  <c r="AE12" i="44"/>
  <c r="AE12" i="56"/>
  <c r="AF12" i="8"/>
  <c r="AF12" i="44"/>
  <c r="AF12" i="56"/>
  <c r="I12" i="65"/>
  <c r="F12" i="65"/>
  <c r="M12" i="65"/>
  <c r="V12" i="65"/>
  <c r="AF50" i="27"/>
  <c r="AF51" i="27"/>
  <c r="AF52" i="27"/>
  <c r="AF53" i="27"/>
  <c r="AF54" i="27"/>
  <c r="AF55" i="27"/>
  <c r="AF56" i="27"/>
  <c r="AF57" i="27"/>
  <c r="AF58" i="27"/>
  <c r="AF59" i="27"/>
  <c r="AF61" i="27"/>
  <c r="AF50" i="48"/>
  <c r="AF51" i="48"/>
  <c r="AF52" i="48"/>
  <c r="AF53" i="48"/>
  <c r="AF54" i="48"/>
  <c r="AF55" i="48"/>
  <c r="AF56" i="48"/>
  <c r="AF57" i="48"/>
  <c r="AF58" i="48"/>
  <c r="AF59" i="48"/>
  <c r="AF61" i="48"/>
  <c r="I50" i="49"/>
  <c r="M50" i="49"/>
  <c r="AF50" i="49"/>
  <c r="I51" i="49"/>
  <c r="M51" i="49"/>
  <c r="AF51" i="49"/>
  <c r="I52" i="49"/>
  <c r="M52" i="49"/>
  <c r="AF52" i="49"/>
  <c r="I53" i="49"/>
  <c r="M53" i="49"/>
  <c r="AF53" i="49"/>
  <c r="I54" i="49"/>
  <c r="M54" i="49"/>
  <c r="AF54" i="49"/>
  <c r="I55" i="49"/>
  <c r="M55" i="49"/>
  <c r="AF55" i="49"/>
  <c r="I56" i="49"/>
  <c r="M56" i="49"/>
  <c r="AF56" i="49"/>
  <c r="I57" i="49"/>
  <c r="M57" i="49"/>
  <c r="AF57" i="49"/>
  <c r="I58" i="49"/>
  <c r="M58" i="49"/>
  <c r="AF58" i="49"/>
  <c r="I59" i="49"/>
  <c r="M59" i="49"/>
  <c r="AF59" i="49"/>
  <c r="AF61" i="49"/>
  <c r="AF50" i="50"/>
  <c r="AF51" i="50"/>
  <c r="AF52" i="50"/>
  <c r="AF53" i="50"/>
  <c r="AF54" i="50"/>
  <c r="AF55" i="50"/>
  <c r="AF56" i="50"/>
  <c r="AF57" i="50"/>
  <c r="AF58" i="50"/>
  <c r="AF59" i="50"/>
  <c r="AF61" i="50"/>
  <c r="I50" i="51"/>
  <c r="M50" i="51"/>
  <c r="AF50" i="51"/>
  <c r="I51" i="51"/>
  <c r="M51" i="51"/>
  <c r="AF51" i="51"/>
  <c r="I52" i="51"/>
  <c r="M52" i="51"/>
  <c r="AF52" i="51"/>
  <c r="I53" i="51"/>
  <c r="M53" i="51"/>
  <c r="AF53" i="51"/>
  <c r="I54" i="51"/>
  <c r="M54" i="51"/>
  <c r="AF54" i="51"/>
  <c r="I55" i="51"/>
  <c r="M55" i="51"/>
  <c r="AF55" i="51"/>
  <c r="I56" i="51"/>
  <c r="M56" i="51"/>
  <c r="AF56" i="51"/>
  <c r="I57" i="51"/>
  <c r="M57" i="51"/>
  <c r="AF57" i="51"/>
  <c r="I58" i="51"/>
  <c r="M58" i="51"/>
  <c r="AF58" i="51"/>
  <c r="I59" i="51"/>
  <c r="M59" i="51"/>
  <c r="AF59" i="51"/>
  <c r="AF61" i="51"/>
  <c r="AF50" i="52"/>
  <c r="AF51" i="52"/>
  <c r="AF52" i="52"/>
  <c r="AF53" i="52"/>
  <c r="AF54" i="52"/>
  <c r="AF55" i="52"/>
  <c r="AF56" i="52"/>
  <c r="AF57" i="52"/>
  <c r="AF58" i="52"/>
  <c r="AF59" i="52"/>
  <c r="AF61" i="52"/>
  <c r="AF50" i="53"/>
  <c r="AF51" i="53"/>
  <c r="AF52" i="53"/>
  <c r="AF53" i="53"/>
  <c r="AF54" i="53"/>
  <c r="AF55" i="53"/>
  <c r="AF56" i="53"/>
  <c r="AF57" i="53"/>
  <c r="AF58" i="53"/>
  <c r="AF59" i="53"/>
  <c r="AF61" i="53"/>
  <c r="AF13" i="23"/>
  <c r="AF26" i="23"/>
  <c r="T50" i="49"/>
  <c r="T51" i="49"/>
  <c r="T52" i="49"/>
  <c r="T53" i="49"/>
  <c r="T54" i="49"/>
  <c r="T55" i="49"/>
  <c r="T56" i="49"/>
  <c r="T57" i="49"/>
  <c r="T58" i="49"/>
  <c r="T59" i="49"/>
  <c r="T61" i="49"/>
  <c r="T50" i="50"/>
  <c r="T51" i="50"/>
  <c r="T52" i="50"/>
  <c r="T53" i="50"/>
  <c r="T54" i="50"/>
  <c r="T55" i="50"/>
  <c r="T56" i="50"/>
  <c r="T57" i="50"/>
  <c r="T58" i="50"/>
  <c r="T59" i="50"/>
  <c r="T61" i="50"/>
  <c r="T50" i="51"/>
  <c r="T51" i="51"/>
  <c r="T52" i="51"/>
  <c r="T53" i="51"/>
  <c r="T54" i="51"/>
  <c r="T55" i="51"/>
  <c r="T56" i="51"/>
  <c r="T57" i="51"/>
  <c r="T58" i="51"/>
  <c r="T59" i="51"/>
  <c r="T61" i="51"/>
  <c r="T50" i="52"/>
  <c r="T51" i="52"/>
  <c r="T52" i="52"/>
  <c r="T53" i="52"/>
  <c r="T54" i="52"/>
  <c r="T55" i="52"/>
  <c r="T56" i="52"/>
  <c r="T57" i="52"/>
  <c r="T58" i="52"/>
  <c r="T59" i="52"/>
  <c r="T61" i="52"/>
  <c r="T50" i="62"/>
  <c r="T51" i="62"/>
  <c r="T52" i="62"/>
  <c r="T53" i="62"/>
  <c r="T54" i="62"/>
  <c r="T55" i="62"/>
  <c r="T56" i="62"/>
  <c r="T57" i="62"/>
  <c r="T58" i="62"/>
  <c r="T59" i="62"/>
  <c r="T61" i="62"/>
  <c r="T13" i="23"/>
  <c r="T26" i="23"/>
  <c r="A2" i="4"/>
  <c r="M93" i="64"/>
  <c r="Z93" i="64"/>
  <c r="Z106" i="64"/>
  <c r="E93" i="64"/>
  <c r="I88" i="64"/>
  <c r="E88" i="64"/>
  <c r="H86" i="64"/>
  <c r="G86" i="64"/>
  <c r="AJ86" i="64"/>
  <c r="AB86" i="64"/>
  <c r="T86" i="64"/>
  <c r="T88" i="64"/>
  <c r="AI86" i="64"/>
  <c r="E86" i="64"/>
  <c r="AF93" i="63"/>
  <c r="AF106" i="63"/>
  <c r="E93" i="63"/>
  <c r="I88" i="63"/>
  <c r="E88" i="63"/>
  <c r="H86" i="63"/>
  <c r="G86" i="63"/>
  <c r="AJ86" i="63"/>
  <c r="AD86" i="63"/>
  <c r="AB86" i="63"/>
  <c r="V86" i="63"/>
  <c r="T86" i="63"/>
  <c r="AI86" i="63"/>
  <c r="E86" i="63"/>
  <c r="M93" i="62"/>
  <c r="AD93" i="62"/>
  <c r="AD106" i="62"/>
  <c r="E93" i="62"/>
  <c r="I88" i="62"/>
  <c r="E88" i="62"/>
  <c r="H86" i="62"/>
  <c r="G86" i="62"/>
  <c r="AK86" i="62"/>
  <c r="AI86" i="62"/>
  <c r="AE86" i="62"/>
  <c r="AD86" i="62"/>
  <c r="AC86" i="62"/>
  <c r="AA86" i="62"/>
  <c r="W86" i="62"/>
  <c r="V86" i="62"/>
  <c r="U86" i="62"/>
  <c r="M86" i="62"/>
  <c r="AH86" i="62"/>
  <c r="E86" i="62"/>
  <c r="M93" i="60"/>
  <c r="AC93" i="60"/>
  <c r="AC106" i="60"/>
  <c r="E93" i="60"/>
  <c r="I88" i="60"/>
  <c r="E88" i="60"/>
  <c r="H86" i="60"/>
  <c r="G86" i="60"/>
  <c r="AK86" i="60"/>
  <c r="AC86" i="60"/>
  <c r="Z86" i="60"/>
  <c r="U86" i="60"/>
  <c r="AA86" i="60"/>
  <c r="AA88" i="60"/>
  <c r="E86" i="60"/>
  <c r="M93" i="59"/>
  <c r="AF93" i="59"/>
  <c r="E93" i="59"/>
  <c r="I88" i="59"/>
  <c r="E88" i="59"/>
  <c r="H86" i="59"/>
  <c r="G86" i="59"/>
  <c r="AI86" i="59"/>
  <c r="E86" i="59"/>
  <c r="M93" i="57"/>
  <c r="AA93" i="57"/>
  <c r="AA106" i="57"/>
  <c r="E93" i="57"/>
  <c r="I88" i="57"/>
  <c r="E88" i="57"/>
  <c r="H86" i="57"/>
  <c r="G86" i="57"/>
  <c r="AK86" i="57"/>
  <c r="AI86" i="57"/>
  <c r="AF86" i="57"/>
  <c r="AD86" i="57"/>
  <c r="AC86" i="57"/>
  <c r="AA86" i="57"/>
  <c r="X86" i="57"/>
  <c r="X88" i="57"/>
  <c r="V86" i="57"/>
  <c r="V88" i="57"/>
  <c r="U86" i="57"/>
  <c r="M86" i="57"/>
  <c r="AJ86" i="57"/>
  <c r="E86" i="57"/>
  <c r="H93" i="65"/>
  <c r="M93" i="65"/>
  <c r="AD93" i="65"/>
  <c r="AD106" i="65"/>
  <c r="E93" i="65"/>
  <c r="I88" i="65"/>
  <c r="E88" i="65"/>
  <c r="H86" i="65"/>
  <c r="G86" i="65"/>
  <c r="AK86" i="65"/>
  <c r="AI86" i="65"/>
  <c r="AF86" i="65"/>
  <c r="AF88" i="65"/>
  <c r="AD86" i="65"/>
  <c r="AC86" i="65"/>
  <c r="AA86" i="65"/>
  <c r="X86" i="65"/>
  <c r="V86" i="65"/>
  <c r="U86" i="65"/>
  <c r="M86" i="65"/>
  <c r="AJ86" i="65"/>
  <c r="E86" i="65"/>
  <c r="Z93" i="56"/>
  <c r="Z106" i="56"/>
  <c r="E93" i="56"/>
  <c r="I88" i="56"/>
  <c r="E88" i="56"/>
  <c r="H86" i="56"/>
  <c r="G86" i="56"/>
  <c r="AJ86" i="56"/>
  <c r="AJ88" i="56"/>
  <c r="AI86" i="56"/>
  <c r="AF86" i="56"/>
  <c r="AE86" i="56"/>
  <c r="AD86" i="56"/>
  <c r="AB86" i="56"/>
  <c r="AA86" i="56"/>
  <c r="X86" i="56"/>
  <c r="W86" i="56"/>
  <c r="V86" i="56"/>
  <c r="T86" i="56"/>
  <c r="M86" i="56"/>
  <c r="AH86" i="56"/>
  <c r="E86" i="56"/>
  <c r="H93" i="55"/>
  <c r="M93" i="55"/>
  <c r="Z93" i="55"/>
  <c r="Z106" i="55"/>
  <c r="E93" i="55"/>
  <c r="I88" i="55"/>
  <c r="E88" i="55"/>
  <c r="H86" i="55"/>
  <c r="G86" i="55"/>
  <c r="AK86" i="55"/>
  <c r="AJ86" i="55"/>
  <c r="AI86" i="55"/>
  <c r="AF86" i="55"/>
  <c r="AF88" i="55"/>
  <c r="AE86" i="55"/>
  <c r="AD86" i="55"/>
  <c r="AC86" i="55"/>
  <c r="AB86" i="55"/>
  <c r="AA86" i="55"/>
  <c r="AA88" i="55"/>
  <c r="X86" i="55"/>
  <c r="W86" i="55"/>
  <c r="V86" i="55"/>
  <c r="U86" i="55"/>
  <c r="U88" i="55"/>
  <c r="T86" i="55"/>
  <c r="M86" i="55"/>
  <c r="AH86" i="55"/>
  <c r="AH88" i="55"/>
  <c r="E86" i="55"/>
  <c r="H93" i="54"/>
  <c r="M93" i="54"/>
  <c r="E93" i="54"/>
  <c r="I88" i="54"/>
  <c r="E88" i="54"/>
  <c r="H86" i="54"/>
  <c r="G86" i="54"/>
  <c r="AK86" i="54"/>
  <c r="AI86" i="54"/>
  <c r="AF86" i="54"/>
  <c r="AD86" i="54"/>
  <c r="AC86" i="54"/>
  <c r="AC88" i="54"/>
  <c r="AA86" i="54"/>
  <c r="X86" i="54"/>
  <c r="V86" i="54"/>
  <c r="U86" i="54"/>
  <c r="M86" i="54"/>
  <c r="AJ86" i="54"/>
  <c r="E86" i="54"/>
  <c r="H93" i="53"/>
  <c r="M93" i="53"/>
  <c r="Y93" i="53"/>
  <c r="E93" i="53"/>
  <c r="I88" i="53"/>
  <c r="E88" i="53"/>
  <c r="H86" i="53"/>
  <c r="G86" i="53"/>
  <c r="AK86" i="53"/>
  <c r="AI86" i="53"/>
  <c r="AF86" i="53"/>
  <c r="AD86" i="53"/>
  <c r="AC86" i="53"/>
  <c r="AA86" i="53"/>
  <c r="X86" i="53"/>
  <c r="V86" i="53"/>
  <c r="U86" i="53"/>
  <c r="M86" i="53"/>
  <c r="AJ86" i="53"/>
  <c r="E86" i="53"/>
  <c r="H93" i="52"/>
  <c r="M93" i="52"/>
  <c r="AA93" i="52"/>
  <c r="AA106" i="52"/>
  <c r="E93" i="52"/>
  <c r="I88" i="52"/>
  <c r="E88" i="52"/>
  <c r="H86" i="52"/>
  <c r="G86" i="52"/>
  <c r="AK86" i="52"/>
  <c r="AJ86" i="52"/>
  <c r="AI86" i="52"/>
  <c r="AF86" i="52"/>
  <c r="AE86" i="52"/>
  <c r="AD86" i="52"/>
  <c r="AC86" i="52"/>
  <c r="AB86" i="52"/>
  <c r="AA86" i="52"/>
  <c r="X86" i="52"/>
  <c r="W86" i="52"/>
  <c r="V86" i="52"/>
  <c r="U86" i="52"/>
  <c r="T86" i="52"/>
  <c r="M86" i="52"/>
  <c r="AH86" i="52"/>
  <c r="E86" i="52"/>
  <c r="H93" i="51"/>
  <c r="M93" i="51"/>
  <c r="Y93" i="51"/>
  <c r="E93" i="51"/>
  <c r="I88" i="51"/>
  <c r="E88" i="51"/>
  <c r="H86" i="51"/>
  <c r="G86" i="51"/>
  <c r="AD86" i="51"/>
  <c r="Z86" i="51"/>
  <c r="V86" i="51"/>
  <c r="AI86" i="51"/>
  <c r="E86" i="51"/>
  <c r="H93" i="50"/>
  <c r="M93" i="50"/>
  <c r="E93" i="50"/>
  <c r="I88" i="50"/>
  <c r="E88" i="50"/>
  <c r="H86" i="50"/>
  <c r="G86" i="50"/>
  <c r="AJ86" i="50"/>
  <c r="AI86" i="50"/>
  <c r="AF86" i="50"/>
  <c r="AD86" i="50"/>
  <c r="AB86" i="50"/>
  <c r="AA86" i="50"/>
  <c r="X86" i="50"/>
  <c r="V86" i="50"/>
  <c r="T86" i="50"/>
  <c r="M86" i="50"/>
  <c r="AH86" i="50"/>
  <c r="E86" i="50"/>
  <c r="H93" i="49"/>
  <c r="M93" i="49"/>
  <c r="AF93" i="49"/>
  <c r="AF106" i="49"/>
  <c r="E93" i="49"/>
  <c r="I88" i="49"/>
  <c r="E88" i="49"/>
  <c r="H86" i="49"/>
  <c r="G86" i="49"/>
  <c r="AK86" i="49"/>
  <c r="AJ86" i="49"/>
  <c r="AI86" i="49"/>
  <c r="AF86" i="49"/>
  <c r="AE86" i="49"/>
  <c r="AD86" i="49"/>
  <c r="AC86" i="49"/>
  <c r="AB86" i="49"/>
  <c r="AA86" i="49"/>
  <c r="X86" i="49"/>
  <c r="W86" i="49"/>
  <c r="V86" i="49"/>
  <c r="U86" i="49"/>
  <c r="T86" i="49"/>
  <c r="M86" i="49"/>
  <c r="AH86" i="49"/>
  <c r="E86" i="49"/>
  <c r="H93" i="48"/>
  <c r="M93" i="48"/>
  <c r="AI93" i="48"/>
  <c r="AI106" i="48"/>
  <c r="E93" i="48"/>
  <c r="I88" i="48"/>
  <c r="E88" i="48"/>
  <c r="H86" i="48"/>
  <c r="G86" i="48"/>
  <c r="AK86" i="48"/>
  <c r="AJ86" i="48"/>
  <c r="AI86" i="48"/>
  <c r="AF86" i="48"/>
  <c r="AE86" i="48"/>
  <c r="AD86" i="48"/>
  <c r="AC86" i="48"/>
  <c r="AB86" i="48"/>
  <c r="AA86" i="48"/>
  <c r="X86" i="48"/>
  <c r="W86" i="48"/>
  <c r="V86" i="48"/>
  <c r="U86" i="48"/>
  <c r="T86" i="48"/>
  <c r="M86" i="48"/>
  <c r="AH86" i="48"/>
  <c r="E86" i="48"/>
  <c r="H93" i="47"/>
  <c r="M93" i="47"/>
  <c r="E93" i="47"/>
  <c r="I88" i="47"/>
  <c r="E88" i="47"/>
  <c r="H86" i="47"/>
  <c r="G86" i="47"/>
  <c r="AK86" i="47"/>
  <c r="AJ86" i="47"/>
  <c r="AI86" i="47"/>
  <c r="AF86" i="47"/>
  <c r="AD86" i="47"/>
  <c r="AD88" i="47"/>
  <c r="AC86" i="47"/>
  <c r="AB86" i="47"/>
  <c r="AA86" i="47"/>
  <c r="X86" i="47"/>
  <c r="V86" i="47"/>
  <c r="U86" i="47"/>
  <c r="T86" i="47"/>
  <c r="M86" i="47"/>
  <c r="AH86" i="47"/>
  <c r="E86" i="47"/>
  <c r="H93" i="46"/>
  <c r="M93" i="46"/>
  <c r="V93" i="46"/>
  <c r="V106" i="46"/>
  <c r="E93" i="46"/>
  <c r="I88" i="46"/>
  <c r="E88" i="46"/>
  <c r="H86" i="46"/>
  <c r="G86" i="46"/>
  <c r="AJ86" i="46"/>
  <c r="AI86" i="46"/>
  <c r="AF86" i="46"/>
  <c r="AE86" i="46"/>
  <c r="AD86" i="46"/>
  <c r="AB86" i="46"/>
  <c r="AA86" i="46"/>
  <c r="X86" i="46"/>
  <c r="W86" i="46"/>
  <c r="V86" i="46"/>
  <c r="T86" i="46"/>
  <c r="M86" i="46"/>
  <c r="AH86" i="46"/>
  <c r="E86" i="46"/>
  <c r="H93" i="45"/>
  <c r="M93" i="45"/>
  <c r="AB93" i="45"/>
  <c r="AB106" i="45"/>
  <c r="E93" i="45"/>
  <c r="I88" i="45"/>
  <c r="E88" i="45"/>
  <c r="H86" i="45"/>
  <c r="G86" i="45"/>
  <c r="AD86" i="45"/>
  <c r="V86" i="45"/>
  <c r="AJ86" i="45"/>
  <c r="E86" i="45"/>
  <c r="H93" i="44"/>
  <c r="M93" i="44"/>
  <c r="Y93" i="44"/>
  <c r="Y106" i="44"/>
  <c r="E93" i="44"/>
  <c r="I88" i="44"/>
  <c r="E88" i="44"/>
  <c r="H86" i="44"/>
  <c r="G86" i="44"/>
  <c r="AK86" i="44"/>
  <c r="AC86" i="44"/>
  <c r="U86" i="44"/>
  <c r="AJ86" i="44"/>
  <c r="W86" i="44"/>
  <c r="E86" i="44"/>
  <c r="H93" i="27"/>
  <c r="M93" i="27"/>
  <c r="T93" i="27"/>
  <c r="E93" i="27"/>
  <c r="I88" i="27"/>
  <c r="E88" i="27"/>
  <c r="H86" i="27"/>
  <c r="G86" i="27"/>
  <c r="AJ86" i="27"/>
  <c r="AI86" i="27"/>
  <c r="AF86" i="27"/>
  <c r="AD86" i="27"/>
  <c r="AB86" i="27"/>
  <c r="AA86" i="27"/>
  <c r="X86" i="27"/>
  <c r="V86" i="27"/>
  <c r="T86" i="27"/>
  <c r="M86" i="27"/>
  <c r="AH86" i="27"/>
  <c r="E86" i="27"/>
  <c r="H93" i="8"/>
  <c r="M93" i="8"/>
  <c r="W93" i="8"/>
  <c r="E93" i="8"/>
  <c r="E88" i="8"/>
  <c r="G86" i="8"/>
  <c r="H86" i="8"/>
  <c r="AK86" i="8"/>
  <c r="AK88" i="8"/>
  <c r="E86" i="8"/>
  <c r="I88" i="8"/>
  <c r="U86" i="64"/>
  <c r="AC86" i="64"/>
  <c r="AK86" i="64"/>
  <c r="V86" i="64"/>
  <c r="AD86" i="64"/>
  <c r="W86" i="64"/>
  <c r="AE86" i="64"/>
  <c r="X86" i="64"/>
  <c r="X88" i="64"/>
  <c r="AF86" i="64"/>
  <c r="Y86" i="64"/>
  <c r="AG86" i="64"/>
  <c r="AH86" i="64"/>
  <c r="Z86" i="64"/>
  <c r="M86" i="64"/>
  <c r="AA86" i="64"/>
  <c r="U86" i="63"/>
  <c r="AC86" i="63"/>
  <c r="AK86" i="63"/>
  <c r="W86" i="63"/>
  <c r="AE86" i="63"/>
  <c r="X86" i="63"/>
  <c r="AF86" i="63"/>
  <c r="Y86" i="63"/>
  <c r="AG86" i="63"/>
  <c r="Z86" i="63"/>
  <c r="AH86" i="63"/>
  <c r="M86" i="63"/>
  <c r="AA86" i="63"/>
  <c r="T86" i="62"/>
  <c r="AB86" i="62"/>
  <c r="AJ86" i="62"/>
  <c r="AJ88" i="62"/>
  <c r="X86" i="62"/>
  <c r="AF86" i="62"/>
  <c r="Y86" i="62"/>
  <c r="AG86" i="62"/>
  <c r="Z86" i="62"/>
  <c r="M86" i="60"/>
  <c r="AI86" i="60"/>
  <c r="T86" i="60"/>
  <c r="AB86" i="60"/>
  <c r="AJ86" i="60"/>
  <c r="V86" i="60"/>
  <c r="AD86" i="60"/>
  <c r="W86" i="60"/>
  <c r="W88" i="60"/>
  <c r="AE86" i="60"/>
  <c r="X86" i="60"/>
  <c r="AF86" i="60"/>
  <c r="AF88" i="60"/>
  <c r="Y86" i="60"/>
  <c r="Y88" i="60"/>
  <c r="AG86" i="60"/>
  <c r="AH86" i="60"/>
  <c r="T86" i="59"/>
  <c r="AB86" i="59"/>
  <c r="AJ86" i="59"/>
  <c r="U86" i="59"/>
  <c r="AC86" i="59"/>
  <c r="AK86" i="59"/>
  <c r="V86" i="59"/>
  <c r="W86" i="59"/>
  <c r="AE86" i="59"/>
  <c r="AD86" i="59"/>
  <c r="X86" i="59"/>
  <c r="X88" i="59"/>
  <c r="AF86" i="59"/>
  <c r="Y86" i="59"/>
  <c r="AG86" i="59"/>
  <c r="Z86" i="59"/>
  <c r="AH86" i="59"/>
  <c r="M86" i="59"/>
  <c r="AA86" i="59"/>
  <c r="W86" i="57"/>
  <c r="W88" i="57"/>
  <c r="AE86" i="57"/>
  <c r="Y86" i="57"/>
  <c r="AG86" i="57"/>
  <c r="Z86" i="57"/>
  <c r="AH86" i="57"/>
  <c r="T86" i="57"/>
  <c r="AB86" i="57"/>
  <c r="W86" i="65"/>
  <c r="AE86" i="65"/>
  <c r="Y86" i="65"/>
  <c r="AG86" i="65"/>
  <c r="Z86" i="65"/>
  <c r="Z88" i="65"/>
  <c r="AH86" i="65"/>
  <c r="T86" i="65"/>
  <c r="AB86" i="65"/>
  <c r="U86" i="56"/>
  <c r="AC86" i="56"/>
  <c r="AK86" i="56"/>
  <c r="Y86" i="56"/>
  <c r="Y88" i="56"/>
  <c r="AG86" i="56"/>
  <c r="Z86" i="56"/>
  <c r="Y86" i="55"/>
  <c r="AG86" i="55"/>
  <c r="Z86" i="55"/>
  <c r="Z88" i="55"/>
  <c r="W86" i="54"/>
  <c r="AE86" i="54"/>
  <c r="Y86" i="54"/>
  <c r="AG86" i="54"/>
  <c r="Z86" i="54"/>
  <c r="AH86" i="54"/>
  <c r="T86" i="54"/>
  <c r="AB86" i="54"/>
  <c r="AB88" i="54"/>
  <c r="W86" i="53"/>
  <c r="AE86" i="53"/>
  <c r="Y86" i="53"/>
  <c r="AG86" i="53"/>
  <c r="Z86" i="53"/>
  <c r="AH86" i="53"/>
  <c r="T86" i="53"/>
  <c r="AB86" i="53"/>
  <c r="Y86" i="52"/>
  <c r="AG86" i="52"/>
  <c r="Z86" i="52"/>
  <c r="T86" i="51"/>
  <c r="AB86" i="51"/>
  <c r="AJ86" i="51"/>
  <c r="U86" i="51"/>
  <c r="AC86" i="51"/>
  <c r="AK86" i="51"/>
  <c r="W86" i="51"/>
  <c r="AE86" i="51"/>
  <c r="X86" i="51"/>
  <c r="AF86" i="51"/>
  <c r="Y86" i="51"/>
  <c r="AG86" i="51"/>
  <c r="AH86" i="51"/>
  <c r="M86" i="51"/>
  <c r="AA86" i="51"/>
  <c r="U86" i="50"/>
  <c r="AC86" i="50"/>
  <c r="AK86" i="50"/>
  <c r="W86" i="50"/>
  <c r="AE86" i="50"/>
  <c r="Y86" i="50"/>
  <c r="AG86" i="50"/>
  <c r="Z86" i="50"/>
  <c r="Y86" i="49"/>
  <c r="AG86" i="49"/>
  <c r="Z86" i="49"/>
  <c r="Y86" i="48"/>
  <c r="AG86" i="48"/>
  <c r="Z86" i="48"/>
  <c r="W86" i="47"/>
  <c r="W88" i="47"/>
  <c r="AE86" i="47"/>
  <c r="Y86" i="47"/>
  <c r="AG86" i="47"/>
  <c r="Z86" i="47"/>
  <c r="U86" i="46"/>
  <c r="AC86" i="46"/>
  <c r="AK86" i="46"/>
  <c r="Y86" i="46"/>
  <c r="Y88" i="46"/>
  <c r="AG86" i="46"/>
  <c r="Z86" i="46"/>
  <c r="Z86" i="45"/>
  <c r="T86" i="45"/>
  <c r="AB86" i="45"/>
  <c r="AB88" i="45"/>
  <c r="U86" i="45"/>
  <c r="U88" i="45"/>
  <c r="AC86" i="45"/>
  <c r="AK86" i="45"/>
  <c r="X86" i="45"/>
  <c r="AF86" i="45"/>
  <c r="Y86" i="45"/>
  <c r="AG86" i="45"/>
  <c r="W86" i="45"/>
  <c r="AE86" i="45"/>
  <c r="M86" i="45"/>
  <c r="AA86" i="45"/>
  <c r="AI86" i="45"/>
  <c r="AH86" i="45"/>
  <c r="V86" i="44"/>
  <c r="AD86" i="44"/>
  <c r="AE86" i="44"/>
  <c r="X86" i="44"/>
  <c r="AF86" i="44"/>
  <c r="Y86" i="44"/>
  <c r="Y88" i="44"/>
  <c r="Y101" i="44"/>
  <c r="AG86" i="44"/>
  <c r="Z86" i="44"/>
  <c r="AH86" i="44"/>
  <c r="M86" i="44"/>
  <c r="AA86" i="44"/>
  <c r="AI86" i="44"/>
  <c r="T86" i="44"/>
  <c r="AB86" i="44"/>
  <c r="U86" i="27"/>
  <c r="AC86" i="27"/>
  <c r="AK86" i="27"/>
  <c r="W86" i="27"/>
  <c r="AE86" i="27"/>
  <c r="Y86" i="27"/>
  <c r="AG86" i="27"/>
  <c r="Z86" i="27"/>
  <c r="V86" i="8"/>
  <c r="V88" i="8"/>
  <c r="AD86" i="8"/>
  <c r="W86" i="8"/>
  <c r="AE86" i="8"/>
  <c r="X86" i="8"/>
  <c r="AF86" i="8"/>
  <c r="Y86" i="8"/>
  <c r="AG86" i="8"/>
  <c r="Z86" i="8"/>
  <c r="AH86" i="8"/>
  <c r="AI86" i="8"/>
  <c r="AA86" i="8"/>
  <c r="T86" i="8"/>
  <c r="AB86" i="8"/>
  <c r="AJ86" i="8"/>
  <c r="U86" i="8"/>
  <c r="AC86" i="8"/>
  <c r="M86" i="8"/>
  <c r="AH49" i="78"/>
  <c r="AJ49" i="78"/>
  <c r="AK19" i="78"/>
  <c r="AH19" i="78"/>
  <c r="AH13" i="78"/>
  <c r="AG19" i="78"/>
  <c r="AJ19" i="78"/>
  <c r="AJ13" i="78"/>
  <c r="R5" i="78"/>
  <c r="H5" i="78"/>
  <c r="A2" i="78"/>
  <c r="AK49" i="78"/>
  <c r="AG49" i="78"/>
  <c r="AK13" i="78"/>
  <c r="AJ12" i="78"/>
  <c r="AJ11" i="78"/>
  <c r="AK11" i="78"/>
  <c r="AK12" i="78"/>
  <c r="AH12" i="78"/>
  <c r="AH11" i="78"/>
  <c r="AG13" i="78"/>
  <c r="AI19" i="78"/>
  <c r="AI13" i="78"/>
  <c r="AI49" i="78"/>
  <c r="E41" i="69"/>
  <c r="E37" i="69"/>
  <c r="E36" i="69"/>
  <c r="AI12" i="78"/>
  <c r="AI11" i="78"/>
  <c r="AG11" i="78"/>
  <c r="AG12" i="78"/>
  <c r="AN70" i="65"/>
  <c r="F7" i="17"/>
  <c r="G7" i="17"/>
  <c r="H7" i="17"/>
  <c r="I7" i="17"/>
  <c r="E7" i="17"/>
  <c r="I72" i="17"/>
  <c r="I64" i="17"/>
  <c r="I48" i="17"/>
  <c r="I40" i="17"/>
  <c r="I32" i="17"/>
  <c r="I25" i="17"/>
  <c r="I24" i="17"/>
  <c r="AO121" i="65"/>
  <c r="AN121" i="65"/>
  <c r="AM121" i="65"/>
  <c r="AO121" i="64"/>
  <c r="AN121" i="64"/>
  <c r="AM121" i="64"/>
  <c r="AO121" i="63"/>
  <c r="AN121" i="63"/>
  <c r="AM121" i="63"/>
  <c r="AO121" i="62"/>
  <c r="AN121" i="62"/>
  <c r="AM121" i="62"/>
  <c r="AO121" i="60"/>
  <c r="AN121" i="60"/>
  <c r="AM121" i="60"/>
  <c r="AO121" i="59"/>
  <c r="AN121" i="59"/>
  <c r="AM121" i="59"/>
  <c r="AO121" i="57"/>
  <c r="AN121" i="57"/>
  <c r="AM121" i="57"/>
  <c r="AO121" i="56"/>
  <c r="AN121" i="56"/>
  <c r="AM121" i="56"/>
  <c r="AO121" i="55"/>
  <c r="AN121" i="55"/>
  <c r="AM121" i="55"/>
  <c r="AO121" i="54"/>
  <c r="AN121" i="54"/>
  <c r="AM121" i="54"/>
  <c r="AO121" i="53"/>
  <c r="AN121" i="53"/>
  <c r="AM121" i="53"/>
  <c r="AO121" i="52"/>
  <c r="AN121" i="52"/>
  <c r="AM121" i="52"/>
  <c r="AO121" i="51"/>
  <c r="AN121" i="51"/>
  <c r="AM121" i="51"/>
  <c r="AO121" i="50"/>
  <c r="AN121" i="50"/>
  <c r="AM121" i="50"/>
  <c r="AO121" i="49"/>
  <c r="AN121" i="49"/>
  <c r="AM121" i="49"/>
  <c r="AO121" i="48"/>
  <c r="AN121" i="48"/>
  <c r="AM121" i="48"/>
  <c r="AO121" i="47"/>
  <c r="AN121" i="47"/>
  <c r="AM121" i="47"/>
  <c r="AO121" i="46"/>
  <c r="AN121" i="46"/>
  <c r="AM121" i="46"/>
  <c r="AO121" i="45"/>
  <c r="AN121" i="45"/>
  <c r="AM121" i="45"/>
  <c r="AO121" i="44"/>
  <c r="AN121" i="44"/>
  <c r="AM121" i="44"/>
  <c r="AO121" i="27"/>
  <c r="AN121" i="27"/>
  <c r="AM121" i="27"/>
  <c r="AO121" i="8"/>
  <c r="AN121" i="8"/>
  <c r="AM121" i="8"/>
  <c r="I8" i="65"/>
  <c r="H8" i="65"/>
  <c r="G8" i="65"/>
  <c r="F8" i="65"/>
  <c r="E8" i="65"/>
  <c r="I8" i="64"/>
  <c r="H8" i="64"/>
  <c r="G8" i="64"/>
  <c r="F8" i="64"/>
  <c r="E8" i="64"/>
  <c r="I8" i="63"/>
  <c r="H8" i="63"/>
  <c r="G8" i="63"/>
  <c r="F8" i="63"/>
  <c r="E8" i="63"/>
  <c r="I8" i="62"/>
  <c r="H8" i="62"/>
  <c r="G8" i="62"/>
  <c r="F8" i="62"/>
  <c r="E8" i="62"/>
  <c r="I8" i="60"/>
  <c r="H8" i="60"/>
  <c r="G8" i="60"/>
  <c r="F8" i="60"/>
  <c r="E8" i="60"/>
  <c r="I8" i="59"/>
  <c r="H8" i="59"/>
  <c r="G8" i="59"/>
  <c r="F8" i="59"/>
  <c r="E8" i="59"/>
  <c r="I8" i="57"/>
  <c r="H8" i="57"/>
  <c r="G8" i="57"/>
  <c r="F8" i="57"/>
  <c r="E8" i="57"/>
  <c r="I8" i="56"/>
  <c r="H8" i="56"/>
  <c r="G8" i="56"/>
  <c r="F8" i="56"/>
  <c r="E8" i="56"/>
  <c r="I8" i="55"/>
  <c r="H8" i="55"/>
  <c r="G8" i="55"/>
  <c r="F8" i="55"/>
  <c r="E8" i="55"/>
  <c r="I8" i="54"/>
  <c r="H8" i="54"/>
  <c r="G8" i="54"/>
  <c r="F8" i="54"/>
  <c r="E8" i="54"/>
  <c r="I8" i="53"/>
  <c r="H8" i="53"/>
  <c r="G8" i="53"/>
  <c r="F8" i="53"/>
  <c r="E8" i="53"/>
  <c r="I8" i="52"/>
  <c r="H8" i="52"/>
  <c r="G8" i="52"/>
  <c r="F8" i="52"/>
  <c r="E8" i="52"/>
  <c r="I8" i="51"/>
  <c r="H8" i="51"/>
  <c r="G8" i="51"/>
  <c r="F8" i="51"/>
  <c r="E8" i="51"/>
  <c r="I8" i="50"/>
  <c r="H8" i="50"/>
  <c r="G8" i="50"/>
  <c r="F8" i="50"/>
  <c r="E8" i="50"/>
  <c r="I8" i="49"/>
  <c r="H8" i="49"/>
  <c r="G8" i="49"/>
  <c r="F8" i="49"/>
  <c r="E8" i="49"/>
  <c r="I8" i="48"/>
  <c r="H8" i="48"/>
  <c r="G8" i="48"/>
  <c r="F8" i="48"/>
  <c r="E8" i="48"/>
  <c r="I8" i="47"/>
  <c r="H8" i="47"/>
  <c r="G8" i="47"/>
  <c r="F8" i="47"/>
  <c r="E8" i="47"/>
  <c r="I8" i="46"/>
  <c r="H8" i="46"/>
  <c r="G8" i="46"/>
  <c r="F8" i="46"/>
  <c r="E8" i="46"/>
  <c r="I8" i="45"/>
  <c r="H8" i="45"/>
  <c r="G8" i="45"/>
  <c r="F8" i="45"/>
  <c r="E8" i="45"/>
  <c r="I8" i="44"/>
  <c r="H8" i="44"/>
  <c r="G8" i="44"/>
  <c r="F8" i="44"/>
  <c r="E8" i="44"/>
  <c r="I8" i="27"/>
  <c r="H8" i="27"/>
  <c r="G8" i="27"/>
  <c r="F8" i="27"/>
  <c r="E8" i="27"/>
  <c r="F8" i="8"/>
  <c r="G8" i="8"/>
  <c r="H8" i="8"/>
  <c r="E8" i="8"/>
  <c r="E32" i="69"/>
  <c r="M32" i="69"/>
  <c r="E31" i="69"/>
  <c r="M31" i="69"/>
  <c r="E30" i="69"/>
  <c r="M30" i="69"/>
  <c r="E29" i="69"/>
  <c r="M29" i="69"/>
  <c r="E28" i="69"/>
  <c r="M28" i="69"/>
  <c r="E135" i="71"/>
  <c r="E134" i="71"/>
  <c r="E133" i="71"/>
  <c r="E132" i="71"/>
  <c r="E131" i="71"/>
  <c r="E51" i="71"/>
  <c r="E50" i="71"/>
  <c r="E49" i="71"/>
  <c r="E48" i="71"/>
  <c r="E47" i="71"/>
  <c r="E7" i="35"/>
  <c r="E177" i="71"/>
  <c r="M177" i="71"/>
  <c r="E176" i="71"/>
  <c r="M176" i="71"/>
  <c r="E175" i="71"/>
  <c r="M175" i="71"/>
  <c r="E174" i="71"/>
  <c r="M174" i="71"/>
  <c r="E173" i="71"/>
  <c r="M173" i="71"/>
  <c r="E172" i="71"/>
  <c r="M172" i="71"/>
  <c r="E171" i="71"/>
  <c r="M171" i="71"/>
  <c r="E170" i="71"/>
  <c r="M170" i="71"/>
  <c r="E169" i="71"/>
  <c r="M169" i="71"/>
  <c r="E168" i="71"/>
  <c r="M168" i="71"/>
  <c r="E167" i="71"/>
  <c r="M167" i="71"/>
  <c r="E166" i="71"/>
  <c r="M166" i="71"/>
  <c r="E165" i="71"/>
  <c r="M165" i="71"/>
  <c r="E164" i="71"/>
  <c r="M164" i="71"/>
  <c r="E163" i="71"/>
  <c r="M163" i="71"/>
  <c r="E162" i="71"/>
  <c r="M162" i="71"/>
  <c r="E161" i="71"/>
  <c r="M161" i="71"/>
  <c r="E160" i="71"/>
  <c r="M160" i="71"/>
  <c r="E159" i="71"/>
  <c r="M159" i="71"/>
  <c r="E158" i="71"/>
  <c r="M158" i="71"/>
  <c r="E157" i="71"/>
  <c r="M157" i="71"/>
  <c r="E156" i="71"/>
  <c r="M156" i="71"/>
  <c r="E155" i="71"/>
  <c r="M155" i="71"/>
  <c r="E154" i="71"/>
  <c r="M154" i="71"/>
  <c r="E153" i="71"/>
  <c r="M153" i="71"/>
  <c r="E152" i="71"/>
  <c r="M152" i="71"/>
  <c r="E151" i="71"/>
  <c r="M151" i="71"/>
  <c r="E150" i="71"/>
  <c r="M150" i="71"/>
  <c r="E149" i="71"/>
  <c r="M149" i="71"/>
  <c r="E148" i="71"/>
  <c r="M148" i="71"/>
  <c r="E147" i="71"/>
  <c r="M147" i="71"/>
  <c r="E146" i="71"/>
  <c r="M146" i="71"/>
  <c r="E145" i="71"/>
  <c r="M145" i="71"/>
  <c r="E144" i="71"/>
  <c r="M144" i="71"/>
  <c r="E143" i="71"/>
  <c r="E142" i="71"/>
  <c r="M142" i="71"/>
  <c r="E141" i="71"/>
  <c r="M141" i="71"/>
  <c r="E140" i="71"/>
  <c r="M140" i="71"/>
  <c r="E139" i="71"/>
  <c r="M139" i="71"/>
  <c r="E138" i="71"/>
  <c r="M138" i="71"/>
  <c r="E137" i="71"/>
  <c r="M137" i="71"/>
  <c r="E136" i="71"/>
  <c r="E130" i="71"/>
  <c r="M130" i="71"/>
  <c r="E129" i="71"/>
  <c r="M129" i="71"/>
  <c r="E128" i="71"/>
  <c r="M128" i="71"/>
  <c r="E127" i="71"/>
  <c r="M127" i="71"/>
  <c r="E126" i="71"/>
  <c r="M126" i="71"/>
  <c r="E125" i="71"/>
  <c r="M125" i="71"/>
  <c r="E124" i="71"/>
  <c r="M124" i="71"/>
  <c r="E123" i="71"/>
  <c r="M123" i="71"/>
  <c r="E122" i="71"/>
  <c r="M122" i="71"/>
  <c r="E121" i="71"/>
  <c r="M121" i="71"/>
  <c r="E120" i="71"/>
  <c r="M120" i="71"/>
  <c r="E119" i="71"/>
  <c r="E118" i="71"/>
  <c r="M118" i="71"/>
  <c r="E117" i="71"/>
  <c r="M117" i="71"/>
  <c r="E116" i="71"/>
  <c r="M116" i="71"/>
  <c r="E115" i="71"/>
  <c r="M115" i="71"/>
  <c r="E114" i="71"/>
  <c r="M114" i="71"/>
  <c r="E113" i="71"/>
  <c r="M113" i="71"/>
  <c r="E112" i="71"/>
  <c r="M112" i="71"/>
  <c r="E111" i="71"/>
  <c r="M111" i="71"/>
  <c r="E110" i="71"/>
  <c r="M110" i="71"/>
  <c r="E109" i="71"/>
  <c r="E108" i="71"/>
  <c r="M108" i="71"/>
  <c r="E107" i="71"/>
  <c r="M107" i="71"/>
  <c r="E106" i="71"/>
  <c r="M106" i="71"/>
  <c r="E105" i="71"/>
  <c r="M105" i="71"/>
  <c r="E104" i="71"/>
  <c r="M104" i="71"/>
  <c r="E103" i="71"/>
  <c r="E102" i="71"/>
  <c r="M102" i="71"/>
  <c r="E101" i="71"/>
  <c r="M101" i="71"/>
  <c r="E100" i="71"/>
  <c r="M100" i="71"/>
  <c r="E99" i="71"/>
  <c r="M99" i="71"/>
  <c r="E98" i="71"/>
  <c r="E97" i="71"/>
  <c r="E96" i="71"/>
  <c r="E95" i="71"/>
  <c r="E93" i="71"/>
  <c r="M93" i="71"/>
  <c r="E92" i="71"/>
  <c r="M92" i="71"/>
  <c r="E91" i="71"/>
  <c r="M91" i="71"/>
  <c r="E90" i="71"/>
  <c r="M90" i="71"/>
  <c r="E89" i="71"/>
  <c r="M89" i="71"/>
  <c r="E88" i="71"/>
  <c r="M88" i="71"/>
  <c r="E87" i="71"/>
  <c r="M87" i="71"/>
  <c r="E86" i="71"/>
  <c r="M86" i="71"/>
  <c r="E85" i="71"/>
  <c r="M85" i="71"/>
  <c r="E84" i="71"/>
  <c r="M84" i="71"/>
  <c r="E83" i="71"/>
  <c r="M83" i="71"/>
  <c r="E82" i="71"/>
  <c r="M82" i="71"/>
  <c r="E81" i="71"/>
  <c r="M81" i="71"/>
  <c r="E80" i="71"/>
  <c r="M80" i="71"/>
  <c r="E79" i="71"/>
  <c r="M79" i="71"/>
  <c r="E78" i="71"/>
  <c r="M78" i="71"/>
  <c r="E77" i="71"/>
  <c r="M77" i="71"/>
  <c r="E76" i="71"/>
  <c r="M76" i="71"/>
  <c r="E75" i="71"/>
  <c r="M75" i="71"/>
  <c r="E74" i="71"/>
  <c r="M74" i="71"/>
  <c r="E73" i="71"/>
  <c r="M73" i="71"/>
  <c r="E72" i="71"/>
  <c r="M72" i="71"/>
  <c r="E71" i="71"/>
  <c r="M71" i="71"/>
  <c r="E70" i="71"/>
  <c r="M70" i="71"/>
  <c r="E69" i="71"/>
  <c r="M69" i="71"/>
  <c r="E68" i="71"/>
  <c r="M68" i="71"/>
  <c r="E67" i="71"/>
  <c r="M67" i="71"/>
  <c r="E66" i="71"/>
  <c r="M66" i="71"/>
  <c r="E65" i="71"/>
  <c r="M65" i="71"/>
  <c r="E64" i="71"/>
  <c r="M64" i="71"/>
  <c r="E63" i="71"/>
  <c r="M63" i="71"/>
  <c r="E62" i="71"/>
  <c r="M62" i="71"/>
  <c r="E61" i="71"/>
  <c r="M61" i="71"/>
  <c r="E60" i="71"/>
  <c r="M60" i="71"/>
  <c r="E59" i="71"/>
  <c r="E58" i="71"/>
  <c r="M58" i="71"/>
  <c r="E57" i="71"/>
  <c r="M57" i="71"/>
  <c r="E56" i="71"/>
  <c r="M56" i="71"/>
  <c r="E55" i="71"/>
  <c r="M55" i="71"/>
  <c r="E54" i="71"/>
  <c r="M54" i="71"/>
  <c r="E53" i="71"/>
  <c r="M53" i="71"/>
  <c r="E52" i="71"/>
  <c r="E46" i="71"/>
  <c r="M46" i="71"/>
  <c r="E45" i="71"/>
  <c r="M45" i="71"/>
  <c r="E44" i="71"/>
  <c r="M44" i="71"/>
  <c r="E43" i="71"/>
  <c r="M43" i="71"/>
  <c r="E42" i="71"/>
  <c r="M42" i="71"/>
  <c r="E41" i="71"/>
  <c r="M41" i="71"/>
  <c r="E40" i="71"/>
  <c r="M40" i="71"/>
  <c r="E39" i="71"/>
  <c r="M39" i="71"/>
  <c r="E38" i="71"/>
  <c r="M38" i="71"/>
  <c r="E37" i="71"/>
  <c r="M37" i="71"/>
  <c r="E36" i="71"/>
  <c r="M36" i="71"/>
  <c r="E35" i="71"/>
  <c r="E34" i="71"/>
  <c r="M34" i="71"/>
  <c r="E33" i="71"/>
  <c r="M33" i="71"/>
  <c r="E32" i="71"/>
  <c r="M32" i="71"/>
  <c r="E31" i="71"/>
  <c r="M31" i="71"/>
  <c r="E30" i="71"/>
  <c r="M30" i="71"/>
  <c r="E29" i="71"/>
  <c r="M29" i="71"/>
  <c r="E28" i="71"/>
  <c r="M28" i="71"/>
  <c r="E27" i="71"/>
  <c r="M27" i="71"/>
  <c r="E26" i="71"/>
  <c r="M26" i="71"/>
  <c r="E25" i="71"/>
  <c r="E24" i="71"/>
  <c r="M24" i="71"/>
  <c r="E23" i="71"/>
  <c r="M23" i="71"/>
  <c r="E22" i="71"/>
  <c r="M22" i="71"/>
  <c r="E21" i="71"/>
  <c r="M21" i="71"/>
  <c r="E20" i="71"/>
  <c r="M20" i="71"/>
  <c r="E19" i="71"/>
  <c r="E18" i="71"/>
  <c r="M18" i="71"/>
  <c r="E17" i="71"/>
  <c r="M17" i="71"/>
  <c r="E16" i="71"/>
  <c r="M16" i="71"/>
  <c r="E15" i="71"/>
  <c r="M15" i="71"/>
  <c r="E14" i="71"/>
  <c r="E13" i="71"/>
  <c r="E12" i="71"/>
  <c r="E11" i="71"/>
  <c r="R5" i="71"/>
  <c r="H5" i="71"/>
  <c r="A2" i="71"/>
  <c r="I17" i="66"/>
  <c r="H17" i="66"/>
  <c r="F17" i="66"/>
  <c r="E17" i="66"/>
  <c r="J17" i="66"/>
  <c r="I10" i="66"/>
  <c r="I10" i="35"/>
  <c r="H10" i="35"/>
  <c r="H11" i="35"/>
  <c r="I11" i="35"/>
  <c r="H12" i="35"/>
  <c r="I12" i="35"/>
  <c r="H13" i="35"/>
  <c r="I13" i="35"/>
  <c r="H14" i="35"/>
  <c r="I14" i="35"/>
  <c r="H15" i="35"/>
  <c r="I15" i="35"/>
  <c r="H16" i="35"/>
  <c r="I16" i="35"/>
  <c r="H17" i="35"/>
  <c r="I17" i="35"/>
  <c r="H18" i="35"/>
  <c r="I18" i="35"/>
  <c r="H19" i="35"/>
  <c r="I19" i="35"/>
  <c r="H20" i="35"/>
  <c r="I20" i="35"/>
  <c r="H21" i="35"/>
  <c r="I21" i="35"/>
  <c r="H22" i="35"/>
  <c r="I22" i="35"/>
  <c r="H23" i="35"/>
  <c r="I23" i="35"/>
  <c r="H24" i="35"/>
  <c r="I24" i="35"/>
  <c r="H25" i="35"/>
  <c r="I25" i="35"/>
  <c r="H26" i="35"/>
  <c r="I26" i="35"/>
  <c r="H27" i="35"/>
  <c r="I27" i="35"/>
  <c r="H28" i="35"/>
  <c r="I28" i="35"/>
  <c r="H29" i="35"/>
  <c r="I29" i="35"/>
  <c r="H30" i="35"/>
  <c r="I30" i="35"/>
  <c r="H31" i="35"/>
  <c r="I31" i="35"/>
  <c r="H32" i="35"/>
  <c r="I32" i="35"/>
  <c r="H33" i="35"/>
  <c r="I33" i="35"/>
  <c r="R48" i="69"/>
  <c r="R47" i="69"/>
  <c r="R46" i="69"/>
  <c r="R5" i="69"/>
  <c r="H5" i="69"/>
  <c r="A2" i="69"/>
  <c r="R50" i="69"/>
  <c r="R4" i="69"/>
  <c r="M229" i="24"/>
  <c r="R132" i="8"/>
  <c r="R133" i="8"/>
  <c r="R135" i="8"/>
  <c r="R27" i="68"/>
  <c r="R26" i="68"/>
  <c r="R29" i="68"/>
  <c r="R4" i="68"/>
  <c r="A2" i="68"/>
  <c r="R27" i="67"/>
  <c r="R26" i="67"/>
  <c r="R29" i="67"/>
  <c r="R4" i="67"/>
  <c r="A2" i="67"/>
  <c r="AK41" i="66"/>
  <c r="AJ41" i="66"/>
  <c r="AI41" i="66"/>
  <c r="AH41" i="66"/>
  <c r="AG41" i="66"/>
  <c r="AF41" i="66"/>
  <c r="AE41" i="66"/>
  <c r="AD41" i="66"/>
  <c r="AC41" i="66"/>
  <c r="AB41" i="66"/>
  <c r="AA41" i="66"/>
  <c r="Z41" i="66"/>
  <c r="Y41" i="66"/>
  <c r="X41" i="66"/>
  <c r="W41" i="66"/>
  <c r="V41" i="66"/>
  <c r="U41" i="66"/>
  <c r="T41" i="66"/>
  <c r="I34" i="66"/>
  <c r="H34" i="66"/>
  <c r="F34" i="66"/>
  <c r="I33" i="66"/>
  <c r="H33" i="66"/>
  <c r="F33" i="66"/>
  <c r="I32" i="66"/>
  <c r="H32" i="66"/>
  <c r="F32" i="66"/>
  <c r="I31" i="66"/>
  <c r="H31" i="66"/>
  <c r="F31" i="66"/>
  <c r="I30" i="66"/>
  <c r="H30" i="66"/>
  <c r="F30" i="66"/>
  <c r="I29" i="66"/>
  <c r="H29" i="66"/>
  <c r="F29" i="66"/>
  <c r="I28" i="66"/>
  <c r="H28" i="66"/>
  <c r="F28" i="66"/>
  <c r="I27" i="66"/>
  <c r="H27" i="66"/>
  <c r="F27" i="66"/>
  <c r="I26" i="66"/>
  <c r="H26" i="66"/>
  <c r="F26" i="66"/>
  <c r="I25" i="66"/>
  <c r="H25" i="66"/>
  <c r="F25" i="66"/>
  <c r="I24" i="66"/>
  <c r="H24" i="66"/>
  <c r="F24" i="66"/>
  <c r="I23" i="66"/>
  <c r="H23" i="66"/>
  <c r="F23" i="66"/>
  <c r="I22" i="66"/>
  <c r="H22" i="66"/>
  <c r="F22" i="66"/>
  <c r="I21" i="66"/>
  <c r="H21" i="66"/>
  <c r="F21" i="66"/>
  <c r="I20" i="66"/>
  <c r="H20" i="66"/>
  <c r="F20" i="66"/>
  <c r="I19" i="66"/>
  <c r="H19" i="66"/>
  <c r="F19" i="66"/>
  <c r="I18" i="66"/>
  <c r="H18" i="66"/>
  <c r="F18" i="66"/>
  <c r="I16" i="66"/>
  <c r="H16" i="66"/>
  <c r="F16" i="66"/>
  <c r="I15" i="66"/>
  <c r="H15" i="66"/>
  <c r="F15" i="66"/>
  <c r="I14" i="66"/>
  <c r="H14" i="66"/>
  <c r="F14" i="66"/>
  <c r="I13" i="66"/>
  <c r="H13" i="66"/>
  <c r="F13" i="66"/>
  <c r="I12" i="66"/>
  <c r="H12" i="66"/>
  <c r="F12" i="66"/>
  <c r="I11" i="66"/>
  <c r="H11" i="66"/>
  <c r="F11" i="66"/>
  <c r="H10" i="66"/>
  <c r="F10" i="66"/>
  <c r="I9" i="66"/>
  <c r="H9" i="66"/>
  <c r="F9" i="66"/>
  <c r="R5" i="66"/>
  <c r="H5" i="66"/>
  <c r="A2" i="66"/>
  <c r="I9" i="35"/>
  <c r="H9" i="35"/>
  <c r="F9" i="35"/>
  <c r="H72" i="17"/>
  <c r="G72" i="17"/>
  <c r="F72" i="17"/>
  <c r="I71" i="17"/>
  <c r="H71" i="17"/>
  <c r="G71" i="17"/>
  <c r="F71" i="17"/>
  <c r="I70" i="17"/>
  <c r="H70" i="17"/>
  <c r="G70" i="17"/>
  <c r="F70" i="17"/>
  <c r="I69" i="17"/>
  <c r="H69" i="17"/>
  <c r="G69" i="17"/>
  <c r="F69" i="17"/>
  <c r="I68" i="17"/>
  <c r="H68" i="17"/>
  <c r="G68" i="17"/>
  <c r="F68" i="17"/>
  <c r="I67" i="17"/>
  <c r="H67" i="17"/>
  <c r="G67" i="17"/>
  <c r="F67" i="17"/>
  <c r="I66" i="17"/>
  <c r="H66" i="17"/>
  <c r="G66" i="17"/>
  <c r="F66" i="17"/>
  <c r="I65" i="17"/>
  <c r="H65" i="17"/>
  <c r="G65" i="17"/>
  <c r="F65" i="17"/>
  <c r="H64" i="17"/>
  <c r="G64" i="17"/>
  <c r="F64" i="17"/>
  <c r="I63" i="17"/>
  <c r="H63" i="17"/>
  <c r="G63" i="17"/>
  <c r="F63" i="17"/>
  <c r="I62" i="17"/>
  <c r="M62" i="17"/>
  <c r="H62" i="17"/>
  <c r="G62" i="17"/>
  <c r="F62" i="17"/>
  <c r="I61" i="17"/>
  <c r="H61" i="17"/>
  <c r="G61" i="17"/>
  <c r="F61" i="17"/>
  <c r="I60" i="17"/>
  <c r="H60" i="17"/>
  <c r="G60" i="17"/>
  <c r="F60" i="17"/>
  <c r="I59" i="17"/>
  <c r="M59" i="17"/>
  <c r="H59" i="17"/>
  <c r="G59" i="17"/>
  <c r="F59" i="17"/>
  <c r="I58" i="17"/>
  <c r="H58" i="17"/>
  <c r="G58" i="17"/>
  <c r="F58" i="17"/>
  <c r="I57" i="17"/>
  <c r="H57" i="17"/>
  <c r="G57" i="17"/>
  <c r="F57" i="17"/>
  <c r="H56" i="17"/>
  <c r="G56" i="17"/>
  <c r="F56" i="17"/>
  <c r="H55" i="17"/>
  <c r="G55" i="17"/>
  <c r="F55" i="17"/>
  <c r="H54" i="17"/>
  <c r="G54" i="17"/>
  <c r="F54" i="17"/>
  <c r="H53" i="17"/>
  <c r="G53" i="17"/>
  <c r="F53" i="17"/>
  <c r="H52" i="17"/>
  <c r="G52" i="17"/>
  <c r="F52" i="17"/>
  <c r="I51" i="17"/>
  <c r="H51" i="17"/>
  <c r="G51" i="17"/>
  <c r="F51" i="17"/>
  <c r="I50" i="17"/>
  <c r="H50" i="17"/>
  <c r="G50" i="17"/>
  <c r="F50" i="17"/>
  <c r="I49" i="17"/>
  <c r="H49" i="17"/>
  <c r="G49" i="17"/>
  <c r="F49" i="17"/>
  <c r="H48" i="17"/>
  <c r="G48" i="17"/>
  <c r="F48" i="17"/>
  <c r="I47" i="17"/>
  <c r="H47" i="17"/>
  <c r="G47" i="17"/>
  <c r="F47" i="17"/>
  <c r="I46" i="17"/>
  <c r="H46" i="17"/>
  <c r="G46" i="17"/>
  <c r="F46" i="17"/>
  <c r="I45" i="17"/>
  <c r="H45" i="17"/>
  <c r="G45" i="17"/>
  <c r="F45" i="17"/>
  <c r="I44" i="17"/>
  <c r="H44" i="17"/>
  <c r="G44" i="17"/>
  <c r="F44" i="17"/>
  <c r="I43" i="17"/>
  <c r="H43" i="17"/>
  <c r="G43" i="17"/>
  <c r="F43" i="17"/>
  <c r="I42" i="17"/>
  <c r="H42" i="17"/>
  <c r="G42" i="17"/>
  <c r="F42" i="17"/>
  <c r="I41" i="17"/>
  <c r="H41" i="17"/>
  <c r="G41" i="17"/>
  <c r="F41" i="17"/>
  <c r="H40" i="17"/>
  <c r="G40" i="17"/>
  <c r="F40" i="17"/>
  <c r="I39" i="17"/>
  <c r="N39" i="17"/>
  <c r="H39" i="17"/>
  <c r="G39" i="17"/>
  <c r="F39" i="17"/>
  <c r="I38" i="17"/>
  <c r="H38" i="17"/>
  <c r="G38" i="17"/>
  <c r="F38" i="17"/>
  <c r="I37" i="17"/>
  <c r="H37" i="17"/>
  <c r="G37" i="17"/>
  <c r="F37" i="17"/>
  <c r="I36" i="17"/>
  <c r="H36" i="17"/>
  <c r="G36" i="17"/>
  <c r="F36" i="17"/>
  <c r="I35" i="17"/>
  <c r="H35" i="17"/>
  <c r="G35" i="17"/>
  <c r="F35" i="17"/>
  <c r="I34" i="17"/>
  <c r="H34" i="17"/>
  <c r="G34" i="17"/>
  <c r="F34" i="17"/>
  <c r="I33" i="17"/>
  <c r="H33" i="17"/>
  <c r="G33" i="17"/>
  <c r="F33" i="17"/>
  <c r="H32" i="17"/>
  <c r="G32" i="17"/>
  <c r="F32" i="17"/>
  <c r="I31" i="17"/>
  <c r="H31" i="17"/>
  <c r="G31" i="17"/>
  <c r="F31" i="17"/>
  <c r="I30" i="17"/>
  <c r="M30" i="17"/>
  <c r="H30" i="17"/>
  <c r="G30" i="17"/>
  <c r="F30" i="17"/>
  <c r="I29" i="17"/>
  <c r="H29" i="17"/>
  <c r="G29" i="17"/>
  <c r="F29" i="17"/>
  <c r="I28" i="17"/>
  <c r="H28" i="17"/>
  <c r="G28" i="17"/>
  <c r="F28" i="17"/>
  <c r="I27" i="17"/>
  <c r="H27" i="17"/>
  <c r="G27" i="17"/>
  <c r="F27" i="17"/>
  <c r="I26" i="17"/>
  <c r="H26" i="17"/>
  <c r="G26" i="17"/>
  <c r="F26" i="17"/>
  <c r="H25" i="17"/>
  <c r="G25" i="17"/>
  <c r="F25" i="17"/>
  <c r="H24" i="17"/>
  <c r="G24" i="17"/>
  <c r="F24" i="17"/>
  <c r="I23" i="17"/>
  <c r="H23" i="17"/>
  <c r="G23" i="17"/>
  <c r="F23" i="17"/>
  <c r="I22" i="17"/>
  <c r="H22" i="17"/>
  <c r="G22" i="17"/>
  <c r="F22" i="17"/>
  <c r="I20" i="17"/>
  <c r="H20" i="17"/>
  <c r="G20" i="17"/>
  <c r="F20" i="17"/>
  <c r="AK28" i="25"/>
  <c r="AJ28" i="25"/>
  <c r="AI28" i="25"/>
  <c r="AH28" i="25"/>
  <c r="AF28" i="25"/>
  <c r="AE28" i="25"/>
  <c r="AD28" i="25"/>
  <c r="AC28" i="25"/>
  <c r="AB28" i="25"/>
  <c r="AA28" i="25"/>
  <c r="Z28" i="25"/>
  <c r="Y28" i="25"/>
  <c r="W28" i="25"/>
  <c r="V28" i="25"/>
  <c r="T28" i="25"/>
  <c r="AK27" i="25"/>
  <c r="AJ27" i="25"/>
  <c r="AI27" i="25"/>
  <c r="AH27" i="25"/>
  <c r="AF27" i="25"/>
  <c r="AE27" i="25"/>
  <c r="AD27" i="25"/>
  <c r="AC27" i="25"/>
  <c r="AB27" i="25"/>
  <c r="AA27" i="25"/>
  <c r="Z27" i="25"/>
  <c r="Y27" i="25"/>
  <c r="W27" i="25"/>
  <c r="V27" i="25"/>
  <c r="T27" i="25"/>
  <c r="AK26" i="25"/>
  <c r="AJ26" i="25"/>
  <c r="AI26" i="25"/>
  <c r="AH26" i="25"/>
  <c r="AF26" i="25"/>
  <c r="AE26" i="25"/>
  <c r="AD26" i="25"/>
  <c r="AC26" i="25"/>
  <c r="AB26" i="25"/>
  <c r="AA26" i="25"/>
  <c r="Z26" i="25"/>
  <c r="Y26" i="25"/>
  <c r="W26" i="25"/>
  <c r="V26" i="25"/>
  <c r="T26" i="25"/>
  <c r="AK25" i="25"/>
  <c r="AJ25" i="25"/>
  <c r="AI25" i="25"/>
  <c r="AH25" i="25"/>
  <c r="AF25" i="25"/>
  <c r="AE25" i="25"/>
  <c r="AD25" i="25"/>
  <c r="AC25" i="25"/>
  <c r="AB25" i="25"/>
  <c r="AA25" i="25"/>
  <c r="Z25" i="25"/>
  <c r="Y25" i="25"/>
  <c r="W25" i="25"/>
  <c r="V25" i="25"/>
  <c r="T25" i="25"/>
  <c r="AK24" i="25"/>
  <c r="AJ24" i="25"/>
  <c r="AI24" i="25"/>
  <c r="AH24" i="25"/>
  <c r="AF24" i="25"/>
  <c r="AE24" i="25"/>
  <c r="AD24" i="25"/>
  <c r="AC24" i="25"/>
  <c r="AB24" i="25"/>
  <c r="AA24" i="25"/>
  <c r="Z24" i="25"/>
  <c r="Y24" i="25"/>
  <c r="W24" i="25"/>
  <c r="V24" i="25"/>
  <c r="T24" i="25"/>
  <c r="AK23" i="25"/>
  <c r="AJ23" i="25"/>
  <c r="AI23" i="25"/>
  <c r="AH23" i="25"/>
  <c r="AF23" i="25"/>
  <c r="AE23" i="25"/>
  <c r="AD23" i="25"/>
  <c r="AC23" i="25"/>
  <c r="AB23" i="25"/>
  <c r="AA23" i="25"/>
  <c r="Z23" i="25"/>
  <c r="Y23" i="25"/>
  <c r="W23" i="25"/>
  <c r="V23" i="25"/>
  <c r="T23" i="25"/>
  <c r="AK22" i="25"/>
  <c r="AJ22" i="25"/>
  <c r="AI22" i="25"/>
  <c r="AH22" i="25"/>
  <c r="AF22" i="25"/>
  <c r="AE22" i="25"/>
  <c r="AD22" i="25"/>
  <c r="AC22" i="25"/>
  <c r="AB22" i="25"/>
  <c r="AA22" i="25"/>
  <c r="Z22" i="25"/>
  <c r="Y22" i="25"/>
  <c r="W22" i="25"/>
  <c r="V22" i="25"/>
  <c r="T22" i="25"/>
  <c r="AK21" i="25"/>
  <c r="AJ21" i="25"/>
  <c r="AI21" i="25"/>
  <c r="AH21" i="25"/>
  <c r="AF21" i="25"/>
  <c r="AE21" i="25"/>
  <c r="AD21" i="25"/>
  <c r="AC21" i="25"/>
  <c r="AB21" i="25"/>
  <c r="AA21" i="25"/>
  <c r="Z21" i="25"/>
  <c r="Y21" i="25"/>
  <c r="W21" i="25"/>
  <c r="V21" i="25"/>
  <c r="T21" i="25"/>
  <c r="AK20" i="25"/>
  <c r="AJ20" i="25"/>
  <c r="AI20" i="25"/>
  <c r="AH20" i="25"/>
  <c r="AF20" i="25"/>
  <c r="AE20" i="25"/>
  <c r="AD20" i="25"/>
  <c r="AC20" i="25"/>
  <c r="AB20" i="25"/>
  <c r="AA20" i="25"/>
  <c r="Z20" i="25"/>
  <c r="Y20" i="25"/>
  <c r="W20" i="25"/>
  <c r="V20" i="25"/>
  <c r="T20" i="25"/>
  <c r="AK19" i="25"/>
  <c r="AJ19" i="25"/>
  <c r="AI19" i="25"/>
  <c r="AH19" i="25"/>
  <c r="AF19" i="25"/>
  <c r="AE19" i="25"/>
  <c r="AD19" i="25"/>
  <c r="AC19" i="25"/>
  <c r="AB19" i="25"/>
  <c r="AA19" i="25"/>
  <c r="Z19" i="25"/>
  <c r="Y19" i="25"/>
  <c r="W19" i="25"/>
  <c r="V19" i="25"/>
  <c r="T19" i="25"/>
  <c r="AK18" i="25"/>
  <c r="AJ18" i="25"/>
  <c r="AI18" i="25"/>
  <c r="AH18" i="25"/>
  <c r="AF18" i="25"/>
  <c r="AE18" i="25"/>
  <c r="AD18" i="25"/>
  <c r="AC18" i="25"/>
  <c r="AB18" i="25"/>
  <c r="AA18" i="25"/>
  <c r="Z18" i="25"/>
  <c r="Y18" i="25"/>
  <c r="W18" i="25"/>
  <c r="V18" i="25"/>
  <c r="T18" i="25"/>
  <c r="AK17" i="25"/>
  <c r="AJ17" i="25"/>
  <c r="AI17" i="25"/>
  <c r="AH17" i="25"/>
  <c r="AF17" i="25"/>
  <c r="AE17" i="25"/>
  <c r="AD17" i="25"/>
  <c r="AC17" i="25"/>
  <c r="AB17" i="25"/>
  <c r="AA17" i="25"/>
  <c r="Z17" i="25"/>
  <c r="Y17" i="25"/>
  <c r="W17" i="25"/>
  <c r="V17" i="25"/>
  <c r="T17" i="25"/>
  <c r="AK16" i="25"/>
  <c r="AJ16" i="25"/>
  <c r="AI16" i="25"/>
  <c r="AH16" i="25"/>
  <c r="AF16" i="25"/>
  <c r="AE16" i="25"/>
  <c r="AD16" i="25"/>
  <c r="AC16" i="25"/>
  <c r="AB16" i="25"/>
  <c r="AA16" i="25"/>
  <c r="Z16" i="25"/>
  <c r="Y16" i="25"/>
  <c r="W16" i="25"/>
  <c r="V16" i="25"/>
  <c r="T16" i="25"/>
  <c r="AK15" i="25"/>
  <c r="AJ15" i="25"/>
  <c r="AI15" i="25"/>
  <c r="AH15" i="25"/>
  <c r="AF15" i="25"/>
  <c r="AE15" i="25"/>
  <c r="AD15" i="25"/>
  <c r="AC15" i="25"/>
  <c r="AB15" i="25"/>
  <c r="AA15" i="25"/>
  <c r="Z15" i="25"/>
  <c r="Y15" i="25"/>
  <c r="W15" i="25"/>
  <c r="V15" i="25"/>
  <c r="T15" i="25"/>
  <c r="AF14" i="25"/>
  <c r="AE14" i="25"/>
  <c r="AD14" i="25"/>
  <c r="AC14" i="25"/>
  <c r="AB14" i="25"/>
  <c r="AA14" i="25"/>
  <c r="Z14" i="25"/>
  <c r="Y14" i="25"/>
  <c r="W14" i="25"/>
  <c r="V14" i="25"/>
  <c r="T14" i="25"/>
  <c r="AK13" i="25"/>
  <c r="AJ13" i="25"/>
  <c r="AI13" i="25"/>
  <c r="AH13" i="25"/>
  <c r="AF13" i="25"/>
  <c r="AE13" i="25"/>
  <c r="AD13" i="25"/>
  <c r="AC13" i="25"/>
  <c r="AB13" i="25"/>
  <c r="AA13" i="25"/>
  <c r="Z13" i="25"/>
  <c r="Y13" i="25"/>
  <c r="W13" i="25"/>
  <c r="V13" i="25"/>
  <c r="T13" i="25"/>
  <c r="AK12" i="25"/>
  <c r="AJ12" i="25"/>
  <c r="AI12" i="25"/>
  <c r="AH12" i="25"/>
  <c r="AF12" i="25"/>
  <c r="AE12" i="25"/>
  <c r="AD12" i="25"/>
  <c r="AC12" i="25"/>
  <c r="AB12" i="25"/>
  <c r="AA12" i="25"/>
  <c r="Z12" i="25"/>
  <c r="Y12" i="25"/>
  <c r="W12" i="25"/>
  <c r="V12" i="25"/>
  <c r="T12" i="25"/>
  <c r="AK11" i="25"/>
  <c r="AJ11" i="25"/>
  <c r="AI11" i="25"/>
  <c r="AH11" i="25"/>
  <c r="AF11" i="25"/>
  <c r="AE11" i="25"/>
  <c r="AD11" i="25"/>
  <c r="AC11" i="25"/>
  <c r="AB11" i="25"/>
  <c r="AA11" i="25"/>
  <c r="Z11" i="25"/>
  <c r="Y11" i="25"/>
  <c r="W11" i="25"/>
  <c r="V11" i="25"/>
  <c r="T11" i="25"/>
  <c r="AK10" i="25"/>
  <c r="AJ10" i="25"/>
  <c r="AI10" i="25"/>
  <c r="AH10" i="25"/>
  <c r="AF10" i="25"/>
  <c r="AE10" i="25"/>
  <c r="AD10" i="25"/>
  <c r="AC10" i="25"/>
  <c r="AB10" i="25"/>
  <c r="AA10" i="25"/>
  <c r="Z10" i="25"/>
  <c r="Y10" i="25"/>
  <c r="W10" i="25"/>
  <c r="V10" i="25"/>
  <c r="T10" i="25"/>
  <c r="AK9" i="25"/>
  <c r="AJ9" i="25"/>
  <c r="AI9" i="25"/>
  <c r="AH9" i="25"/>
  <c r="AF9" i="25"/>
  <c r="AE9" i="25"/>
  <c r="AD9" i="25"/>
  <c r="AC9" i="25"/>
  <c r="AB9" i="25"/>
  <c r="AA9" i="25"/>
  <c r="Z9" i="25"/>
  <c r="Y9" i="25"/>
  <c r="W9" i="25"/>
  <c r="V9" i="25"/>
  <c r="T9" i="25"/>
  <c r="AK228" i="25"/>
  <c r="AJ228" i="25"/>
  <c r="AI228" i="25"/>
  <c r="AH228" i="25"/>
  <c r="AF228" i="25"/>
  <c r="AE228" i="25"/>
  <c r="AD228" i="25"/>
  <c r="AC228" i="25"/>
  <c r="AB228" i="25"/>
  <c r="AA228" i="25"/>
  <c r="Z228" i="25"/>
  <c r="Y228" i="25"/>
  <c r="W228" i="25"/>
  <c r="V228" i="25"/>
  <c r="AK227" i="25"/>
  <c r="AJ227" i="25"/>
  <c r="AI227" i="25"/>
  <c r="AH227" i="25"/>
  <c r="AF227" i="25"/>
  <c r="AE227" i="25"/>
  <c r="AD227" i="25"/>
  <c r="AC227" i="25"/>
  <c r="AB227" i="25"/>
  <c r="AA227" i="25"/>
  <c r="Z227" i="25"/>
  <c r="Y227" i="25"/>
  <c r="W227" i="25"/>
  <c r="V227" i="25"/>
  <c r="AK226" i="25"/>
  <c r="AJ226" i="25"/>
  <c r="AI226" i="25"/>
  <c r="AH226" i="25"/>
  <c r="AF226" i="25"/>
  <c r="AE226" i="25"/>
  <c r="AD226" i="25"/>
  <c r="AC226" i="25"/>
  <c r="AB226" i="25"/>
  <c r="AA226" i="25"/>
  <c r="Z226" i="25"/>
  <c r="Y226" i="25"/>
  <c r="W226" i="25"/>
  <c r="V226" i="25"/>
  <c r="AK225" i="25"/>
  <c r="AJ225" i="25"/>
  <c r="AI225" i="25"/>
  <c r="AH225" i="25"/>
  <c r="AF225" i="25"/>
  <c r="AE225" i="25"/>
  <c r="AD225" i="25"/>
  <c r="AC225" i="25"/>
  <c r="AB225" i="25"/>
  <c r="AA225" i="25"/>
  <c r="Z225" i="25"/>
  <c r="Y225" i="25"/>
  <c r="W225" i="25"/>
  <c r="V225" i="25"/>
  <c r="AK224" i="25"/>
  <c r="AJ224" i="25"/>
  <c r="AI224" i="25"/>
  <c r="AH224" i="25"/>
  <c r="AF224" i="25"/>
  <c r="AE224" i="25"/>
  <c r="AD224" i="25"/>
  <c r="AC224" i="25"/>
  <c r="AB224" i="25"/>
  <c r="AA224" i="25"/>
  <c r="Z224" i="25"/>
  <c r="Y224" i="25"/>
  <c r="W224" i="25"/>
  <c r="V224" i="25"/>
  <c r="AK223" i="25"/>
  <c r="AJ223" i="25"/>
  <c r="AI223" i="25"/>
  <c r="AH223" i="25"/>
  <c r="AF223" i="25"/>
  <c r="AE223" i="25"/>
  <c r="AD223" i="25"/>
  <c r="AC223" i="25"/>
  <c r="AB223" i="25"/>
  <c r="AA223" i="25"/>
  <c r="Z223" i="25"/>
  <c r="Y223" i="25"/>
  <c r="W223" i="25"/>
  <c r="V223" i="25"/>
  <c r="AK222" i="25"/>
  <c r="AJ222" i="25"/>
  <c r="AI222" i="25"/>
  <c r="AH222" i="25"/>
  <c r="AF222" i="25"/>
  <c r="AE222" i="25"/>
  <c r="AD222" i="25"/>
  <c r="AC222" i="25"/>
  <c r="AB222" i="25"/>
  <c r="AA222" i="25"/>
  <c r="Z222" i="25"/>
  <c r="Y222" i="25"/>
  <c r="W222" i="25"/>
  <c r="V222" i="25"/>
  <c r="AK221" i="25"/>
  <c r="AJ221" i="25"/>
  <c r="AI221" i="25"/>
  <c r="AH221" i="25"/>
  <c r="AF221" i="25"/>
  <c r="AE221" i="25"/>
  <c r="AD221" i="25"/>
  <c r="AC221" i="25"/>
  <c r="AB221" i="25"/>
  <c r="AA221" i="25"/>
  <c r="Z221" i="25"/>
  <c r="Y221" i="25"/>
  <c r="W221" i="25"/>
  <c r="V221" i="25"/>
  <c r="AK220" i="25"/>
  <c r="AJ220" i="25"/>
  <c r="AI220" i="25"/>
  <c r="AH220" i="25"/>
  <c r="AF220" i="25"/>
  <c r="AE220" i="25"/>
  <c r="AD220" i="25"/>
  <c r="AC220" i="25"/>
  <c r="AB220" i="25"/>
  <c r="AA220" i="25"/>
  <c r="Z220" i="25"/>
  <c r="Y220" i="25"/>
  <c r="W220" i="25"/>
  <c r="V220" i="25"/>
  <c r="AK219" i="25"/>
  <c r="AJ219" i="25"/>
  <c r="AI219" i="25"/>
  <c r="AH219" i="25"/>
  <c r="AF219" i="25"/>
  <c r="AE219" i="25"/>
  <c r="AD219" i="25"/>
  <c r="AC219" i="25"/>
  <c r="AB219" i="25"/>
  <c r="AA219" i="25"/>
  <c r="Z219" i="25"/>
  <c r="Y219" i="25"/>
  <c r="W219" i="25"/>
  <c r="V219" i="25"/>
  <c r="AK218" i="25"/>
  <c r="AJ218" i="25"/>
  <c r="AI218" i="25"/>
  <c r="AH218" i="25"/>
  <c r="AF218" i="25"/>
  <c r="AE218" i="25"/>
  <c r="AD218" i="25"/>
  <c r="AC218" i="25"/>
  <c r="AB218" i="25"/>
  <c r="AA218" i="25"/>
  <c r="Z218" i="25"/>
  <c r="Y218" i="25"/>
  <c r="W218" i="25"/>
  <c r="V218" i="25"/>
  <c r="AK217" i="25"/>
  <c r="AJ217" i="25"/>
  <c r="AI217" i="25"/>
  <c r="AH217" i="25"/>
  <c r="AF217" i="25"/>
  <c r="AE217" i="25"/>
  <c r="AD217" i="25"/>
  <c r="AC217" i="25"/>
  <c r="AB217" i="25"/>
  <c r="AA217" i="25"/>
  <c r="Z217" i="25"/>
  <c r="Y217" i="25"/>
  <c r="W217" i="25"/>
  <c r="V217" i="25"/>
  <c r="AK216" i="25"/>
  <c r="AJ216" i="25"/>
  <c r="AI216" i="25"/>
  <c r="AH216" i="25"/>
  <c r="AF216" i="25"/>
  <c r="AE216" i="25"/>
  <c r="AD216" i="25"/>
  <c r="AC216" i="25"/>
  <c r="AB216" i="25"/>
  <c r="AA216" i="25"/>
  <c r="Z216" i="25"/>
  <c r="Y216" i="25"/>
  <c r="W216" i="25"/>
  <c r="V216" i="25"/>
  <c r="AK215" i="25"/>
  <c r="AJ215" i="25"/>
  <c r="AI215" i="25"/>
  <c r="AH215" i="25"/>
  <c r="AF215" i="25"/>
  <c r="AE215" i="25"/>
  <c r="AD215" i="25"/>
  <c r="AC215" i="25"/>
  <c r="AB215" i="25"/>
  <c r="AA215" i="25"/>
  <c r="Z215" i="25"/>
  <c r="Y215" i="25"/>
  <c r="W215" i="25"/>
  <c r="V215" i="25"/>
  <c r="AK214" i="25"/>
  <c r="AJ214" i="25"/>
  <c r="AI214" i="25"/>
  <c r="AH214" i="25"/>
  <c r="AF214" i="25"/>
  <c r="AE214" i="25"/>
  <c r="AD214" i="25"/>
  <c r="AC214" i="25"/>
  <c r="AB214" i="25"/>
  <c r="AA214" i="25"/>
  <c r="Z214" i="25"/>
  <c r="Y214" i="25"/>
  <c r="W214" i="25"/>
  <c r="V214" i="25"/>
  <c r="AK213" i="25"/>
  <c r="AJ213" i="25"/>
  <c r="AI213" i="25"/>
  <c r="AH213" i="25"/>
  <c r="AH210" i="25"/>
  <c r="AH211" i="25"/>
  <c r="AH112" i="78"/>
  <c r="AH169" i="78"/>
  <c r="AG112" i="78"/>
  <c r="AG169" i="78"/>
  <c r="AF213" i="25"/>
  <c r="AE213" i="25"/>
  <c r="AD213" i="25"/>
  <c r="AC213" i="25"/>
  <c r="AB213" i="25"/>
  <c r="AA213" i="25"/>
  <c r="Z213" i="25"/>
  <c r="Y213" i="25"/>
  <c r="W213" i="25"/>
  <c r="V213" i="25"/>
  <c r="AK212" i="25"/>
  <c r="AJ212" i="25"/>
  <c r="AI212" i="25"/>
  <c r="AH212" i="25"/>
  <c r="AF212" i="25"/>
  <c r="AE212" i="25"/>
  <c r="AD212" i="25"/>
  <c r="AC212" i="25"/>
  <c r="AB212" i="25"/>
  <c r="AA212" i="25"/>
  <c r="Z212" i="25"/>
  <c r="Y212" i="25"/>
  <c r="W212" i="25"/>
  <c r="V212" i="25"/>
  <c r="AK211" i="25"/>
  <c r="AJ211" i="25"/>
  <c r="AI211" i="25"/>
  <c r="AF211" i="25"/>
  <c r="AE211" i="25"/>
  <c r="AD211" i="25"/>
  <c r="AC211" i="25"/>
  <c r="AB211" i="25"/>
  <c r="AA211" i="25"/>
  <c r="Z211" i="25"/>
  <c r="Y211" i="25"/>
  <c r="W211" i="25"/>
  <c r="V211" i="25"/>
  <c r="AK210" i="25"/>
  <c r="AJ210" i="25"/>
  <c r="AI210" i="25"/>
  <c r="AF210" i="25"/>
  <c r="AE210" i="25"/>
  <c r="AD210" i="25"/>
  <c r="AC210" i="25"/>
  <c r="AB210" i="25"/>
  <c r="AA210" i="25"/>
  <c r="Z210" i="25"/>
  <c r="Y210" i="25"/>
  <c r="W210" i="25"/>
  <c r="V210" i="25"/>
  <c r="AK209" i="25"/>
  <c r="AJ209" i="25"/>
  <c r="AI209" i="25"/>
  <c r="AH209" i="25"/>
  <c r="AF209" i="25"/>
  <c r="AE209" i="25"/>
  <c r="AD209" i="25"/>
  <c r="AC209" i="25"/>
  <c r="AB209" i="25"/>
  <c r="AA209" i="25"/>
  <c r="Z209" i="25"/>
  <c r="Y209" i="25"/>
  <c r="W209" i="25"/>
  <c r="V209" i="25"/>
  <c r="AK208" i="25"/>
  <c r="AJ208" i="25"/>
  <c r="AI208" i="25"/>
  <c r="AH208" i="25"/>
  <c r="AF208" i="25"/>
  <c r="AE208" i="25"/>
  <c r="AD208" i="25"/>
  <c r="AC208" i="25"/>
  <c r="AB208" i="25"/>
  <c r="AA208" i="25"/>
  <c r="Z208" i="25"/>
  <c r="Y208" i="25"/>
  <c r="W208" i="25"/>
  <c r="V208" i="25"/>
  <c r="AK207" i="25"/>
  <c r="AJ207" i="25"/>
  <c r="AI207" i="25"/>
  <c r="AH207" i="25"/>
  <c r="AF207" i="25"/>
  <c r="AE207" i="25"/>
  <c r="AD207" i="25"/>
  <c r="AC207" i="25"/>
  <c r="AB207" i="25"/>
  <c r="AA207" i="25"/>
  <c r="Z207" i="25"/>
  <c r="Y207" i="25"/>
  <c r="W207" i="25"/>
  <c r="V207" i="25"/>
  <c r="AK206" i="25"/>
  <c r="AJ206" i="25"/>
  <c r="AI206" i="25"/>
  <c r="AH206" i="25"/>
  <c r="AF206" i="25"/>
  <c r="AE206" i="25"/>
  <c r="AD206" i="25"/>
  <c r="AC206" i="25"/>
  <c r="AB206" i="25"/>
  <c r="AA206" i="25"/>
  <c r="Z206" i="25"/>
  <c r="Y206" i="25"/>
  <c r="W206" i="25"/>
  <c r="V206" i="25"/>
  <c r="AK205" i="25"/>
  <c r="AJ205" i="25"/>
  <c r="AI205" i="25"/>
  <c r="AH205" i="25"/>
  <c r="AF205" i="25"/>
  <c r="AE205" i="25"/>
  <c r="AD205" i="25"/>
  <c r="AC205" i="25"/>
  <c r="AB205" i="25"/>
  <c r="AA205" i="25"/>
  <c r="Z205" i="25"/>
  <c r="Y205" i="25"/>
  <c r="W205" i="25"/>
  <c r="V205" i="25"/>
  <c r="AK204" i="25"/>
  <c r="AJ204" i="25"/>
  <c r="AI204" i="25"/>
  <c r="AH204" i="25"/>
  <c r="AF204" i="25"/>
  <c r="AE204" i="25"/>
  <c r="AD204" i="25"/>
  <c r="AC204" i="25"/>
  <c r="AB204" i="25"/>
  <c r="AA204" i="25"/>
  <c r="Z204" i="25"/>
  <c r="Y204" i="25"/>
  <c r="W204" i="25"/>
  <c r="V204" i="25"/>
  <c r="AK203" i="25"/>
  <c r="AJ203" i="25"/>
  <c r="AI203" i="25"/>
  <c r="AH203" i="25"/>
  <c r="AF203" i="25"/>
  <c r="AE203" i="25"/>
  <c r="AD203" i="25"/>
  <c r="AC203" i="25"/>
  <c r="AB203" i="25"/>
  <c r="AA203" i="25"/>
  <c r="Z203" i="25"/>
  <c r="Y203" i="25"/>
  <c r="W203" i="25"/>
  <c r="V203" i="25"/>
  <c r="AK202" i="25"/>
  <c r="AJ202" i="25"/>
  <c r="AI202" i="25"/>
  <c r="AH202" i="25"/>
  <c r="AF202" i="25"/>
  <c r="AE202" i="25"/>
  <c r="AD202" i="25"/>
  <c r="AC202" i="25"/>
  <c r="AB202" i="25"/>
  <c r="AA202" i="25"/>
  <c r="Z202" i="25"/>
  <c r="Y202" i="25"/>
  <c r="W202" i="25"/>
  <c r="V202" i="25"/>
  <c r="AK201" i="25"/>
  <c r="AJ201" i="25"/>
  <c r="AI201" i="25"/>
  <c r="AH201" i="25"/>
  <c r="AF201" i="25"/>
  <c r="AE201" i="25"/>
  <c r="AD201" i="25"/>
  <c r="AC201" i="25"/>
  <c r="AB201" i="25"/>
  <c r="AA201" i="25"/>
  <c r="Z201" i="25"/>
  <c r="Y201" i="25"/>
  <c r="W201" i="25"/>
  <c r="V201" i="25"/>
  <c r="AF200" i="25"/>
  <c r="AE200" i="25"/>
  <c r="AD200" i="25"/>
  <c r="AC200" i="25"/>
  <c r="AB200" i="25"/>
  <c r="AA200" i="25"/>
  <c r="Z200" i="25"/>
  <c r="Y200" i="25"/>
  <c r="W200" i="25"/>
  <c r="V200" i="25"/>
  <c r="AF199" i="25"/>
  <c r="AE199" i="25"/>
  <c r="AD199" i="25"/>
  <c r="AC199" i="25"/>
  <c r="AB199" i="25"/>
  <c r="AA199" i="25"/>
  <c r="Z199" i="25"/>
  <c r="Y199" i="25"/>
  <c r="W199" i="25"/>
  <c r="V199" i="25"/>
  <c r="AK198" i="25"/>
  <c r="AJ198" i="25"/>
  <c r="AI198" i="25"/>
  <c r="AH198" i="25"/>
  <c r="AF198" i="25"/>
  <c r="AE198" i="25"/>
  <c r="AD198" i="25"/>
  <c r="AC198" i="25"/>
  <c r="AB198" i="25"/>
  <c r="AA198" i="25"/>
  <c r="Z198" i="25"/>
  <c r="Y198" i="25"/>
  <c r="W198" i="25"/>
  <c r="V198" i="25"/>
  <c r="AK197" i="25"/>
  <c r="AJ197" i="25"/>
  <c r="AI197" i="25"/>
  <c r="AH197" i="25"/>
  <c r="AF197" i="25"/>
  <c r="AE197" i="25"/>
  <c r="AD197" i="25"/>
  <c r="AC197" i="25"/>
  <c r="AB197" i="25"/>
  <c r="AA197" i="25"/>
  <c r="Z197" i="25"/>
  <c r="Y197" i="25"/>
  <c r="W197" i="25"/>
  <c r="V197" i="25"/>
  <c r="AK196" i="25"/>
  <c r="AJ196" i="25"/>
  <c r="AI196" i="25"/>
  <c r="AH196" i="25"/>
  <c r="AF196" i="25"/>
  <c r="AE196" i="25"/>
  <c r="AD196" i="25"/>
  <c r="AC196" i="25"/>
  <c r="AB196" i="25"/>
  <c r="AA196" i="25"/>
  <c r="Z196" i="25"/>
  <c r="Y196" i="25"/>
  <c r="W196" i="25"/>
  <c r="V196" i="25"/>
  <c r="AK195" i="25"/>
  <c r="AJ195" i="25"/>
  <c r="AI195" i="25"/>
  <c r="AH195" i="25"/>
  <c r="AF195" i="25"/>
  <c r="AE195" i="25"/>
  <c r="AD195" i="25"/>
  <c r="AC195" i="25"/>
  <c r="AB195" i="25"/>
  <c r="AA195" i="25"/>
  <c r="Z195" i="25"/>
  <c r="Y195" i="25"/>
  <c r="W195" i="25"/>
  <c r="V195" i="25"/>
  <c r="AK194" i="25"/>
  <c r="AJ194" i="25"/>
  <c r="AI194" i="25"/>
  <c r="AH194" i="25"/>
  <c r="AF194" i="25"/>
  <c r="AE194" i="25"/>
  <c r="AD194" i="25"/>
  <c r="AC194" i="25"/>
  <c r="AB194" i="25"/>
  <c r="AA194" i="25"/>
  <c r="Z194" i="25"/>
  <c r="Y194" i="25"/>
  <c r="W194" i="25"/>
  <c r="V194" i="25"/>
  <c r="AK193" i="25"/>
  <c r="AJ193" i="25"/>
  <c r="AI193" i="25"/>
  <c r="AH193" i="25"/>
  <c r="AF193" i="25"/>
  <c r="AE193" i="25"/>
  <c r="AD193" i="25"/>
  <c r="AC193" i="25"/>
  <c r="AB193" i="25"/>
  <c r="AA193" i="25"/>
  <c r="Z193" i="25"/>
  <c r="Y193" i="25"/>
  <c r="W193" i="25"/>
  <c r="V193" i="25"/>
  <c r="AK192" i="25"/>
  <c r="AJ192" i="25"/>
  <c r="AI192" i="25"/>
  <c r="AH192" i="25"/>
  <c r="AF192" i="25"/>
  <c r="AE192" i="25"/>
  <c r="AD192" i="25"/>
  <c r="AC192" i="25"/>
  <c r="AB192" i="25"/>
  <c r="AA192" i="25"/>
  <c r="Z192" i="25"/>
  <c r="Y192" i="25"/>
  <c r="W192" i="25"/>
  <c r="V192" i="25"/>
  <c r="AK191" i="25"/>
  <c r="AJ191" i="25"/>
  <c r="AI191" i="25"/>
  <c r="AH191" i="25"/>
  <c r="AF191" i="25"/>
  <c r="AE191" i="25"/>
  <c r="AD191" i="25"/>
  <c r="AC191" i="25"/>
  <c r="AB191" i="25"/>
  <c r="AA191" i="25"/>
  <c r="Z191" i="25"/>
  <c r="Y191" i="25"/>
  <c r="W191" i="25"/>
  <c r="V191" i="25"/>
  <c r="AK190" i="25"/>
  <c r="AJ190" i="25"/>
  <c r="AI190" i="25"/>
  <c r="AH190" i="25"/>
  <c r="AF190" i="25"/>
  <c r="AE190" i="25"/>
  <c r="AD190" i="25"/>
  <c r="AC190" i="25"/>
  <c r="AB190" i="25"/>
  <c r="AA190" i="25"/>
  <c r="Z190" i="25"/>
  <c r="Y190" i="25"/>
  <c r="W190" i="25"/>
  <c r="V190" i="25"/>
  <c r="AK189" i="25"/>
  <c r="AJ189" i="25"/>
  <c r="AI189" i="25"/>
  <c r="AH189" i="25"/>
  <c r="AF189" i="25"/>
  <c r="AE189" i="25"/>
  <c r="AD189" i="25"/>
  <c r="AC189" i="25"/>
  <c r="AB189" i="25"/>
  <c r="AA189" i="25"/>
  <c r="Z189" i="25"/>
  <c r="Y189" i="25"/>
  <c r="W189" i="25"/>
  <c r="V189" i="25"/>
  <c r="AK188" i="25"/>
  <c r="AJ188" i="25"/>
  <c r="AI188" i="25"/>
  <c r="AH188" i="25"/>
  <c r="AF188" i="25"/>
  <c r="AE188" i="25"/>
  <c r="AD188" i="25"/>
  <c r="AC188" i="25"/>
  <c r="AB188" i="25"/>
  <c r="AA188" i="25"/>
  <c r="Z188" i="25"/>
  <c r="Y188" i="25"/>
  <c r="W188" i="25"/>
  <c r="V188" i="25"/>
  <c r="AK187" i="25"/>
  <c r="AJ187" i="25"/>
  <c r="AI187" i="25"/>
  <c r="AH187" i="25"/>
  <c r="AF187" i="25"/>
  <c r="AE187" i="25"/>
  <c r="AD187" i="25"/>
  <c r="AC187" i="25"/>
  <c r="AB187" i="25"/>
  <c r="AA187" i="25"/>
  <c r="Z187" i="25"/>
  <c r="Y187" i="25"/>
  <c r="W187" i="25"/>
  <c r="V187" i="25"/>
  <c r="AK186" i="25"/>
  <c r="AJ186" i="25"/>
  <c r="AI186" i="25"/>
  <c r="AH186" i="25"/>
  <c r="AF186" i="25"/>
  <c r="AE186" i="25"/>
  <c r="AD186" i="25"/>
  <c r="AC186" i="25"/>
  <c r="AB186" i="25"/>
  <c r="AA186" i="25"/>
  <c r="Z186" i="25"/>
  <c r="Y186" i="25"/>
  <c r="W186" i="25"/>
  <c r="V186" i="25"/>
  <c r="AK185" i="25"/>
  <c r="AJ185" i="25"/>
  <c r="AI185" i="25"/>
  <c r="AH185" i="25"/>
  <c r="AF185" i="25"/>
  <c r="AE185" i="25"/>
  <c r="AD185" i="25"/>
  <c r="AC185" i="25"/>
  <c r="AB185" i="25"/>
  <c r="AA185" i="25"/>
  <c r="Z185" i="25"/>
  <c r="Y185" i="25"/>
  <c r="W185" i="25"/>
  <c r="V185" i="25"/>
  <c r="AK184" i="25"/>
  <c r="AJ184" i="25"/>
  <c r="AI184" i="25"/>
  <c r="AH184" i="25"/>
  <c r="AF184" i="25"/>
  <c r="AE184" i="25"/>
  <c r="AD184" i="25"/>
  <c r="AC184" i="25"/>
  <c r="AB184" i="25"/>
  <c r="AA184" i="25"/>
  <c r="Z184" i="25"/>
  <c r="Y184" i="25"/>
  <c r="W184" i="25"/>
  <c r="V184" i="25"/>
  <c r="AK183" i="25"/>
  <c r="AJ183" i="25"/>
  <c r="AI183" i="25"/>
  <c r="AH183" i="25"/>
  <c r="AF183" i="25"/>
  <c r="AE183" i="25"/>
  <c r="AD183" i="25"/>
  <c r="AC183" i="25"/>
  <c r="AB183" i="25"/>
  <c r="AA183" i="25"/>
  <c r="Z183" i="25"/>
  <c r="Y183" i="25"/>
  <c r="W183" i="25"/>
  <c r="V183" i="25"/>
  <c r="AK182" i="25"/>
  <c r="AJ182" i="25"/>
  <c r="AI182" i="25"/>
  <c r="AH182" i="25"/>
  <c r="AF182" i="25"/>
  <c r="AE182" i="25"/>
  <c r="AD182" i="25"/>
  <c r="AC182" i="25"/>
  <c r="AB182" i="25"/>
  <c r="AA182" i="25"/>
  <c r="Z182" i="25"/>
  <c r="Y182" i="25"/>
  <c r="W182" i="25"/>
  <c r="V182" i="25"/>
  <c r="AK181" i="25"/>
  <c r="AJ181" i="25"/>
  <c r="AI181" i="25"/>
  <c r="AH181" i="25"/>
  <c r="AF181" i="25"/>
  <c r="AE181" i="25"/>
  <c r="AD181" i="25"/>
  <c r="AC181" i="25"/>
  <c r="AB181" i="25"/>
  <c r="AA181" i="25"/>
  <c r="Z181" i="25"/>
  <c r="Y181" i="25"/>
  <c r="W181" i="25"/>
  <c r="V181" i="25"/>
  <c r="AK180" i="25"/>
  <c r="AJ180" i="25"/>
  <c r="AI180" i="25"/>
  <c r="AH180" i="25"/>
  <c r="AF180" i="25"/>
  <c r="AE180" i="25"/>
  <c r="AD180" i="25"/>
  <c r="AC180" i="25"/>
  <c r="AB180" i="25"/>
  <c r="AA180" i="25"/>
  <c r="Z180" i="25"/>
  <c r="Y180" i="25"/>
  <c r="W180" i="25"/>
  <c r="V180" i="25"/>
  <c r="AK179" i="25"/>
  <c r="AJ179" i="25"/>
  <c r="AI179" i="25"/>
  <c r="AH179" i="25"/>
  <c r="AF179" i="25"/>
  <c r="AE179" i="25"/>
  <c r="AD179" i="25"/>
  <c r="AC179" i="25"/>
  <c r="AB179" i="25"/>
  <c r="AA179" i="25"/>
  <c r="Z179" i="25"/>
  <c r="Y179" i="25"/>
  <c r="W179" i="25"/>
  <c r="V179" i="25"/>
  <c r="AK178" i="25"/>
  <c r="AJ178" i="25"/>
  <c r="AI178" i="25"/>
  <c r="AH178" i="25"/>
  <c r="AF178" i="25"/>
  <c r="AE178" i="25"/>
  <c r="AD178" i="25"/>
  <c r="AC178" i="25"/>
  <c r="AB178" i="25"/>
  <c r="AA178" i="25"/>
  <c r="Z178" i="25"/>
  <c r="Y178" i="25"/>
  <c r="W178" i="25"/>
  <c r="V178" i="25"/>
  <c r="AK177" i="25"/>
  <c r="AJ177" i="25"/>
  <c r="AI177" i="25"/>
  <c r="AH177" i="25"/>
  <c r="AF177" i="25"/>
  <c r="AE177" i="25"/>
  <c r="AD177" i="25"/>
  <c r="AC177" i="25"/>
  <c r="AB177" i="25"/>
  <c r="AA177" i="25"/>
  <c r="Z177" i="25"/>
  <c r="Y177" i="25"/>
  <c r="W177" i="25"/>
  <c r="V177" i="25"/>
  <c r="AK176" i="25"/>
  <c r="AJ176" i="25"/>
  <c r="AI176" i="25"/>
  <c r="AH176" i="25"/>
  <c r="AF176" i="25"/>
  <c r="AE176" i="25"/>
  <c r="AD176" i="25"/>
  <c r="AC176" i="25"/>
  <c r="AB176" i="25"/>
  <c r="AA176" i="25"/>
  <c r="Z176" i="25"/>
  <c r="Y176" i="25"/>
  <c r="W176" i="25"/>
  <c r="V176" i="25"/>
  <c r="AK175" i="25"/>
  <c r="AJ175" i="25"/>
  <c r="AI175" i="25"/>
  <c r="AH175" i="25"/>
  <c r="AF175" i="25"/>
  <c r="AE175" i="25"/>
  <c r="AD175" i="25"/>
  <c r="AC175" i="25"/>
  <c r="AB175" i="25"/>
  <c r="AA175" i="25"/>
  <c r="Z175" i="25"/>
  <c r="Y175" i="25"/>
  <c r="W175" i="25"/>
  <c r="V175" i="25"/>
  <c r="AK174" i="25"/>
  <c r="AJ174" i="25"/>
  <c r="AI174" i="25"/>
  <c r="AH174" i="25"/>
  <c r="AF174" i="25"/>
  <c r="AE174" i="25"/>
  <c r="AD174" i="25"/>
  <c r="AC174" i="25"/>
  <c r="AB174" i="25"/>
  <c r="AA174" i="25"/>
  <c r="Z174" i="25"/>
  <c r="Y174" i="25"/>
  <c r="W174" i="25"/>
  <c r="V174" i="25"/>
  <c r="AK173" i="25"/>
  <c r="AJ173" i="25"/>
  <c r="AI173" i="25"/>
  <c r="AH173" i="25"/>
  <c r="AF173" i="25"/>
  <c r="AE173" i="25"/>
  <c r="AD173" i="25"/>
  <c r="AC173" i="25"/>
  <c r="AB173" i="25"/>
  <c r="AA173" i="25"/>
  <c r="Z173" i="25"/>
  <c r="Y173" i="25"/>
  <c r="W173" i="25"/>
  <c r="V173" i="25"/>
  <c r="AK172" i="25"/>
  <c r="AJ172" i="25"/>
  <c r="AI172" i="25"/>
  <c r="AH172" i="25"/>
  <c r="AF172" i="25"/>
  <c r="AE172" i="25"/>
  <c r="AD172" i="25"/>
  <c r="AC172" i="25"/>
  <c r="AB172" i="25"/>
  <c r="AA172" i="25"/>
  <c r="Z172" i="25"/>
  <c r="Y172" i="25"/>
  <c r="W172" i="25"/>
  <c r="V172" i="25"/>
  <c r="AK171" i="25"/>
  <c r="AJ171" i="25"/>
  <c r="AI171" i="25"/>
  <c r="AH171" i="25"/>
  <c r="AF171" i="25"/>
  <c r="AE171" i="25"/>
  <c r="AD171" i="25"/>
  <c r="AC171" i="25"/>
  <c r="AB171" i="25"/>
  <c r="AA171" i="25"/>
  <c r="Z171" i="25"/>
  <c r="Y171" i="25"/>
  <c r="W171" i="25"/>
  <c r="V171" i="25"/>
  <c r="AK170" i="25"/>
  <c r="AJ170" i="25"/>
  <c r="AI170" i="25"/>
  <c r="AH170" i="25"/>
  <c r="AF170" i="25"/>
  <c r="AE170" i="25"/>
  <c r="AD170" i="25"/>
  <c r="AC170" i="25"/>
  <c r="AB170" i="25"/>
  <c r="AA170" i="25"/>
  <c r="Z170" i="25"/>
  <c r="Y170" i="25"/>
  <c r="W170" i="25"/>
  <c r="V170" i="25"/>
  <c r="AK169" i="25"/>
  <c r="AJ169" i="25"/>
  <c r="AI169" i="25"/>
  <c r="AH169" i="25"/>
  <c r="AF169" i="25"/>
  <c r="AE169" i="25"/>
  <c r="AD169" i="25"/>
  <c r="AC169" i="25"/>
  <c r="AB169" i="25"/>
  <c r="AA169" i="25"/>
  <c r="Z169" i="25"/>
  <c r="Y169" i="25"/>
  <c r="W169" i="25"/>
  <c r="V169" i="25"/>
  <c r="AK168" i="25"/>
  <c r="AJ168" i="25"/>
  <c r="AI168" i="25"/>
  <c r="AH168" i="25"/>
  <c r="AF168" i="25"/>
  <c r="AE168" i="25"/>
  <c r="AD168" i="25"/>
  <c r="AC168" i="25"/>
  <c r="AB168" i="25"/>
  <c r="AA168" i="25"/>
  <c r="Z168" i="25"/>
  <c r="Y168" i="25"/>
  <c r="W168" i="25"/>
  <c r="V168" i="25"/>
  <c r="AK167" i="25"/>
  <c r="AJ167" i="25"/>
  <c r="AI167" i="25"/>
  <c r="AH167" i="25"/>
  <c r="AF167" i="25"/>
  <c r="AE167" i="25"/>
  <c r="AD167" i="25"/>
  <c r="AC167" i="25"/>
  <c r="AB167" i="25"/>
  <c r="AA167" i="25"/>
  <c r="Z167" i="25"/>
  <c r="Y167" i="25"/>
  <c r="W167" i="25"/>
  <c r="V167" i="25"/>
  <c r="AK166" i="25"/>
  <c r="AJ166" i="25"/>
  <c r="AI166" i="25"/>
  <c r="AH166" i="25"/>
  <c r="AF166" i="25"/>
  <c r="AE166" i="25"/>
  <c r="AD166" i="25"/>
  <c r="AC166" i="25"/>
  <c r="AB166" i="25"/>
  <c r="AA166" i="25"/>
  <c r="Z166" i="25"/>
  <c r="Y166" i="25"/>
  <c r="W166" i="25"/>
  <c r="V166" i="25"/>
  <c r="AK165" i="25"/>
  <c r="AJ165" i="25"/>
  <c r="AI165" i="25"/>
  <c r="AH165" i="25"/>
  <c r="AF165" i="25"/>
  <c r="AE165" i="25"/>
  <c r="AD165" i="25"/>
  <c r="AC165" i="25"/>
  <c r="AB165" i="25"/>
  <c r="AA165" i="25"/>
  <c r="Z165" i="25"/>
  <c r="Y165" i="25"/>
  <c r="W165" i="25"/>
  <c r="V165" i="25"/>
  <c r="AK164" i="25"/>
  <c r="AJ164" i="25"/>
  <c r="AI164" i="25"/>
  <c r="AH164" i="25"/>
  <c r="AF164" i="25"/>
  <c r="AE164" i="25"/>
  <c r="AD164" i="25"/>
  <c r="AC164" i="25"/>
  <c r="AB164" i="25"/>
  <c r="AA164" i="25"/>
  <c r="Z164" i="25"/>
  <c r="Y164" i="25"/>
  <c r="W164" i="25"/>
  <c r="V164" i="25"/>
  <c r="AK163" i="25"/>
  <c r="AJ163" i="25"/>
  <c r="AI163" i="25"/>
  <c r="AH163" i="25"/>
  <c r="AF163" i="25"/>
  <c r="AE163" i="25"/>
  <c r="AD163" i="25"/>
  <c r="AC163" i="25"/>
  <c r="AB163" i="25"/>
  <c r="AA163" i="25"/>
  <c r="Z163" i="25"/>
  <c r="Y163" i="25"/>
  <c r="W163" i="25"/>
  <c r="V163" i="25"/>
  <c r="AK162" i="25"/>
  <c r="AJ162" i="25"/>
  <c r="AI162" i="25"/>
  <c r="AH162" i="25"/>
  <c r="AF162" i="25"/>
  <c r="AE162" i="25"/>
  <c r="AD162" i="25"/>
  <c r="AC162" i="25"/>
  <c r="AB162" i="25"/>
  <c r="AA162" i="25"/>
  <c r="Z162" i="25"/>
  <c r="Y162" i="25"/>
  <c r="W162" i="25"/>
  <c r="V162" i="25"/>
  <c r="AK161" i="25"/>
  <c r="AJ161" i="25"/>
  <c r="AI161" i="25"/>
  <c r="AH161" i="25"/>
  <c r="AF161" i="25"/>
  <c r="AE161" i="25"/>
  <c r="AD161" i="25"/>
  <c r="AC161" i="25"/>
  <c r="AB161" i="25"/>
  <c r="AA161" i="25"/>
  <c r="Z161" i="25"/>
  <c r="Y161" i="25"/>
  <c r="W161" i="25"/>
  <c r="V161" i="25"/>
  <c r="AJ160" i="25"/>
  <c r="AJ159" i="25"/>
  <c r="AJ107" i="78"/>
  <c r="AJ164" i="78"/>
  <c r="AJ221" i="78"/>
  <c r="AI160" i="25"/>
  <c r="AI159" i="25"/>
  <c r="AI107" i="78"/>
  <c r="AI164" i="78"/>
  <c r="AI221" i="78"/>
  <c r="AH160" i="25"/>
  <c r="AH159" i="25"/>
  <c r="AH107" i="78"/>
  <c r="AH164" i="78"/>
  <c r="AH221" i="78"/>
  <c r="AG107" i="78"/>
  <c r="AG164" i="78"/>
  <c r="AG221" i="78"/>
  <c r="AF160" i="25"/>
  <c r="AE160" i="25"/>
  <c r="AD160" i="25"/>
  <c r="AC160" i="25"/>
  <c r="AB160" i="25"/>
  <c r="AA160" i="25"/>
  <c r="Z160" i="25"/>
  <c r="Y160" i="25"/>
  <c r="W160" i="25"/>
  <c r="V160" i="25"/>
  <c r="AF159" i="25"/>
  <c r="AE159" i="25"/>
  <c r="AD159" i="25"/>
  <c r="AC159" i="25"/>
  <c r="AB159" i="25"/>
  <c r="AA159" i="25"/>
  <c r="Z159" i="25"/>
  <c r="Y159" i="25"/>
  <c r="W159" i="25"/>
  <c r="V159" i="25"/>
  <c r="AK158" i="25"/>
  <c r="AJ158" i="25"/>
  <c r="AI158" i="25"/>
  <c r="AH158" i="25"/>
  <c r="AF158" i="25"/>
  <c r="AE158" i="25"/>
  <c r="AD158" i="25"/>
  <c r="AC158" i="25"/>
  <c r="AB158" i="25"/>
  <c r="AA158" i="25"/>
  <c r="Z158" i="25"/>
  <c r="Y158" i="25"/>
  <c r="W158" i="25"/>
  <c r="V158" i="25"/>
  <c r="AK157" i="25"/>
  <c r="AJ157" i="25"/>
  <c r="AI157" i="25"/>
  <c r="AH157" i="25"/>
  <c r="AF157" i="25"/>
  <c r="AE157" i="25"/>
  <c r="AD157" i="25"/>
  <c r="AC157" i="25"/>
  <c r="AB157" i="25"/>
  <c r="AA157" i="25"/>
  <c r="Z157" i="25"/>
  <c r="Y157" i="25"/>
  <c r="W157" i="25"/>
  <c r="V157" i="25"/>
  <c r="AK156" i="25"/>
  <c r="AJ156" i="25"/>
  <c r="AI156" i="25"/>
  <c r="AH156" i="25"/>
  <c r="AF156" i="25"/>
  <c r="AE156" i="25"/>
  <c r="AD156" i="25"/>
  <c r="AC156" i="25"/>
  <c r="AB156" i="25"/>
  <c r="AA156" i="25"/>
  <c r="Z156" i="25"/>
  <c r="Y156" i="25"/>
  <c r="W156" i="25"/>
  <c r="V156" i="25"/>
  <c r="AK155" i="25"/>
  <c r="AJ155" i="25"/>
  <c r="AI155" i="25"/>
  <c r="AH155" i="25"/>
  <c r="AF155" i="25"/>
  <c r="AE155" i="25"/>
  <c r="AD155" i="25"/>
  <c r="AC155" i="25"/>
  <c r="AB155" i="25"/>
  <c r="AA155" i="25"/>
  <c r="Z155" i="25"/>
  <c r="Y155" i="25"/>
  <c r="W155" i="25"/>
  <c r="V155" i="25"/>
  <c r="AK154" i="25"/>
  <c r="AJ154" i="25"/>
  <c r="AI154" i="25"/>
  <c r="AH154" i="25"/>
  <c r="AF154" i="25"/>
  <c r="AE154" i="25"/>
  <c r="AD154" i="25"/>
  <c r="AC154" i="25"/>
  <c r="AB154" i="25"/>
  <c r="AA154" i="25"/>
  <c r="Z154" i="25"/>
  <c r="Y154" i="25"/>
  <c r="W154" i="25"/>
  <c r="V154" i="25"/>
  <c r="AK153" i="25"/>
  <c r="AJ153" i="25"/>
  <c r="AI153" i="25"/>
  <c r="AH153" i="25"/>
  <c r="AF153" i="25"/>
  <c r="AE153" i="25"/>
  <c r="AD153" i="25"/>
  <c r="AC153" i="25"/>
  <c r="AB153" i="25"/>
  <c r="AA153" i="25"/>
  <c r="Z153" i="25"/>
  <c r="Y153" i="25"/>
  <c r="W153" i="25"/>
  <c r="V153" i="25"/>
  <c r="AK152" i="25"/>
  <c r="AJ152" i="25"/>
  <c r="AI152" i="25"/>
  <c r="AH152" i="25"/>
  <c r="AF152" i="25"/>
  <c r="AE152" i="25"/>
  <c r="AD152" i="25"/>
  <c r="AC152" i="25"/>
  <c r="AB152" i="25"/>
  <c r="AA152" i="25"/>
  <c r="Z152" i="25"/>
  <c r="Y152" i="25"/>
  <c r="W152" i="25"/>
  <c r="V152" i="25"/>
  <c r="AK151" i="25"/>
  <c r="AJ151" i="25"/>
  <c r="AI151" i="25"/>
  <c r="AH151" i="25"/>
  <c r="AF151" i="25"/>
  <c r="AE151" i="25"/>
  <c r="AD151" i="25"/>
  <c r="AC151" i="25"/>
  <c r="AB151" i="25"/>
  <c r="AA151" i="25"/>
  <c r="Z151" i="25"/>
  <c r="Y151" i="25"/>
  <c r="W151" i="25"/>
  <c r="V151" i="25"/>
  <c r="AK150" i="25"/>
  <c r="AJ150" i="25"/>
  <c r="AI150" i="25"/>
  <c r="AH150" i="25"/>
  <c r="AF150" i="25"/>
  <c r="AE150" i="25"/>
  <c r="AD150" i="25"/>
  <c r="AC150" i="25"/>
  <c r="AB150" i="25"/>
  <c r="AA150" i="25"/>
  <c r="Z150" i="25"/>
  <c r="Y150" i="25"/>
  <c r="W150" i="25"/>
  <c r="V150" i="25"/>
  <c r="AK149" i="25"/>
  <c r="AJ149" i="25"/>
  <c r="AI149" i="25"/>
  <c r="AH149" i="25"/>
  <c r="AF149" i="25"/>
  <c r="AE149" i="25"/>
  <c r="AD149" i="25"/>
  <c r="AC149" i="25"/>
  <c r="AB149" i="25"/>
  <c r="AA149" i="25"/>
  <c r="Z149" i="25"/>
  <c r="Y149" i="25"/>
  <c r="W149" i="25"/>
  <c r="V149" i="25"/>
  <c r="AK148" i="25"/>
  <c r="AJ148" i="25"/>
  <c r="AI148" i="25"/>
  <c r="AH148" i="25"/>
  <c r="AF148" i="25"/>
  <c r="AE148" i="25"/>
  <c r="AD148" i="25"/>
  <c r="AC148" i="25"/>
  <c r="AB148" i="25"/>
  <c r="AA148" i="25"/>
  <c r="Z148" i="25"/>
  <c r="Y148" i="25"/>
  <c r="W148" i="25"/>
  <c r="V148" i="25"/>
  <c r="AK147" i="25"/>
  <c r="AJ147" i="25"/>
  <c r="AI147" i="25"/>
  <c r="AH147" i="25"/>
  <c r="AF147" i="25"/>
  <c r="AE147" i="25"/>
  <c r="AD147" i="25"/>
  <c r="AC147" i="25"/>
  <c r="AB147" i="25"/>
  <c r="AA147" i="25"/>
  <c r="Z147" i="25"/>
  <c r="Y147" i="25"/>
  <c r="W147" i="25"/>
  <c r="V147" i="25"/>
  <c r="AK146" i="25"/>
  <c r="AJ146" i="25"/>
  <c r="AI146" i="25"/>
  <c r="AH146" i="25"/>
  <c r="AF146" i="25"/>
  <c r="AE146" i="25"/>
  <c r="AD146" i="25"/>
  <c r="AC146" i="25"/>
  <c r="AB146" i="25"/>
  <c r="AA146" i="25"/>
  <c r="Z146" i="25"/>
  <c r="Y146" i="25"/>
  <c r="W146" i="25"/>
  <c r="V146" i="25"/>
  <c r="AK145" i="25"/>
  <c r="AJ145" i="25"/>
  <c r="AI145" i="25"/>
  <c r="AH145" i="25"/>
  <c r="AF145" i="25"/>
  <c r="AE145" i="25"/>
  <c r="AD145" i="25"/>
  <c r="AC145" i="25"/>
  <c r="AB145" i="25"/>
  <c r="AA145" i="25"/>
  <c r="Z145" i="25"/>
  <c r="Y145" i="25"/>
  <c r="W145" i="25"/>
  <c r="V145" i="25"/>
  <c r="AK144" i="25"/>
  <c r="AJ144" i="25"/>
  <c r="AI144" i="25"/>
  <c r="AH144" i="25"/>
  <c r="AF144" i="25"/>
  <c r="AE144" i="25"/>
  <c r="AD144" i="25"/>
  <c r="AC144" i="25"/>
  <c r="AB144" i="25"/>
  <c r="AA144" i="25"/>
  <c r="Z144" i="25"/>
  <c r="Y144" i="25"/>
  <c r="W144" i="25"/>
  <c r="V144" i="25"/>
  <c r="AK143" i="25"/>
  <c r="AJ143" i="25"/>
  <c r="AI143" i="25"/>
  <c r="AH143" i="25"/>
  <c r="AF143" i="25"/>
  <c r="AE143" i="25"/>
  <c r="AD143" i="25"/>
  <c r="AC143" i="25"/>
  <c r="AB143" i="25"/>
  <c r="AA143" i="25"/>
  <c r="Z143" i="25"/>
  <c r="Y143" i="25"/>
  <c r="W143" i="25"/>
  <c r="V143" i="25"/>
  <c r="AK142" i="25"/>
  <c r="AJ142" i="25"/>
  <c r="AI142" i="25"/>
  <c r="AH142" i="25"/>
  <c r="AF142" i="25"/>
  <c r="AE142" i="25"/>
  <c r="AD142" i="25"/>
  <c r="AC142" i="25"/>
  <c r="AB142" i="25"/>
  <c r="AA142" i="25"/>
  <c r="Z142" i="25"/>
  <c r="Y142" i="25"/>
  <c r="W142" i="25"/>
  <c r="V142" i="25"/>
  <c r="AK141" i="25"/>
  <c r="AJ141" i="25"/>
  <c r="AI141" i="25"/>
  <c r="AH141" i="25"/>
  <c r="AF141" i="25"/>
  <c r="AE141" i="25"/>
  <c r="AD141" i="25"/>
  <c r="AC141" i="25"/>
  <c r="AB141" i="25"/>
  <c r="AA141" i="25"/>
  <c r="Z141" i="25"/>
  <c r="Y141" i="25"/>
  <c r="W141" i="25"/>
  <c r="V141" i="25"/>
  <c r="AK140" i="25"/>
  <c r="AJ140" i="25"/>
  <c r="AI140" i="25"/>
  <c r="AH140" i="25"/>
  <c r="AF140" i="25"/>
  <c r="AE140" i="25"/>
  <c r="AD140" i="25"/>
  <c r="AC140" i="25"/>
  <c r="AB140" i="25"/>
  <c r="AA140" i="25"/>
  <c r="Z140" i="25"/>
  <c r="Y140" i="25"/>
  <c r="W140" i="25"/>
  <c r="V140" i="25"/>
  <c r="AK139" i="25"/>
  <c r="AJ139" i="25"/>
  <c r="AI139" i="25"/>
  <c r="AH139" i="25"/>
  <c r="AF139" i="25"/>
  <c r="AE139" i="25"/>
  <c r="AD139" i="25"/>
  <c r="AC139" i="25"/>
  <c r="AB139" i="25"/>
  <c r="AA139" i="25"/>
  <c r="Z139" i="25"/>
  <c r="Y139" i="25"/>
  <c r="W139" i="25"/>
  <c r="V139" i="25"/>
  <c r="AK138" i="25"/>
  <c r="AJ138" i="25"/>
  <c r="AI138" i="25"/>
  <c r="AH138" i="25"/>
  <c r="AF138" i="25"/>
  <c r="AE138" i="25"/>
  <c r="AD138" i="25"/>
  <c r="AC138" i="25"/>
  <c r="AB138" i="25"/>
  <c r="AA138" i="25"/>
  <c r="Z138" i="25"/>
  <c r="Y138" i="25"/>
  <c r="W138" i="25"/>
  <c r="V138" i="25"/>
  <c r="AK137" i="25"/>
  <c r="AJ137" i="25"/>
  <c r="AI137" i="25"/>
  <c r="AH137" i="25"/>
  <c r="AF137" i="25"/>
  <c r="AE137" i="25"/>
  <c r="AD137" i="25"/>
  <c r="AC137" i="25"/>
  <c r="AB137" i="25"/>
  <c r="AA137" i="25"/>
  <c r="Z137" i="25"/>
  <c r="Y137" i="25"/>
  <c r="W137" i="25"/>
  <c r="V137" i="25"/>
  <c r="AK136" i="25"/>
  <c r="AJ136" i="25"/>
  <c r="AI136" i="25"/>
  <c r="AH136" i="25"/>
  <c r="AF136" i="25"/>
  <c r="AE136" i="25"/>
  <c r="AD136" i="25"/>
  <c r="AC136" i="25"/>
  <c r="AB136" i="25"/>
  <c r="AA136" i="25"/>
  <c r="Z136" i="25"/>
  <c r="Y136" i="25"/>
  <c r="W136" i="25"/>
  <c r="V136" i="25"/>
  <c r="AK135" i="25"/>
  <c r="AJ135" i="25"/>
  <c r="AI135" i="25"/>
  <c r="AH135" i="25"/>
  <c r="AF135" i="25"/>
  <c r="AE135" i="25"/>
  <c r="AD135" i="25"/>
  <c r="AC135" i="25"/>
  <c r="AB135" i="25"/>
  <c r="AA135" i="25"/>
  <c r="Z135" i="25"/>
  <c r="Y135" i="25"/>
  <c r="W135" i="25"/>
  <c r="V135" i="25"/>
  <c r="AK134" i="25"/>
  <c r="AJ134" i="25"/>
  <c r="AI134" i="25"/>
  <c r="AH134" i="25"/>
  <c r="AF134" i="25"/>
  <c r="AE134" i="25"/>
  <c r="AD134" i="25"/>
  <c r="AC134" i="25"/>
  <c r="AB134" i="25"/>
  <c r="AA134" i="25"/>
  <c r="Z134" i="25"/>
  <c r="Y134" i="25"/>
  <c r="W134" i="25"/>
  <c r="V134" i="25"/>
  <c r="AK133" i="25"/>
  <c r="AJ133" i="25"/>
  <c r="AI133" i="25"/>
  <c r="AH133" i="25"/>
  <c r="AF133" i="25"/>
  <c r="AE133" i="25"/>
  <c r="AD133" i="25"/>
  <c r="AC133" i="25"/>
  <c r="AB133" i="25"/>
  <c r="AA133" i="25"/>
  <c r="Z133" i="25"/>
  <c r="Y133" i="25"/>
  <c r="W133" i="25"/>
  <c r="V133" i="25"/>
  <c r="AK132" i="25"/>
  <c r="AJ132" i="25"/>
  <c r="AI132" i="25"/>
  <c r="AH132" i="25"/>
  <c r="AF132" i="25"/>
  <c r="AE132" i="25"/>
  <c r="AD132" i="25"/>
  <c r="AC132" i="25"/>
  <c r="AB132" i="25"/>
  <c r="AA132" i="25"/>
  <c r="Z132" i="25"/>
  <c r="Y132" i="25"/>
  <c r="W132" i="25"/>
  <c r="V132" i="25"/>
  <c r="AK131" i="25"/>
  <c r="AJ131" i="25"/>
  <c r="AI131" i="25"/>
  <c r="AH131" i="25"/>
  <c r="AF131" i="25"/>
  <c r="AE131" i="25"/>
  <c r="AD131" i="25"/>
  <c r="AC131" i="25"/>
  <c r="AB131" i="25"/>
  <c r="AA131" i="25"/>
  <c r="Z131" i="25"/>
  <c r="Y131" i="25"/>
  <c r="W131" i="25"/>
  <c r="V131" i="25"/>
  <c r="AK130" i="25"/>
  <c r="AJ130" i="25"/>
  <c r="AI130" i="25"/>
  <c r="AH130" i="25"/>
  <c r="AF130" i="25"/>
  <c r="AE130" i="25"/>
  <c r="AD130" i="25"/>
  <c r="AC130" i="25"/>
  <c r="AB130" i="25"/>
  <c r="AA130" i="25"/>
  <c r="Z130" i="25"/>
  <c r="Y130" i="25"/>
  <c r="W130" i="25"/>
  <c r="V130" i="25"/>
  <c r="AK129" i="25"/>
  <c r="AJ129" i="25"/>
  <c r="AI129" i="25"/>
  <c r="AH129" i="25"/>
  <c r="AF129" i="25"/>
  <c r="AE129" i="25"/>
  <c r="AD129" i="25"/>
  <c r="AC129" i="25"/>
  <c r="AB129" i="25"/>
  <c r="AA129" i="25"/>
  <c r="Z129" i="25"/>
  <c r="Y129" i="25"/>
  <c r="W129" i="25"/>
  <c r="V129" i="25"/>
  <c r="AK128" i="25"/>
  <c r="AJ128" i="25"/>
  <c r="AI128" i="25"/>
  <c r="AH128" i="25"/>
  <c r="AF128" i="25"/>
  <c r="AE128" i="25"/>
  <c r="AD128" i="25"/>
  <c r="AC128" i="25"/>
  <c r="AB128" i="25"/>
  <c r="AA128" i="25"/>
  <c r="Z128" i="25"/>
  <c r="Y128" i="25"/>
  <c r="W128" i="25"/>
  <c r="V128" i="25"/>
  <c r="AK127" i="25"/>
  <c r="AJ127" i="25"/>
  <c r="AI127" i="25"/>
  <c r="AH127" i="25"/>
  <c r="AF127" i="25"/>
  <c r="AE127" i="25"/>
  <c r="AD127" i="25"/>
  <c r="AC127" i="25"/>
  <c r="AB127" i="25"/>
  <c r="AA127" i="25"/>
  <c r="Z127" i="25"/>
  <c r="Y127" i="25"/>
  <c r="W127" i="25"/>
  <c r="V127" i="25"/>
  <c r="AK126" i="25"/>
  <c r="AJ126" i="25"/>
  <c r="AI126" i="25"/>
  <c r="AH126" i="25"/>
  <c r="AF126" i="25"/>
  <c r="AE126" i="25"/>
  <c r="AD126" i="25"/>
  <c r="AC126" i="25"/>
  <c r="AB126" i="25"/>
  <c r="AA126" i="25"/>
  <c r="Z126" i="25"/>
  <c r="Y126" i="25"/>
  <c r="W126" i="25"/>
  <c r="V126" i="25"/>
  <c r="AK125" i="25"/>
  <c r="AJ125" i="25"/>
  <c r="AI125" i="25"/>
  <c r="AH125" i="25"/>
  <c r="AF125" i="25"/>
  <c r="AE125" i="25"/>
  <c r="AD125" i="25"/>
  <c r="AC125" i="25"/>
  <c r="AB125" i="25"/>
  <c r="AA125" i="25"/>
  <c r="Z125" i="25"/>
  <c r="Y125" i="25"/>
  <c r="W125" i="25"/>
  <c r="V125" i="25"/>
  <c r="AK124" i="25"/>
  <c r="AJ124" i="25"/>
  <c r="AI124" i="25"/>
  <c r="AH124" i="25"/>
  <c r="AF124" i="25"/>
  <c r="AE124" i="25"/>
  <c r="AD124" i="25"/>
  <c r="AC124" i="25"/>
  <c r="AB124" i="25"/>
  <c r="AA124" i="25"/>
  <c r="Z124" i="25"/>
  <c r="Y124" i="25"/>
  <c r="W124" i="25"/>
  <c r="V124" i="25"/>
  <c r="AK123" i="25"/>
  <c r="AJ123" i="25"/>
  <c r="AI123" i="25"/>
  <c r="AH123" i="25"/>
  <c r="AF123" i="25"/>
  <c r="AE123" i="25"/>
  <c r="AD123" i="25"/>
  <c r="AC123" i="25"/>
  <c r="AB123" i="25"/>
  <c r="AA123" i="25"/>
  <c r="Z123" i="25"/>
  <c r="Y123" i="25"/>
  <c r="W123" i="25"/>
  <c r="V123" i="25"/>
  <c r="AK122" i="25"/>
  <c r="AJ122" i="25"/>
  <c r="AI122" i="25"/>
  <c r="AH122" i="25"/>
  <c r="AF122" i="25"/>
  <c r="AE122" i="25"/>
  <c r="AD122" i="25"/>
  <c r="AC122" i="25"/>
  <c r="AB122" i="25"/>
  <c r="AA122" i="25"/>
  <c r="Z122" i="25"/>
  <c r="Y122" i="25"/>
  <c r="W122" i="25"/>
  <c r="V122" i="25"/>
  <c r="AK121" i="25"/>
  <c r="AJ121" i="25"/>
  <c r="AI121" i="25"/>
  <c r="AH121" i="25"/>
  <c r="AF121" i="25"/>
  <c r="AE121" i="25"/>
  <c r="AD121" i="25"/>
  <c r="AC121" i="25"/>
  <c r="AB121" i="25"/>
  <c r="AA121" i="25"/>
  <c r="Z121" i="25"/>
  <c r="Y121" i="25"/>
  <c r="W121" i="25"/>
  <c r="V121" i="25"/>
  <c r="AK120" i="25"/>
  <c r="AJ120" i="25"/>
  <c r="AI120" i="25"/>
  <c r="AH120" i="25"/>
  <c r="AF120" i="25"/>
  <c r="AE120" i="25"/>
  <c r="AD120" i="25"/>
  <c r="AC120" i="25"/>
  <c r="AB120" i="25"/>
  <c r="AA120" i="25"/>
  <c r="Z120" i="25"/>
  <c r="Y120" i="25"/>
  <c r="W120" i="25"/>
  <c r="V120" i="25"/>
  <c r="AK119" i="25"/>
  <c r="AJ119" i="25"/>
  <c r="AI119" i="25"/>
  <c r="AH119" i="25"/>
  <c r="AF119" i="25"/>
  <c r="AE119" i="25"/>
  <c r="AD119" i="25"/>
  <c r="AC119" i="25"/>
  <c r="AB119" i="25"/>
  <c r="AA119" i="25"/>
  <c r="Z119" i="25"/>
  <c r="Y119" i="25"/>
  <c r="W119" i="25"/>
  <c r="V119" i="25"/>
  <c r="AK118" i="25"/>
  <c r="AJ118" i="25"/>
  <c r="AI118" i="25"/>
  <c r="AH118" i="25"/>
  <c r="AF118" i="25"/>
  <c r="AE118" i="25"/>
  <c r="AD118" i="25"/>
  <c r="AC118" i="25"/>
  <c r="AB118" i="25"/>
  <c r="AA118" i="25"/>
  <c r="Z118" i="25"/>
  <c r="Y118" i="25"/>
  <c r="W118" i="25"/>
  <c r="V118" i="25"/>
  <c r="AK117" i="25"/>
  <c r="AJ117" i="25"/>
  <c r="AI117" i="25"/>
  <c r="AH117" i="25"/>
  <c r="AF117" i="25"/>
  <c r="AE117" i="25"/>
  <c r="AD117" i="25"/>
  <c r="AC117" i="25"/>
  <c r="AB117" i="25"/>
  <c r="AA117" i="25"/>
  <c r="Z117" i="25"/>
  <c r="Y117" i="25"/>
  <c r="W117" i="25"/>
  <c r="V117" i="25"/>
  <c r="AK116" i="25"/>
  <c r="AJ116" i="25"/>
  <c r="AI116" i="25"/>
  <c r="AH116" i="25"/>
  <c r="AF116" i="25"/>
  <c r="AE116" i="25"/>
  <c r="AD116" i="25"/>
  <c r="AC116" i="25"/>
  <c r="AB116" i="25"/>
  <c r="AA116" i="25"/>
  <c r="Z116" i="25"/>
  <c r="Y116" i="25"/>
  <c r="W116" i="25"/>
  <c r="V116" i="25"/>
  <c r="AK115" i="25"/>
  <c r="AJ115" i="25"/>
  <c r="AI115" i="25"/>
  <c r="AH115" i="25"/>
  <c r="AF115" i="25"/>
  <c r="AE115" i="25"/>
  <c r="AD115" i="25"/>
  <c r="AC115" i="25"/>
  <c r="AB115" i="25"/>
  <c r="AA115" i="25"/>
  <c r="Z115" i="25"/>
  <c r="Y115" i="25"/>
  <c r="W115" i="25"/>
  <c r="V115" i="25"/>
  <c r="AK114" i="25"/>
  <c r="AJ114" i="25"/>
  <c r="AI114" i="25"/>
  <c r="AH114" i="25"/>
  <c r="AF114" i="25"/>
  <c r="AE114" i="25"/>
  <c r="AD114" i="25"/>
  <c r="AC114" i="25"/>
  <c r="AB114" i="25"/>
  <c r="AA114" i="25"/>
  <c r="Z114" i="25"/>
  <c r="Y114" i="25"/>
  <c r="W114" i="25"/>
  <c r="V114" i="25"/>
  <c r="AK113" i="25"/>
  <c r="AJ113" i="25"/>
  <c r="AI113" i="25"/>
  <c r="AH113" i="25"/>
  <c r="AF113" i="25"/>
  <c r="AE113" i="25"/>
  <c r="AD113" i="25"/>
  <c r="AC113" i="25"/>
  <c r="AB113" i="25"/>
  <c r="AA113" i="25"/>
  <c r="Z113" i="25"/>
  <c r="Y113" i="25"/>
  <c r="W113" i="25"/>
  <c r="V113" i="25"/>
  <c r="AK112" i="25"/>
  <c r="AJ112" i="25"/>
  <c r="AI112" i="25"/>
  <c r="AH112" i="25"/>
  <c r="AF112" i="25"/>
  <c r="AE112" i="25"/>
  <c r="AD112" i="25"/>
  <c r="AC112" i="25"/>
  <c r="AB112" i="25"/>
  <c r="AA112" i="25"/>
  <c r="Z112" i="25"/>
  <c r="Y112" i="25"/>
  <c r="W112" i="25"/>
  <c r="V112" i="25"/>
  <c r="AK111" i="25"/>
  <c r="AJ111" i="25"/>
  <c r="AI111" i="25"/>
  <c r="AH111" i="25"/>
  <c r="AF111" i="25"/>
  <c r="AE111" i="25"/>
  <c r="AD111" i="25"/>
  <c r="AC111" i="25"/>
  <c r="AB111" i="25"/>
  <c r="AA111" i="25"/>
  <c r="Z111" i="25"/>
  <c r="Y111" i="25"/>
  <c r="W111" i="25"/>
  <c r="V111" i="25"/>
  <c r="AK110" i="25"/>
  <c r="AJ110" i="25"/>
  <c r="AI110" i="25"/>
  <c r="AH110" i="25"/>
  <c r="AF110" i="25"/>
  <c r="AE110" i="25"/>
  <c r="AD110" i="25"/>
  <c r="AC110" i="25"/>
  <c r="AB110" i="25"/>
  <c r="AA110" i="25"/>
  <c r="Z110" i="25"/>
  <c r="Y110" i="25"/>
  <c r="W110" i="25"/>
  <c r="V110" i="25"/>
  <c r="AK109" i="25"/>
  <c r="AJ109" i="25"/>
  <c r="AI109" i="25"/>
  <c r="AH109" i="25"/>
  <c r="AF109" i="25"/>
  <c r="AE109" i="25"/>
  <c r="AD109" i="25"/>
  <c r="AC109" i="25"/>
  <c r="AB109" i="25"/>
  <c r="AA109" i="25"/>
  <c r="Z109" i="25"/>
  <c r="Y109" i="25"/>
  <c r="W109" i="25"/>
  <c r="V109" i="25"/>
  <c r="AK108" i="25"/>
  <c r="AJ108" i="25"/>
  <c r="AI108" i="25"/>
  <c r="AH108" i="25"/>
  <c r="AF108" i="25"/>
  <c r="AE108" i="25"/>
  <c r="AD108" i="25"/>
  <c r="AC108" i="25"/>
  <c r="AB108" i="25"/>
  <c r="AA108" i="25"/>
  <c r="Z108" i="25"/>
  <c r="Y108" i="25"/>
  <c r="W108" i="25"/>
  <c r="V108" i="25"/>
  <c r="AK107" i="25"/>
  <c r="AJ107" i="25"/>
  <c r="AI107" i="25"/>
  <c r="AH107" i="25"/>
  <c r="AF107" i="25"/>
  <c r="AE107" i="25"/>
  <c r="AD107" i="25"/>
  <c r="AC107" i="25"/>
  <c r="AB107" i="25"/>
  <c r="AA107" i="25"/>
  <c r="Z107" i="25"/>
  <c r="Y107" i="25"/>
  <c r="W107" i="25"/>
  <c r="V107" i="25"/>
  <c r="AK106" i="25"/>
  <c r="AJ106" i="25"/>
  <c r="AI106" i="25"/>
  <c r="AH106" i="25"/>
  <c r="AF106" i="25"/>
  <c r="AE106" i="25"/>
  <c r="AD106" i="25"/>
  <c r="AC106" i="25"/>
  <c r="AB106" i="25"/>
  <c r="AA106" i="25"/>
  <c r="Z106" i="25"/>
  <c r="Y106" i="25"/>
  <c r="W106" i="25"/>
  <c r="V106" i="25"/>
  <c r="AK105" i="25"/>
  <c r="AJ105" i="25"/>
  <c r="AI105" i="25"/>
  <c r="AH105" i="25"/>
  <c r="AF105" i="25"/>
  <c r="AE105" i="25"/>
  <c r="AD105" i="25"/>
  <c r="AC105" i="25"/>
  <c r="AB105" i="25"/>
  <c r="AA105" i="25"/>
  <c r="Z105" i="25"/>
  <c r="Y105" i="25"/>
  <c r="W105" i="25"/>
  <c r="V105" i="25"/>
  <c r="AK104" i="25"/>
  <c r="AJ104" i="25"/>
  <c r="AI104" i="25"/>
  <c r="AH104" i="25"/>
  <c r="AF104" i="25"/>
  <c r="AE104" i="25"/>
  <c r="AD104" i="25"/>
  <c r="AC104" i="25"/>
  <c r="AB104" i="25"/>
  <c r="AA104" i="25"/>
  <c r="Z104" i="25"/>
  <c r="Y104" i="25"/>
  <c r="W104" i="25"/>
  <c r="V104" i="25"/>
  <c r="AK103" i="25"/>
  <c r="AJ103" i="25"/>
  <c r="AI103" i="25"/>
  <c r="AH103" i="25"/>
  <c r="AF103" i="25"/>
  <c r="AE103" i="25"/>
  <c r="AD103" i="25"/>
  <c r="AC103" i="25"/>
  <c r="AB103" i="25"/>
  <c r="AA103" i="25"/>
  <c r="Z103" i="25"/>
  <c r="Y103" i="25"/>
  <c r="W103" i="25"/>
  <c r="V103" i="25"/>
  <c r="AK102" i="25"/>
  <c r="AJ102" i="25"/>
  <c r="AI102" i="25"/>
  <c r="AH102" i="25"/>
  <c r="AF102" i="25"/>
  <c r="AE102" i="25"/>
  <c r="AD102" i="25"/>
  <c r="AC102" i="25"/>
  <c r="AB102" i="25"/>
  <c r="AA102" i="25"/>
  <c r="Z102" i="25"/>
  <c r="Y102" i="25"/>
  <c r="W102" i="25"/>
  <c r="V102" i="25"/>
  <c r="AK101" i="25"/>
  <c r="AJ101" i="25"/>
  <c r="AI101" i="25"/>
  <c r="AH101" i="25"/>
  <c r="AF101" i="25"/>
  <c r="AE101" i="25"/>
  <c r="AD101" i="25"/>
  <c r="AC101" i="25"/>
  <c r="AB101" i="25"/>
  <c r="AA101" i="25"/>
  <c r="Z101" i="25"/>
  <c r="Y101" i="25"/>
  <c r="W101" i="25"/>
  <c r="V101" i="25"/>
  <c r="AK100" i="25"/>
  <c r="AJ100" i="25"/>
  <c r="AI100" i="25"/>
  <c r="AH100" i="25"/>
  <c r="AF100" i="25"/>
  <c r="AE100" i="25"/>
  <c r="AD100" i="25"/>
  <c r="AC100" i="25"/>
  <c r="AB100" i="25"/>
  <c r="AA100" i="25"/>
  <c r="Z100" i="25"/>
  <c r="Y100" i="25"/>
  <c r="W100" i="25"/>
  <c r="V100" i="25"/>
  <c r="AK99" i="25"/>
  <c r="AJ99" i="25"/>
  <c r="AI99" i="25"/>
  <c r="AH99" i="25"/>
  <c r="AF99" i="25"/>
  <c r="AE99" i="25"/>
  <c r="AD99" i="25"/>
  <c r="AC99" i="25"/>
  <c r="AB99" i="25"/>
  <c r="AA99" i="25"/>
  <c r="Z99" i="25"/>
  <c r="Y99" i="25"/>
  <c r="W99" i="25"/>
  <c r="V99" i="25"/>
  <c r="AK98" i="25"/>
  <c r="AJ98" i="25"/>
  <c r="AI98" i="25"/>
  <c r="AH98" i="25"/>
  <c r="AF98" i="25"/>
  <c r="AE98" i="25"/>
  <c r="AD98" i="25"/>
  <c r="AC98" i="25"/>
  <c r="AB98" i="25"/>
  <c r="AA98" i="25"/>
  <c r="Z98" i="25"/>
  <c r="Y98" i="25"/>
  <c r="W98" i="25"/>
  <c r="V98" i="25"/>
  <c r="AK97" i="25"/>
  <c r="AJ97" i="25"/>
  <c r="AI97" i="25"/>
  <c r="AH97" i="25"/>
  <c r="AF97" i="25"/>
  <c r="AE97" i="25"/>
  <c r="AD97" i="25"/>
  <c r="AC97" i="25"/>
  <c r="AB97" i="25"/>
  <c r="AA97" i="25"/>
  <c r="Z97" i="25"/>
  <c r="Y97" i="25"/>
  <c r="W97" i="25"/>
  <c r="V97" i="25"/>
  <c r="AK96" i="25"/>
  <c r="AJ96" i="25"/>
  <c r="AI96" i="25"/>
  <c r="AH96" i="25"/>
  <c r="AF96" i="25"/>
  <c r="AE96" i="25"/>
  <c r="AD96" i="25"/>
  <c r="AC96" i="25"/>
  <c r="AB96" i="25"/>
  <c r="AA96" i="25"/>
  <c r="Z96" i="25"/>
  <c r="Y96" i="25"/>
  <c r="W96" i="25"/>
  <c r="V96" i="25"/>
  <c r="AK95" i="25"/>
  <c r="AJ95" i="25"/>
  <c r="AI95" i="25"/>
  <c r="AH95" i="25"/>
  <c r="AF95" i="25"/>
  <c r="AE95" i="25"/>
  <c r="AD95" i="25"/>
  <c r="AC95" i="25"/>
  <c r="AB95" i="25"/>
  <c r="AA95" i="25"/>
  <c r="Z95" i="25"/>
  <c r="Y95" i="25"/>
  <c r="W95" i="25"/>
  <c r="V95" i="25"/>
  <c r="AK94" i="25"/>
  <c r="AJ94" i="25"/>
  <c r="AI94" i="25"/>
  <c r="AH94" i="25"/>
  <c r="AF94" i="25"/>
  <c r="AE94" i="25"/>
  <c r="AD94" i="25"/>
  <c r="AC94" i="25"/>
  <c r="AB94" i="25"/>
  <c r="AA94" i="25"/>
  <c r="Z94" i="25"/>
  <c r="Y94" i="25"/>
  <c r="W94" i="25"/>
  <c r="V94" i="25"/>
  <c r="AK93" i="25"/>
  <c r="AJ93" i="25"/>
  <c r="AI93" i="25"/>
  <c r="AH93" i="25"/>
  <c r="AF93" i="25"/>
  <c r="AE93" i="25"/>
  <c r="AD93" i="25"/>
  <c r="AC93" i="25"/>
  <c r="AB93" i="25"/>
  <c r="AA93" i="25"/>
  <c r="Z93" i="25"/>
  <c r="Y93" i="25"/>
  <c r="W93" i="25"/>
  <c r="V93" i="25"/>
  <c r="AK92" i="25"/>
  <c r="AJ92" i="25"/>
  <c r="AI92" i="25"/>
  <c r="AH92" i="25"/>
  <c r="AF92" i="25"/>
  <c r="AE92" i="25"/>
  <c r="AD92" i="25"/>
  <c r="AC92" i="25"/>
  <c r="AB92" i="25"/>
  <c r="AA92" i="25"/>
  <c r="Z92" i="25"/>
  <c r="Y92" i="25"/>
  <c r="W92" i="25"/>
  <c r="V92" i="25"/>
  <c r="AK91" i="25"/>
  <c r="AJ91" i="25"/>
  <c r="AI91" i="25"/>
  <c r="AH91" i="25"/>
  <c r="AF91" i="25"/>
  <c r="AE91" i="25"/>
  <c r="AD91" i="25"/>
  <c r="AC91" i="25"/>
  <c r="AB91" i="25"/>
  <c r="AA91" i="25"/>
  <c r="Z91" i="25"/>
  <c r="Y91" i="25"/>
  <c r="W91" i="25"/>
  <c r="V91" i="25"/>
  <c r="AK90" i="25"/>
  <c r="AJ90" i="25"/>
  <c r="AI90" i="25"/>
  <c r="AH90" i="25"/>
  <c r="AF90" i="25"/>
  <c r="AE90" i="25"/>
  <c r="AD90" i="25"/>
  <c r="AC90" i="25"/>
  <c r="AB90" i="25"/>
  <c r="AA90" i="25"/>
  <c r="Z90" i="25"/>
  <c r="Y90" i="25"/>
  <c r="W90" i="25"/>
  <c r="V90" i="25"/>
  <c r="AK89" i="25"/>
  <c r="AJ89" i="25"/>
  <c r="AI89" i="25"/>
  <c r="AH89" i="25"/>
  <c r="AF89" i="25"/>
  <c r="AE89" i="25"/>
  <c r="AD89" i="25"/>
  <c r="AC89" i="25"/>
  <c r="AB89" i="25"/>
  <c r="AA89" i="25"/>
  <c r="Z89" i="25"/>
  <c r="Y89" i="25"/>
  <c r="W89" i="25"/>
  <c r="V89" i="25"/>
  <c r="AK88" i="25"/>
  <c r="AJ88" i="25"/>
  <c r="AI88" i="25"/>
  <c r="AH88" i="25"/>
  <c r="AF88" i="25"/>
  <c r="AE88" i="25"/>
  <c r="AD88" i="25"/>
  <c r="AC88" i="25"/>
  <c r="AB88" i="25"/>
  <c r="AA88" i="25"/>
  <c r="Z88" i="25"/>
  <c r="Y88" i="25"/>
  <c r="W88" i="25"/>
  <c r="V88" i="25"/>
  <c r="AK87" i="25"/>
  <c r="AJ87" i="25"/>
  <c r="AI87" i="25"/>
  <c r="AH87" i="25"/>
  <c r="AF87" i="25"/>
  <c r="AE87" i="25"/>
  <c r="AD87" i="25"/>
  <c r="AC87" i="25"/>
  <c r="AB87" i="25"/>
  <c r="AA87" i="25"/>
  <c r="Z87" i="25"/>
  <c r="Y87" i="25"/>
  <c r="W87" i="25"/>
  <c r="V87" i="25"/>
  <c r="AK86" i="25"/>
  <c r="AJ86" i="25"/>
  <c r="AI86" i="25"/>
  <c r="AH86" i="25"/>
  <c r="AF86" i="25"/>
  <c r="AE86" i="25"/>
  <c r="AD86" i="25"/>
  <c r="AC86" i="25"/>
  <c r="AB86" i="25"/>
  <c r="AA86" i="25"/>
  <c r="Z86" i="25"/>
  <c r="Y86" i="25"/>
  <c r="W86" i="25"/>
  <c r="V86" i="25"/>
  <c r="AK85" i="25"/>
  <c r="AJ85" i="25"/>
  <c r="AI85" i="25"/>
  <c r="AH85" i="25"/>
  <c r="AF85" i="25"/>
  <c r="AE85" i="25"/>
  <c r="AD85" i="25"/>
  <c r="AC85" i="25"/>
  <c r="AB85" i="25"/>
  <c r="AA85" i="25"/>
  <c r="Z85" i="25"/>
  <c r="Y85" i="25"/>
  <c r="W85" i="25"/>
  <c r="V85" i="25"/>
  <c r="AK84" i="25"/>
  <c r="AJ84" i="25"/>
  <c r="AI84" i="25"/>
  <c r="AH84" i="25"/>
  <c r="AF84" i="25"/>
  <c r="AE84" i="25"/>
  <c r="AD84" i="25"/>
  <c r="AC84" i="25"/>
  <c r="AB84" i="25"/>
  <c r="AA84" i="25"/>
  <c r="Z84" i="25"/>
  <c r="Y84" i="25"/>
  <c r="W84" i="25"/>
  <c r="V84" i="25"/>
  <c r="AK83" i="25"/>
  <c r="AJ83" i="25"/>
  <c r="AI83" i="25"/>
  <c r="AH83" i="25"/>
  <c r="AF83" i="25"/>
  <c r="AE83" i="25"/>
  <c r="AD83" i="25"/>
  <c r="AC83" i="25"/>
  <c r="AB83" i="25"/>
  <c r="AA83" i="25"/>
  <c r="Z83" i="25"/>
  <c r="Y83" i="25"/>
  <c r="W83" i="25"/>
  <c r="V83" i="25"/>
  <c r="AK82" i="25"/>
  <c r="AJ82" i="25"/>
  <c r="AI82" i="25"/>
  <c r="AH82" i="25"/>
  <c r="AF82" i="25"/>
  <c r="AE82" i="25"/>
  <c r="AD82" i="25"/>
  <c r="AC82" i="25"/>
  <c r="AB82" i="25"/>
  <c r="AA82" i="25"/>
  <c r="Z82" i="25"/>
  <c r="Y82" i="25"/>
  <c r="W82" i="25"/>
  <c r="V82" i="25"/>
  <c r="AK81" i="25"/>
  <c r="AJ81" i="25"/>
  <c r="AI81" i="25"/>
  <c r="AH81" i="25"/>
  <c r="AF81" i="25"/>
  <c r="AE81" i="25"/>
  <c r="AD81" i="25"/>
  <c r="AC81" i="25"/>
  <c r="AB81" i="25"/>
  <c r="AA81" i="25"/>
  <c r="Z81" i="25"/>
  <c r="Y81" i="25"/>
  <c r="W81" i="25"/>
  <c r="V81" i="25"/>
  <c r="AK80" i="25"/>
  <c r="AJ80" i="25"/>
  <c r="AI80" i="25"/>
  <c r="AH80" i="25"/>
  <c r="AF80" i="25"/>
  <c r="AE80" i="25"/>
  <c r="AD80" i="25"/>
  <c r="AC80" i="25"/>
  <c r="AB80" i="25"/>
  <c r="AA80" i="25"/>
  <c r="Z80" i="25"/>
  <c r="Y80" i="25"/>
  <c r="W80" i="25"/>
  <c r="V80" i="25"/>
  <c r="AK79" i="25"/>
  <c r="AJ79" i="25"/>
  <c r="AI79" i="25"/>
  <c r="AH79" i="25"/>
  <c r="AF79" i="25"/>
  <c r="AE79" i="25"/>
  <c r="AD79" i="25"/>
  <c r="AC79" i="25"/>
  <c r="AB79" i="25"/>
  <c r="AA79" i="25"/>
  <c r="Z79" i="25"/>
  <c r="Y79" i="25"/>
  <c r="W79" i="25"/>
  <c r="V79" i="25"/>
  <c r="AK78" i="25"/>
  <c r="AJ78" i="25"/>
  <c r="AI78" i="25"/>
  <c r="AH78" i="25"/>
  <c r="AF78" i="25"/>
  <c r="AE78" i="25"/>
  <c r="AD78" i="25"/>
  <c r="AC78" i="25"/>
  <c r="AB78" i="25"/>
  <c r="AA78" i="25"/>
  <c r="Z78" i="25"/>
  <c r="Y78" i="25"/>
  <c r="W78" i="25"/>
  <c r="V78" i="25"/>
  <c r="AK77" i="25"/>
  <c r="AJ77" i="25"/>
  <c r="AI77" i="25"/>
  <c r="AH77" i="25"/>
  <c r="AF77" i="25"/>
  <c r="AE77" i="25"/>
  <c r="AD77" i="25"/>
  <c r="AC77" i="25"/>
  <c r="AB77" i="25"/>
  <c r="AA77" i="25"/>
  <c r="Z77" i="25"/>
  <c r="Y77" i="25"/>
  <c r="W77" i="25"/>
  <c r="V77" i="25"/>
  <c r="AK76" i="25"/>
  <c r="AJ76" i="25"/>
  <c r="AI76" i="25"/>
  <c r="AH76" i="25"/>
  <c r="AF76" i="25"/>
  <c r="AE76" i="25"/>
  <c r="AD76" i="25"/>
  <c r="AC76" i="25"/>
  <c r="AB76" i="25"/>
  <c r="AA76" i="25"/>
  <c r="Z76" i="25"/>
  <c r="Y76" i="25"/>
  <c r="W76" i="25"/>
  <c r="V76" i="25"/>
  <c r="AK75" i="25"/>
  <c r="AJ75" i="25"/>
  <c r="AI75" i="25"/>
  <c r="AH75" i="25"/>
  <c r="AF75" i="25"/>
  <c r="AE75" i="25"/>
  <c r="AD75" i="25"/>
  <c r="AC75" i="25"/>
  <c r="AB75" i="25"/>
  <c r="AA75" i="25"/>
  <c r="Z75" i="25"/>
  <c r="Y75" i="25"/>
  <c r="W75" i="25"/>
  <c r="V75" i="25"/>
  <c r="AK74" i="25"/>
  <c r="AJ74" i="25"/>
  <c r="AI74" i="25"/>
  <c r="AH74" i="25"/>
  <c r="AF74" i="25"/>
  <c r="AE74" i="25"/>
  <c r="AD74" i="25"/>
  <c r="AC74" i="25"/>
  <c r="AB74" i="25"/>
  <c r="AA74" i="25"/>
  <c r="Z74" i="25"/>
  <c r="Y74" i="25"/>
  <c r="W74" i="25"/>
  <c r="V74" i="25"/>
  <c r="AK73" i="25"/>
  <c r="AJ73" i="25"/>
  <c r="AI73" i="25"/>
  <c r="AH73" i="25"/>
  <c r="AF73" i="25"/>
  <c r="AE73" i="25"/>
  <c r="AD73" i="25"/>
  <c r="AC73" i="25"/>
  <c r="AB73" i="25"/>
  <c r="AA73" i="25"/>
  <c r="Z73" i="25"/>
  <c r="Y73" i="25"/>
  <c r="W73" i="25"/>
  <c r="V73" i="25"/>
  <c r="AK72" i="25"/>
  <c r="AJ72" i="25"/>
  <c r="AI72" i="25"/>
  <c r="AH72" i="25"/>
  <c r="AF72" i="25"/>
  <c r="AE72" i="25"/>
  <c r="AD72" i="25"/>
  <c r="AC72" i="25"/>
  <c r="AB72" i="25"/>
  <c r="AA72" i="25"/>
  <c r="Z72" i="25"/>
  <c r="Y72" i="25"/>
  <c r="W72" i="25"/>
  <c r="V72" i="25"/>
  <c r="AK71" i="25"/>
  <c r="AJ71" i="25"/>
  <c r="AI71" i="25"/>
  <c r="AH71" i="25"/>
  <c r="AF71" i="25"/>
  <c r="AE71" i="25"/>
  <c r="AD71" i="25"/>
  <c r="AC71" i="25"/>
  <c r="AB71" i="25"/>
  <c r="AA71" i="25"/>
  <c r="Z71" i="25"/>
  <c r="Y71" i="25"/>
  <c r="W71" i="25"/>
  <c r="V71" i="25"/>
  <c r="AK70" i="25"/>
  <c r="AJ70" i="25"/>
  <c r="AI70" i="25"/>
  <c r="AH70" i="25"/>
  <c r="AF70" i="25"/>
  <c r="AE70" i="25"/>
  <c r="AD70" i="25"/>
  <c r="AC70" i="25"/>
  <c r="AB70" i="25"/>
  <c r="AA70" i="25"/>
  <c r="Z70" i="25"/>
  <c r="Y70" i="25"/>
  <c r="W70" i="25"/>
  <c r="V70" i="25"/>
  <c r="AK69" i="25"/>
  <c r="AJ69" i="25"/>
  <c r="AI69" i="25"/>
  <c r="AH69" i="25"/>
  <c r="AF69" i="25"/>
  <c r="AE69" i="25"/>
  <c r="AD69" i="25"/>
  <c r="AC69" i="25"/>
  <c r="AB69" i="25"/>
  <c r="AA69" i="25"/>
  <c r="Z69" i="25"/>
  <c r="Y69" i="25"/>
  <c r="W69" i="25"/>
  <c r="V69" i="25"/>
  <c r="AK68" i="25"/>
  <c r="AJ68" i="25"/>
  <c r="AI68" i="25"/>
  <c r="AH68" i="25"/>
  <c r="AF68" i="25"/>
  <c r="AE68" i="25"/>
  <c r="AD68" i="25"/>
  <c r="AC68" i="25"/>
  <c r="AB68" i="25"/>
  <c r="AA68" i="25"/>
  <c r="Z68" i="25"/>
  <c r="Y68" i="25"/>
  <c r="W68" i="25"/>
  <c r="V68" i="25"/>
  <c r="AK67" i="25"/>
  <c r="AJ67" i="25"/>
  <c r="AI67" i="25"/>
  <c r="AH67" i="25"/>
  <c r="AF67" i="25"/>
  <c r="AE67" i="25"/>
  <c r="AD67" i="25"/>
  <c r="AC67" i="25"/>
  <c r="AB67" i="25"/>
  <c r="AA67" i="25"/>
  <c r="Z67" i="25"/>
  <c r="Y67" i="25"/>
  <c r="W67" i="25"/>
  <c r="V67" i="25"/>
  <c r="AK66" i="25"/>
  <c r="AJ66" i="25"/>
  <c r="AI66" i="25"/>
  <c r="AH66" i="25"/>
  <c r="AF66" i="25"/>
  <c r="AE66" i="25"/>
  <c r="AD66" i="25"/>
  <c r="AC66" i="25"/>
  <c r="AB66" i="25"/>
  <c r="AA66" i="25"/>
  <c r="Z66" i="25"/>
  <c r="Y66" i="25"/>
  <c r="W66" i="25"/>
  <c r="V66" i="25"/>
  <c r="AK65" i="25"/>
  <c r="AJ65" i="25"/>
  <c r="AI65" i="25"/>
  <c r="AH65" i="25"/>
  <c r="AF65" i="25"/>
  <c r="AE65" i="25"/>
  <c r="AD65" i="25"/>
  <c r="AC65" i="25"/>
  <c r="AB65" i="25"/>
  <c r="AA65" i="25"/>
  <c r="Z65" i="25"/>
  <c r="Y65" i="25"/>
  <c r="W65" i="25"/>
  <c r="V65" i="25"/>
  <c r="AK64" i="25"/>
  <c r="AJ64" i="25"/>
  <c r="AI64" i="25"/>
  <c r="AH64" i="25"/>
  <c r="AF64" i="25"/>
  <c r="AE64" i="25"/>
  <c r="AD64" i="25"/>
  <c r="AC64" i="25"/>
  <c r="AB64" i="25"/>
  <c r="AA64" i="25"/>
  <c r="Z64" i="25"/>
  <c r="Y64" i="25"/>
  <c r="W64" i="25"/>
  <c r="V64" i="25"/>
  <c r="AK63" i="25"/>
  <c r="AJ63" i="25"/>
  <c r="AI63" i="25"/>
  <c r="AH63" i="25"/>
  <c r="AF63" i="25"/>
  <c r="AE63" i="25"/>
  <c r="AD63" i="25"/>
  <c r="AC63" i="25"/>
  <c r="AB63" i="25"/>
  <c r="AA63" i="25"/>
  <c r="Z63" i="25"/>
  <c r="Y63" i="25"/>
  <c r="W63" i="25"/>
  <c r="V63" i="25"/>
  <c r="AK62" i="25"/>
  <c r="AJ62" i="25"/>
  <c r="AI62" i="25"/>
  <c r="AH62" i="25"/>
  <c r="AF62" i="25"/>
  <c r="AE62" i="25"/>
  <c r="AD62" i="25"/>
  <c r="AC62" i="25"/>
  <c r="AB62" i="25"/>
  <c r="AA62" i="25"/>
  <c r="Z62" i="25"/>
  <c r="Y62" i="25"/>
  <c r="W62" i="25"/>
  <c r="V62" i="25"/>
  <c r="AK61" i="25"/>
  <c r="AJ61" i="25"/>
  <c r="AI61" i="25"/>
  <c r="AH61" i="25"/>
  <c r="AF61" i="25"/>
  <c r="AE61" i="25"/>
  <c r="AD61" i="25"/>
  <c r="AC61" i="25"/>
  <c r="AB61" i="25"/>
  <c r="AA61" i="25"/>
  <c r="Z61" i="25"/>
  <c r="Y61" i="25"/>
  <c r="W61" i="25"/>
  <c r="V61" i="25"/>
  <c r="AK60" i="25"/>
  <c r="AJ60" i="25"/>
  <c r="AI60" i="25"/>
  <c r="AH60" i="25"/>
  <c r="AF60" i="25"/>
  <c r="AE60" i="25"/>
  <c r="AD60" i="25"/>
  <c r="AC60" i="25"/>
  <c r="AB60" i="25"/>
  <c r="AA60" i="25"/>
  <c r="Z60" i="25"/>
  <c r="Y60" i="25"/>
  <c r="W60" i="25"/>
  <c r="V60" i="25"/>
  <c r="AK59" i="25"/>
  <c r="AJ59" i="25"/>
  <c r="AI59" i="25"/>
  <c r="AH59" i="25"/>
  <c r="AF59" i="25"/>
  <c r="AE59" i="25"/>
  <c r="AD59" i="25"/>
  <c r="AC59" i="25"/>
  <c r="AB59" i="25"/>
  <c r="AA59" i="25"/>
  <c r="Z59" i="25"/>
  <c r="Y59" i="25"/>
  <c r="W59" i="25"/>
  <c r="V59" i="25"/>
  <c r="AK58" i="25"/>
  <c r="AJ58" i="25"/>
  <c r="AI58" i="25"/>
  <c r="AH58" i="25"/>
  <c r="AF58" i="25"/>
  <c r="AE58" i="25"/>
  <c r="AD58" i="25"/>
  <c r="AC58" i="25"/>
  <c r="AB58" i="25"/>
  <c r="AA58" i="25"/>
  <c r="Z58" i="25"/>
  <c r="Y58" i="25"/>
  <c r="W58" i="25"/>
  <c r="V58" i="25"/>
  <c r="AK57" i="25"/>
  <c r="AJ57" i="25"/>
  <c r="AI57" i="25"/>
  <c r="AH57" i="25"/>
  <c r="AF57" i="25"/>
  <c r="AE57" i="25"/>
  <c r="AD57" i="25"/>
  <c r="AC57" i="25"/>
  <c r="AB57" i="25"/>
  <c r="AA57" i="25"/>
  <c r="Z57" i="25"/>
  <c r="Y57" i="25"/>
  <c r="W57" i="25"/>
  <c r="V57" i="25"/>
  <c r="AK56" i="25"/>
  <c r="AJ56" i="25"/>
  <c r="AI56" i="25"/>
  <c r="AH56" i="25"/>
  <c r="AF56" i="25"/>
  <c r="AE56" i="25"/>
  <c r="AD56" i="25"/>
  <c r="AC56" i="25"/>
  <c r="AB56" i="25"/>
  <c r="AA56" i="25"/>
  <c r="Z56" i="25"/>
  <c r="Y56" i="25"/>
  <c r="W56" i="25"/>
  <c r="V56" i="25"/>
  <c r="AK55" i="25"/>
  <c r="AJ55" i="25"/>
  <c r="AI55" i="25"/>
  <c r="AH55" i="25"/>
  <c r="AF55" i="25"/>
  <c r="AE55" i="25"/>
  <c r="AD55" i="25"/>
  <c r="AC55" i="25"/>
  <c r="AB55" i="25"/>
  <c r="AA55" i="25"/>
  <c r="Z55" i="25"/>
  <c r="Y55" i="25"/>
  <c r="W55" i="25"/>
  <c r="V55" i="25"/>
  <c r="AK54" i="25"/>
  <c r="AJ54" i="25"/>
  <c r="AI54" i="25"/>
  <c r="AH54" i="25"/>
  <c r="AF54" i="25"/>
  <c r="AE54" i="25"/>
  <c r="AD54" i="25"/>
  <c r="AC54" i="25"/>
  <c r="AB54" i="25"/>
  <c r="AA54" i="25"/>
  <c r="Z54" i="25"/>
  <c r="Y54" i="25"/>
  <c r="W54" i="25"/>
  <c r="V54" i="25"/>
  <c r="AK53" i="25"/>
  <c r="AJ53" i="25"/>
  <c r="AI53" i="25"/>
  <c r="AH53" i="25"/>
  <c r="AF53" i="25"/>
  <c r="AE53" i="25"/>
  <c r="AD53" i="25"/>
  <c r="AC53" i="25"/>
  <c r="AB53" i="25"/>
  <c r="AA53" i="25"/>
  <c r="Z53" i="25"/>
  <c r="Y53" i="25"/>
  <c r="W53" i="25"/>
  <c r="V53" i="25"/>
  <c r="AK52" i="25"/>
  <c r="AJ52" i="25"/>
  <c r="AI52" i="25"/>
  <c r="AH52" i="25"/>
  <c r="AF52" i="25"/>
  <c r="AE52" i="25"/>
  <c r="AD52" i="25"/>
  <c r="AC52" i="25"/>
  <c r="AB52" i="25"/>
  <c r="AA52" i="25"/>
  <c r="Z52" i="25"/>
  <c r="Y52" i="25"/>
  <c r="W52" i="25"/>
  <c r="V52" i="25"/>
  <c r="AK51" i="25"/>
  <c r="AJ51" i="25"/>
  <c r="AI51" i="25"/>
  <c r="AH51" i="25"/>
  <c r="AF51" i="25"/>
  <c r="AE51" i="25"/>
  <c r="AD51" i="25"/>
  <c r="AC51" i="25"/>
  <c r="AB51" i="25"/>
  <c r="AA51" i="25"/>
  <c r="Z51" i="25"/>
  <c r="Y51" i="25"/>
  <c r="W51" i="25"/>
  <c r="V51" i="25"/>
  <c r="AK50" i="25"/>
  <c r="AJ50" i="25"/>
  <c r="AI50" i="25"/>
  <c r="AH50" i="25"/>
  <c r="AF50" i="25"/>
  <c r="AE50" i="25"/>
  <c r="AD50" i="25"/>
  <c r="AC50" i="25"/>
  <c r="AB50" i="25"/>
  <c r="AA50" i="25"/>
  <c r="Z50" i="25"/>
  <c r="Y50" i="25"/>
  <c r="W50" i="25"/>
  <c r="V50" i="25"/>
  <c r="AK49" i="25"/>
  <c r="AJ49" i="25"/>
  <c r="AI49" i="25"/>
  <c r="AH49" i="25"/>
  <c r="AF49" i="25"/>
  <c r="AE49" i="25"/>
  <c r="AD49" i="25"/>
  <c r="AC49" i="25"/>
  <c r="AB49" i="25"/>
  <c r="AA49" i="25"/>
  <c r="Z49" i="25"/>
  <c r="Y49" i="25"/>
  <c r="W49" i="25"/>
  <c r="V49" i="25"/>
  <c r="AK48" i="25"/>
  <c r="AJ48" i="25"/>
  <c r="AI48" i="25"/>
  <c r="AH48" i="25"/>
  <c r="AF48" i="25"/>
  <c r="AE48" i="25"/>
  <c r="AD48" i="25"/>
  <c r="AC48" i="25"/>
  <c r="AB48" i="25"/>
  <c r="AA48" i="25"/>
  <c r="Z48" i="25"/>
  <c r="Y48" i="25"/>
  <c r="W48" i="25"/>
  <c r="V48" i="25"/>
  <c r="AK47" i="25"/>
  <c r="AJ47" i="25"/>
  <c r="AI47" i="25"/>
  <c r="AH47" i="25"/>
  <c r="AF47" i="25"/>
  <c r="AE47" i="25"/>
  <c r="AD47" i="25"/>
  <c r="AC47" i="25"/>
  <c r="AB47" i="25"/>
  <c r="AA47" i="25"/>
  <c r="Z47" i="25"/>
  <c r="Y47" i="25"/>
  <c r="W47" i="25"/>
  <c r="V47" i="25"/>
  <c r="AK46" i="25"/>
  <c r="AJ46" i="25"/>
  <c r="AI46" i="25"/>
  <c r="AH46" i="25"/>
  <c r="AF46" i="25"/>
  <c r="AE46" i="25"/>
  <c r="AD46" i="25"/>
  <c r="AC46" i="25"/>
  <c r="AB46" i="25"/>
  <c r="AA46" i="25"/>
  <c r="Z46" i="25"/>
  <c r="Y46" i="25"/>
  <c r="W46" i="25"/>
  <c r="V46" i="25"/>
  <c r="AK45" i="25"/>
  <c r="AJ45" i="25"/>
  <c r="AI45" i="25"/>
  <c r="AH45" i="25"/>
  <c r="AF45" i="25"/>
  <c r="AE45" i="25"/>
  <c r="AD45" i="25"/>
  <c r="AC45" i="25"/>
  <c r="AB45" i="25"/>
  <c r="AA45" i="25"/>
  <c r="Z45" i="25"/>
  <c r="Y45" i="25"/>
  <c r="W45" i="25"/>
  <c r="V45" i="25"/>
  <c r="AK44" i="25"/>
  <c r="AJ44" i="25"/>
  <c r="AI44" i="25"/>
  <c r="AH44" i="25"/>
  <c r="AF44" i="25"/>
  <c r="AE44" i="25"/>
  <c r="AD44" i="25"/>
  <c r="AC44" i="25"/>
  <c r="AB44" i="25"/>
  <c r="AA44" i="25"/>
  <c r="Z44" i="25"/>
  <c r="Y44" i="25"/>
  <c r="W44" i="25"/>
  <c r="V44" i="25"/>
  <c r="AF43" i="25"/>
  <c r="AE43" i="25"/>
  <c r="AD43" i="25"/>
  <c r="AC43" i="25"/>
  <c r="AB43" i="25"/>
  <c r="AA43" i="25"/>
  <c r="Z43" i="25"/>
  <c r="Y43" i="25"/>
  <c r="W43" i="25"/>
  <c r="V43" i="25"/>
  <c r="AF42" i="25"/>
  <c r="AE42" i="25"/>
  <c r="AD42" i="25"/>
  <c r="AC42" i="25"/>
  <c r="AB42" i="25"/>
  <c r="AA42" i="25"/>
  <c r="Z42" i="25"/>
  <c r="Y42" i="25"/>
  <c r="W42" i="25"/>
  <c r="V42" i="25"/>
  <c r="AF41" i="25"/>
  <c r="AE41" i="25"/>
  <c r="AD41" i="25"/>
  <c r="AC41" i="25"/>
  <c r="AB41" i="25"/>
  <c r="AA41" i="25"/>
  <c r="Z41" i="25"/>
  <c r="Y41" i="25"/>
  <c r="W41" i="25"/>
  <c r="V41" i="25"/>
  <c r="AK40" i="25"/>
  <c r="AJ40" i="25"/>
  <c r="AI40" i="25"/>
  <c r="AH40" i="25"/>
  <c r="AF40" i="25"/>
  <c r="AE40" i="25"/>
  <c r="AD40" i="25"/>
  <c r="AC40" i="25"/>
  <c r="AB40" i="25"/>
  <c r="AA40" i="25"/>
  <c r="Z40" i="25"/>
  <c r="Y40" i="25"/>
  <c r="W40" i="25"/>
  <c r="V40" i="25"/>
  <c r="AK39" i="25"/>
  <c r="AJ39" i="25"/>
  <c r="AI39" i="25"/>
  <c r="AH39" i="25"/>
  <c r="AF39" i="25"/>
  <c r="AE39" i="25"/>
  <c r="AD39" i="25"/>
  <c r="AC39" i="25"/>
  <c r="AB39" i="25"/>
  <c r="AA39" i="25"/>
  <c r="Z39" i="25"/>
  <c r="Y39" i="25"/>
  <c r="W39" i="25"/>
  <c r="V39" i="25"/>
  <c r="AK38" i="25"/>
  <c r="AJ38" i="25"/>
  <c r="AI38" i="25"/>
  <c r="AH38" i="25"/>
  <c r="AF38" i="25"/>
  <c r="AE38" i="25"/>
  <c r="AD38" i="25"/>
  <c r="AC38" i="25"/>
  <c r="AB38" i="25"/>
  <c r="AA38" i="25"/>
  <c r="Z38" i="25"/>
  <c r="Y38" i="25"/>
  <c r="W38" i="25"/>
  <c r="V38" i="25"/>
  <c r="AK37" i="25"/>
  <c r="AJ37" i="25"/>
  <c r="AI37" i="25"/>
  <c r="AH37" i="25"/>
  <c r="AF37" i="25"/>
  <c r="AE37" i="25"/>
  <c r="AD37" i="25"/>
  <c r="AC37" i="25"/>
  <c r="AB37" i="25"/>
  <c r="AA37" i="25"/>
  <c r="Z37" i="25"/>
  <c r="Y37" i="25"/>
  <c r="W37" i="25"/>
  <c r="V37" i="25"/>
  <c r="AK36" i="25"/>
  <c r="AJ36" i="25"/>
  <c r="AI36" i="25"/>
  <c r="AH36" i="25"/>
  <c r="AF36" i="25"/>
  <c r="AE36" i="25"/>
  <c r="AD36" i="25"/>
  <c r="AC36" i="25"/>
  <c r="AB36" i="25"/>
  <c r="AA36" i="25"/>
  <c r="Z36" i="25"/>
  <c r="Y36" i="25"/>
  <c r="W36" i="25"/>
  <c r="V36" i="25"/>
  <c r="AK35" i="25"/>
  <c r="AJ35" i="25"/>
  <c r="AI35" i="25"/>
  <c r="AH35" i="25"/>
  <c r="AF35" i="25"/>
  <c r="AE35" i="25"/>
  <c r="AD35" i="25"/>
  <c r="AC35" i="25"/>
  <c r="AB35" i="25"/>
  <c r="AA35" i="25"/>
  <c r="Z35" i="25"/>
  <c r="Y35" i="25"/>
  <c r="W35" i="25"/>
  <c r="V35" i="25"/>
  <c r="AK34" i="25"/>
  <c r="AJ34" i="25"/>
  <c r="AI34" i="25"/>
  <c r="AH34" i="25"/>
  <c r="AF34" i="25"/>
  <c r="AE34" i="25"/>
  <c r="AD34" i="25"/>
  <c r="AC34" i="25"/>
  <c r="AB34" i="25"/>
  <c r="AA34" i="25"/>
  <c r="Z34" i="25"/>
  <c r="Y34" i="25"/>
  <c r="W34" i="25"/>
  <c r="V34" i="25"/>
  <c r="AK33" i="25"/>
  <c r="AJ33" i="25"/>
  <c r="AI33" i="25"/>
  <c r="AH33" i="25"/>
  <c r="AF33" i="25"/>
  <c r="AE33" i="25"/>
  <c r="AD33" i="25"/>
  <c r="AC33" i="25"/>
  <c r="AB33" i="25"/>
  <c r="AA33" i="25"/>
  <c r="Z33" i="25"/>
  <c r="Y33" i="25"/>
  <c r="W33" i="25"/>
  <c r="V33" i="25"/>
  <c r="AK32" i="25"/>
  <c r="AJ32" i="25"/>
  <c r="AI32" i="25"/>
  <c r="AH32" i="25"/>
  <c r="AF32" i="25"/>
  <c r="AE32" i="25"/>
  <c r="AD32" i="25"/>
  <c r="AC32" i="25"/>
  <c r="AB32" i="25"/>
  <c r="AA32" i="25"/>
  <c r="Z32" i="25"/>
  <c r="Y32" i="25"/>
  <c r="W32" i="25"/>
  <c r="V32" i="25"/>
  <c r="AK31" i="25"/>
  <c r="AJ31" i="25"/>
  <c r="AI31" i="25"/>
  <c r="AH31" i="25"/>
  <c r="AF31" i="25"/>
  <c r="AE31" i="25"/>
  <c r="AD31" i="25"/>
  <c r="AC31" i="25"/>
  <c r="AB31" i="25"/>
  <c r="AA31" i="25"/>
  <c r="Z31" i="25"/>
  <c r="Y31" i="25"/>
  <c r="W31" i="25"/>
  <c r="V31" i="25"/>
  <c r="AK30" i="25"/>
  <c r="AJ30" i="25"/>
  <c r="AI30" i="25"/>
  <c r="AH30" i="25"/>
  <c r="AF30" i="25"/>
  <c r="AE30" i="25"/>
  <c r="AD30" i="25"/>
  <c r="AC30" i="25"/>
  <c r="AB30" i="25"/>
  <c r="AA30" i="25"/>
  <c r="Z30" i="25"/>
  <c r="Y30" i="25"/>
  <c r="W30" i="25"/>
  <c r="V30" i="25"/>
  <c r="AK29" i="25"/>
  <c r="AJ29" i="25"/>
  <c r="AI29" i="25"/>
  <c r="AH29" i="25"/>
  <c r="AF29" i="25"/>
  <c r="AE29" i="25"/>
  <c r="AD29" i="25"/>
  <c r="AC29" i="25"/>
  <c r="AB29" i="25"/>
  <c r="AA29" i="25"/>
  <c r="Z29" i="25"/>
  <c r="Y29" i="25"/>
  <c r="W29" i="25"/>
  <c r="V29" i="25"/>
  <c r="T228" i="25"/>
  <c r="T227" i="25"/>
  <c r="T226" i="25"/>
  <c r="T225" i="25"/>
  <c r="T224" i="25"/>
  <c r="T223" i="25"/>
  <c r="T222" i="25"/>
  <c r="T221" i="25"/>
  <c r="T220" i="25"/>
  <c r="T218" i="25"/>
  <c r="T217" i="25"/>
  <c r="T216" i="25"/>
  <c r="T215" i="25"/>
  <c r="T214" i="25"/>
  <c r="T213" i="25"/>
  <c r="T212" i="25"/>
  <c r="T211" i="25"/>
  <c r="T210" i="25"/>
  <c r="T208" i="25"/>
  <c r="T207" i="25"/>
  <c r="T206" i="25"/>
  <c r="T205" i="25"/>
  <c r="T204" i="25"/>
  <c r="T203" i="25"/>
  <c r="T202" i="25"/>
  <c r="T201" i="25"/>
  <c r="T200" i="25"/>
  <c r="T198" i="25"/>
  <c r="T197" i="25"/>
  <c r="T196" i="25"/>
  <c r="T195" i="25"/>
  <c r="T194" i="25"/>
  <c r="T193" i="25"/>
  <c r="T192" i="25"/>
  <c r="T191" i="25"/>
  <c r="T190" i="25"/>
  <c r="T188" i="25"/>
  <c r="T187" i="25"/>
  <c r="T186" i="25"/>
  <c r="T185" i="25"/>
  <c r="T184" i="25"/>
  <c r="T183" i="25"/>
  <c r="T182" i="25"/>
  <c r="T181" i="25"/>
  <c r="T180" i="25"/>
  <c r="T178" i="25"/>
  <c r="T177" i="25"/>
  <c r="T176" i="25"/>
  <c r="T175" i="25"/>
  <c r="T174" i="25"/>
  <c r="T173" i="25"/>
  <c r="T172" i="25"/>
  <c r="T171" i="25"/>
  <c r="T170" i="25"/>
  <c r="T168" i="25"/>
  <c r="T167" i="25"/>
  <c r="T166" i="25"/>
  <c r="T165" i="25"/>
  <c r="T164" i="25"/>
  <c r="T163" i="25"/>
  <c r="T162" i="25"/>
  <c r="T161" i="25"/>
  <c r="T160" i="25"/>
  <c r="T158" i="25"/>
  <c r="T157" i="25"/>
  <c r="T156" i="25"/>
  <c r="T155" i="25"/>
  <c r="T154" i="25"/>
  <c r="T153" i="25"/>
  <c r="T152" i="25"/>
  <c r="T151" i="25"/>
  <c r="T150" i="25"/>
  <c r="T148" i="25"/>
  <c r="T147" i="25"/>
  <c r="T146" i="25"/>
  <c r="T145" i="25"/>
  <c r="T144" i="25"/>
  <c r="T143" i="25"/>
  <c r="T142" i="25"/>
  <c r="T141" i="25"/>
  <c r="T140" i="25"/>
  <c r="T138" i="25"/>
  <c r="T137" i="25"/>
  <c r="T136" i="25"/>
  <c r="T135" i="25"/>
  <c r="T134" i="25"/>
  <c r="T133" i="25"/>
  <c r="T132" i="25"/>
  <c r="T131" i="25"/>
  <c r="T130" i="25"/>
  <c r="T128" i="25"/>
  <c r="T127" i="25"/>
  <c r="T126" i="25"/>
  <c r="T125" i="25"/>
  <c r="T124" i="25"/>
  <c r="T123" i="25"/>
  <c r="T122" i="25"/>
  <c r="T121" i="25"/>
  <c r="T120" i="25"/>
  <c r="T118" i="25"/>
  <c r="T117" i="25"/>
  <c r="T116" i="25"/>
  <c r="T115" i="25"/>
  <c r="T114" i="25"/>
  <c r="T113" i="25"/>
  <c r="T112" i="25"/>
  <c r="T111" i="25"/>
  <c r="T110" i="25"/>
  <c r="T108" i="25"/>
  <c r="T107" i="25"/>
  <c r="T106" i="25"/>
  <c r="T105" i="25"/>
  <c r="T104" i="25"/>
  <c r="T103" i="25"/>
  <c r="T102" i="25"/>
  <c r="T101" i="25"/>
  <c r="T100" i="25"/>
  <c r="T98" i="25"/>
  <c r="T97" i="25"/>
  <c r="T96" i="25"/>
  <c r="T95" i="25"/>
  <c r="T94" i="25"/>
  <c r="T93" i="25"/>
  <c r="T92" i="25"/>
  <c r="T91" i="25"/>
  <c r="T90" i="25"/>
  <c r="T88" i="25"/>
  <c r="T87" i="25"/>
  <c r="T86" i="25"/>
  <c r="T85" i="25"/>
  <c r="T84" i="25"/>
  <c r="T83" i="25"/>
  <c r="T82" i="25"/>
  <c r="T81" i="25"/>
  <c r="T80" i="25"/>
  <c r="T78" i="25"/>
  <c r="T77" i="25"/>
  <c r="T76" i="25"/>
  <c r="T75" i="25"/>
  <c r="T74" i="25"/>
  <c r="T73" i="25"/>
  <c r="T72" i="25"/>
  <c r="T71" i="25"/>
  <c r="T70" i="25"/>
  <c r="T68" i="25"/>
  <c r="T67" i="25"/>
  <c r="T66" i="25"/>
  <c r="T65" i="25"/>
  <c r="T64" i="25"/>
  <c r="T63" i="25"/>
  <c r="T62" i="25"/>
  <c r="T61" i="25"/>
  <c r="T60" i="25"/>
  <c r="T58" i="25"/>
  <c r="T57" i="25"/>
  <c r="T56" i="25"/>
  <c r="T55" i="25"/>
  <c r="T54" i="25"/>
  <c r="T53" i="25"/>
  <c r="T52" i="25"/>
  <c r="T51" i="25"/>
  <c r="T50" i="25"/>
  <c r="T48" i="25"/>
  <c r="T47" i="25"/>
  <c r="T46" i="25"/>
  <c r="T45" i="25"/>
  <c r="T44" i="25"/>
  <c r="T43" i="25"/>
  <c r="T42" i="25"/>
  <c r="T41" i="25"/>
  <c r="T40" i="25"/>
  <c r="T38" i="25"/>
  <c r="T37" i="25"/>
  <c r="T36" i="25"/>
  <c r="T35" i="25"/>
  <c r="T34" i="25"/>
  <c r="T33" i="25"/>
  <c r="T32" i="25"/>
  <c r="T31" i="25"/>
  <c r="T30" i="25"/>
  <c r="T219" i="25"/>
  <c r="T209" i="25"/>
  <c r="T199" i="25"/>
  <c r="T189" i="25"/>
  <c r="T179" i="25"/>
  <c r="T169" i="25"/>
  <c r="T159" i="25"/>
  <c r="T149" i="25"/>
  <c r="T139" i="25"/>
  <c r="T129" i="25"/>
  <c r="T119" i="25"/>
  <c r="T109" i="25"/>
  <c r="T99" i="25"/>
  <c r="T89" i="25"/>
  <c r="T79" i="25"/>
  <c r="T69" i="25"/>
  <c r="T59" i="25"/>
  <c r="T49" i="25"/>
  <c r="T39" i="25"/>
  <c r="T29" i="25"/>
  <c r="AG113" i="78"/>
  <c r="AG170" i="78"/>
  <c r="AG227" i="78"/>
  <c r="M61" i="17"/>
  <c r="M63" i="17"/>
  <c r="M31" i="17"/>
  <c r="M33" i="17"/>
  <c r="M37" i="17"/>
  <c r="M43" i="17"/>
  <c r="M58" i="17"/>
  <c r="M60" i="17"/>
  <c r="M64" i="17"/>
  <c r="M24" i="17"/>
  <c r="M32" i="17"/>
  <c r="M34" i="17"/>
  <c r="M36" i="17"/>
  <c r="M38" i="17"/>
  <c r="M40" i="17"/>
  <c r="M42" i="17"/>
  <c r="M44" i="17"/>
  <c r="R41" i="66"/>
  <c r="AF228" i="24"/>
  <c r="AE228" i="24"/>
  <c r="AD228" i="24"/>
  <c r="AC228" i="24"/>
  <c r="AB228" i="24"/>
  <c r="AA228" i="24"/>
  <c r="Z228" i="24"/>
  <c r="Y228" i="24"/>
  <c r="W228" i="24"/>
  <c r="V228" i="24"/>
  <c r="U228" i="24"/>
  <c r="T228" i="24"/>
  <c r="AF227" i="24"/>
  <c r="AE227" i="24"/>
  <c r="AD227" i="24"/>
  <c r="AC227" i="24"/>
  <c r="AB227" i="24"/>
  <c r="AA227" i="24"/>
  <c r="Z227" i="24"/>
  <c r="Y227" i="24"/>
  <c r="W227" i="24"/>
  <c r="V227" i="24"/>
  <c r="U227" i="24"/>
  <c r="T227" i="24"/>
  <c r="AF226" i="24"/>
  <c r="AE226" i="24"/>
  <c r="AD226" i="24"/>
  <c r="AC226" i="24"/>
  <c r="AB226" i="24"/>
  <c r="AA226" i="24"/>
  <c r="Z226" i="24"/>
  <c r="Y226" i="24"/>
  <c r="W226" i="24"/>
  <c r="V226" i="24"/>
  <c r="U226" i="24"/>
  <c r="T226" i="24"/>
  <c r="AF225" i="24"/>
  <c r="AE225" i="24"/>
  <c r="AD225" i="24"/>
  <c r="AC225" i="24"/>
  <c r="AB225" i="24"/>
  <c r="AA225" i="24"/>
  <c r="Z225" i="24"/>
  <c r="Y225" i="24"/>
  <c r="W225" i="24"/>
  <c r="V225" i="24"/>
  <c r="U225" i="24"/>
  <c r="T225" i="24"/>
  <c r="AF224" i="24"/>
  <c r="AE224" i="24"/>
  <c r="AD224" i="24"/>
  <c r="AC224" i="24"/>
  <c r="AB224" i="24"/>
  <c r="AA224" i="24"/>
  <c r="Z224" i="24"/>
  <c r="Y224" i="24"/>
  <c r="W224" i="24"/>
  <c r="V224" i="24"/>
  <c r="U224" i="24"/>
  <c r="T224" i="24"/>
  <c r="AF223" i="24"/>
  <c r="AE223" i="24"/>
  <c r="AD223" i="24"/>
  <c r="AC223" i="24"/>
  <c r="AB223" i="24"/>
  <c r="AA223" i="24"/>
  <c r="Z223" i="24"/>
  <c r="Y223" i="24"/>
  <c r="W223" i="24"/>
  <c r="V223" i="24"/>
  <c r="U223" i="24"/>
  <c r="T223" i="24"/>
  <c r="AF222" i="24"/>
  <c r="AE222" i="24"/>
  <c r="AD222" i="24"/>
  <c r="AC222" i="24"/>
  <c r="AB222" i="24"/>
  <c r="AA222" i="24"/>
  <c r="Z222" i="24"/>
  <c r="Y222" i="24"/>
  <c r="W222" i="24"/>
  <c r="V222" i="24"/>
  <c r="U222" i="24"/>
  <c r="T222" i="24"/>
  <c r="AF221" i="24"/>
  <c r="AE221" i="24"/>
  <c r="AD221" i="24"/>
  <c r="AC221" i="24"/>
  <c r="AB221" i="24"/>
  <c r="AA221" i="24"/>
  <c r="Z221" i="24"/>
  <c r="Y221" i="24"/>
  <c r="W221" i="24"/>
  <c r="V221" i="24"/>
  <c r="U221" i="24"/>
  <c r="T221" i="24"/>
  <c r="AF220" i="24"/>
  <c r="AE220" i="24"/>
  <c r="AD220" i="24"/>
  <c r="AC220" i="24"/>
  <c r="AB220" i="24"/>
  <c r="AA220" i="24"/>
  <c r="Z220" i="24"/>
  <c r="Y220" i="24"/>
  <c r="W220" i="24"/>
  <c r="V220" i="24"/>
  <c r="U220" i="24"/>
  <c r="T220" i="24"/>
  <c r="AF219" i="24"/>
  <c r="AE219" i="24"/>
  <c r="AD219" i="24"/>
  <c r="AC219" i="24"/>
  <c r="AB219" i="24"/>
  <c r="AA219" i="24"/>
  <c r="Z219" i="24"/>
  <c r="Y219" i="24"/>
  <c r="W219" i="24"/>
  <c r="V219" i="24"/>
  <c r="U219" i="24"/>
  <c r="T219" i="24"/>
  <c r="AF218" i="24"/>
  <c r="AE218" i="24"/>
  <c r="AD218" i="24"/>
  <c r="AC218" i="24"/>
  <c r="AB218" i="24"/>
  <c r="AA218" i="24"/>
  <c r="Z218" i="24"/>
  <c r="Y218" i="24"/>
  <c r="W218" i="24"/>
  <c r="V218" i="24"/>
  <c r="U218" i="24"/>
  <c r="T218" i="24"/>
  <c r="AF217" i="24"/>
  <c r="AE217" i="24"/>
  <c r="AD217" i="24"/>
  <c r="AC217" i="24"/>
  <c r="AB217" i="24"/>
  <c r="AA217" i="24"/>
  <c r="Z217" i="24"/>
  <c r="Y217" i="24"/>
  <c r="W217" i="24"/>
  <c r="V217" i="24"/>
  <c r="U217" i="24"/>
  <c r="T217" i="24"/>
  <c r="AF216" i="24"/>
  <c r="AE216" i="24"/>
  <c r="AD216" i="24"/>
  <c r="AC216" i="24"/>
  <c r="AB216" i="24"/>
  <c r="AA216" i="24"/>
  <c r="Z216" i="24"/>
  <c r="Y216" i="24"/>
  <c r="W216" i="24"/>
  <c r="V216" i="24"/>
  <c r="U216" i="24"/>
  <c r="T216" i="24"/>
  <c r="AF215" i="24"/>
  <c r="AE215" i="24"/>
  <c r="AD215" i="24"/>
  <c r="AC215" i="24"/>
  <c r="AB215" i="24"/>
  <c r="AA215" i="24"/>
  <c r="Z215" i="24"/>
  <c r="Y215" i="24"/>
  <c r="W215" i="24"/>
  <c r="V215" i="24"/>
  <c r="U215" i="24"/>
  <c r="T215" i="24"/>
  <c r="AF214" i="24"/>
  <c r="AE214" i="24"/>
  <c r="AD214" i="24"/>
  <c r="AC214" i="24"/>
  <c r="AB214" i="24"/>
  <c r="AA214" i="24"/>
  <c r="Z214" i="24"/>
  <c r="Y214" i="24"/>
  <c r="W214" i="24"/>
  <c r="V214" i="24"/>
  <c r="U214" i="24"/>
  <c r="T214" i="24"/>
  <c r="AF213" i="24"/>
  <c r="AE213" i="24"/>
  <c r="AD213" i="24"/>
  <c r="AC213" i="24"/>
  <c r="AB213" i="24"/>
  <c r="AA213" i="24"/>
  <c r="Z213" i="24"/>
  <c r="Y213" i="24"/>
  <c r="W213" i="24"/>
  <c r="V213" i="24"/>
  <c r="U213" i="24"/>
  <c r="T213" i="24"/>
  <c r="AF212" i="24"/>
  <c r="AE212" i="24"/>
  <c r="AD212" i="24"/>
  <c r="AC212" i="24"/>
  <c r="AB212" i="24"/>
  <c r="AA212" i="24"/>
  <c r="Z212" i="24"/>
  <c r="Y212" i="24"/>
  <c r="W212" i="24"/>
  <c r="V212" i="24"/>
  <c r="U212" i="24"/>
  <c r="T212" i="24"/>
  <c r="AF211" i="24"/>
  <c r="AE211" i="24"/>
  <c r="AD211" i="24"/>
  <c r="AC211" i="24"/>
  <c r="AB211" i="24"/>
  <c r="AA211" i="24"/>
  <c r="Z211" i="24"/>
  <c r="Y211" i="24"/>
  <c r="W211" i="24"/>
  <c r="V211" i="24"/>
  <c r="U211" i="24"/>
  <c r="T211" i="24"/>
  <c r="AF210" i="24"/>
  <c r="AE210" i="24"/>
  <c r="AD210" i="24"/>
  <c r="AC210" i="24"/>
  <c r="AB210" i="24"/>
  <c r="AA210" i="24"/>
  <c r="Z210" i="24"/>
  <c r="Y210" i="24"/>
  <c r="W210" i="24"/>
  <c r="V210" i="24"/>
  <c r="U210" i="24"/>
  <c r="T210" i="24"/>
  <c r="AF209" i="24"/>
  <c r="AE209" i="24"/>
  <c r="AD209" i="24"/>
  <c r="AC209" i="24"/>
  <c r="AB209" i="24"/>
  <c r="AA209" i="24"/>
  <c r="Z209" i="24"/>
  <c r="Y209" i="24"/>
  <c r="W209" i="24"/>
  <c r="V209" i="24"/>
  <c r="U209" i="24"/>
  <c r="T209" i="24"/>
  <c r="AF208" i="24"/>
  <c r="AE208" i="24"/>
  <c r="AD208" i="24"/>
  <c r="AC208" i="24"/>
  <c r="AB208" i="24"/>
  <c r="AA208" i="24"/>
  <c r="Z208" i="24"/>
  <c r="Y208" i="24"/>
  <c r="W208" i="24"/>
  <c r="V208" i="24"/>
  <c r="U208" i="24"/>
  <c r="T208" i="24"/>
  <c r="AF207" i="24"/>
  <c r="AE207" i="24"/>
  <c r="AD207" i="24"/>
  <c r="AC207" i="24"/>
  <c r="AB207" i="24"/>
  <c r="AA207" i="24"/>
  <c r="Z207" i="24"/>
  <c r="Y207" i="24"/>
  <c r="W207" i="24"/>
  <c r="V207" i="24"/>
  <c r="U207" i="24"/>
  <c r="T207" i="24"/>
  <c r="AF206" i="24"/>
  <c r="AE206" i="24"/>
  <c r="AD206" i="24"/>
  <c r="AC206" i="24"/>
  <c r="AB206" i="24"/>
  <c r="AA206" i="24"/>
  <c r="Z206" i="24"/>
  <c r="Y206" i="24"/>
  <c r="W206" i="24"/>
  <c r="V206" i="24"/>
  <c r="U206" i="24"/>
  <c r="T206" i="24"/>
  <c r="AF205" i="24"/>
  <c r="AE205" i="24"/>
  <c r="AD205" i="24"/>
  <c r="AC205" i="24"/>
  <c r="AB205" i="24"/>
  <c r="AA205" i="24"/>
  <c r="Z205" i="24"/>
  <c r="Y205" i="24"/>
  <c r="W205" i="24"/>
  <c r="V205" i="24"/>
  <c r="U205" i="24"/>
  <c r="T205" i="24"/>
  <c r="AF204" i="24"/>
  <c r="AE204" i="24"/>
  <c r="AD204" i="24"/>
  <c r="AC204" i="24"/>
  <c r="AB204" i="24"/>
  <c r="AA204" i="24"/>
  <c r="Z204" i="24"/>
  <c r="Y204" i="24"/>
  <c r="W204" i="24"/>
  <c r="V204" i="24"/>
  <c r="U204" i="24"/>
  <c r="T204" i="24"/>
  <c r="AF203" i="24"/>
  <c r="AE203" i="24"/>
  <c r="AD203" i="24"/>
  <c r="AC203" i="24"/>
  <c r="AB203" i="24"/>
  <c r="AA203" i="24"/>
  <c r="Z203" i="24"/>
  <c r="Y203" i="24"/>
  <c r="W203" i="24"/>
  <c r="V203" i="24"/>
  <c r="U203" i="24"/>
  <c r="T203" i="24"/>
  <c r="AF202" i="24"/>
  <c r="AE202" i="24"/>
  <c r="AD202" i="24"/>
  <c r="AC202" i="24"/>
  <c r="AB202" i="24"/>
  <c r="AA202" i="24"/>
  <c r="Z202" i="24"/>
  <c r="Y202" i="24"/>
  <c r="W202" i="24"/>
  <c r="V202" i="24"/>
  <c r="U202" i="24"/>
  <c r="T202" i="24"/>
  <c r="AF201" i="24"/>
  <c r="AE201" i="24"/>
  <c r="AD201" i="24"/>
  <c r="AC201" i="24"/>
  <c r="AB201" i="24"/>
  <c r="AA201" i="24"/>
  <c r="Z201" i="24"/>
  <c r="Y201" i="24"/>
  <c r="W201" i="24"/>
  <c r="V201" i="24"/>
  <c r="U201" i="24"/>
  <c r="T201" i="24"/>
  <c r="AF200" i="24"/>
  <c r="AE200" i="24"/>
  <c r="AD200" i="24"/>
  <c r="AC200" i="24"/>
  <c r="AB200" i="24"/>
  <c r="AA200" i="24"/>
  <c r="Z200" i="24"/>
  <c r="Y200" i="24"/>
  <c r="W200" i="24"/>
  <c r="V200" i="24"/>
  <c r="U200" i="24"/>
  <c r="T200" i="24"/>
  <c r="AF199" i="24"/>
  <c r="AE199" i="24"/>
  <c r="AD199" i="24"/>
  <c r="AC199" i="24"/>
  <c r="AB199" i="24"/>
  <c r="AA199" i="24"/>
  <c r="Z199" i="24"/>
  <c r="Y199" i="24"/>
  <c r="W199" i="24"/>
  <c r="V199" i="24"/>
  <c r="U199" i="24"/>
  <c r="T199" i="24"/>
  <c r="AF198" i="24"/>
  <c r="AE198" i="24"/>
  <c r="AD198" i="24"/>
  <c r="AC198" i="24"/>
  <c r="AB198" i="24"/>
  <c r="AA198" i="24"/>
  <c r="Z198" i="24"/>
  <c r="Y198" i="24"/>
  <c r="W198" i="24"/>
  <c r="V198" i="24"/>
  <c r="U198" i="24"/>
  <c r="T198" i="24"/>
  <c r="AF197" i="24"/>
  <c r="AE197" i="24"/>
  <c r="AD197" i="24"/>
  <c r="AC197" i="24"/>
  <c r="AB197" i="24"/>
  <c r="AA197" i="24"/>
  <c r="Z197" i="24"/>
  <c r="Y197" i="24"/>
  <c r="W197" i="24"/>
  <c r="V197" i="24"/>
  <c r="U197" i="24"/>
  <c r="T197" i="24"/>
  <c r="AF196" i="24"/>
  <c r="AE196" i="24"/>
  <c r="AD196" i="24"/>
  <c r="AC196" i="24"/>
  <c r="AB196" i="24"/>
  <c r="AA196" i="24"/>
  <c r="Z196" i="24"/>
  <c r="Y196" i="24"/>
  <c r="W196" i="24"/>
  <c r="V196" i="24"/>
  <c r="U196" i="24"/>
  <c r="T196" i="24"/>
  <c r="AF195" i="24"/>
  <c r="AE195" i="24"/>
  <c r="AD195" i="24"/>
  <c r="AC195" i="24"/>
  <c r="AB195" i="24"/>
  <c r="AA195" i="24"/>
  <c r="Z195" i="24"/>
  <c r="Y195" i="24"/>
  <c r="W195" i="24"/>
  <c r="V195" i="24"/>
  <c r="U195" i="24"/>
  <c r="T195" i="24"/>
  <c r="AF194" i="24"/>
  <c r="AE194" i="24"/>
  <c r="AD194" i="24"/>
  <c r="AC194" i="24"/>
  <c r="AB194" i="24"/>
  <c r="AA194" i="24"/>
  <c r="Z194" i="24"/>
  <c r="Y194" i="24"/>
  <c r="W194" i="24"/>
  <c r="V194" i="24"/>
  <c r="U194" i="24"/>
  <c r="T194" i="24"/>
  <c r="AF193" i="24"/>
  <c r="AE193" i="24"/>
  <c r="AD193" i="24"/>
  <c r="AC193" i="24"/>
  <c r="AB193" i="24"/>
  <c r="AA193" i="24"/>
  <c r="Z193" i="24"/>
  <c r="Y193" i="24"/>
  <c r="W193" i="24"/>
  <c r="V193" i="24"/>
  <c r="U193" i="24"/>
  <c r="T193" i="24"/>
  <c r="AF192" i="24"/>
  <c r="AE192" i="24"/>
  <c r="AD192" i="24"/>
  <c r="AC192" i="24"/>
  <c r="AB192" i="24"/>
  <c r="AA192" i="24"/>
  <c r="Z192" i="24"/>
  <c r="Y192" i="24"/>
  <c r="W192" i="24"/>
  <c r="V192" i="24"/>
  <c r="U192" i="24"/>
  <c r="T192" i="24"/>
  <c r="AF191" i="24"/>
  <c r="AE191" i="24"/>
  <c r="AD191" i="24"/>
  <c r="AC191" i="24"/>
  <c r="AB191" i="24"/>
  <c r="AA191" i="24"/>
  <c r="Z191" i="24"/>
  <c r="Y191" i="24"/>
  <c r="W191" i="24"/>
  <c r="V191" i="24"/>
  <c r="U191" i="24"/>
  <c r="T191" i="24"/>
  <c r="AF190" i="24"/>
  <c r="AE190" i="24"/>
  <c r="AD190" i="24"/>
  <c r="AC190" i="24"/>
  <c r="AB190" i="24"/>
  <c r="AA190" i="24"/>
  <c r="Z190" i="24"/>
  <c r="Y190" i="24"/>
  <c r="W190" i="24"/>
  <c r="V190" i="24"/>
  <c r="U190" i="24"/>
  <c r="T190" i="24"/>
  <c r="AF189" i="24"/>
  <c r="AE189" i="24"/>
  <c r="AD189" i="24"/>
  <c r="AC189" i="24"/>
  <c r="AB189" i="24"/>
  <c r="AA189" i="24"/>
  <c r="Z189" i="24"/>
  <c r="Y189" i="24"/>
  <c r="W189" i="24"/>
  <c r="V189" i="24"/>
  <c r="U189" i="24"/>
  <c r="T189" i="24"/>
  <c r="AF188" i="24"/>
  <c r="AE188" i="24"/>
  <c r="AD188" i="24"/>
  <c r="AC188" i="24"/>
  <c r="AB188" i="24"/>
  <c r="AA188" i="24"/>
  <c r="Z188" i="24"/>
  <c r="Y188" i="24"/>
  <c r="W188" i="24"/>
  <c r="V188" i="24"/>
  <c r="U188" i="24"/>
  <c r="T188" i="24"/>
  <c r="AF187" i="24"/>
  <c r="AE187" i="24"/>
  <c r="AD187" i="24"/>
  <c r="AC187" i="24"/>
  <c r="AB187" i="24"/>
  <c r="AA187" i="24"/>
  <c r="Z187" i="24"/>
  <c r="Y187" i="24"/>
  <c r="W187" i="24"/>
  <c r="V187" i="24"/>
  <c r="U187" i="24"/>
  <c r="T187" i="24"/>
  <c r="AF186" i="24"/>
  <c r="AE186" i="24"/>
  <c r="AD186" i="24"/>
  <c r="AC186" i="24"/>
  <c r="AB186" i="24"/>
  <c r="AA186" i="24"/>
  <c r="Z186" i="24"/>
  <c r="Y186" i="24"/>
  <c r="W186" i="24"/>
  <c r="V186" i="24"/>
  <c r="U186" i="24"/>
  <c r="T186" i="24"/>
  <c r="AF185" i="24"/>
  <c r="AE185" i="24"/>
  <c r="AD185" i="24"/>
  <c r="AC185" i="24"/>
  <c r="AB185" i="24"/>
  <c r="AA185" i="24"/>
  <c r="Z185" i="24"/>
  <c r="Y185" i="24"/>
  <c r="W185" i="24"/>
  <c r="V185" i="24"/>
  <c r="U185" i="24"/>
  <c r="T185" i="24"/>
  <c r="AF184" i="24"/>
  <c r="AE184" i="24"/>
  <c r="AD184" i="24"/>
  <c r="AC184" i="24"/>
  <c r="AB184" i="24"/>
  <c r="AA184" i="24"/>
  <c r="Z184" i="24"/>
  <c r="Y184" i="24"/>
  <c r="W184" i="24"/>
  <c r="V184" i="24"/>
  <c r="U184" i="24"/>
  <c r="T184" i="24"/>
  <c r="AF183" i="24"/>
  <c r="AE183" i="24"/>
  <c r="AD183" i="24"/>
  <c r="AC183" i="24"/>
  <c r="AB183" i="24"/>
  <c r="AA183" i="24"/>
  <c r="Z183" i="24"/>
  <c r="Y183" i="24"/>
  <c r="W183" i="24"/>
  <c r="V183" i="24"/>
  <c r="U183" i="24"/>
  <c r="T183" i="24"/>
  <c r="AF182" i="24"/>
  <c r="AE182" i="24"/>
  <c r="AD182" i="24"/>
  <c r="AC182" i="24"/>
  <c r="AB182" i="24"/>
  <c r="AA182" i="24"/>
  <c r="Z182" i="24"/>
  <c r="Y182" i="24"/>
  <c r="W182" i="24"/>
  <c r="V182" i="24"/>
  <c r="U182" i="24"/>
  <c r="T182" i="24"/>
  <c r="AF181" i="24"/>
  <c r="AE181" i="24"/>
  <c r="AD181" i="24"/>
  <c r="AC181" i="24"/>
  <c r="AB181" i="24"/>
  <c r="AA181" i="24"/>
  <c r="Z181" i="24"/>
  <c r="Y181" i="24"/>
  <c r="W181" i="24"/>
  <c r="V181" i="24"/>
  <c r="U181" i="24"/>
  <c r="T181" i="24"/>
  <c r="AF180" i="24"/>
  <c r="AE180" i="24"/>
  <c r="AD180" i="24"/>
  <c r="AC180" i="24"/>
  <c r="AB180" i="24"/>
  <c r="AA180" i="24"/>
  <c r="Z180" i="24"/>
  <c r="Y180" i="24"/>
  <c r="W180" i="24"/>
  <c r="V180" i="24"/>
  <c r="U180" i="24"/>
  <c r="T180" i="24"/>
  <c r="AF179" i="24"/>
  <c r="AE179" i="24"/>
  <c r="AD179" i="24"/>
  <c r="AC179" i="24"/>
  <c r="AB179" i="24"/>
  <c r="AA179" i="24"/>
  <c r="Z179" i="24"/>
  <c r="Y179" i="24"/>
  <c r="W179" i="24"/>
  <c r="V179" i="24"/>
  <c r="U179" i="24"/>
  <c r="T179" i="24"/>
  <c r="AF178" i="24"/>
  <c r="AE178" i="24"/>
  <c r="AD178" i="24"/>
  <c r="AC178" i="24"/>
  <c r="AB178" i="24"/>
  <c r="AA178" i="24"/>
  <c r="Z178" i="24"/>
  <c r="Y178" i="24"/>
  <c r="W178" i="24"/>
  <c r="V178" i="24"/>
  <c r="U178" i="24"/>
  <c r="T178" i="24"/>
  <c r="AF177" i="24"/>
  <c r="AE177" i="24"/>
  <c r="AD177" i="24"/>
  <c r="AC177" i="24"/>
  <c r="AB177" i="24"/>
  <c r="AA177" i="24"/>
  <c r="Z177" i="24"/>
  <c r="Y177" i="24"/>
  <c r="W177" i="24"/>
  <c r="V177" i="24"/>
  <c r="U177" i="24"/>
  <c r="T177" i="24"/>
  <c r="AF176" i="24"/>
  <c r="AE176" i="24"/>
  <c r="AD176" i="24"/>
  <c r="AC176" i="24"/>
  <c r="AB176" i="24"/>
  <c r="AA176" i="24"/>
  <c r="Z176" i="24"/>
  <c r="Y176" i="24"/>
  <c r="W176" i="24"/>
  <c r="V176" i="24"/>
  <c r="U176" i="24"/>
  <c r="T176" i="24"/>
  <c r="AF175" i="24"/>
  <c r="AE175" i="24"/>
  <c r="AD175" i="24"/>
  <c r="AC175" i="24"/>
  <c r="AB175" i="24"/>
  <c r="AA175" i="24"/>
  <c r="Z175" i="24"/>
  <c r="Y175" i="24"/>
  <c r="W175" i="24"/>
  <c r="V175" i="24"/>
  <c r="U175" i="24"/>
  <c r="T175" i="24"/>
  <c r="AF174" i="24"/>
  <c r="AE174" i="24"/>
  <c r="AD174" i="24"/>
  <c r="AC174" i="24"/>
  <c r="AB174" i="24"/>
  <c r="AA174" i="24"/>
  <c r="Z174" i="24"/>
  <c r="Y174" i="24"/>
  <c r="W174" i="24"/>
  <c r="V174" i="24"/>
  <c r="U174" i="24"/>
  <c r="T174" i="24"/>
  <c r="AF173" i="24"/>
  <c r="AE173" i="24"/>
  <c r="AD173" i="24"/>
  <c r="AC173" i="24"/>
  <c r="AB173" i="24"/>
  <c r="AA173" i="24"/>
  <c r="Z173" i="24"/>
  <c r="Y173" i="24"/>
  <c r="W173" i="24"/>
  <c r="V173" i="24"/>
  <c r="U173" i="24"/>
  <c r="T173" i="24"/>
  <c r="AF172" i="24"/>
  <c r="AE172" i="24"/>
  <c r="AD172" i="24"/>
  <c r="AC172" i="24"/>
  <c r="AB172" i="24"/>
  <c r="AA172" i="24"/>
  <c r="Z172" i="24"/>
  <c r="Y172" i="24"/>
  <c r="W172" i="24"/>
  <c r="V172" i="24"/>
  <c r="U172" i="24"/>
  <c r="T172" i="24"/>
  <c r="AF171" i="24"/>
  <c r="AE171" i="24"/>
  <c r="AD171" i="24"/>
  <c r="AC171" i="24"/>
  <c r="AB171" i="24"/>
  <c r="AA171" i="24"/>
  <c r="Z171" i="24"/>
  <c r="Y171" i="24"/>
  <c r="W171" i="24"/>
  <c r="V171" i="24"/>
  <c r="U171" i="24"/>
  <c r="T171" i="24"/>
  <c r="AF170" i="24"/>
  <c r="AE170" i="24"/>
  <c r="AD170" i="24"/>
  <c r="AC170" i="24"/>
  <c r="AB170" i="24"/>
  <c r="AA170" i="24"/>
  <c r="Z170" i="24"/>
  <c r="Y170" i="24"/>
  <c r="W170" i="24"/>
  <c r="V170" i="24"/>
  <c r="U170" i="24"/>
  <c r="T170" i="24"/>
  <c r="AF169" i="24"/>
  <c r="AE169" i="24"/>
  <c r="AD169" i="24"/>
  <c r="AC169" i="24"/>
  <c r="AB169" i="24"/>
  <c r="AA169" i="24"/>
  <c r="Z169" i="24"/>
  <c r="Y169" i="24"/>
  <c r="W169" i="24"/>
  <c r="V169" i="24"/>
  <c r="U169" i="24"/>
  <c r="T169" i="24"/>
  <c r="AF168" i="24"/>
  <c r="AE168" i="24"/>
  <c r="AD168" i="24"/>
  <c r="AC168" i="24"/>
  <c r="AB168" i="24"/>
  <c r="AA168" i="24"/>
  <c r="Z168" i="24"/>
  <c r="Y168" i="24"/>
  <c r="W168" i="24"/>
  <c r="V168" i="24"/>
  <c r="U168" i="24"/>
  <c r="T168" i="24"/>
  <c r="AF167" i="24"/>
  <c r="AE167" i="24"/>
  <c r="AD167" i="24"/>
  <c r="AC167" i="24"/>
  <c r="AB167" i="24"/>
  <c r="AA167" i="24"/>
  <c r="Z167" i="24"/>
  <c r="Y167" i="24"/>
  <c r="W167" i="24"/>
  <c r="V167" i="24"/>
  <c r="U167" i="24"/>
  <c r="T167" i="24"/>
  <c r="AF166" i="24"/>
  <c r="AE166" i="24"/>
  <c r="AD166" i="24"/>
  <c r="AC166" i="24"/>
  <c r="AB166" i="24"/>
  <c r="AA166" i="24"/>
  <c r="Z166" i="24"/>
  <c r="Y166" i="24"/>
  <c r="W166" i="24"/>
  <c r="V166" i="24"/>
  <c r="U166" i="24"/>
  <c r="T166" i="24"/>
  <c r="AF165" i="24"/>
  <c r="AE165" i="24"/>
  <c r="AD165" i="24"/>
  <c r="AC165" i="24"/>
  <c r="AB165" i="24"/>
  <c r="AA165" i="24"/>
  <c r="Z165" i="24"/>
  <c r="Y165" i="24"/>
  <c r="W165" i="24"/>
  <c r="V165" i="24"/>
  <c r="U165" i="24"/>
  <c r="T165" i="24"/>
  <c r="AF164" i="24"/>
  <c r="AE164" i="24"/>
  <c r="AD164" i="24"/>
  <c r="AC164" i="24"/>
  <c r="AB164" i="24"/>
  <c r="AA164" i="24"/>
  <c r="Z164" i="24"/>
  <c r="Y164" i="24"/>
  <c r="W164" i="24"/>
  <c r="V164" i="24"/>
  <c r="U164" i="24"/>
  <c r="T164" i="24"/>
  <c r="AF163" i="24"/>
  <c r="AE163" i="24"/>
  <c r="AD163" i="24"/>
  <c r="AC163" i="24"/>
  <c r="AB163" i="24"/>
  <c r="AA163" i="24"/>
  <c r="Z163" i="24"/>
  <c r="Y163" i="24"/>
  <c r="W163" i="24"/>
  <c r="V163" i="24"/>
  <c r="U163" i="24"/>
  <c r="T163" i="24"/>
  <c r="AF162" i="24"/>
  <c r="AE162" i="24"/>
  <c r="AD162" i="24"/>
  <c r="AC162" i="24"/>
  <c r="AB162" i="24"/>
  <c r="AA162" i="24"/>
  <c r="Z162" i="24"/>
  <c r="Y162" i="24"/>
  <c r="W162" i="24"/>
  <c r="V162" i="24"/>
  <c r="U162" i="24"/>
  <c r="T162" i="24"/>
  <c r="AF161" i="24"/>
  <c r="AE161" i="24"/>
  <c r="AD161" i="24"/>
  <c r="AC161" i="24"/>
  <c r="AB161" i="24"/>
  <c r="AA161" i="24"/>
  <c r="Z161" i="24"/>
  <c r="Y161" i="24"/>
  <c r="W161" i="24"/>
  <c r="V161" i="24"/>
  <c r="U161" i="24"/>
  <c r="T161" i="24"/>
  <c r="AF160" i="24"/>
  <c r="AE160" i="24"/>
  <c r="AD160" i="24"/>
  <c r="AC160" i="24"/>
  <c r="AB160" i="24"/>
  <c r="AA160" i="24"/>
  <c r="Z160" i="24"/>
  <c r="Y160" i="24"/>
  <c r="W160" i="24"/>
  <c r="V160" i="24"/>
  <c r="U160" i="24"/>
  <c r="T160" i="24"/>
  <c r="AF159" i="24"/>
  <c r="AE159" i="24"/>
  <c r="AD159" i="24"/>
  <c r="AC159" i="24"/>
  <c r="AB159" i="24"/>
  <c r="AA159" i="24"/>
  <c r="Z159" i="24"/>
  <c r="Y159" i="24"/>
  <c r="W159" i="24"/>
  <c r="V159" i="24"/>
  <c r="U159" i="24"/>
  <c r="T159" i="24"/>
  <c r="AF158" i="24"/>
  <c r="AE158" i="24"/>
  <c r="AD158" i="24"/>
  <c r="AC158" i="24"/>
  <c r="AB158" i="24"/>
  <c r="AA158" i="24"/>
  <c r="Z158" i="24"/>
  <c r="Y158" i="24"/>
  <c r="W158" i="24"/>
  <c r="V158" i="24"/>
  <c r="U158" i="24"/>
  <c r="T158" i="24"/>
  <c r="AF157" i="24"/>
  <c r="AE157" i="24"/>
  <c r="AD157" i="24"/>
  <c r="AC157" i="24"/>
  <c r="AB157" i="24"/>
  <c r="AA157" i="24"/>
  <c r="Z157" i="24"/>
  <c r="Y157" i="24"/>
  <c r="W157" i="24"/>
  <c r="V157" i="24"/>
  <c r="U157" i="24"/>
  <c r="T157" i="24"/>
  <c r="AF156" i="24"/>
  <c r="AE156" i="24"/>
  <c r="AD156" i="24"/>
  <c r="AC156" i="24"/>
  <c r="AB156" i="24"/>
  <c r="AA156" i="24"/>
  <c r="Z156" i="24"/>
  <c r="Y156" i="24"/>
  <c r="W156" i="24"/>
  <c r="V156" i="24"/>
  <c r="U156" i="24"/>
  <c r="T156" i="24"/>
  <c r="AF155" i="24"/>
  <c r="AE155" i="24"/>
  <c r="AD155" i="24"/>
  <c r="AC155" i="24"/>
  <c r="AB155" i="24"/>
  <c r="AA155" i="24"/>
  <c r="Z155" i="24"/>
  <c r="Y155" i="24"/>
  <c r="W155" i="24"/>
  <c r="V155" i="24"/>
  <c r="U155" i="24"/>
  <c r="T155" i="24"/>
  <c r="AF154" i="24"/>
  <c r="AE154" i="24"/>
  <c r="AD154" i="24"/>
  <c r="AC154" i="24"/>
  <c r="AB154" i="24"/>
  <c r="AA154" i="24"/>
  <c r="Z154" i="24"/>
  <c r="Y154" i="24"/>
  <c r="W154" i="24"/>
  <c r="V154" i="24"/>
  <c r="U154" i="24"/>
  <c r="T154" i="24"/>
  <c r="AF153" i="24"/>
  <c r="AE153" i="24"/>
  <c r="AD153" i="24"/>
  <c r="AC153" i="24"/>
  <c r="AB153" i="24"/>
  <c r="AA153" i="24"/>
  <c r="Z153" i="24"/>
  <c r="Y153" i="24"/>
  <c r="W153" i="24"/>
  <c r="V153" i="24"/>
  <c r="U153" i="24"/>
  <c r="T153" i="24"/>
  <c r="AF152" i="24"/>
  <c r="AE152" i="24"/>
  <c r="AD152" i="24"/>
  <c r="AC152" i="24"/>
  <c r="AB152" i="24"/>
  <c r="AA152" i="24"/>
  <c r="Z152" i="24"/>
  <c r="Y152" i="24"/>
  <c r="W152" i="24"/>
  <c r="V152" i="24"/>
  <c r="U152" i="24"/>
  <c r="T152" i="24"/>
  <c r="AF151" i="24"/>
  <c r="AE151" i="24"/>
  <c r="AD151" i="24"/>
  <c r="AC151" i="24"/>
  <c r="AB151" i="24"/>
  <c r="AA151" i="24"/>
  <c r="Z151" i="24"/>
  <c r="Y151" i="24"/>
  <c r="W151" i="24"/>
  <c r="V151" i="24"/>
  <c r="U151" i="24"/>
  <c r="T151" i="24"/>
  <c r="AF150" i="24"/>
  <c r="AE150" i="24"/>
  <c r="AD150" i="24"/>
  <c r="AC150" i="24"/>
  <c r="AB150" i="24"/>
  <c r="AA150" i="24"/>
  <c r="Z150" i="24"/>
  <c r="Y150" i="24"/>
  <c r="W150" i="24"/>
  <c r="V150" i="24"/>
  <c r="U150" i="24"/>
  <c r="T150" i="24"/>
  <c r="AF149" i="24"/>
  <c r="AE149" i="24"/>
  <c r="AD149" i="24"/>
  <c r="AC149" i="24"/>
  <c r="AB149" i="24"/>
  <c r="AA149" i="24"/>
  <c r="Z149" i="24"/>
  <c r="Y149" i="24"/>
  <c r="W149" i="24"/>
  <c r="V149" i="24"/>
  <c r="U149" i="24"/>
  <c r="T149" i="24"/>
  <c r="AF148" i="24"/>
  <c r="AE148" i="24"/>
  <c r="AD148" i="24"/>
  <c r="AC148" i="24"/>
  <c r="AB148" i="24"/>
  <c r="AA148" i="24"/>
  <c r="Z148" i="24"/>
  <c r="Y148" i="24"/>
  <c r="W148" i="24"/>
  <c r="V148" i="24"/>
  <c r="U148" i="24"/>
  <c r="T148" i="24"/>
  <c r="AF147" i="24"/>
  <c r="AE147" i="24"/>
  <c r="AD147" i="24"/>
  <c r="AC147" i="24"/>
  <c r="AB147" i="24"/>
  <c r="AA147" i="24"/>
  <c r="Z147" i="24"/>
  <c r="Y147" i="24"/>
  <c r="W147" i="24"/>
  <c r="V147" i="24"/>
  <c r="U147" i="24"/>
  <c r="T147" i="24"/>
  <c r="AF146" i="24"/>
  <c r="AE146" i="24"/>
  <c r="AD146" i="24"/>
  <c r="AC146" i="24"/>
  <c r="AB146" i="24"/>
  <c r="AA146" i="24"/>
  <c r="Z146" i="24"/>
  <c r="Y146" i="24"/>
  <c r="W146" i="24"/>
  <c r="V146" i="24"/>
  <c r="U146" i="24"/>
  <c r="T146" i="24"/>
  <c r="AF145" i="24"/>
  <c r="AE145" i="24"/>
  <c r="AD145" i="24"/>
  <c r="AC145" i="24"/>
  <c r="AB145" i="24"/>
  <c r="AA145" i="24"/>
  <c r="Z145" i="24"/>
  <c r="Y145" i="24"/>
  <c r="W145" i="24"/>
  <c r="V145" i="24"/>
  <c r="U145" i="24"/>
  <c r="T145" i="24"/>
  <c r="AF144" i="24"/>
  <c r="AE144" i="24"/>
  <c r="AD144" i="24"/>
  <c r="AC144" i="24"/>
  <c r="AB144" i="24"/>
  <c r="AA144" i="24"/>
  <c r="Z144" i="24"/>
  <c r="Y144" i="24"/>
  <c r="W144" i="24"/>
  <c r="V144" i="24"/>
  <c r="U144" i="24"/>
  <c r="T144" i="24"/>
  <c r="AF143" i="24"/>
  <c r="AE143" i="24"/>
  <c r="AD143" i="24"/>
  <c r="AC143" i="24"/>
  <c r="AB143" i="24"/>
  <c r="AA143" i="24"/>
  <c r="Z143" i="24"/>
  <c r="Y143" i="24"/>
  <c r="W143" i="24"/>
  <c r="V143" i="24"/>
  <c r="U143" i="24"/>
  <c r="T143" i="24"/>
  <c r="AF142" i="24"/>
  <c r="AE142" i="24"/>
  <c r="AD142" i="24"/>
  <c r="AC142" i="24"/>
  <c r="AB142" i="24"/>
  <c r="AA142" i="24"/>
  <c r="Z142" i="24"/>
  <c r="Y142" i="24"/>
  <c r="W142" i="24"/>
  <c r="V142" i="24"/>
  <c r="U142" i="24"/>
  <c r="T142" i="24"/>
  <c r="AF141" i="24"/>
  <c r="AE141" i="24"/>
  <c r="AD141" i="24"/>
  <c r="AC141" i="24"/>
  <c r="AB141" i="24"/>
  <c r="AA141" i="24"/>
  <c r="Z141" i="24"/>
  <c r="Y141" i="24"/>
  <c r="W141" i="24"/>
  <c r="V141" i="24"/>
  <c r="U141" i="24"/>
  <c r="T141" i="24"/>
  <c r="AF140" i="24"/>
  <c r="AE140" i="24"/>
  <c r="AD140" i="24"/>
  <c r="AC140" i="24"/>
  <c r="AB140" i="24"/>
  <c r="AA140" i="24"/>
  <c r="Z140" i="24"/>
  <c r="Y140" i="24"/>
  <c r="W140" i="24"/>
  <c r="V140" i="24"/>
  <c r="U140" i="24"/>
  <c r="T140" i="24"/>
  <c r="AF139" i="24"/>
  <c r="AE139" i="24"/>
  <c r="AD139" i="24"/>
  <c r="AC139" i="24"/>
  <c r="AB139" i="24"/>
  <c r="AA139" i="24"/>
  <c r="Z139" i="24"/>
  <c r="Y139" i="24"/>
  <c r="W139" i="24"/>
  <c r="V139" i="24"/>
  <c r="U139" i="24"/>
  <c r="T139" i="24"/>
  <c r="AF138" i="24"/>
  <c r="AE138" i="24"/>
  <c r="AD138" i="24"/>
  <c r="AC138" i="24"/>
  <c r="AB138" i="24"/>
  <c r="AA138" i="24"/>
  <c r="Z138" i="24"/>
  <c r="Y138" i="24"/>
  <c r="W138" i="24"/>
  <c r="V138" i="24"/>
  <c r="U138" i="24"/>
  <c r="T138" i="24"/>
  <c r="AF137" i="24"/>
  <c r="AE137" i="24"/>
  <c r="AD137" i="24"/>
  <c r="AC137" i="24"/>
  <c r="AB137" i="24"/>
  <c r="AA137" i="24"/>
  <c r="Z137" i="24"/>
  <c r="Y137" i="24"/>
  <c r="W137" i="24"/>
  <c r="V137" i="24"/>
  <c r="U137" i="24"/>
  <c r="T137" i="24"/>
  <c r="AF136" i="24"/>
  <c r="AE136" i="24"/>
  <c r="AD136" i="24"/>
  <c r="AC136" i="24"/>
  <c r="AB136" i="24"/>
  <c r="AA136" i="24"/>
  <c r="Z136" i="24"/>
  <c r="Y136" i="24"/>
  <c r="W136" i="24"/>
  <c r="V136" i="24"/>
  <c r="U136" i="24"/>
  <c r="T136" i="24"/>
  <c r="AF135" i="24"/>
  <c r="AE135" i="24"/>
  <c r="AD135" i="24"/>
  <c r="AC135" i="24"/>
  <c r="AB135" i="24"/>
  <c r="AA135" i="24"/>
  <c r="Z135" i="24"/>
  <c r="Y135" i="24"/>
  <c r="W135" i="24"/>
  <c r="V135" i="24"/>
  <c r="U135" i="24"/>
  <c r="T135" i="24"/>
  <c r="AF134" i="24"/>
  <c r="AE134" i="24"/>
  <c r="AD134" i="24"/>
  <c r="AC134" i="24"/>
  <c r="AB134" i="24"/>
  <c r="AA134" i="24"/>
  <c r="Z134" i="24"/>
  <c r="Y134" i="24"/>
  <c r="W134" i="24"/>
  <c r="V134" i="24"/>
  <c r="U134" i="24"/>
  <c r="T134" i="24"/>
  <c r="AF133" i="24"/>
  <c r="AE133" i="24"/>
  <c r="AD133" i="24"/>
  <c r="AC133" i="24"/>
  <c r="AB133" i="24"/>
  <c r="AA133" i="24"/>
  <c r="Z133" i="24"/>
  <c r="Y133" i="24"/>
  <c r="W133" i="24"/>
  <c r="V133" i="24"/>
  <c r="U133" i="24"/>
  <c r="T133" i="24"/>
  <c r="AF132" i="24"/>
  <c r="AE132" i="24"/>
  <c r="AD132" i="24"/>
  <c r="AC132" i="24"/>
  <c r="AB132" i="24"/>
  <c r="AA132" i="24"/>
  <c r="Z132" i="24"/>
  <c r="Y132" i="24"/>
  <c r="W132" i="24"/>
  <c r="V132" i="24"/>
  <c r="U132" i="24"/>
  <c r="T132" i="24"/>
  <c r="AF131" i="24"/>
  <c r="AE131" i="24"/>
  <c r="AD131" i="24"/>
  <c r="AC131" i="24"/>
  <c r="AB131" i="24"/>
  <c r="AA131" i="24"/>
  <c r="Z131" i="24"/>
  <c r="Y131" i="24"/>
  <c r="W131" i="24"/>
  <c r="V131" i="24"/>
  <c r="U131" i="24"/>
  <c r="T131" i="24"/>
  <c r="AF130" i="24"/>
  <c r="AE130" i="24"/>
  <c r="AD130" i="24"/>
  <c r="AC130" i="24"/>
  <c r="AB130" i="24"/>
  <c r="AA130" i="24"/>
  <c r="Z130" i="24"/>
  <c r="Y130" i="24"/>
  <c r="W130" i="24"/>
  <c r="V130" i="24"/>
  <c r="U130" i="24"/>
  <c r="T130" i="24"/>
  <c r="AF129" i="24"/>
  <c r="AE129" i="24"/>
  <c r="AD129" i="24"/>
  <c r="AC129" i="24"/>
  <c r="AB129" i="24"/>
  <c r="AA129" i="24"/>
  <c r="Z129" i="24"/>
  <c r="Y129" i="24"/>
  <c r="W129" i="24"/>
  <c r="V129" i="24"/>
  <c r="U129" i="24"/>
  <c r="T129" i="24"/>
  <c r="AF128" i="24"/>
  <c r="AE128" i="24"/>
  <c r="AD128" i="24"/>
  <c r="AC128" i="24"/>
  <c r="AB128" i="24"/>
  <c r="AA128" i="24"/>
  <c r="Z128" i="24"/>
  <c r="Y128" i="24"/>
  <c r="W128" i="24"/>
  <c r="V128" i="24"/>
  <c r="U128" i="24"/>
  <c r="T128" i="24"/>
  <c r="AF127" i="24"/>
  <c r="AE127" i="24"/>
  <c r="AD127" i="24"/>
  <c r="AC127" i="24"/>
  <c r="AB127" i="24"/>
  <c r="AA127" i="24"/>
  <c r="Z127" i="24"/>
  <c r="Y127" i="24"/>
  <c r="W127" i="24"/>
  <c r="V127" i="24"/>
  <c r="U127" i="24"/>
  <c r="T127" i="24"/>
  <c r="AF126" i="24"/>
  <c r="AE126" i="24"/>
  <c r="AD126" i="24"/>
  <c r="AC126" i="24"/>
  <c r="AB126" i="24"/>
  <c r="AA126" i="24"/>
  <c r="Z126" i="24"/>
  <c r="Y126" i="24"/>
  <c r="W126" i="24"/>
  <c r="V126" i="24"/>
  <c r="U126" i="24"/>
  <c r="T126" i="24"/>
  <c r="AF125" i="24"/>
  <c r="AE125" i="24"/>
  <c r="AD125" i="24"/>
  <c r="AC125" i="24"/>
  <c r="AB125" i="24"/>
  <c r="AA125" i="24"/>
  <c r="Z125" i="24"/>
  <c r="Y125" i="24"/>
  <c r="W125" i="24"/>
  <c r="V125" i="24"/>
  <c r="U125" i="24"/>
  <c r="T125" i="24"/>
  <c r="AF124" i="24"/>
  <c r="AE124" i="24"/>
  <c r="AD124" i="24"/>
  <c r="AC124" i="24"/>
  <c r="AB124" i="24"/>
  <c r="AA124" i="24"/>
  <c r="Z124" i="24"/>
  <c r="Y124" i="24"/>
  <c r="W124" i="24"/>
  <c r="V124" i="24"/>
  <c r="U124" i="24"/>
  <c r="T124" i="24"/>
  <c r="AF123" i="24"/>
  <c r="AE123" i="24"/>
  <c r="AD123" i="24"/>
  <c r="AC123" i="24"/>
  <c r="AB123" i="24"/>
  <c r="AA123" i="24"/>
  <c r="Z123" i="24"/>
  <c r="Y123" i="24"/>
  <c r="W123" i="24"/>
  <c r="V123" i="24"/>
  <c r="U123" i="24"/>
  <c r="T123" i="24"/>
  <c r="AF122" i="24"/>
  <c r="AE122" i="24"/>
  <c r="AD122" i="24"/>
  <c r="AC122" i="24"/>
  <c r="AB122" i="24"/>
  <c r="AA122" i="24"/>
  <c r="Z122" i="24"/>
  <c r="Y122" i="24"/>
  <c r="W122" i="24"/>
  <c r="V122" i="24"/>
  <c r="U122" i="24"/>
  <c r="T122" i="24"/>
  <c r="AF121" i="24"/>
  <c r="AE121" i="24"/>
  <c r="AD121" i="24"/>
  <c r="AC121" i="24"/>
  <c r="AB121" i="24"/>
  <c r="AA121" i="24"/>
  <c r="Z121" i="24"/>
  <c r="Y121" i="24"/>
  <c r="W121" i="24"/>
  <c r="V121" i="24"/>
  <c r="U121" i="24"/>
  <c r="T121" i="24"/>
  <c r="AF120" i="24"/>
  <c r="AE120" i="24"/>
  <c r="AD120" i="24"/>
  <c r="AC120" i="24"/>
  <c r="AB120" i="24"/>
  <c r="AA120" i="24"/>
  <c r="Z120" i="24"/>
  <c r="Y120" i="24"/>
  <c r="W120" i="24"/>
  <c r="V120" i="24"/>
  <c r="U120" i="24"/>
  <c r="T120" i="24"/>
  <c r="AF119" i="24"/>
  <c r="AE119" i="24"/>
  <c r="AD119" i="24"/>
  <c r="AC119" i="24"/>
  <c r="AB119" i="24"/>
  <c r="AA119" i="24"/>
  <c r="Z119" i="24"/>
  <c r="Y119" i="24"/>
  <c r="W119" i="24"/>
  <c r="V119" i="24"/>
  <c r="U119" i="24"/>
  <c r="T119" i="24"/>
  <c r="AF118" i="24"/>
  <c r="AE118" i="24"/>
  <c r="AD118" i="24"/>
  <c r="AC118" i="24"/>
  <c r="AB118" i="24"/>
  <c r="AA118" i="24"/>
  <c r="Z118" i="24"/>
  <c r="Y118" i="24"/>
  <c r="W118" i="24"/>
  <c r="V118" i="24"/>
  <c r="U118" i="24"/>
  <c r="T118" i="24"/>
  <c r="AF117" i="24"/>
  <c r="AE117" i="24"/>
  <c r="AD117" i="24"/>
  <c r="AC117" i="24"/>
  <c r="AB117" i="24"/>
  <c r="AA117" i="24"/>
  <c r="Z117" i="24"/>
  <c r="Y117" i="24"/>
  <c r="W117" i="24"/>
  <c r="V117" i="24"/>
  <c r="U117" i="24"/>
  <c r="T117" i="24"/>
  <c r="AF116" i="24"/>
  <c r="AE116" i="24"/>
  <c r="AD116" i="24"/>
  <c r="AC116" i="24"/>
  <c r="AB116" i="24"/>
  <c r="AA116" i="24"/>
  <c r="Z116" i="24"/>
  <c r="Y116" i="24"/>
  <c r="W116" i="24"/>
  <c r="V116" i="24"/>
  <c r="U116" i="24"/>
  <c r="T116" i="24"/>
  <c r="AF115" i="24"/>
  <c r="AE115" i="24"/>
  <c r="AD115" i="24"/>
  <c r="AC115" i="24"/>
  <c r="AB115" i="24"/>
  <c r="AA115" i="24"/>
  <c r="Z115" i="24"/>
  <c r="Y115" i="24"/>
  <c r="W115" i="24"/>
  <c r="V115" i="24"/>
  <c r="U115" i="24"/>
  <c r="T115" i="24"/>
  <c r="AF114" i="24"/>
  <c r="AE114" i="24"/>
  <c r="AD114" i="24"/>
  <c r="AC114" i="24"/>
  <c r="AB114" i="24"/>
  <c r="AA114" i="24"/>
  <c r="Z114" i="24"/>
  <c r="Y114" i="24"/>
  <c r="W114" i="24"/>
  <c r="V114" i="24"/>
  <c r="U114" i="24"/>
  <c r="T114" i="24"/>
  <c r="AF113" i="24"/>
  <c r="AE113" i="24"/>
  <c r="AD113" i="24"/>
  <c r="AC113" i="24"/>
  <c r="AB113" i="24"/>
  <c r="AA113" i="24"/>
  <c r="Z113" i="24"/>
  <c r="Y113" i="24"/>
  <c r="W113" i="24"/>
  <c r="V113" i="24"/>
  <c r="U113" i="24"/>
  <c r="T113" i="24"/>
  <c r="AF112" i="24"/>
  <c r="AE112" i="24"/>
  <c r="AD112" i="24"/>
  <c r="AC112" i="24"/>
  <c r="AB112" i="24"/>
  <c r="AA112" i="24"/>
  <c r="Z112" i="24"/>
  <c r="Y112" i="24"/>
  <c r="W112" i="24"/>
  <c r="V112" i="24"/>
  <c r="U112" i="24"/>
  <c r="T112" i="24"/>
  <c r="AF111" i="24"/>
  <c r="AE111" i="24"/>
  <c r="AD111" i="24"/>
  <c r="AC111" i="24"/>
  <c r="AB111" i="24"/>
  <c r="AA111" i="24"/>
  <c r="Z111" i="24"/>
  <c r="Y111" i="24"/>
  <c r="W111" i="24"/>
  <c r="V111" i="24"/>
  <c r="U111" i="24"/>
  <c r="T111" i="24"/>
  <c r="AF110" i="24"/>
  <c r="AE110" i="24"/>
  <c r="AD110" i="24"/>
  <c r="AC110" i="24"/>
  <c r="AB110" i="24"/>
  <c r="AA110" i="24"/>
  <c r="Z110" i="24"/>
  <c r="Y110" i="24"/>
  <c r="W110" i="24"/>
  <c r="V110" i="24"/>
  <c r="U110" i="24"/>
  <c r="T110" i="24"/>
  <c r="AF109" i="24"/>
  <c r="AE109" i="24"/>
  <c r="AD109" i="24"/>
  <c r="AC109" i="24"/>
  <c r="AB109" i="24"/>
  <c r="AA109" i="24"/>
  <c r="Z109" i="24"/>
  <c r="Y109" i="24"/>
  <c r="W109" i="24"/>
  <c r="V109" i="24"/>
  <c r="U109" i="24"/>
  <c r="T109" i="24"/>
  <c r="AF108" i="24"/>
  <c r="AE108" i="24"/>
  <c r="AD108" i="24"/>
  <c r="AC108" i="24"/>
  <c r="AB108" i="24"/>
  <c r="AA108" i="24"/>
  <c r="Z108" i="24"/>
  <c r="Y108" i="24"/>
  <c r="W108" i="24"/>
  <c r="V108" i="24"/>
  <c r="U108" i="24"/>
  <c r="T108" i="24"/>
  <c r="AF107" i="24"/>
  <c r="AE107" i="24"/>
  <c r="AD107" i="24"/>
  <c r="AC107" i="24"/>
  <c r="AB107" i="24"/>
  <c r="AA107" i="24"/>
  <c r="Z107" i="24"/>
  <c r="Y107" i="24"/>
  <c r="W107" i="24"/>
  <c r="V107" i="24"/>
  <c r="U107" i="24"/>
  <c r="T107" i="24"/>
  <c r="AF106" i="24"/>
  <c r="AE106" i="24"/>
  <c r="AD106" i="24"/>
  <c r="AC106" i="24"/>
  <c r="AB106" i="24"/>
  <c r="AA106" i="24"/>
  <c r="Z106" i="24"/>
  <c r="Y106" i="24"/>
  <c r="W106" i="24"/>
  <c r="V106" i="24"/>
  <c r="U106" i="24"/>
  <c r="T106" i="24"/>
  <c r="AF105" i="24"/>
  <c r="AE105" i="24"/>
  <c r="AD105" i="24"/>
  <c r="AC105" i="24"/>
  <c r="AB105" i="24"/>
  <c r="AA105" i="24"/>
  <c r="Z105" i="24"/>
  <c r="Y105" i="24"/>
  <c r="W105" i="24"/>
  <c r="V105" i="24"/>
  <c r="U105" i="24"/>
  <c r="T105" i="24"/>
  <c r="AF104" i="24"/>
  <c r="AE104" i="24"/>
  <c r="AD104" i="24"/>
  <c r="AC104" i="24"/>
  <c r="AB104" i="24"/>
  <c r="AA104" i="24"/>
  <c r="Z104" i="24"/>
  <c r="Y104" i="24"/>
  <c r="W104" i="24"/>
  <c r="V104" i="24"/>
  <c r="U104" i="24"/>
  <c r="T104" i="24"/>
  <c r="AF103" i="24"/>
  <c r="AE103" i="24"/>
  <c r="AD103" i="24"/>
  <c r="AC103" i="24"/>
  <c r="AB103" i="24"/>
  <c r="AA103" i="24"/>
  <c r="Z103" i="24"/>
  <c r="Y103" i="24"/>
  <c r="W103" i="24"/>
  <c r="V103" i="24"/>
  <c r="U103" i="24"/>
  <c r="T103" i="24"/>
  <c r="AF102" i="24"/>
  <c r="AE102" i="24"/>
  <c r="AD102" i="24"/>
  <c r="AC102" i="24"/>
  <c r="AB102" i="24"/>
  <c r="AA102" i="24"/>
  <c r="Z102" i="24"/>
  <c r="Y102" i="24"/>
  <c r="W102" i="24"/>
  <c r="V102" i="24"/>
  <c r="U102" i="24"/>
  <c r="T102" i="24"/>
  <c r="AF101" i="24"/>
  <c r="AE101" i="24"/>
  <c r="AD101" i="24"/>
  <c r="AC101" i="24"/>
  <c r="AB101" i="24"/>
  <c r="AA101" i="24"/>
  <c r="Z101" i="24"/>
  <c r="Y101" i="24"/>
  <c r="W101" i="24"/>
  <c r="V101" i="24"/>
  <c r="U101" i="24"/>
  <c r="T101" i="24"/>
  <c r="AF100" i="24"/>
  <c r="AE100" i="24"/>
  <c r="AD100" i="24"/>
  <c r="AC100" i="24"/>
  <c r="AB100" i="24"/>
  <c r="AA100" i="24"/>
  <c r="Z100" i="24"/>
  <c r="Y100" i="24"/>
  <c r="W100" i="24"/>
  <c r="V100" i="24"/>
  <c r="U100" i="24"/>
  <c r="T100" i="24"/>
  <c r="AF99" i="24"/>
  <c r="AE99" i="24"/>
  <c r="AD99" i="24"/>
  <c r="AC99" i="24"/>
  <c r="AB99" i="24"/>
  <c r="AA99" i="24"/>
  <c r="Z99" i="24"/>
  <c r="Y99" i="24"/>
  <c r="W99" i="24"/>
  <c r="V99" i="24"/>
  <c r="U99" i="24"/>
  <c r="T99" i="24"/>
  <c r="AF98" i="24"/>
  <c r="AE98" i="24"/>
  <c r="AD98" i="24"/>
  <c r="AC98" i="24"/>
  <c r="AB98" i="24"/>
  <c r="AA98" i="24"/>
  <c r="Z98" i="24"/>
  <c r="Y98" i="24"/>
  <c r="W98" i="24"/>
  <c r="V98" i="24"/>
  <c r="U98" i="24"/>
  <c r="T98" i="24"/>
  <c r="AF97" i="24"/>
  <c r="AE97" i="24"/>
  <c r="AD97" i="24"/>
  <c r="AC97" i="24"/>
  <c r="AB97" i="24"/>
  <c r="AA97" i="24"/>
  <c r="Z97" i="24"/>
  <c r="Y97" i="24"/>
  <c r="W97" i="24"/>
  <c r="V97" i="24"/>
  <c r="U97" i="24"/>
  <c r="T97" i="24"/>
  <c r="AF96" i="24"/>
  <c r="AE96" i="24"/>
  <c r="AD96" i="24"/>
  <c r="AC96" i="24"/>
  <c r="AB96" i="24"/>
  <c r="AA96" i="24"/>
  <c r="Z96" i="24"/>
  <c r="Y96" i="24"/>
  <c r="W96" i="24"/>
  <c r="V96" i="24"/>
  <c r="U96" i="24"/>
  <c r="T96" i="24"/>
  <c r="AF95" i="24"/>
  <c r="AE95" i="24"/>
  <c r="AD95" i="24"/>
  <c r="AC95" i="24"/>
  <c r="AB95" i="24"/>
  <c r="AA95" i="24"/>
  <c r="Z95" i="24"/>
  <c r="Y95" i="24"/>
  <c r="W95" i="24"/>
  <c r="V95" i="24"/>
  <c r="U95" i="24"/>
  <c r="T95" i="24"/>
  <c r="AF94" i="24"/>
  <c r="AE94" i="24"/>
  <c r="AD94" i="24"/>
  <c r="AC94" i="24"/>
  <c r="AB94" i="24"/>
  <c r="AA94" i="24"/>
  <c r="Z94" i="24"/>
  <c r="Y94" i="24"/>
  <c r="W94" i="24"/>
  <c r="V94" i="24"/>
  <c r="U94" i="24"/>
  <c r="T94" i="24"/>
  <c r="AF93" i="24"/>
  <c r="AE93" i="24"/>
  <c r="AD93" i="24"/>
  <c r="AC93" i="24"/>
  <c r="AB93" i="24"/>
  <c r="AA93" i="24"/>
  <c r="Z93" i="24"/>
  <c r="Y93" i="24"/>
  <c r="W93" i="24"/>
  <c r="V93" i="24"/>
  <c r="U93" i="24"/>
  <c r="T93" i="24"/>
  <c r="AF92" i="24"/>
  <c r="AE92" i="24"/>
  <c r="AD92" i="24"/>
  <c r="AC92" i="24"/>
  <c r="AB92" i="24"/>
  <c r="AA92" i="24"/>
  <c r="Z92" i="24"/>
  <c r="Y92" i="24"/>
  <c r="W92" i="24"/>
  <c r="V92" i="24"/>
  <c r="U92" i="24"/>
  <c r="T92" i="24"/>
  <c r="AF91" i="24"/>
  <c r="AE91" i="24"/>
  <c r="AD91" i="24"/>
  <c r="AC91" i="24"/>
  <c r="AB91" i="24"/>
  <c r="AA91" i="24"/>
  <c r="Z91" i="24"/>
  <c r="Y91" i="24"/>
  <c r="W91" i="24"/>
  <c r="V91" i="24"/>
  <c r="U91" i="24"/>
  <c r="T91" i="24"/>
  <c r="AF90" i="24"/>
  <c r="AE90" i="24"/>
  <c r="AD90" i="24"/>
  <c r="AC90" i="24"/>
  <c r="AB90" i="24"/>
  <c r="AA90" i="24"/>
  <c r="Z90" i="24"/>
  <c r="Y90" i="24"/>
  <c r="W90" i="24"/>
  <c r="V90" i="24"/>
  <c r="U90" i="24"/>
  <c r="T90" i="24"/>
  <c r="AF89" i="24"/>
  <c r="AE89" i="24"/>
  <c r="AD89" i="24"/>
  <c r="AC89" i="24"/>
  <c r="AB89" i="24"/>
  <c r="AA89" i="24"/>
  <c r="Z89" i="24"/>
  <c r="Y89" i="24"/>
  <c r="W89" i="24"/>
  <c r="V89" i="24"/>
  <c r="U89" i="24"/>
  <c r="T89" i="24"/>
  <c r="AF88" i="24"/>
  <c r="AE88" i="24"/>
  <c r="AD88" i="24"/>
  <c r="AC88" i="24"/>
  <c r="AB88" i="24"/>
  <c r="AA88" i="24"/>
  <c r="Z88" i="24"/>
  <c r="Y88" i="24"/>
  <c r="W88" i="24"/>
  <c r="V88" i="24"/>
  <c r="U88" i="24"/>
  <c r="T88" i="24"/>
  <c r="AF87" i="24"/>
  <c r="AE87" i="24"/>
  <c r="AD87" i="24"/>
  <c r="AC87" i="24"/>
  <c r="AB87" i="24"/>
  <c r="AA87" i="24"/>
  <c r="Z87" i="24"/>
  <c r="Y87" i="24"/>
  <c r="W87" i="24"/>
  <c r="V87" i="24"/>
  <c r="U87" i="24"/>
  <c r="T87" i="24"/>
  <c r="AF86" i="24"/>
  <c r="AE86" i="24"/>
  <c r="AD86" i="24"/>
  <c r="AC86" i="24"/>
  <c r="AB86" i="24"/>
  <c r="AA86" i="24"/>
  <c r="Z86" i="24"/>
  <c r="Y86" i="24"/>
  <c r="W86" i="24"/>
  <c r="V86" i="24"/>
  <c r="U86" i="24"/>
  <c r="T86" i="24"/>
  <c r="AF85" i="24"/>
  <c r="AE85" i="24"/>
  <c r="AD85" i="24"/>
  <c r="AC85" i="24"/>
  <c r="AB85" i="24"/>
  <c r="AA85" i="24"/>
  <c r="Z85" i="24"/>
  <c r="Y85" i="24"/>
  <c r="W85" i="24"/>
  <c r="V85" i="24"/>
  <c r="U85" i="24"/>
  <c r="T85" i="24"/>
  <c r="AF84" i="24"/>
  <c r="AE84" i="24"/>
  <c r="AD84" i="24"/>
  <c r="AC84" i="24"/>
  <c r="AB84" i="24"/>
  <c r="AA84" i="24"/>
  <c r="Z84" i="24"/>
  <c r="Y84" i="24"/>
  <c r="W84" i="24"/>
  <c r="V84" i="24"/>
  <c r="U84" i="24"/>
  <c r="T84" i="24"/>
  <c r="AF83" i="24"/>
  <c r="AE83" i="24"/>
  <c r="AD83" i="24"/>
  <c r="AC83" i="24"/>
  <c r="AB83" i="24"/>
  <c r="AA83" i="24"/>
  <c r="Z83" i="24"/>
  <c r="Y83" i="24"/>
  <c r="W83" i="24"/>
  <c r="V83" i="24"/>
  <c r="U83" i="24"/>
  <c r="T83" i="24"/>
  <c r="AF82" i="24"/>
  <c r="AE82" i="24"/>
  <c r="AD82" i="24"/>
  <c r="AC82" i="24"/>
  <c r="AB82" i="24"/>
  <c r="AA82" i="24"/>
  <c r="Z82" i="24"/>
  <c r="Y82" i="24"/>
  <c r="W82" i="24"/>
  <c r="V82" i="24"/>
  <c r="U82" i="24"/>
  <c r="T82" i="24"/>
  <c r="AF81" i="24"/>
  <c r="AE81" i="24"/>
  <c r="AD81" i="24"/>
  <c r="AC81" i="24"/>
  <c r="AB81" i="24"/>
  <c r="AA81" i="24"/>
  <c r="Z81" i="24"/>
  <c r="Y81" i="24"/>
  <c r="W81" i="24"/>
  <c r="V81" i="24"/>
  <c r="U81" i="24"/>
  <c r="T81" i="24"/>
  <c r="AF80" i="24"/>
  <c r="AE80" i="24"/>
  <c r="AD80" i="24"/>
  <c r="AC80" i="24"/>
  <c r="AB80" i="24"/>
  <c r="AA80" i="24"/>
  <c r="Z80" i="24"/>
  <c r="Y80" i="24"/>
  <c r="W80" i="24"/>
  <c r="V80" i="24"/>
  <c r="U80" i="24"/>
  <c r="T80" i="24"/>
  <c r="AF79" i="24"/>
  <c r="AE79" i="24"/>
  <c r="AD79" i="24"/>
  <c r="AC79" i="24"/>
  <c r="AB79" i="24"/>
  <c r="AA79" i="24"/>
  <c r="Z79" i="24"/>
  <c r="Y79" i="24"/>
  <c r="W79" i="24"/>
  <c r="V79" i="24"/>
  <c r="U79" i="24"/>
  <c r="T79" i="24"/>
  <c r="AF78" i="24"/>
  <c r="AE78" i="24"/>
  <c r="AD78" i="24"/>
  <c r="AC78" i="24"/>
  <c r="AB78" i="24"/>
  <c r="AA78" i="24"/>
  <c r="Z78" i="24"/>
  <c r="Y78" i="24"/>
  <c r="W78" i="24"/>
  <c r="V78" i="24"/>
  <c r="U78" i="24"/>
  <c r="T78" i="24"/>
  <c r="AF77" i="24"/>
  <c r="AE77" i="24"/>
  <c r="AD77" i="24"/>
  <c r="AC77" i="24"/>
  <c r="AB77" i="24"/>
  <c r="AA77" i="24"/>
  <c r="Z77" i="24"/>
  <c r="Y77" i="24"/>
  <c r="W77" i="24"/>
  <c r="V77" i="24"/>
  <c r="U77" i="24"/>
  <c r="T77" i="24"/>
  <c r="AF76" i="24"/>
  <c r="AE76" i="24"/>
  <c r="AD76" i="24"/>
  <c r="AC76" i="24"/>
  <c r="AB76" i="24"/>
  <c r="AA76" i="24"/>
  <c r="Z76" i="24"/>
  <c r="Y76" i="24"/>
  <c r="W76" i="24"/>
  <c r="V76" i="24"/>
  <c r="U76" i="24"/>
  <c r="T76" i="24"/>
  <c r="AF75" i="24"/>
  <c r="AE75" i="24"/>
  <c r="AD75" i="24"/>
  <c r="AC75" i="24"/>
  <c r="AB75" i="24"/>
  <c r="AA75" i="24"/>
  <c r="Z75" i="24"/>
  <c r="Y75" i="24"/>
  <c r="W75" i="24"/>
  <c r="V75" i="24"/>
  <c r="U75" i="24"/>
  <c r="T75" i="24"/>
  <c r="AF74" i="24"/>
  <c r="AE74" i="24"/>
  <c r="AD74" i="24"/>
  <c r="AC74" i="24"/>
  <c r="AB74" i="24"/>
  <c r="AA74" i="24"/>
  <c r="Z74" i="24"/>
  <c r="Y74" i="24"/>
  <c r="W74" i="24"/>
  <c r="V74" i="24"/>
  <c r="U74" i="24"/>
  <c r="T74" i="24"/>
  <c r="AF73" i="24"/>
  <c r="AE73" i="24"/>
  <c r="AD73" i="24"/>
  <c r="AC73" i="24"/>
  <c r="AB73" i="24"/>
  <c r="AA73" i="24"/>
  <c r="Z73" i="24"/>
  <c r="Y73" i="24"/>
  <c r="W73" i="24"/>
  <c r="V73" i="24"/>
  <c r="U73" i="24"/>
  <c r="T73" i="24"/>
  <c r="AF72" i="24"/>
  <c r="AE72" i="24"/>
  <c r="AD72" i="24"/>
  <c r="AC72" i="24"/>
  <c r="AB72" i="24"/>
  <c r="AA72" i="24"/>
  <c r="Z72" i="24"/>
  <c r="Y72" i="24"/>
  <c r="W72" i="24"/>
  <c r="V72" i="24"/>
  <c r="U72" i="24"/>
  <c r="T72" i="24"/>
  <c r="AF71" i="24"/>
  <c r="AE71" i="24"/>
  <c r="AD71" i="24"/>
  <c r="AC71" i="24"/>
  <c r="AB71" i="24"/>
  <c r="AA71" i="24"/>
  <c r="Z71" i="24"/>
  <c r="Y71" i="24"/>
  <c r="W71" i="24"/>
  <c r="V71" i="24"/>
  <c r="U71" i="24"/>
  <c r="T71" i="24"/>
  <c r="AF70" i="24"/>
  <c r="AE70" i="24"/>
  <c r="AD70" i="24"/>
  <c r="AC70" i="24"/>
  <c r="AB70" i="24"/>
  <c r="AA70" i="24"/>
  <c r="Z70" i="24"/>
  <c r="Y70" i="24"/>
  <c r="W70" i="24"/>
  <c r="V70" i="24"/>
  <c r="U70" i="24"/>
  <c r="T70" i="24"/>
  <c r="AF69" i="24"/>
  <c r="AE69" i="24"/>
  <c r="AD69" i="24"/>
  <c r="AC69" i="24"/>
  <c r="AB69" i="24"/>
  <c r="AA69" i="24"/>
  <c r="Z69" i="24"/>
  <c r="Y69" i="24"/>
  <c r="W69" i="24"/>
  <c r="V69" i="24"/>
  <c r="U69" i="24"/>
  <c r="T69" i="24"/>
  <c r="AF68" i="24"/>
  <c r="AE68" i="24"/>
  <c r="AD68" i="24"/>
  <c r="AC68" i="24"/>
  <c r="AB68" i="24"/>
  <c r="AA68" i="24"/>
  <c r="Z68" i="24"/>
  <c r="Y68" i="24"/>
  <c r="W68" i="24"/>
  <c r="V68" i="24"/>
  <c r="U68" i="24"/>
  <c r="T68" i="24"/>
  <c r="AF67" i="24"/>
  <c r="AE67" i="24"/>
  <c r="AD67" i="24"/>
  <c r="AC67" i="24"/>
  <c r="AB67" i="24"/>
  <c r="AA67" i="24"/>
  <c r="Z67" i="24"/>
  <c r="Y67" i="24"/>
  <c r="W67" i="24"/>
  <c r="V67" i="24"/>
  <c r="U67" i="24"/>
  <c r="T67" i="24"/>
  <c r="AF66" i="24"/>
  <c r="AE66" i="24"/>
  <c r="AD66" i="24"/>
  <c r="AC66" i="24"/>
  <c r="AB66" i="24"/>
  <c r="AA66" i="24"/>
  <c r="Z66" i="24"/>
  <c r="Y66" i="24"/>
  <c r="W66" i="24"/>
  <c r="V66" i="24"/>
  <c r="U66" i="24"/>
  <c r="T66" i="24"/>
  <c r="AF65" i="24"/>
  <c r="AE65" i="24"/>
  <c r="AD65" i="24"/>
  <c r="AC65" i="24"/>
  <c r="AB65" i="24"/>
  <c r="AA65" i="24"/>
  <c r="Z65" i="24"/>
  <c r="Y65" i="24"/>
  <c r="W65" i="24"/>
  <c r="V65" i="24"/>
  <c r="U65" i="24"/>
  <c r="T65" i="24"/>
  <c r="AF64" i="24"/>
  <c r="AE64" i="24"/>
  <c r="AD64" i="24"/>
  <c r="AC64" i="24"/>
  <c r="AB64" i="24"/>
  <c r="AA64" i="24"/>
  <c r="Z64" i="24"/>
  <c r="Y64" i="24"/>
  <c r="W64" i="24"/>
  <c r="V64" i="24"/>
  <c r="U64" i="24"/>
  <c r="T64" i="24"/>
  <c r="AF63" i="24"/>
  <c r="AE63" i="24"/>
  <c r="AD63" i="24"/>
  <c r="AC63" i="24"/>
  <c r="AB63" i="24"/>
  <c r="AA63" i="24"/>
  <c r="Z63" i="24"/>
  <c r="Y63" i="24"/>
  <c r="W63" i="24"/>
  <c r="V63" i="24"/>
  <c r="U63" i="24"/>
  <c r="T63" i="24"/>
  <c r="AF62" i="24"/>
  <c r="AE62" i="24"/>
  <c r="AD62" i="24"/>
  <c r="AC62" i="24"/>
  <c r="AB62" i="24"/>
  <c r="AA62" i="24"/>
  <c r="Z62" i="24"/>
  <c r="Y62" i="24"/>
  <c r="W62" i="24"/>
  <c r="V62" i="24"/>
  <c r="U62" i="24"/>
  <c r="T62" i="24"/>
  <c r="AF61" i="24"/>
  <c r="AE61" i="24"/>
  <c r="AD61" i="24"/>
  <c r="AC61" i="24"/>
  <c r="AB61" i="24"/>
  <c r="AA61" i="24"/>
  <c r="Z61" i="24"/>
  <c r="Y61" i="24"/>
  <c r="W61" i="24"/>
  <c r="V61" i="24"/>
  <c r="U61" i="24"/>
  <c r="T61" i="24"/>
  <c r="AF60" i="24"/>
  <c r="AE60" i="24"/>
  <c r="AD60" i="24"/>
  <c r="AC60" i="24"/>
  <c r="AB60" i="24"/>
  <c r="AA60" i="24"/>
  <c r="Z60" i="24"/>
  <c r="Y60" i="24"/>
  <c r="W60" i="24"/>
  <c r="V60" i="24"/>
  <c r="U60" i="24"/>
  <c r="T60" i="24"/>
  <c r="AF59" i="24"/>
  <c r="AE59" i="24"/>
  <c r="AD59" i="24"/>
  <c r="AC59" i="24"/>
  <c r="AB59" i="24"/>
  <c r="AA59" i="24"/>
  <c r="Z59" i="24"/>
  <c r="Y59" i="24"/>
  <c r="W59" i="24"/>
  <c r="V59" i="24"/>
  <c r="U59" i="24"/>
  <c r="T59" i="24"/>
  <c r="AF58" i="24"/>
  <c r="AE58" i="24"/>
  <c r="AD58" i="24"/>
  <c r="AC58" i="24"/>
  <c r="AB58" i="24"/>
  <c r="AA58" i="24"/>
  <c r="Z58" i="24"/>
  <c r="Y58" i="24"/>
  <c r="W58" i="24"/>
  <c r="V58" i="24"/>
  <c r="U58" i="24"/>
  <c r="T58" i="24"/>
  <c r="AF57" i="24"/>
  <c r="AE57" i="24"/>
  <c r="AD57" i="24"/>
  <c r="AC57" i="24"/>
  <c r="AB57" i="24"/>
  <c r="AA57" i="24"/>
  <c r="Z57" i="24"/>
  <c r="Y57" i="24"/>
  <c r="W57" i="24"/>
  <c r="V57" i="24"/>
  <c r="U57" i="24"/>
  <c r="T57" i="24"/>
  <c r="AF56" i="24"/>
  <c r="AE56" i="24"/>
  <c r="AD56" i="24"/>
  <c r="AC56" i="24"/>
  <c r="AB56" i="24"/>
  <c r="AA56" i="24"/>
  <c r="Z56" i="24"/>
  <c r="Y56" i="24"/>
  <c r="W56" i="24"/>
  <c r="V56" i="24"/>
  <c r="U56" i="24"/>
  <c r="T56" i="24"/>
  <c r="AF55" i="24"/>
  <c r="AE55" i="24"/>
  <c r="AD55" i="24"/>
  <c r="AC55" i="24"/>
  <c r="AB55" i="24"/>
  <c r="AA55" i="24"/>
  <c r="Z55" i="24"/>
  <c r="Y55" i="24"/>
  <c r="W55" i="24"/>
  <c r="V55" i="24"/>
  <c r="U55" i="24"/>
  <c r="T55" i="24"/>
  <c r="AF54" i="24"/>
  <c r="AE54" i="24"/>
  <c r="AD54" i="24"/>
  <c r="AC54" i="24"/>
  <c r="AB54" i="24"/>
  <c r="AA54" i="24"/>
  <c r="Z54" i="24"/>
  <c r="Y54" i="24"/>
  <c r="W54" i="24"/>
  <c r="V54" i="24"/>
  <c r="U54" i="24"/>
  <c r="T54" i="24"/>
  <c r="AF53" i="24"/>
  <c r="AE53" i="24"/>
  <c r="AD53" i="24"/>
  <c r="AC53" i="24"/>
  <c r="AB53" i="24"/>
  <c r="AA53" i="24"/>
  <c r="Z53" i="24"/>
  <c r="Y53" i="24"/>
  <c r="W53" i="24"/>
  <c r="V53" i="24"/>
  <c r="U53" i="24"/>
  <c r="T53" i="24"/>
  <c r="AF52" i="24"/>
  <c r="AE52" i="24"/>
  <c r="AD52" i="24"/>
  <c r="AC52" i="24"/>
  <c r="AB52" i="24"/>
  <c r="AA52" i="24"/>
  <c r="Z52" i="24"/>
  <c r="Y52" i="24"/>
  <c r="W52" i="24"/>
  <c r="V52" i="24"/>
  <c r="U52" i="24"/>
  <c r="T52" i="24"/>
  <c r="AF51" i="24"/>
  <c r="AE51" i="24"/>
  <c r="AD51" i="24"/>
  <c r="AC51" i="24"/>
  <c r="AB51" i="24"/>
  <c r="AA51" i="24"/>
  <c r="Z51" i="24"/>
  <c r="Y51" i="24"/>
  <c r="W51" i="24"/>
  <c r="V51" i="24"/>
  <c r="U51" i="24"/>
  <c r="T51" i="24"/>
  <c r="AF50" i="24"/>
  <c r="AE50" i="24"/>
  <c r="AD50" i="24"/>
  <c r="AC50" i="24"/>
  <c r="AB50" i="24"/>
  <c r="AA50" i="24"/>
  <c r="Z50" i="24"/>
  <c r="Y50" i="24"/>
  <c r="W50" i="24"/>
  <c r="V50" i="24"/>
  <c r="U50" i="24"/>
  <c r="T50" i="24"/>
  <c r="AF49" i="24"/>
  <c r="AE49" i="24"/>
  <c r="AD49" i="24"/>
  <c r="AC49" i="24"/>
  <c r="AB49" i="24"/>
  <c r="AA49" i="24"/>
  <c r="Z49" i="24"/>
  <c r="Y49" i="24"/>
  <c r="W49" i="24"/>
  <c r="V49" i="24"/>
  <c r="U49" i="24"/>
  <c r="T49" i="24"/>
  <c r="AF48" i="24"/>
  <c r="AE48" i="24"/>
  <c r="AD48" i="24"/>
  <c r="AC48" i="24"/>
  <c r="AB48" i="24"/>
  <c r="AA48" i="24"/>
  <c r="Z48" i="24"/>
  <c r="Y48" i="24"/>
  <c r="W48" i="24"/>
  <c r="V48" i="24"/>
  <c r="U48" i="24"/>
  <c r="T48" i="24"/>
  <c r="AF47" i="24"/>
  <c r="AE47" i="24"/>
  <c r="AD47" i="24"/>
  <c r="AC47" i="24"/>
  <c r="AB47" i="24"/>
  <c r="AA47" i="24"/>
  <c r="Z47" i="24"/>
  <c r="Y47" i="24"/>
  <c r="W47" i="24"/>
  <c r="V47" i="24"/>
  <c r="U47" i="24"/>
  <c r="T47" i="24"/>
  <c r="AF46" i="24"/>
  <c r="AE46" i="24"/>
  <c r="AD46" i="24"/>
  <c r="AC46" i="24"/>
  <c r="AB46" i="24"/>
  <c r="AA46" i="24"/>
  <c r="Z46" i="24"/>
  <c r="Y46" i="24"/>
  <c r="W46" i="24"/>
  <c r="V46" i="24"/>
  <c r="U46" i="24"/>
  <c r="T46" i="24"/>
  <c r="AF45" i="24"/>
  <c r="AE45" i="24"/>
  <c r="AD45" i="24"/>
  <c r="AC45" i="24"/>
  <c r="AB45" i="24"/>
  <c r="AA45" i="24"/>
  <c r="Z45" i="24"/>
  <c r="Y45" i="24"/>
  <c r="W45" i="24"/>
  <c r="V45" i="24"/>
  <c r="U45" i="24"/>
  <c r="T45" i="24"/>
  <c r="AF44" i="24"/>
  <c r="AE44" i="24"/>
  <c r="AD44" i="24"/>
  <c r="AC44" i="24"/>
  <c r="AB44" i="24"/>
  <c r="AA44" i="24"/>
  <c r="Z44" i="24"/>
  <c r="Y44" i="24"/>
  <c r="W44" i="24"/>
  <c r="V44" i="24"/>
  <c r="U44" i="24"/>
  <c r="T44" i="24"/>
  <c r="AF43" i="24"/>
  <c r="AE43" i="24"/>
  <c r="AD43" i="24"/>
  <c r="AC43" i="24"/>
  <c r="AB43" i="24"/>
  <c r="AA43" i="24"/>
  <c r="Z43" i="24"/>
  <c r="Y43" i="24"/>
  <c r="W43" i="24"/>
  <c r="V43" i="24"/>
  <c r="U43" i="24"/>
  <c r="T43" i="24"/>
  <c r="AF42" i="24"/>
  <c r="AE42" i="24"/>
  <c r="AD42" i="24"/>
  <c r="AC42" i="24"/>
  <c r="AB42" i="24"/>
  <c r="AA42" i="24"/>
  <c r="Z42" i="24"/>
  <c r="Y42" i="24"/>
  <c r="W42" i="24"/>
  <c r="V42" i="24"/>
  <c r="U42" i="24"/>
  <c r="T42" i="24"/>
  <c r="AF41" i="24"/>
  <c r="AE41" i="24"/>
  <c r="AD41" i="24"/>
  <c r="AC41" i="24"/>
  <c r="AB41" i="24"/>
  <c r="AA41" i="24"/>
  <c r="Z41" i="24"/>
  <c r="Y41" i="24"/>
  <c r="W41" i="24"/>
  <c r="V41" i="24"/>
  <c r="U41" i="24"/>
  <c r="T41" i="24"/>
  <c r="AF40" i="24"/>
  <c r="AE40" i="24"/>
  <c r="AD40" i="24"/>
  <c r="AC40" i="24"/>
  <c r="AB40" i="24"/>
  <c r="AA40" i="24"/>
  <c r="Z40" i="24"/>
  <c r="Y40" i="24"/>
  <c r="W40" i="24"/>
  <c r="V40" i="24"/>
  <c r="U40" i="24"/>
  <c r="T40" i="24"/>
  <c r="AF39" i="24"/>
  <c r="AE39" i="24"/>
  <c r="AD39" i="24"/>
  <c r="AC39" i="24"/>
  <c r="AB39" i="24"/>
  <c r="AA39" i="24"/>
  <c r="Z39" i="24"/>
  <c r="Y39" i="24"/>
  <c r="W39" i="24"/>
  <c r="V39" i="24"/>
  <c r="U39" i="24"/>
  <c r="T39" i="24"/>
  <c r="AF38" i="24"/>
  <c r="AE38" i="24"/>
  <c r="AD38" i="24"/>
  <c r="AC38" i="24"/>
  <c r="AB38" i="24"/>
  <c r="AA38" i="24"/>
  <c r="Z38" i="24"/>
  <c r="Y38" i="24"/>
  <c r="W38" i="24"/>
  <c r="V38" i="24"/>
  <c r="U38" i="24"/>
  <c r="T38" i="24"/>
  <c r="AF37" i="24"/>
  <c r="AE37" i="24"/>
  <c r="AD37" i="24"/>
  <c r="AC37" i="24"/>
  <c r="AB37" i="24"/>
  <c r="AA37" i="24"/>
  <c r="Z37" i="24"/>
  <c r="Y37" i="24"/>
  <c r="W37" i="24"/>
  <c r="V37" i="24"/>
  <c r="U37" i="24"/>
  <c r="T37" i="24"/>
  <c r="AF36" i="24"/>
  <c r="AE36" i="24"/>
  <c r="AD36" i="24"/>
  <c r="AC36" i="24"/>
  <c r="AB36" i="24"/>
  <c r="AA36" i="24"/>
  <c r="Z36" i="24"/>
  <c r="Y36" i="24"/>
  <c r="W36" i="24"/>
  <c r="V36" i="24"/>
  <c r="U36" i="24"/>
  <c r="T36" i="24"/>
  <c r="AF35" i="24"/>
  <c r="AE35" i="24"/>
  <c r="AD35" i="24"/>
  <c r="AC35" i="24"/>
  <c r="AB35" i="24"/>
  <c r="AA35" i="24"/>
  <c r="Z35" i="24"/>
  <c r="Y35" i="24"/>
  <c r="W35" i="24"/>
  <c r="V35" i="24"/>
  <c r="U35" i="24"/>
  <c r="T35" i="24"/>
  <c r="AF34" i="24"/>
  <c r="AE34" i="24"/>
  <c r="AD34" i="24"/>
  <c r="AC34" i="24"/>
  <c r="AB34" i="24"/>
  <c r="AA34" i="24"/>
  <c r="Z34" i="24"/>
  <c r="Y34" i="24"/>
  <c r="W34" i="24"/>
  <c r="V34" i="24"/>
  <c r="U34" i="24"/>
  <c r="T34" i="24"/>
  <c r="AF33" i="24"/>
  <c r="AE33" i="24"/>
  <c r="AD33" i="24"/>
  <c r="AC33" i="24"/>
  <c r="AB33" i="24"/>
  <c r="AA33" i="24"/>
  <c r="Z33" i="24"/>
  <c r="Y33" i="24"/>
  <c r="W33" i="24"/>
  <c r="V33" i="24"/>
  <c r="U33" i="24"/>
  <c r="T33" i="24"/>
  <c r="AF32" i="24"/>
  <c r="AE32" i="24"/>
  <c r="AD32" i="24"/>
  <c r="AC32" i="24"/>
  <c r="AB32" i="24"/>
  <c r="AA32" i="24"/>
  <c r="Z32" i="24"/>
  <c r="Y32" i="24"/>
  <c r="W32" i="24"/>
  <c r="V32" i="24"/>
  <c r="U32" i="24"/>
  <c r="T32" i="24"/>
  <c r="AF31" i="24"/>
  <c r="AE31" i="24"/>
  <c r="AD31" i="24"/>
  <c r="AC31" i="24"/>
  <c r="AB31" i="24"/>
  <c r="AA31" i="24"/>
  <c r="Z31" i="24"/>
  <c r="Y31" i="24"/>
  <c r="W31" i="24"/>
  <c r="V31" i="24"/>
  <c r="U31" i="24"/>
  <c r="T31" i="24"/>
  <c r="AF30" i="24"/>
  <c r="AE30" i="24"/>
  <c r="AD30" i="24"/>
  <c r="AC30" i="24"/>
  <c r="AB30" i="24"/>
  <c r="AA30" i="24"/>
  <c r="Z30" i="24"/>
  <c r="Y30" i="24"/>
  <c r="W30" i="24"/>
  <c r="V30" i="24"/>
  <c r="U30" i="24"/>
  <c r="T30" i="24"/>
  <c r="AF29" i="24"/>
  <c r="AE29" i="24"/>
  <c r="AD29" i="24"/>
  <c r="AC29" i="24"/>
  <c r="AB29" i="24"/>
  <c r="AA29" i="24"/>
  <c r="Z29" i="24"/>
  <c r="Y29" i="24"/>
  <c r="W29" i="24"/>
  <c r="V29" i="24"/>
  <c r="U29" i="24"/>
  <c r="T29" i="24"/>
  <c r="K228" i="24"/>
  <c r="M228" i="24"/>
  <c r="J228" i="24"/>
  <c r="K227" i="24"/>
  <c r="M227" i="24"/>
  <c r="J227" i="24"/>
  <c r="K226" i="24"/>
  <c r="M226" i="24"/>
  <c r="J226" i="24"/>
  <c r="K225" i="24"/>
  <c r="M225" i="24"/>
  <c r="J225" i="24"/>
  <c r="K224" i="24"/>
  <c r="E224" i="24"/>
  <c r="K9" i="24"/>
  <c r="K10" i="24"/>
  <c r="K11" i="24"/>
  <c r="K12" i="24"/>
  <c r="K13" i="24"/>
  <c r="K14" i="24"/>
  <c r="K15" i="24"/>
  <c r="K16" i="24"/>
  <c r="K17" i="24"/>
  <c r="K18" i="24"/>
  <c r="K19" i="24"/>
  <c r="K20" i="24"/>
  <c r="K21" i="24"/>
  <c r="K22" i="24"/>
  <c r="K23" i="24"/>
  <c r="K24" i="24"/>
  <c r="K25" i="24"/>
  <c r="K26" i="24"/>
  <c r="K27" i="24"/>
  <c r="K28" i="24"/>
  <c r="K29" i="24"/>
  <c r="K30" i="24"/>
  <c r="K31" i="24"/>
  <c r="K32" i="24"/>
  <c r="K33" i="24"/>
  <c r="K34" i="24"/>
  <c r="K35" i="24"/>
  <c r="K36" i="24"/>
  <c r="K37" i="24"/>
  <c r="K38" i="24"/>
  <c r="K39" i="24"/>
  <c r="K40" i="24"/>
  <c r="K41" i="24"/>
  <c r="K42" i="24"/>
  <c r="K43" i="24"/>
  <c r="K44" i="24"/>
  <c r="K45" i="24"/>
  <c r="K46" i="24"/>
  <c r="K47" i="24"/>
  <c r="K48" i="24"/>
  <c r="K49" i="24"/>
  <c r="K50" i="24"/>
  <c r="K51" i="24"/>
  <c r="K52" i="24"/>
  <c r="K53" i="24"/>
  <c r="K54" i="24"/>
  <c r="K55" i="24"/>
  <c r="K56" i="24"/>
  <c r="K57" i="24"/>
  <c r="K58" i="24"/>
  <c r="K59" i="24"/>
  <c r="K60" i="24"/>
  <c r="K61" i="24"/>
  <c r="K62" i="24"/>
  <c r="K63" i="24"/>
  <c r="K64" i="24"/>
  <c r="K65" i="24"/>
  <c r="K66" i="24"/>
  <c r="K67" i="24"/>
  <c r="K68" i="24"/>
  <c r="K69" i="24"/>
  <c r="K70" i="24"/>
  <c r="K71" i="24"/>
  <c r="K72" i="24"/>
  <c r="K73" i="24"/>
  <c r="K74" i="24"/>
  <c r="K75" i="24"/>
  <c r="K76" i="24"/>
  <c r="K77" i="24"/>
  <c r="K78" i="24"/>
  <c r="K79" i="24"/>
  <c r="K80" i="24"/>
  <c r="K81" i="24"/>
  <c r="K82" i="24"/>
  <c r="K83" i="24"/>
  <c r="K84" i="24"/>
  <c r="K85" i="24"/>
  <c r="K86" i="24"/>
  <c r="K87" i="24"/>
  <c r="K88" i="24"/>
  <c r="K89" i="24"/>
  <c r="K90" i="24"/>
  <c r="K91" i="24"/>
  <c r="K92" i="24"/>
  <c r="K93" i="24"/>
  <c r="K94" i="24"/>
  <c r="K95" i="24"/>
  <c r="K96" i="24"/>
  <c r="K97" i="24"/>
  <c r="K98" i="24"/>
  <c r="K99" i="24"/>
  <c r="K100" i="24"/>
  <c r="K101" i="24"/>
  <c r="K102" i="24"/>
  <c r="K103" i="24"/>
  <c r="K104" i="24"/>
  <c r="K105" i="24"/>
  <c r="K106" i="24"/>
  <c r="K107" i="24"/>
  <c r="K108" i="24"/>
  <c r="K109" i="24"/>
  <c r="K110" i="24"/>
  <c r="K111" i="24"/>
  <c r="K112" i="24"/>
  <c r="K113" i="24"/>
  <c r="K114" i="24"/>
  <c r="K115" i="24"/>
  <c r="K116" i="24"/>
  <c r="K117" i="24"/>
  <c r="K118" i="24"/>
  <c r="K119" i="24"/>
  <c r="K120" i="24"/>
  <c r="K121" i="24"/>
  <c r="K122" i="24"/>
  <c r="K123" i="24"/>
  <c r="K124" i="24"/>
  <c r="K125" i="24"/>
  <c r="K126" i="24"/>
  <c r="K127" i="24"/>
  <c r="K128" i="24"/>
  <c r="K129" i="24"/>
  <c r="K130" i="24"/>
  <c r="K131" i="24"/>
  <c r="K132" i="24"/>
  <c r="K133" i="24"/>
  <c r="K134" i="24"/>
  <c r="K135" i="24"/>
  <c r="K136" i="24"/>
  <c r="K137" i="24"/>
  <c r="K138" i="24"/>
  <c r="K139" i="24"/>
  <c r="K140" i="24"/>
  <c r="K141" i="24"/>
  <c r="K142" i="24"/>
  <c r="K143" i="24"/>
  <c r="K144" i="24"/>
  <c r="K145" i="24"/>
  <c r="K146" i="24"/>
  <c r="K147" i="24"/>
  <c r="K148" i="24"/>
  <c r="K149" i="24"/>
  <c r="K150" i="24"/>
  <c r="K151" i="24"/>
  <c r="K152" i="24"/>
  <c r="K153" i="24"/>
  <c r="K154" i="24"/>
  <c r="K155" i="24"/>
  <c r="K156" i="24"/>
  <c r="K157" i="24"/>
  <c r="K158" i="24"/>
  <c r="K159" i="24"/>
  <c r="K160" i="24"/>
  <c r="K161" i="24"/>
  <c r="K162" i="24"/>
  <c r="K163" i="24"/>
  <c r="K164" i="24"/>
  <c r="K165" i="24"/>
  <c r="K166" i="24"/>
  <c r="K167" i="24"/>
  <c r="K168" i="24"/>
  <c r="K169" i="24"/>
  <c r="K170" i="24"/>
  <c r="K171" i="24"/>
  <c r="K172" i="24"/>
  <c r="K173" i="24"/>
  <c r="K174" i="24"/>
  <c r="K175" i="24"/>
  <c r="K176" i="24"/>
  <c r="K177" i="24"/>
  <c r="K178" i="24"/>
  <c r="K179" i="24"/>
  <c r="K180" i="24"/>
  <c r="K181" i="24"/>
  <c r="K182" i="24"/>
  <c r="K183" i="24"/>
  <c r="K184" i="24"/>
  <c r="K185" i="24"/>
  <c r="K186" i="24"/>
  <c r="K187" i="24"/>
  <c r="K188" i="24"/>
  <c r="K189" i="24"/>
  <c r="K190" i="24"/>
  <c r="K191" i="24"/>
  <c r="K192" i="24"/>
  <c r="K193" i="24"/>
  <c r="K194" i="24"/>
  <c r="K195" i="24"/>
  <c r="K196" i="24"/>
  <c r="K197" i="24"/>
  <c r="K198" i="24"/>
  <c r="K199" i="24"/>
  <c r="K200" i="24"/>
  <c r="K201" i="24"/>
  <c r="K202" i="24"/>
  <c r="K203" i="24"/>
  <c r="K204" i="24"/>
  <c r="K205" i="24"/>
  <c r="K206" i="24"/>
  <c r="K207" i="24"/>
  <c r="K208" i="24"/>
  <c r="K209" i="24"/>
  <c r="K210" i="24"/>
  <c r="K211" i="24"/>
  <c r="K212" i="24"/>
  <c r="K213" i="24"/>
  <c r="K214" i="24"/>
  <c r="K215" i="24"/>
  <c r="K216" i="24"/>
  <c r="K217" i="24"/>
  <c r="K218" i="24"/>
  <c r="K219" i="24"/>
  <c r="K220" i="24"/>
  <c r="K221" i="24"/>
  <c r="K222" i="24"/>
  <c r="K223" i="24"/>
  <c r="M224" i="24"/>
  <c r="J224" i="24"/>
  <c r="J223" i="24"/>
  <c r="J222" i="24"/>
  <c r="J221" i="24"/>
  <c r="J220" i="24"/>
  <c r="M218" i="24"/>
  <c r="J218" i="24"/>
  <c r="M217" i="24"/>
  <c r="J217" i="24"/>
  <c r="M216" i="24"/>
  <c r="J216" i="24"/>
  <c r="M215" i="24"/>
  <c r="J215" i="24"/>
  <c r="M214" i="24"/>
  <c r="J214" i="24"/>
  <c r="M213" i="24"/>
  <c r="J213" i="24"/>
  <c r="M212" i="24"/>
  <c r="J212" i="24"/>
  <c r="E211" i="24"/>
  <c r="M211" i="24"/>
  <c r="J211" i="24"/>
  <c r="M210" i="24"/>
  <c r="J210" i="24"/>
  <c r="M208" i="24"/>
  <c r="J208" i="24"/>
  <c r="M207" i="24"/>
  <c r="J207" i="24"/>
  <c r="M206" i="24"/>
  <c r="J206" i="24"/>
  <c r="M205" i="24"/>
  <c r="J205" i="24"/>
  <c r="M204" i="24"/>
  <c r="J204" i="24"/>
  <c r="M203" i="24"/>
  <c r="J203" i="24"/>
  <c r="M202" i="24"/>
  <c r="J202" i="24"/>
  <c r="M201" i="24"/>
  <c r="J201" i="24"/>
  <c r="M200" i="24"/>
  <c r="J200" i="24"/>
  <c r="M198" i="24"/>
  <c r="J198" i="24"/>
  <c r="M197" i="24"/>
  <c r="J197" i="24"/>
  <c r="M196" i="24"/>
  <c r="J196" i="24"/>
  <c r="M195" i="24"/>
  <c r="J195" i="24"/>
  <c r="M194" i="24"/>
  <c r="J194" i="24"/>
  <c r="M193" i="24"/>
  <c r="J193" i="24"/>
  <c r="M192" i="24"/>
  <c r="J192" i="24"/>
  <c r="M191" i="24"/>
  <c r="J191" i="24"/>
  <c r="M190" i="24"/>
  <c r="J190" i="24"/>
  <c r="M188" i="24"/>
  <c r="J188" i="24"/>
  <c r="M187" i="24"/>
  <c r="J187" i="24"/>
  <c r="M186" i="24"/>
  <c r="J186" i="24"/>
  <c r="M185" i="24"/>
  <c r="J185" i="24"/>
  <c r="M184" i="24"/>
  <c r="J184" i="24"/>
  <c r="M183" i="24"/>
  <c r="J183" i="24"/>
  <c r="M182" i="24"/>
  <c r="J182" i="24"/>
  <c r="M181" i="24"/>
  <c r="J181" i="24"/>
  <c r="M180" i="24"/>
  <c r="J180" i="24"/>
  <c r="M178" i="24"/>
  <c r="J178" i="24"/>
  <c r="M177" i="24"/>
  <c r="J177" i="24"/>
  <c r="M176" i="24"/>
  <c r="J176" i="24"/>
  <c r="M175" i="24"/>
  <c r="J175" i="24"/>
  <c r="M174" i="24"/>
  <c r="J174" i="24"/>
  <c r="M173" i="24"/>
  <c r="J173" i="24"/>
  <c r="M172" i="24"/>
  <c r="J172" i="24"/>
  <c r="M171" i="24"/>
  <c r="J171" i="24"/>
  <c r="M170" i="24"/>
  <c r="J170" i="24"/>
  <c r="M168" i="24"/>
  <c r="J168" i="24"/>
  <c r="M167" i="24"/>
  <c r="J167" i="24"/>
  <c r="M166" i="24"/>
  <c r="J166" i="24"/>
  <c r="M165" i="24"/>
  <c r="J165" i="24"/>
  <c r="M164" i="24"/>
  <c r="J164" i="24"/>
  <c r="M163" i="24"/>
  <c r="J163" i="24"/>
  <c r="M162" i="24"/>
  <c r="J162" i="24"/>
  <c r="M161" i="24"/>
  <c r="J161" i="24"/>
  <c r="M160" i="24"/>
  <c r="J160" i="24"/>
  <c r="M158" i="24"/>
  <c r="J158" i="24"/>
  <c r="M157" i="24"/>
  <c r="J157" i="24"/>
  <c r="M156" i="24"/>
  <c r="J156" i="24"/>
  <c r="M155" i="24"/>
  <c r="J155" i="24"/>
  <c r="M154" i="24"/>
  <c r="J154" i="24"/>
  <c r="M153" i="24"/>
  <c r="J153" i="24"/>
  <c r="M152" i="24"/>
  <c r="J152" i="24"/>
  <c r="M151" i="24"/>
  <c r="J151" i="24"/>
  <c r="M150" i="24"/>
  <c r="J150" i="24"/>
  <c r="M148" i="24"/>
  <c r="J148" i="24"/>
  <c r="M147" i="24"/>
  <c r="J147" i="24"/>
  <c r="M146" i="24"/>
  <c r="J146" i="24"/>
  <c r="M145" i="24"/>
  <c r="J145" i="24"/>
  <c r="M144" i="24"/>
  <c r="J144" i="24"/>
  <c r="M143" i="24"/>
  <c r="J143" i="24"/>
  <c r="M142" i="24"/>
  <c r="J142" i="24"/>
  <c r="M141" i="24"/>
  <c r="J141" i="24"/>
  <c r="M140" i="24"/>
  <c r="J140" i="24"/>
  <c r="M138" i="24"/>
  <c r="J138" i="24"/>
  <c r="M137" i="24"/>
  <c r="J137" i="24"/>
  <c r="M136" i="24"/>
  <c r="J136" i="24"/>
  <c r="M135" i="24"/>
  <c r="J135" i="24"/>
  <c r="M134" i="24"/>
  <c r="J134" i="24"/>
  <c r="M133" i="24"/>
  <c r="J133" i="24"/>
  <c r="M132" i="24"/>
  <c r="J132" i="24"/>
  <c r="M131" i="24"/>
  <c r="J131" i="24"/>
  <c r="M130" i="24"/>
  <c r="J130" i="24"/>
  <c r="M128" i="24"/>
  <c r="J128" i="24"/>
  <c r="M127" i="24"/>
  <c r="J127" i="24"/>
  <c r="M126" i="24"/>
  <c r="J126" i="24"/>
  <c r="M125" i="24"/>
  <c r="J125" i="24"/>
  <c r="M124" i="24"/>
  <c r="J124" i="24"/>
  <c r="M123" i="24"/>
  <c r="J123" i="24"/>
  <c r="M122" i="24"/>
  <c r="J122" i="24"/>
  <c r="M121" i="24"/>
  <c r="J121" i="24"/>
  <c r="M120" i="24"/>
  <c r="J120" i="24"/>
  <c r="M118" i="24"/>
  <c r="J118" i="24"/>
  <c r="M117" i="24"/>
  <c r="J117" i="24"/>
  <c r="M116" i="24"/>
  <c r="J116" i="24"/>
  <c r="M115" i="24"/>
  <c r="J115" i="24"/>
  <c r="M114" i="24"/>
  <c r="J114" i="24"/>
  <c r="M113" i="24"/>
  <c r="J113" i="24"/>
  <c r="M112" i="24"/>
  <c r="J112" i="24"/>
  <c r="M111" i="24"/>
  <c r="J111" i="24"/>
  <c r="M110" i="24"/>
  <c r="J110" i="24"/>
  <c r="M108" i="24"/>
  <c r="J108" i="24"/>
  <c r="M107" i="24"/>
  <c r="J107" i="24"/>
  <c r="M106" i="24"/>
  <c r="J106" i="24"/>
  <c r="M105" i="24"/>
  <c r="J105" i="24"/>
  <c r="M104" i="24"/>
  <c r="J104" i="24"/>
  <c r="M103" i="24"/>
  <c r="J103" i="24"/>
  <c r="M102" i="24"/>
  <c r="J102" i="24"/>
  <c r="M101" i="24"/>
  <c r="J101" i="24"/>
  <c r="M100" i="24"/>
  <c r="J100" i="24"/>
  <c r="M98" i="24"/>
  <c r="J98" i="24"/>
  <c r="M97" i="24"/>
  <c r="J97" i="24"/>
  <c r="M96" i="24"/>
  <c r="J96" i="24"/>
  <c r="M95" i="24"/>
  <c r="J95" i="24"/>
  <c r="M94" i="24"/>
  <c r="J94" i="24"/>
  <c r="M93" i="24"/>
  <c r="J93" i="24"/>
  <c r="M92" i="24"/>
  <c r="J92" i="24"/>
  <c r="M91" i="24"/>
  <c r="J91" i="24"/>
  <c r="M90" i="24"/>
  <c r="J90" i="24"/>
  <c r="M88" i="24"/>
  <c r="J88" i="24"/>
  <c r="M87" i="24"/>
  <c r="J87" i="24"/>
  <c r="M86" i="24"/>
  <c r="J86" i="24"/>
  <c r="M85" i="24"/>
  <c r="J85" i="24"/>
  <c r="M84" i="24"/>
  <c r="J84" i="24"/>
  <c r="M83" i="24"/>
  <c r="J83" i="24"/>
  <c r="M82" i="24"/>
  <c r="J82" i="24"/>
  <c r="M81" i="24"/>
  <c r="J81" i="24"/>
  <c r="M80" i="24"/>
  <c r="J80" i="24"/>
  <c r="M78" i="24"/>
  <c r="J78" i="24"/>
  <c r="M77" i="24"/>
  <c r="J77" i="24"/>
  <c r="M76" i="24"/>
  <c r="J76" i="24"/>
  <c r="M75" i="24"/>
  <c r="J75" i="24"/>
  <c r="M74" i="24"/>
  <c r="J74" i="24"/>
  <c r="M73" i="24"/>
  <c r="J73" i="24"/>
  <c r="M72" i="24"/>
  <c r="J72" i="24"/>
  <c r="M71" i="24"/>
  <c r="J71" i="24"/>
  <c r="M70" i="24"/>
  <c r="J70" i="24"/>
  <c r="M68" i="24"/>
  <c r="J68" i="24"/>
  <c r="M67" i="24"/>
  <c r="J67" i="24"/>
  <c r="M66" i="24"/>
  <c r="J66" i="24"/>
  <c r="M65" i="24"/>
  <c r="J65" i="24"/>
  <c r="M64" i="24"/>
  <c r="J64" i="24"/>
  <c r="M63" i="24"/>
  <c r="J63" i="24"/>
  <c r="M62" i="24"/>
  <c r="J62" i="24"/>
  <c r="M61" i="24"/>
  <c r="J61" i="24"/>
  <c r="M60" i="24"/>
  <c r="J60" i="24"/>
  <c r="M58" i="24"/>
  <c r="J58" i="24"/>
  <c r="M57" i="24"/>
  <c r="J57" i="24"/>
  <c r="M56" i="24"/>
  <c r="J56" i="24"/>
  <c r="M55" i="24"/>
  <c r="J55" i="24"/>
  <c r="M54" i="24"/>
  <c r="J54" i="24"/>
  <c r="M53" i="24"/>
  <c r="J53" i="24"/>
  <c r="M52" i="24"/>
  <c r="J52" i="24"/>
  <c r="M51" i="24"/>
  <c r="J51" i="24"/>
  <c r="M50" i="24"/>
  <c r="J50" i="24"/>
  <c r="M48" i="24"/>
  <c r="J48" i="24"/>
  <c r="M47" i="24"/>
  <c r="J47" i="24"/>
  <c r="M46" i="24"/>
  <c r="J46" i="24"/>
  <c r="M45" i="24"/>
  <c r="J45" i="24"/>
  <c r="M44" i="24"/>
  <c r="J44" i="24"/>
  <c r="M43" i="24"/>
  <c r="J43" i="24"/>
  <c r="M42" i="24"/>
  <c r="J42" i="24"/>
  <c r="M41" i="24"/>
  <c r="J41" i="24"/>
  <c r="M40" i="24"/>
  <c r="J40" i="24"/>
  <c r="M38" i="24"/>
  <c r="J38" i="24"/>
  <c r="M37" i="24"/>
  <c r="J37" i="24"/>
  <c r="M36" i="24"/>
  <c r="J36" i="24"/>
  <c r="M35" i="24"/>
  <c r="J35" i="24"/>
  <c r="M34" i="24"/>
  <c r="J34" i="24"/>
  <c r="M33" i="24"/>
  <c r="J33" i="24"/>
  <c r="M32" i="24"/>
  <c r="J32" i="24"/>
  <c r="M31" i="24"/>
  <c r="J31" i="24"/>
  <c r="M30" i="24"/>
  <c r="J30" i="24"/>
  <c r="J219" i="24"/>
  <c r="M209" i="24"/>
  <c r="J209" i="24"/>
  <c r="M199" i="24"/>
  <c r="J199" i="24"/>
  <c r="M189" i="24"/>
  <c r="J189" i="24"/>
  <c r="M179" i="24"/>
  <c r="J179" i="24"/>
  <c r="M169" i="24"/>
  <c r="J169" i="24"/>
  <c r="J159" i="24"/>
  <c r="M149" i="24"/>
  <c r="J149" i="24"/>
  <c r="M139" i="24"/>
  <c r="J139" i="24"/>
  <c r="M129" i="24"/>
  <c r="J129" i="24"/>
  <c r="M119" i="24"/>
  <c r="J119" i="24"/>
  <c r="M109" i="24"/>
  <c r="J109" i="24"/>
  <c r="M99" i="24"/>
  <c r="J99" i="24"/>
  <c r="E89" i="24"/>
  <c r="M89" i="24"/>
  <c r="J89" i="24"/>
  <c r="M79" i="24"/>
  <c r="J79" i="24"/>
  <c r="M69" i="24"/>
  <c r="J69" i="24"/>
  <c r="M59" i="24"/>
  <c r="J59" i="24"/>
  <c r="M49" i="24"/>
  <c r="J49" i="24"/>
  <c r="M39" i="24"/>
  <c r="J39" i="24"/>
  <c r="J29" i="24"/>
  <c r="AF228" i="26"/>
  <c r="AE228" i="26"/>
  <c r="AD228" i="26"/>
  <c r="AC228" i="26"/>
  <c r="AB228" i="26"/>
  <c r="AA228" i="26"/>
  <c r="Z228" i="26"/>
  <c r="Y228" i="26"/>
  <c r="X228" i="26"/>
  <c r="W228" i="26"/>
  <c r="V228" i="26"/>
  <c r="U228" i="26"/>
  <c r="T228" i="26"/>
  <c r="AF227" i="26"/>
  <c r="AE227" i="26"/>
  <c r="AD227" i="26"/>
  <c r="AC227" i="26"/>
  <c r="AB227" i="26"/>
  <c r="AA227" i="26"/>
  <c r="Z227" i="26"/>
  <c r="Y227" i="26"/>
  <c r="X227" i="26"/>
  <c r="W227" i="26"/>
  <c r="V227" i="26"/>
  <c r="U227" i="26"/>
  <c r="T227" i="26"/>
  <c r="AF226" i="26"/>
  <c r="AE226" i="26"/>
  <c r="AD226" i="26"/>
  <c r="AC226" i="26"/>
  <c r="AB226" i="26"/>
  <c r="AA226" i="26"/>
  <c r="Z226" i="26"/>
  <c r="Y226" i="26"/>
  <c r="X226" i="26"/>
  <c r="W226" i="26"/>
  <c r="V226" i="26"/>
  <c r="U226" i="26"/>
  <c r="T226" i="26"/>
  <c r="AF225" i="26"/>
  <c r="AE225" i="26"/>
  <c r="AD225" i="26"/>
  <c r="AC225" i="26"/>
  <c r="AB225" i="26"/>
  <c r="AA225" i="26"/>
  <c r="Z225" i="26"/>
  <c r="Y225" i="26"/>
  <c r="X225" i="26"/>
  <c r="W225" i="26"/>
  <c r="V225" i="26"/>
  <c r="U225" i="26"/>
  <c r="T225" i="26"/>
  <c r="AF224" i="26"/>
  <c r="AE224" i="26"/>
  <c r="AD224" i="26"/>
  <c r="AC224" i="26"/>
  <c r="AB224" i="26"/>
  <c r="AA224" i="26"/>
  <c r="Z224" i="26"/>
  <c r="Y224" i="26"/>
  <c r="X224" i="26"/>
  <c r="W224" i="26"/>
  <c r="V224" i="26"/>
  <c r="U224" i="26"/>
  <c r="T224" i="26"/>
  <c r="AF223" i="26"/>
  <c r="AE223" i="26"/>
  <c r="AD223" i="26"/>
  <c r="AC223" i="26"/>
  <c r="AB223" i="26"/>
  <c r="AA223" i="26"/>
  <c r="Z223" i="26"/>
  <c r="Y223" i="26"/>
  <c r="X223" i="26"/>
  <c r="W223" i="26"/>
  <c r="V223" i="26"/>
  <c r="U223" i="26"/>
  <c r="T223" i="26"/>
  <c r="AF222" i="26"/>
  <c r="AE222" i="26"/>
  <c r="AD222" i="26"/>
  <c r="AC222" i="26"/>
  <c r="AB222" i="26"/>
  <c r="AA222" i="26"/>
  <c r="Z222" i="26"/>
  <c r="Y222" i="26"/>
  <c r="X222" i="26"/>
  <c r="W222" i="26"/>
  <c r="V222" i="26"/>
  <c r="U222" i="26"/>
  <c r="T222" i="26"/>
  <c r="AF221" i="26"/>
  <c r="AE221" i="26"/>
  <c r="AD221" i="26"/>
  <c r="AC221" i="26"/>
  <c r="AB221" i="26"/>
  <c r="AA221" i="26"/>
  <c r="Z221" i="26"/>
  <c r="Y221" i="26"/>
  <c r="X221" i="26"/>
  <c r="W221" i="26"/>
  <c r="V221" i="26"/>
  <c r="U221" i="26"/>
  <c r="T221" i="26"/>
  <c r="AF220" i="26"/>
  <c r="AE220" i="26"/>
  <c r="AD220" i="26"/>
  <c r="AC220" i="26"/>
  <c r="AB220" i="26"/>
  <c r="AA220" i="26"/>
  <c r="Z220" i="26"/>
  <c r="Y220" i="26"/>
  <c r="X220" i="26"/>
  <c r="W220" i="26"/>
  <c r="V220" i="26"/>
  <c r="U220" i="26"/>
  <c r="T220" i="26"/>
  <c r="AF219" i="26"/>
  <c r="AE219" i="26"/>
  <c r="AD219" i="26"/>
  <c r="AC219" i="26"/>
  <c r="AB219" i="26"/>
  <c r="AA219" i="26"/>
  <c r="Z219" i="26"/>
  <c r="Y219" i="26"/>
  <c r="X219" i="26"/>
  <c r="W219" i="26"/>
  <c r="V219" i="26"/>
  <c r="U219" i="26"/>
  <c r="J228" i="26"/>
  <c r="J227" i="26"/>
  <c r="J226" i="26"/>
  <c r="J225" i="26"/>
  <c r="J224" i="26"/>
  <c r="J223" i="26"/>
  <c r="J222" i="26"/>
  <c r="J221" i="26"/>
  <c r="J220" i="26"/>
  <c r="T219" i="26"/>
  <c r="J219" i="26"/>
  <c r="AF218" i="26"/>
  <c r="AE218" i="26"/>
  <c r="AD218" i="26"/>
  <c r="AC218" i="26"/>
  <c r="AB218" i="26"/>
  <c r="AA218" i="26"/>
  <c r="Z218" i="26"/>
  <c r="Y218" i="26"/>
  <c r="X218" i="26"/>
  <c r="W218" i="26"/>
  <c r="V218" i="26"/>
  <c r="U218" i="26"/>
  <c r="T218" i="26"/>
  <c r="AF217" i="26"/>
  <c r="AE217" i="26"/>
  <c r="AD217" i="26"/>
  <c r="AC217" i="26"/>
  <c r="AB217" i="26"/>
  <c r="AA217" i="26"/>
  <c r="Z217" i="26"/>
  <c r="Y217" i="26"/>
  <c r="X217" i="26"/>
  <c r="W217" i="26"/>
  <c r="V217" i="26"/>
  <c r="U217" i="26"/>
  <c r="T217" i="26"/>
  <c r="AF216" i="26"/>
  <c r="AE216" i="26"/>
  <c r="AD216" i="26"/>
  <c r="AC216" i="26"/>
  <c r="AB216" i="26"/>
  <c r="AA216" i="26"/>
  <c r="Z216" i="26"/>
  <c r="Y216" i="26"/>
  <c r="X216" i="26"/>
  <c r="W216" i="26"/>
  <c r="V216" i="26"/>
  <c r="U216" i="26"/>
  <c r="T216" i="26"/>
  <c r="AF215" i="26"/>
  <c r="AE215" i="26"/>
  <c r="AD215" i="26"/>
  <c r="AC215" i="26"/>
  <c r="AB215" i="26"/>
  <c r="AA215" i="26"/>
  <c r="Z215" i="26"/>
  <c r="Y215" i="26"/>
  <c r="X215" i="26"/>
  <c r="W215" i="26"/>
  <c r="V215" i="26"/>
  <c r="U215" i="26"/>
  <c r="T215" i="26"/>
  <c r="AF214" i="26"/>
  <c r="AE214" i="26"/>
  <c r="AD214" i="26"/>
  <c r="AC214" i="26"/>
  <c r="AB214" i="26"/>
  <c r="AA214" i="26"/>
  <c r="Z214" i="26"/>
  <c r="Y214" i="26"/>
  <c r="X214" i="26"/>
  <c r="W214" i="26"/>
  <c r="V214" i="26"/>
  <c r="U214" i="26"/>
  <c r="T214" i="26"/>
  <c r="AF213" i="26"/>
  <c r="AE213" i="26"/>
  <c r="AD213" i="26"/>
  <c r="AC213" i="26"/>
  <c r="AB213" i="26"/>
  <c r="AA213" i="26"/>
  <c r="Z213" i="26"/>
  <c r="Y213" i="26"/>
  <c r="X213" i="26"/>
  <c r="W213" i="26"/>
  <c r="V213" i="26"/>
  <c r="U213" i="26"/>
  <c r="T213" i="26"/>
  <c r="AF212" i="26"/>
  <c r="AE212" i="26"/>
  <c r="AD212" i="26"/>
  <c r="AC212" i="26"/>
  <c r="AB212" i="26"/>
  <c r="AA212" i="26"/>
  <c r="Z212" i="26"/>
  <c r="Y212" i="26"/>
  <c r="X212" i="26"/>
  <c r="W212" i="26"/>
  <c r="V212" i="26"/>
  <c r="U212" i="26"/>
  <c r="T212" i="26"/>
  <c r="AF211" i="26"/>
  <c r="AE211" i="26"/>
  <c r="AD211" i="26"/>
  <c r="AC211" i="26"/>
  <c r="AB211" i="26"/>
  <c r="AA211" i="26"/>
  <c r="Z211" i="26"/>
  <c r="Y211" i="26"/>
  <c r="X211" i="26"/>
  <c r="W211" i="26"/>
  <c r="V211" i="26"/>
  <c r="U211" i="26"/>
  <c r="T211" i="26"/>
  <c r="AF210" i="26"/>
  <c r="AE210" i="26"/>
  <c r="AD210" i="26"/>
  <c r="AC210" i="26"/>
  <c r="AB210" i="26"/>
  <c r="AA210" i="26"/>
  <c r="Z210" i="26"/>
  <c r="Y210" i="26"/>
  <c r="X210" i="26"/>
  <c r="W210" i="26"/>
  <c r="V210" i="26"/>
  <c r="U210" i="26"/>
  <c r="T210" i="26"/>
  <c r="AF209" i="26"/>
  <c r="AE209" i="26"/>
  <c r="AD209" i="26"/>
  <c r="AC209" i="26"/>
  <c r="AB209" i="26"/>
  <c r="AA209" i="26"/>
  <c r="Z209" i="26"/>
  <c r="Y209" i="26"/>
  <c r="X209" i="26"/>
  <c r="W209" i="26"/>
  <c r="V209" i="26"/>
  <c r="U209" i="26"/>
  <c r="J218" i="26"/>
  <c r="J217" i="26"/>
  <c r="J216" i="26"/>
  <c r="J215" i="26"/>
  <c r="J214" i="26"/>
  <c r="J213" i="26"/>
  <c r="J212" i="26"/>
  <c r="J211" i="26"/>
  <c r="J210" i="26"/>
  <c r="T209" i="26"/>
  <c r="J209" i="26"/>
  <c r="AF208" i="26"/>
  <c r="AE208" i="26"/>
  <c r="AD208" i="26"/>
  <c r="AC208" i="26"/>
  <c r="AB208" i="26"/>
  <c r="AA208" i="26"/>
  <c r="Z208" i="26"/>
  <c r="Y208" i="26"/>
  <c r="X208" i="26"/>
  <c r="W208" i="26"/>
  <c r="V208" i="26"/>
  <c r="U208" i="26"/>
  <c r="T208" i="26"/>
  <c r="AF207" i="26"/>
  <c r="AE207" i="26"/>
  <c r="AD207" i="26"/>
  <c r="AC207" i="26"/>
  <c r="AB207" i="26"/>
  <c r="AA207" i="26"/>
  <c r="Z207" i="26"/>
  <c r="Y207" i="26"/>
  <c r="X207" i="26"/>
  <c r="W207" i="26"/>
  <c r="V207" i="26"/>
  <c r="U207" i="26"/>
  <c r="T207" i="26"/>
  <c r="AF206" i="26"/>
  <c r="AE206" i="26"/>
  <c r="AD206" i="26"/>
  <c r="AC206" i="26"/>
  <c r="AB206" i="26"/>
  <c r="AA206" i="26"/>
  <c r="Z206" i="26"/>
  <c r="Y206" i="26"/>
  <c r="X206" i="26"/>
  <c r="W206" i="26"/>
  <c r="V206" i="26"/>
  <c r="U206" i="26"/>
  <c r="T206" i="26"/>
  <c r="AF205" i="26"/>
  <c r="AE205" i="26"/>
  <c r="AD205" i="26"/>
  <c r="AC205" i="26"/>
  <c r="AB205" i="26"/>
  <c r="AA205" i="26"/>
  <c r="Z205" i="26"/>
  <c r="Y205" i="26"/>
  <c r="X205" i="26"/>
  <c r="W205" i="26"/>
  <c r="V205" i="26"/>
  <c r="U205" i="26"/>
  <c r="T205" i="26"/>
  <c r="AF204" i="26"/>
  <c r="AE204" i="26"/>
  <c r="AD204" i="26"/>
  <c r="AC204" i="26"/>
  <c r="AB204" i="26"/>
  <c r="AA204" i="26"/>
  <c r="Z204" i="26"/>
  <c r="Y204" i="26"/>
  <c r="X204" i="26"/>
  <c r="W204" i="26"/>
  <c r="V204" i="26"/>
  <c r="U204" i="26"/>
  <c r="T204" i="26"/>
  <c r="AF203" i="26"/>
  <c r="AE203" i="26"/>
  <c r="AD203" i="26"/>
  <c r="AC203" i="26"/>
  <c r="AB203" i="26"/>
  <c r="AA203" i="26"/>
  <c r="Z203" i="26"/>
  <c r="Y203" i="26"/>
  <c r="X203" i="26"/>
  <c r="W203" i="26"/>
  <c r="V203" i="26"/>
  <c r="U203" i="26"/>
  <c r="T203" i="26"/>
  <c r="AF202" i="26"/>
  <c r="AE202" i="26"/>
  <c r="AD202" i="26"/>
  <c r="AC202" i="26"/>
  <c r="AB202" i="26"/>
  <c r="AA202" i="26"/>
  <c r="Z202" i="26"/>
  <c r="Y202" i="26"/>
  <c r="X202" i="26"/>
  <c r="W202" i="26"/>
  <c r="V202" i="26"/>
  <c r="U202" i="26"/>
  <c r="T202" i="26"/>
  <c r="AF201" i="26"/>
  <c r="AE201" i="26"/>
  <c r="AD201" i="26"/>
  <c r="AC201" i="26"/>
  <c r="AB201" i="26"/>
  <c r="AA201" i="26"/>
  <c r="Z201" i="26"/>
  <c r="Y201" i="26"/>
  <c r="X201" i="26"/>
  <c r="W201" i="26"/>
  <c r="V201" i="26"/>
  <c r="U201" i="26"/>
  <c r="T201" i="26"/>
  <c r="AF200" i="26"/>
  <c r="AE200" i="26"/>
  <c r="AD200" i="26"/>
  <c r="AC200" i="26"/>
  <c r="AB200" i="26"/>
  <c r="AA200" i="26"/>
  <c r="Z200" i="26"/>
  <c r="Y200" i="26"/>
  <c r="X200" i="26"/>
  <c r="W200" i="26"/>
  <c r="V200" i="26"/>
  <c r="U200" i="26"/>
  <c r="T200" i="26"/>
  <c r="AF199" i="26"/>
  <c r="AE199" i="26"/>
  <c r="AD199" i="26"/>
  <c r="AC199" i="26"/>
  <c r="AB199" i="26"/>
  <c r="AA199" i="26"/>
  <c r="Z199" i="26"/>
  <c r="Y199" i="26"/>
  <c r="X199" i="26"/>
  <c r="W199" i="26"/>
  <c r="V199" i="26"/>
  <c r="U199" i="26"/>
  <c r="J208" i="26"/>
  <c r="J207" i="26"/>
  <c r="J206" i="26"/>
  <c r="J205" i="26"/>
  <c r="J204" i="26"/>
  <c r="J203" i="26"/>
  <c r="J202" i="26"/>
  <c r="J201" i="26"/>
  <c r="J200" i="26"/>
  <c r="T199" i="26"/>
  <c r="J199" i="26"/>
  <c r="AF198" i="26"/>
  <c r="AE198" i="26"/>
  <c r="AD198" i="26"/>
  <c r="AC198" i="26"/>
  <c r="AB198" i="26"/>
  <c r="AA198" i="26"/>
  <c r="Z198" i="26"/>
  <c r="Y198" i="26"/>
  <c r="X198" i="26"/>
  <c r="W198" i="26"/>
  <c r="V198" i="26"/>
  <c r="U198" i="26"/>
  <c r="T198" i="26"/>
  <c r="AF197" i="26"/>
  <c r="AE197" i="26"/>
  <c r="AD197" i="26"/>
  <c r="AC197" i="26"/>
  <c r="AB197" i="26"/>
  <c r="AA197" i="26"/>
  <c r="Z197" i="26"/>
  <c r="Y197" i="26"/>
  <c r="X197" i="26"/>
  <c r="W197" i="26"/>
  <c r="V197" i="26"/>
  <c r="U197" i="26"/>
  <c r="T197" i="26"/>
  <c r="AF196" i="26"/>
  <c r="AE196" i="26"/>
  <c r="AD196" i="26"/>
  <c r="AC196" i="26"/>
  <c r="AB196" i="26"/>
  <c r="AA196" i="26"/>
  <c r="Z196" i="26"/>
  <c r="Y196" i="26"/>
  <c r="X196" i="26"/>
  <c r="W196" i="26"/>
  <c r="V196" i="26"/>
  <c r="U196" i="26"/>
  <c r="T196" i="26"/>
  <c r="AF195" i="26"/>
  <c r="AE195" i="26"/>
  <c r="AD195" i="26"/>
  <c r="AC195" i="26"/>
  <c r="AB195" i="26"/>
  <c r="AA195" i="26"/>
  <c r="Z195" i="26"/>
  <c r="Y195" i="26"/>
  <c r="X195" i="26"/>
  <c r="W195" i="26"/>
  <c r="V195" i="26"/>
  <c r="U195" i="26"/>
  <c r="T195" i="26"/>
  <c r="AF194" i="26"/>
  <c r="AE194" i="26"/>
  <c r="AD194" i="26"/>
  <c r="AC194" i="26"/>
  <c r="AB194" i="26"/>
  <c r="AA194" i="26"/>
  <c r="Z194" i="26"/>
  <c r="Y194" i="26"/>
  <c r="X194" i="26"/>
  <c r="W194" i="26"/>
  <c r="V194" i="26"/>
  <c r="U194" i="26"/>
  <c r="T194" i="26"/>
  <c r="AF193" i="26"/>
  <c r="AE193" i="26"/>
  <c r="AD193" i="26"/>
  <c r="AC193" i="26"/>
  <c r="AB193" i="26"/>
  <c r="AA193" i="26"/>
  <c r="Z193" i="26"/>
  <c r="Y193" i="26"/>
  <c r="X193" i="26"/>
  <c r="W193" i="26"/>
  <c r="V193" i="26"/>
  <c r="U193" i="26"/>
  <c r="T193" i="26"/>
  <c r="AF192" i="26"/>
  <c r="AE192" i="26"/>
  <c r="AD192" i="26"/>
  <c r="AC192" i="26"/>
  <c r="AB192" i="26"/>
  <c r="AA192" i="26"/>
  <c r="Z192" i="26"/>
  <c r="Y192" i="26"/>
  <c r="X192" i="26"/>
  <c r="W192" i="26"/>
  <c r="V192" i="26"/>
  <c r="U192" i="26"/>
  <c r="T192" i="26"/>
  <c r="AF191" i="26"/>
  <c r="AE191" i="26"/>
  <c r="AD191" i="26"/>
  <c r="AC191" i="26"/>
  <c r="AB191" i="26"/>
  <c r="AA191" i="26"/>
  <c r="Z191" i="26"/>
  <c r="Y191" i="26"/>
  <c r="X191" i="26"/>
  <c r="W191" i="26"/>
  <c r="V191" i="26"/>
  <c r="U191" i="26"/>
  <c r="T191" i="26"/>
  <c r="AF190" i="26"/>
  <c r="AE190" i="26"/>
  <c r="AD190" i="26"/>
  <c r="AC190" i="26"/>
  <c r="AB190" i="26"/>
  <c r="AA190" i="26"/>
  <c r="Z190" i="26"/>
  <c r="Y190" i="26"/>
  <c r="X190" i="26"/>
  <c r="W190" i="26"/>
  <c r="V190" i="26"/>
  <c r="U190" i="26"/>
  <c r="T190" i="26"/>
  <c r="AF189" i="26"/>
  <c r="AE189" i="26"/>
  <c r="AD189" i="26"/>
  <c r="AC189" i="26"/>
  <c r="AB189" i="26"/>
  <c r="AA189" i="26"/>
  <c r="Z189" i="26"/>
  <c r="Y189" i="26"/>
  <c r="X189" i="26"/>
  <c r="W189" i="26"/>
  <c r="V189" i="26"/>
  <c r="U189" i="26"/>
  <c r="J198" i="26"/>
  <c r="J197" i="26"/>
  <c r="J196" i="26"/>
  <c r="J195" i="26"/>
  <c r="J194" i="26"/>
  <c r="J193" i="26"/>
  <c r="J192" i="26"/>
  <c r="J191" i="26"/>
  <c r="J190" i="26"/>
  <c r="T189" i="26"/>
  <c r="J189" i="26"/>
  <c r="AF188" i="26"/>
  <c r="AE188" i="26"/>
  <c r="AD188" i="26"/>
  <c r="AC188" i="26"/>
  <c r="AB188" i="26"/>
  <c r="AA188" i="26"/>
  <c r="Z188" i="26"/>
  <c r="Y188" i="26"/>
  <c r="X188" i="26"/>
  <c r="W188" i="26"/>
  <c r="V188" i="26"/>
  <c r="U188" i="26"/>
  <c r="T188" i="26"/>
  <c r="AF187" i="26"/>
  <c r="AE187" i="26"/>
  <c r="AD187" i="26"/>
  <c r="AC187" i="26"/>
  <c r="AB187" i="26"/>
  <c r="AA187" i="26"/>
  <c r="Z187" i="26"/>
  <c r="Y187" i="26"/>
  <c r="X187" i="26"/>
  <c r="W187" i="26"/>
  <c r="V187" i="26"/>
  <c r="U187" i="26"/>
  <c r="T187" i="26"/>
  <c r="AF186" i="26"/>
  <c r="AE186" i="26"/>
  <c r="AD186" i="26"/>
  <c r="AC186" i="26"/>
  <c r="AB186" i="26"/>
  <c r="AA186" i="26"/>
  <c r="Z186" i="26"/>
  <c r="Y186" i="26"/>
  <c r="X186" i="26"/>
  <c r="W186" i="26"/>
  <c r="V186" i="26"/>
  <c r="U186" i="26"/>
  <c r="T186" i="26"/>
  <c r="AF185" i="26"/>
  <c r="AE185" i="26"/>
  <c r="AD185" i="26"/>
  <c r="AC185" i="26"/>
  <c r="AB185" i="26"/>
  <c r="AA185" i="26"/>
  <c r="Z185" i="26"/>
  <c r="Y185" i="26"/>
  <c r="X185" i="26"/>
  <c r="W185" i="26"/>
  <c r="V185" i="26"/>
  <c r="U185" i="26"/>
  <c r="T185" i="26"/>
  <c r="AF184" i="26"/>
  <c r="AE184" i="26"/>
  <c r="AD184" i="26"/>
  <c r="AC184" i="26"/>
  <c r="AB184" i="26"/>
  <c r="AA184" i="26"/>
  <c r="Z184" i="26"/>
  <c r="Y184" i="26"/>
  <c r="X184" i="26"/>
  <c r="W184" i="26"/>
  <c r="V184" i="26"/>
  <c r="U184" i="26"/>
  <c r="T184" i="26"/>
  <c r="AF183" i="26"/>
  <c r="AE183" i="26"/>
  <c r="AD183" i="26"/>
  <c r="AC183" i="26"/>
  <c r="AB183" i="26"/>
  <c r="AA183" i="26"/>
  <c r="Z183" i="26"/>
  <c r="Y183" i="26"/>
  <c r="X183" i="26"/>
  <c r="W183" i="26"/>
  <c r="V183" i="26"/>
  <c r="U183" i="26"/>
  <c r="T183" i="26"/>
  <c r="AF182" i="26"/>
  <c r="AE182" i="26"/>
  <c r="AD182" i="26"/>
  <c r="AC182" i="26"/>
  <c r="AB182" i="26"/>
  <c r="AA182" i="26"/>
  <c r="Z182" i="26"/>
  <c r="Y182" i="26"/>
  <c r="X182" i="26"/>
  <c r="W182" i="26"/>
  <c r="V182" i="26"/>
  <c r="U182" i="26"/>
  <c r="T182" i="26"/>
  <c r="AF181" i="26"/>
  <c r="AE181" i="26"/>
  <c r="AD181" i="26"/>
  <c r="AC181" i="26"/>
  <c r="AB181" i="26"/>
  <c r="AA181" i="26"/>
  <c r="Z181" i="26"/>
  <c r="Y181" i="26"/>
  <c r="X181" i="26"/>
  <c r="W181" i="26"/>
  <c r="V181" i="26"/>
  <c r="U181" i="26"/>
  <c r="T181" i="26"/>
  <c r="AF180" i="26"/>
  <c r="AE180" i="26"/>
  <c r="AD180" i="26"/>
  <c r="AC180" i="26"/>
  <c r="AB180" i="26"/>
  <c r="AA180" i="26"/>
  <c r="Z180" i="26"/>
  <c r="Y180" i="26"/>
  <c r="X180" i="26"/>
  <c r="W180" i="26"/>
  <c r="V180" i="26"/>
  <c r="U180" i="26"/>
  <c r="T180" i="26"/>
  <c r="AF179" i="26"/>
  <c r="AE179" i="26"/>
  <c r="AD179" i="26"/>
  <c r="AC179" i="26"/>
  <c r="AB179" i="26"/>
  <c r="AA179" i="26"/>
  <c r="Z179" i="26"/>
  <c r="Y179" i="26"/>
  <c r="X179" i="26"/>
  <c r="W179" i="26"/>
  <c r="V179" i="26"/>
  <c r="U179" i="26"/>
  <c r="J188" i="26"/>
  <c r="J187" i="26"/>
  <c r="J186" i="26"/>
  <c r="J185" i="26"/>
  <c r="J184" i="26"/>
  <c r="J183" i="26"/>
  <c r="J182" i="26"/>
  <c r="J181" i="26"/>
  <c r="J180" i="26"/>
  <c r="T179" i="26"/>
  <c r="J179" i="26"/>
  <c r="AF178" i="26"/>
  <c r="AE178" i="26"/>
  <c r="AD178" i="26"/>
  <c r="AC178" i="26"/>
  <c r="AB178" i="26"/>
  <c r="AA178" i="26"/>
  <c r="Z178" i="26"/>
  <c r="Y178" i="26"/>
  <c r="X178" i="26"/>
  <c r="W178" i="26"/>
  <c r="V178" i="26"/>
  <c r="U178" i="26"/>
  <c r="T178" i="26"/>
  <c r="AF177" i="26"/>
  <c r="AE177" i="26"/>
  <c r="AD177" i="26"/>
  <c r="AC177" i="26"/>
  <c r="AB177" i="26"/>
  <c r="AA177" i="26"/>
  <c r="Z177" i="26"/>
  <c r="Y177" i="26"/>
  <c r="X177" i="26"/>
  <c r="W177" i="26"/>
  <c r="V177" i="26"/>
  <c r="U177" i="26"/>
  <c r="T177" i="26"/>
  <c r="AF176" i="26"/>
  <c r="AE176" i="26"/>
  <c r="AD176" i="26"/>
  <c r="AC176" i="26"/>
  <c r="AB176" i="26"/>
  <c r="AA176" i="26"/>
  <c r="Z176" i="26"/>
  <c r="Y176" i="26"/>
  <c r="X176" i="26"/>
  <c r="W176" i="26"/>
  <c r="V176" i="26"/>
  <c r="U176" i="26"/>
  <c r="T176" i="26"/>
  <c r="AF175" i="26"/>
  <c r="AE175" i="26"/>
  <c r="AD175" i="26"/>
  <c r="AC175" i="26"/>
  <c r="AB175" i="26"/>
  <c r="AA175" i="26"/>
  <c r="Z175" i="26"/>
  <c r="Y175" i="26"/>
  <c r="X175" i="26"/>
  <c r="W175" i="26"/>
  <c r="V175" i="26"/>
  <c r="U175" i="26"/>
  <c r="T175" i="26"/>
  <c r="AF174" i="26"/>
  <c r="AE174" i="26"/>
  <c r="AD174" i="26"/>
  <c r="AC174" i="26"/>
  <c r="AB174" i="26"/>
  <c r="AA174" i="26"/>
  <c r="Z174" i="26"/>
  <c r="Y174" i="26"/>
  <c r="X174" i="26"/>
  <c r="W174" i="26"/>
  <c r="V174" i="26"/>
  <c r="U174" i="26"/>
  <c r="T174" i="26"/>
  <c r="AF173" i="26"/>
  <c r="AE173" i="26"/>
  <c r="AD173" i="26"/>
  <c r="AC173" i="26"/>
  <c r="AB173" i="26"/>
  <c r="AA173" i="26"/>
  <c r="Z173" i="26"/>
  <c r="Y173" i="26"/>
  <c r="X173" i="26"/>
  <c r="W173" i="26"/>
  <c r="V173" i="26"/>
  <c r="U173" i="26"/>
  <c r="T173" i="26"/>
  <c r="AF172" i="26"/>
  <c r="AE172" i="26"/>
  <c r="AD172" i="26"/>
  <c r="AC172" i="26"/>
  <c r="AB172" i="26"/>
  <c r="AA172" i="26"/>
  <c r="Z172" i="26"/>
  <c r="Y172" i="26"/>
  <c r="X172" i="26"/>
  <c r="W172" i="26"/>
  <c r="V172" i="26"/>
  <c r="U172" i="26"/>
  <c r="T172" i="26"/>
  <c r="AF171" i="26"/>
  <c r="AE171" i="26"/>
  <c r="AD171" i="26"/>
  <c r="AC171" i="26"/>
  <c r="AB171" i="26"/>
  <c r="AA171" i="26"/>
  <c r="Z171" i="26"/>
  <c r="Y171" i="26"/>
  <c r="X171" i="26"/>
  <c r="W171" i="26"/>
  <c r="V171" i="26"/>
  <c r="U171" i="26"/>
  <c r="T171" i="26"/>
  <c r="AF170" i="26"/>
  <c r="AE170" i="26"/>
  <c r="AD170" i="26"/>
  <c r="AC170" i="26"/>
  <c r="AB170" i="26"/>
  <c r="AA170" i="26"/>
  <c r="Z170" i="26"/>
  <c r="Y170" i="26"/>
  <c r="X170" i="26"/>
  <c r="W170" i="26"/>
  <c r="V170" i="26"/>
  <c r="U170" i="26"/>
  <c r="T170" i="26"/>
  <c r="AF169" i="26"/>
  <c r="AE169" i="26"/>
  <c r="AD169" i="26"/>
  <c r="AC169" i="26"/>
  <c r="AB169" i="26"/>
  <c r="AA169" i="26"/>
  <c r="Z169" i="26"/>
  <c r="Y169" i="26"/>
  <c r="X169" i="26"/>
  <c r="W169" i="26"/>
  <c r="V169" i="26"/>
  <c r="U169" i="26"/>
  <c r="J178" i="26"/>
  <c r="J177" i="26"/>
  <c r="J176" i="26"/>
  <c r="J175" i="26"/>
  <c r="J174" i="26"/>
  <c r="J173" i="26"/>
  <c r="J172" i="26"/>
  <c r="J171" i="26"/>
  <c r="J170" i="26"/>
  <c r="T169" i="26"/>
  <c r="J169" i="26"/>
  <c r="AF168" i="26"/>
  <c r="AE168" i="26"/>
  <c r="AD168" i="26"/>
  <c r="AC168" i="26"/>
  <c r="AB168" i="26"/>
  <c r="AA168" i="26"/>
  <c r="Z168" i="26"/>
  <c r="Y168" i="26"/>
  <c r="X168" i="26"/>
  <c r="W168" i="26"/>
  <c r="V168" i="26"/>
  <c r="U168" i="26"/>
  <c r="T168" i="26"/>
  <c r="AF167" i="26"/>
  <c r="AE167" i="26"/>
  <c r="AD167" i="26"/>
  <c r="AC167" i="26"/>
  <c r="AB167" i="26"/>
  <c r="AA167" i="26"/>
  <c r="Z167" i="26"/>
  <c r="Y167" i="26"/>
  <c r="X167" i="26"/>
  <c r="W167" i="26"/>
  <c r="V167" i="26"/>
  <c r="U167" i="26"/>
  <c r="T167" i="26"/>
  <c r="AF166" i="26"/>
  <c r="AE166" i="26"/>
  <c r="AD166" i="26"/>
  <c r="AC166" i="26"/>
  <c r="AB166" i="26"/>
  <c r="AA166" i="26"/>
  <c r="Z166" i="26"/>
  <c r="Y166" i="26"/>
  <c r="X166" i="26"/>
  <c r="W166" i="26"/>
  <c r="V166" i="26"/>
  <c r="U166" i="26"/>
  <c r="T166" i="26"/>
  <c r="AF165" i="26"/>
  <c r="AE165" i="26"/>
  <c r="AD165" i="26"/>
  <c r="AC165" i="26"/>
  <c r="AB165" i="26"/>
  <c r="AA165" i="26"/>
  <c r="Z165" i="26"/>
  <c r="Y165" i="26"/>
  <c r="X165" i="26"/>
  <c r="W165" i="26"/>
  <c r="V165" i="26"/>
  <c r="U165" i="26"/>
  <c r="T165" i="26"/>
  <c r="AF164" i="26"/>
  <c r="AE164" i="26"/>
  <c r="AD164" i="26"/>
  <c r="AC164" i="26"/>
  <c r="AB164" i="26"/>
  <c r="AA164" i="26"/>
  <c r="Z164" i="26"/>
  <c r="Y164" i="26"/>
  <c r="X164" i="26"/>
  <c r="W164" i="26"/>
  <c r="V164" i="26"/>
  <c r="U164" i="26"/>
  <c r="T164" i="26"/>
  <c r="AF163" i="26"/>
  <c r="AE163" i="26"/>
  <c r="AD163" i="26"/>
  <c r="AC163" i="26"/>
  <c r="AB163" i="26"/>
  <c r="AA163" i="26"/>
  <c r="Z163" i="26"/>
  <c r="Y163" i="26"/>
  <c r="X163" i="26"/>
  <c r="W163" i="26"/>
  <c r="V163" i="26"/>
  <c r="U163" i="26"/>
  <c r="T163" i="26"/>
  <c r="AF162" i="26"/>
  <c r="AE162" i="26"/>
  <c r="AD162" i="26"/>
  <c r="AC162" i="26"/>
  <c r="AB162" i="26"/>
  <c r="AA162" i="26"/>
  <c r="Z162" i="26"/>
  <c r="Y162" i="26"/>
  <c r="X162" i="26"/>
  <c r="W162" i="26"/>
  <c r="V162" i="26"/>
  <c r="U162" i="26"/>
  <c r="T162" i="26"/>
  <c r="AF161" i="26"/>
  <c r="AE161" i="26"/>
  <c r="AD161" i="26"/>
  <c r="AC161" i="26"/>
  <c r="AB161" i="26"/>
  <c r="AA161" i="26"/>
  <c r="Z161" i="26"/>
  <c r="Y161" i="26"/>
  <c r="X161" i="26"/>
  <c r="W161" i="26"/>
  <c r="V161" i="26"/>
  <c r="U161" i="26"/>
  <c r="T161" i="26"/>
  <c r="AF160" i="26"/>
  <c r="AE160" i="26"/>
  <c r="AD160" i="26"/>
  <c r="AC160" i="26"/>
  <c r="AB160" i="26"/>
  <c r="AA160" i="26"/>
  <c r="Z160" i="26"/>
  <c r="Y160" i="26"/>
  <c r="X160" i="26"/>
  <c r="W160" i="26"/>
  <c r="V160" i="26"/>
  <c r="U160" i="26"/>
  <c r="T160" i="26"/>
  <c r="AF159" i="26"/>
  <c r="AE159" i="26"/>
  <c r="AD159" i="26"/>
  <c r="AC159" i="26"/>
  <c r="AB159" i="26"/>
  <c r="AA159" i="26"/>
  <c r="Z159" i="26"/>
  <c r="Y159" i="26"/>
  <c r="X159" i="26"/>
  <c r="W159" i="26"/>
  <c r="V159" i="26"/>
  <c r="U159" i="26"/>
  <c r="J168" i="26"/>
  <c r="J167" i="26"/>
  <c r="J166" i="26"/>
  <c r="J165" i="26"/>
  <c r="J164" i="26"/>
  <c r="J163" i="26"/>
  <c r="J162" i="26"/>
  <c r="J161" i="26"/>
  <c r="J160" i="26"/>
  <c r="T159" i="26"/>
  <c r="J159" i="26"/>
  <c r="AF158" i="26"/>
  <c r="AE158" i="26"/>
  <c r="AD158" i="26"/>
  <c r="AC158" i="26"/>
  <c r="AB158" i="26"/>
  <c r="AA158" i="26"/>
  <c r="Z158" i="26"/>
  <c r="Y158" i="26"/>
  <c r="X158" i="26"/>
  <c r="W158" i="26"/>
  <c r="V158" i="26"/>
  <c r="U158" i="26"/>
  <c r="T158" i="26"/>
  <c r="AF157" i="26"/>
  <c r="AE157" i="26"/>
  <c r="AD157" i="26"/>
  <c r="AC157" i="26"/>
  <c r="AB157" i="26"/>
  <c r="AA157" i="26"/>
  <c r="Z157" i="26"/>
  <c r="Y157" i="26"/>
  <c r="X157" i="26"/>
  <c r="W157" i="26"/>
  <c r="V157" i="26"/>
  <c r="U157" i="26"/>
  <c r="T157" i="26"/>
  <c r="AF156" i="26"/>
  <c r="AE156" i="26"/>
  <c r="AD156" i="26"/>
  <c r="AC156" i="26"/>
  <c r="AB156" i="26"/>
  <c r="AA156" i="26"/>
  <c r="Z156" i="26"/>
  <c r="Y156" i="26"/>
  <c r="X156" i="26"/>
  <c r="W156" i="26"/>
  <c r="V156" i="26"/>
  <c r="U156" i="26"/>
  <c r="T156" i="26"/>
  <c r="AF155" i="26"/>
  <c r="AE155" i="26"/>
  <c r="AD155" i="26"/>
  <c r="AC155" i="26"/>
  <c r="AB155" i="26"/>
  <c r="AA155" i="26"/>
  <c r="Z155" i="26"/>
  <c r="Y155" i="26"/>
  <c r="X155" i="26"/>
  <c r="W155" i="26"/>
  <c r="V155" i="26"/>
  <c r="U155" i="26"/>
  <c r="T155" i="26"/>
  <c r="AF154" i="26"/>
  <c r="AE154" i="26"/>
  <c r="AD154" i="26"/>
  <c r="AC154" i="26"/>
  <c r="AB154" i="26"/>
  <c r="AA154" i="26"/>
  <c r="Z154" i="26"/>
  <c r="Y154" i="26"/>
  <c r="X154" i="26"/>
  <c r="W154" i="26"/>
  <c r="V154" i="26"/>
  <c r="U154" i="26"/>
  <c r="T154" i="26"/>
  <c r="AF153" i="26"/>
  <c r="AE153" i="26"/>
  <c r="AD153" i="26"/>
  <c r="AC153" i="26"/>
  <c r="AB153" i="26"/>
  <c r="AA153" i="26"/>
  <c r="Z153" i="26"/>
  <c r="Y153" i="26"/>
  <c r="X153" i="26"/>
  <c r="W153" i="26"/>
  <c r="V153" i="26"/>
  <c r="U153" i="26"/>
  <c r="T153" i="26"/>
  <c r="AF152" i="26"/>
  <c r="AE152" i="26"/>
  <c r="AD152" i="26"/>
  <c r="AC152" i="26"/>
  <c r="AB152" i="26"/>
  <c r="AA152" i="26"/>
  <c r="Z152" i="26"/>
  <c r="Y152" i="26"/>
  <c r="X152" i="26"/>
  <c r="W152" i="26"/>
  <c r="V152" i="26"/>
  <c r="U152" i="26"/>
  <c r="T152" i="26"/>
  <c r="AF151" i="26"/>
  <c r="AE151" i="26"/>
  <c r="AD151" i="26"/>
  <c r="AC151" i="26"/>
  <c r="AB151" i="26"/>
  <c r="AA151" i="26"/>
  <c r="Z151" i="26"/>
  <c r="Y151" i="26"/>
  <c r="X151" i="26"/>
  <c r="W151" i="26"/>
  <c r="V151" i="26"/>
  <c r="U151" i="26"/>
  <c r="T151" i="26"/>
  <c r="AF150" i="26"/>
  <c r="AE150" i="26"/>
  <c r="AD150" i="26"/>
  <c r="AC150" i="26"/>
  <c r="AB150" i="26"/>
  <c r="AA150" i="26"/>
  <c r="Z150" i="26"/>
  <c r="Y150" i="26"/>
  <c r="X150" i="26"/>
  <c r="W150" i="26"/>
  <c r="V150" i="26"/>
  <c r="U150" i="26"/>
  <c r="T150" i="26"/>
  <c r="AF149" i="26"/>
  <c r="AE149" i="26"/>
  <c r="AD149" i="26"/>
  <c r="AC149" i="26"/>
  <c r="AB149" i="26"/>
  <c r="AA149" i="26"/>
  <c r="Z149" i="26"/>
  <c r="Y149" i="26"/>
  <c r="X149" i="26"/>
  <c r="W149" i="26"/>
  <c r="V149" i="26"/>
  <c r="U149" i="26"/>
  <c r="T149" i="26"/>
  <c r="J158" i="26"/>
  <c r="J157" i="26"/>
  <c r="J156" i="26"/>
  <c r="J155" i="26"/>
  <c r="J154" i="26"/>
  <c r="J153" i="26"/>
  <c r="J152" i="26"/>
  <c r="J151" i="26"/>
  <c r="J150" i="26"/>
  <c r="J149" i="26"/>
  <c r="AF148" i="26"/>
  <c r="AE148" i="26"/>
  <c r="AD148" i="26"/>
  <c r="AC148" i="26"/>
  <c r="AB148" i="26"/>
  <c r="AA148" i="26"/>
  <c r="Z148" i="26"/>
  <c r="Y148" i="26"/>
  <c r="X148" i="26"/>
  <c r="W148" i="26"/>
  <c r="V148" i="26"/>
  <c r="U148" i="26"/>
  <c r="T148" i="26"/>
  <c r="AF147" i="26"/>
  <c r="AE147" i="26"/>
  <c r="AD147" i="26"/>
  <c r="AC147" i="26"/>
  <c r="AB147" i="26"/>
  <c r="AA147" i="26"/>
  <c r="Z147" i="26"/>
  <c r="Y147" i="26"/>
  <c r="X147" i="26"/>
  <c r="W147" i="26"/>
  <c r="V147" i="26"/>
  <c r="U147" i="26"/>
  <c r="T147" i="26"/>
  <c r="AF146" i="26"/>
  <c r="AE146" i="26"/>
  <c r="AD146" i="26"/>
  <c r="AC146" i="26"/>
  <c r="AB146" i="26"/>
  <c r="AA146" i="26"/>
  <c r="Z146" i="26"/>
  <c r="Y146" i="26"/>
  <c r="X146" i="26"/>
  <c r="W146" i="26"/>
  <c r="V146" i="26"/>
  <c r="U146" i="26"/>
  <c r="T146" i="26"/>
  <c r="AF145" i="26"/>
  <c r="AE145" i="26"/>
  <c r="AD145" i="26"/>
  <c r="AC145" i="26"/>
  <c r="AB145" i="26"/>
  <c r="AA145" i="26"/>
  <c r="Z145" i="26"/>
  <c r="Y145" i="26"/>
  <c r="X145" i="26"/>
  <c r="W145" i="26"/>
  <c r="V145" i="26"/>
  <c r="U145" i="26"/>
  <c r="T145" i="26"/>
  <c r="AF144" i="26"/>
  <c r="AE144" i="26"/>
  <c r="AD144" i="26"/>
  <c r="AC144" i="26"/>
  <c r="AB144" i="26"/>
  <c r="AA144" i="26"/>
  <c r="Z144" i="26"/>
  <c r="Y144" i="26"/>
  <c r="X144" i="26"/>
  <c r="W144" i="26"/>
  <c r="V144" i="26"/>
  <c r="U144" i="26"/>
  <c r="T144" i="26"/>
  <c r="AF143" i="26"/>
  <c r="AE143" i="26"/>
  <c r="AD143" i="26"/>
  <c r="AC143" i="26"/>
  <c r="AB143" i="26"/>
  <c r="AA143" i="26"/>
  <c r="Z143" i="26"/>
  <c r="Y143" i="26"/>
  <c r="X143" i="26"/>
  <c r="W143" i="26"/>
  <c r="V143" i="26"/>
  <c r="U143" i="26"/>
  <c r="T143" i="26"/>
  <c r="AF142" i="26"/>
  <c r="AE142" i="26"/>
  <c r="AD142" i="26"/>
  <c r="AC142" i="26"/>
  <c r="AB142" i="26"/>
  <c r="AA142" i="26"/>
  <c r="Z142" i="26"/>
  <c r="Y142" i="26"/>
  <c r="X142" i="26"/>
  <c r="W142" i="26"/>
  <c r="V142" i="26"/>
  <c r="U142" i="26"/>
  <c r="T142" i="26"/>
  <c r="AF141" i="26"/>
  <c r="AE141" i="26"/>
  <c r="AD141" i="26"/>
  <c r="AC141" i="26"/>
  <c r="AB141" i="26"/>
  <c r="AA141" i="26"/>
  <c r="Z141" i="26"/>
  <c r="Y141" i="26"/>
  <c r="X141" i="26"/>
  <c r="W141" i="26"/>
  <c r="V141" i="26"/>
  <c r="U141" i="26"/>
  <c r="T141" i="26"/>
  <c r="AF140" i="26"/>
  <c r="AE140" i="26"/>
  <c r="AD140" i="26"/>
  <c r="AC140" i="26"/>
  <c r="AB140" i="26"/>
  <c r="AA140" i="26"/>
  <c r="Z140" i="26"/>
  <c r="Y140" i="26"/>
  <c r="X140" i="26"/>
  <c r="W140" i="26"/>
  <c r="V140" i="26"/>
  <c r="U140" i="26"/>
  <c r="T140" i="26"/>
  <c r="AF139" i="26"/>
  <c r="AE139" i="26"/>
  <c r="AD139" i="26"/>
  <c r="AC139" i="26"/>
  <c r="AB139" i="26"/>
  <c r="AA139" i="26"/>
  <c r="Z139" i="26"/>
  <c r="Y139" i="26"/>
  <c r="X139" i="26"/>
  <c r="W139" i="26"/>
  <c r="V139" i="26"/>
  <c r="U139" i="26"/>
  <c r="T139" i="26"/>
  <c r="J148" i="26"/>
  <c r="J147" i="26"/>
  <c r="J146" i="26"/>
  <c r="J145" i="26"/>
  <c r="J144" i="26"/>
  <c r="J143" i="26"/>
  <c r="J142" i="26"/>
  <c r="J141" i="26"/>
  <c r="J140" i="26"/>
  <c r="J139" i="26"/>
  <c r="AF138" i="26"/>
  <c r="AE138" i="26"/>
  <c r="AD138" i="26"/>
  <c r="AC138" i="26"/>
  <c r="AB138" i="26"/>
  <c r="AA138" i="26"/>
  <c r="Z138" i="26"/>
  <c r="Y138" i="26"/>
  <c r="X138" i="26"/>
  <c r="W138" i="26"/>
  <c r="V138" i="26"/>
  <c r="U138" i="26"/>
  <c r="T138" i="26"/>
  <c r="AF137" i="26"/>
  <c r="AE137" i="26"/>
  <c r="AD137" i="26"/>
  <c r="AC137" i="26"/>
  <c r="AB137" i="26"/>
  <c r="AA137" i="26"/>
  <c r="Z137" i="26"/>
  <c r="Y137" i="26"/>
  <c r="X137" i="26"/>
  <c r="W137" i="26"/>
  <c r="V137" i="26"/>
  <c r="U137" i="26"/>
  <c r="T137" i="26"/>
  <c r="AF136" i="26"/>
  <c r="AE136" i="26"/>
  <c r="AD136" i="26"/>
  <c r="AC136" i="26"/>
  <c r="AB136" i="26"/>
  <c r="AA136" i="26"/>
  <c r="Z136" i="26"/>
  <c r="Y136" i="26"/>
  <c r="X136" i="26"/>
  <c r="W136" i="26"/>
  <c r="V136" i="26"/>
  <c r="U136" i="26"/>
  <c r="T136" i="26"/>
  <c r="AF135" i="26"/>
  <c r="AE135" i="26"/>
  <c r="AD135" i="26"/>
  <c r="AC135" i="26"/>
  <c r="AB135" i="26"/>
  <c r="AA135" i="26"/>
  <c r="Z135" i="26"/>
  <c r="Y135" i="26"/>
  <c r="X135" i="26"/>
  <c r="W135" i="26"/>
  <c r="V135" i="26"/>
  <c r="U135" i="26"/>
  <c r="T135" i="26"/>
  <c r="AF134" i="26"/>
  <c r="AE134" i="26"/>
  <c r="AD134" i="26"/>
  <c r="AC134" i="26"/>
  <c r="AB134" i="26"/>
  <c r="AA134" i="26"/>
  <c r="Z134" i="26"/>
  <c r="Y134" i="26"/>
  <c r="X134" i="26"/>
  <c r="W134" i="26"/>
  <c r="V134" i="26"/>
  <c r="U134" i="26"/>
  <c r="T134" i="26"/>
  <c r="AF133" i="26"/>
  <c r="AE133" i="26"/>
  <c r="AD133" i="26"/>
  <c r="AC133" i="26"/>
  <c r="AB133" i="26"/>
  <c r="AA133" i="26"/>
  <c r="Z133" i="26"/>
  <c r="Y133" i="26"/>
  <c r="X133" i="26"/>
  <c r="W133" i="26"/>
  <c r="V133" i="26"/>
  <c r="U133" i="26"/>
  <c r="T133" i="26"/>
  <c r="AF132" i="26"/>
  <c r="AE132" i="26"/>
  <c r="AD132" i="26"/>
  <c r="AC132" i="26"/>
  <c r="AB132" i="26"/>
  <c r="AA132" i="26"/>
  <c r="Z132" i="26"/>
  <c r="Y132" i="26"/>
  <c r="X132" i="26"/>
  <c r="W132" i="26"/>
  <c r="V132" i="26"/>
  <c r="U132" i="26"/>
  <c r="T132" i="26"/>
  <c r="AF131" i="26"/>
  <c r="AE131" i="26"/>
  <c r="AD131" i="26"/>
  <c r="AC131" i="26"/>
  <c r="AB131" i="26"/>
  <c r="AA131" i="26"/>
  <c r="Z131" i="26"/>
  <c r="Y131" i="26"/>
  <c r="X131" i="26"/>
  <c r="W131" i="26"/>
  <c r="V131" i="26"/>
  <c r="U131" i="26"/>
  <c r="T131" i="26"/>
  <c r="AF130" i="26"/>
  <c r="AE130" i="26"/>
  <c r="AD130" i="26"/>
  <c r="AC130" i="26"/>
  <c r="AB130" i="26"/>
  <c r="AA130" i="26"/>
  <c r="Z130" i="26"/>
  <c r="Y130" i="26"/>
  <c r="X130" i="26"/>
  <c r="W130" i="26"/>
  <c r="V130" i="26"/>
  <c r="U130" i="26"/>
  <c r="T130" i="26"/>
  <c r="AF129" i="26"/>
  <c r="AE129" i="26"/>
  <c r="AD129" i="26"/>
  <c r="AC129" i="26"/>
  <c r="AB129" i="26"/>
  <c r="AA129" i="26"/>
  <c r="Z129" i="26"/>
  <c r="Y129" i="26"/>
  <c r="X129" i="26"/>
  <c r="W129" i="26"/>
  <c r="V129" i="26"/>
  <c r="U129" i="26"/>
  <c r="T129" i="26"/>
  <c r="J138" i="26"/>
  <c r="J137" i="26"/>
  <c r="J136" i="26"/>
  <c r="J135" i="26"/>
  <c r="J134" i="26"/>
  <c r="J133" i="26"/>
  <c r="J132" i="26"/>
  <c r="J131" i="26"/>
  <c r="J130" i="26"/>
  <c r="J129" i="26"/>
  <c r="AF128" i="26"/>
  <c r="AE128" i="26"/>
  <c r="AD128" i="26"/>
  <c r="AC128" i="26"/>
  <c r="AB128" i="26"/>
  <c r="AA128" i="26"/>
  <c r="Z128" i="26"/>
  <c r="Y128" i="26"/>
  <c r="X128" i="26"/>
  <c r="W128" i="26"/>
  <c r="V128" i="26"/>
  <c r="U128" i="26"/>
  <c r="T128" i="26"/>
  <c r="AF127" i="26"/>
  <c r="AE127" i="26"/>
  <c r="AD127" i="26"/>
  <c r="AC127" i="26"/>
  <c r="AB127" i="26"/>
  <c r="AA127" i="26"/>
  <c r="Z127" i="26"/>
  <c r="Y127" i="26"/>
  <c r="X127" i="26"/>
  <c r="W127" i="26"/>
  <c r="V127" i="26"/>
  <c r="U127" i="26"/>
  <c r="T127" i="26"/>
  <c r="AF126" i="26"/>
  <c r="AE126" i="26"/>
  <c r="AD126" i="26"/>
  <c r="AC126" i="26"/>
  <c r="AB126" i="26"/>
  <c r="AA126" i="26"/>
  <c r="Z126" i="26"/>
  <c r="Y126" i="26"/>
  <c r="X126" i="26"/>
  <c r="W126" i="26"/>
  <c r="V126" i="26"/>
  <c r="U126" i="26"/>
  <c r="T126" i="26"/>
  <c r="AF125" i="26"/>
  <c r="AE125" i="26"/>
  <c r="AD125" i="26"/>
  <c r="AC125" i="26"/>
  <c r="AB125" i="26"/>
  <c r="AA125" i="26"/>
  <c r="Z125" i="26"/>
  <c r="Y125" i="26"/>
  <c r="X125" i="26"/>
  <c r="W125" i="26"/>
  <c r="V125" i="26"/>
  <c r="U125" i="26"/>
  <c r="T125" i="26"/>
  <c r="AF124" i="26"/>
  <c r="AE124" i="26"/>
  <c r="AD124" i="26"/>
  <c r="AC124" i="26"/>
  <c r="AB124" i="26"/>
  <c r="AA124" i="26"/>
  <c r="Z124" i="26"/>
  <c r="Y124" i="26"/>
  <c r="X124" i="26"/>
  <c r="W124" i="26"/>
  <c r="V124" i="26"/>
  <c r="U124" i="26"/>
  <c r="T124" i="26"/>
  <c r="AF123" i="26"/>
  <c r="AE123" i="26"/>
  <c r="AD123" i="26"/>
  <c r="AC123" i="26"/>
  <c r="AB123" i="26"/>
  <c r="AA123" i="26"/>
  <c r="Z123" i="26"/>
  <c r="Y123" i="26"/>
  <c r="X123" i="26"/>
  <c r="W123" i="26"/>
  <c r="V123" i="26"/>
  <c r="U123" i="26"/>
  <c r="T123" i="26"/>
  <c r="AF122" i="26"/>
  <c r="AE122" i="26"/>
  <c r="AD122" i="26"/>
  <c r="AC122" i="26"/>
  <c r="AB122" i="26"/>
  <c r="AA122" i="26"/>
  <c r="Z122" i="26"/>
  <c r="Y122" i="26"/>
  <c r="X122" i="26"/>
  <c r="W122" i="26"/>
  <c r="V122" i="26"/>
  <c r="U122" i="26"/>
  <c r="T122" i="26"/>
  <c r="AF121" i="26"/>
  <c r="AE121" i="26"/>
  <c r="AD121" i="26"/>
  <c r="AC121" i="26"/>
  <c r="AB121" i="26"/>
  <c r="AA121" i="26"/>
  <c r="Z121" i="26"/>
  <c r="Y121" i="26"/>
  <c r="X121" i="26"/>
  <c r="W121" i="26"/>
  <c r="V121" i="26"/>
  <c r="U121" i="26"/>
  <c r="T121" i="26"/>
  <c r="AF120" i="26"/>
  <c r="AE120" i="26"/>
  <c r="AD120" i="26"/>
  <c r="AC120" i="26"/>
  <c r="AB120" i="26"/>
  <c r="AA120" i="26"/>
  <c r="Z120" i="26"/>
  <c r="Y120" i="26"/>
  <c r="X120" i="26"/>
  <c r="W120" i="26"/>
  <c r="V120" i="26"/>
  <c r="U120" i="26"/>
  <c r="T120" i="26"/>
  <c r="AF119" i="26"/>
  <c r="AE119" i="26"/>
  <c r="AD119" i="26"/>
  <c r="AC119" i="26"/>
  <c r="AB119" i="26"/>
  <c r="AA119" i="26"/>
  <c r="Z119" i="26"/>
  <c r="Y119" i="26"/>
  <c r="X119" i="26"/>
  <c r="W119" i="26"/>
  <c r="V119" i="26"/>
  <c r="U119" i="26"/>
  <c r="T119" i="26"/>
  <c r="J128" i="26"/>
  <c r="J127" i="26"/>
  <c r="J126" i="26"/>
  <c r="J125" i="26"/>
  <c r="J124" i="26"/>
  <c r="J123" i="26"/>
  <c r="J122" i="26"/>
  <c r="J121" i="26"/>
  <c r="J120" i="26"/>
  <c r="J119" i="26"/>
  <c r="AF118" i="26"/>
  <c r="AE118" i="26"/>
  <c r="AD118" i="26"/>
  <c r="AC118" i="26"/>
  <c r="AB118" i="26"/>
  <c r="AA118" i="26"/>
  <c r="Z118" i="26"/>
  <c r="Y118" i="26"/>
  <c r="X118" i="26"/>
  <c r="W118" i="26"/>
  <c r="V118" i="26"/>
  <c r="U118" i="26"/>
  <c r="T118" i="26"/>
  <c r="AF117" i="26"/>
  <c r="AE117" i="26"/>
  <c r="AD117" i="26"/>
  <c r="AC117" i="26"/>
  <c r="AB117" i="26"/>
  <c r="AA117" i="26"/>
  <c r="Z117" i="26"/>
  <c r="Y117" i="26"/>
  <c r="X117" i="26"/>
  <c r="W117" i="26"/>
  <c r="V117" i="26"/>
  <c r="U117" i="26"/>
  <c r="T117" i="26"/>
  <c r="AF116" i="26"/>
  <c r="AE116" i="26"/>
  <c r="AD116" i="26"/>
  <c r="AC116" i="26"/>
  <c r="AB116" i="26"/>
  <c r="AA116" i="26"/>
  <c r="Z116" i="26"/>
  <c r="Y116" i="26"/>
  <c r="X116" i="26"/>
  <c r="W116" i="26"/>
  <c r="V116" i="26"/>
  <c r="U116" i="26"/>
  <c r="T116" i="26"/>
  <c r="AF115" i="26"/>
  <c r="AE115" i="26"/>
  <c r="AD115" i="26"/>
  <c r="AC115" i="26"/>
  <c r="AB115" i="26"/>
  <c r="AA115" i="26"/>
  <c r="Z115" i="26"/>
  <c r="Y115" i="26"/>
  <c r="X115" i="26"/>
  <c r="W115" i="26"/>
  <c r="V115" i="26"/>
  <c r="U115" i="26"/>
  <c r="T115" i="26"/>
  <c r="AF114" i="26"/>
  <c r="AE114" i="26"/>
  <c r="AD114" i="26"/>
  <c r="AC114" i="26"/>
  <c r="AB114" i="26"/>
  <c r="AA114" i="26"/>
  <c r="Z114" i="26"/>
  <c r="Y114" i="26"/>
  <c r="X114" i="26"/>
  <c r="W114" i="26"/>
  <c r="V114" i="26"/>
  <c r="U114" i="26"/>
  <c r="T114" i="26"/>
  <c r="AF113" i="26"/>
  <c r="AE113" i="26"/>
  <c r="AD113" i="26"/>
  <c r="AC113" i="26"/>
  <c r="AB113" i="26"/>
  <c r="AA113" i="26"/>
  <c r="Z113" i="26"/>
  <c r="Y113" i="26"/>
  <c r="X113" i="26"/>
  <c r="W113" i="26"/>
  <c r="V113" i="26"/>
  <c r="U113" i="26"/>
  <c r="T113" i="26"/>
  <c r="AF112" i="26"/>
  <c r="AE112" i="26"/>
  <c r="AD112" i="26"/>
  <c r="AC112" i="26"/>
  <c r="AB112" i="26"/>
  <c r="AA112" i="26"/>
  <c r="Z112" i="26"/>
  <c r="Y112" i="26"/>
  <c r="X112" i="26"/>
  <c r="W112" i="26"/>
  <c r="V112" i="26"/>
  <c r="U112" i="26"/>
  <c r="T112" i="26"/>
  <c r="AF111" i="26"/>
  <c r="AE111" i="26"/>
  <c r="AD111" i="26"/>
  <c r="AC111" i="26"/>
  <c r="AB111" i="26"/>
  <c r="AA111" i="26"/>
  <c r="Z111" i="26"/>
  <c r="Y111" i="26"/>
  <c r="X111" i="26"/>
  <c r="W111" i="26"/>
  <c r="V111" i="26"/>
  <c r="U111" i="26"/>
  <c r="T111" i="26"/>
  <c r="AF110" i="26"/>
  <c r="AE110" i="26"/>
  <c r="AD110" i="26"/>
  <c r="AC110" i="26"/>
  <c r="AB110" i="26"/>
  <c r="AA110" i="26"/>
  <c r="Z110" i="26"/>
  <c r="Y110" i="26"/>
  <c r="X110" i="26"/>
  <c r="W110" i="26"/>
  <c r="V110" i="26"/>
  <c r="U110" i="26"/>
  <c r="T110" i="26"/>
  <c r="AF109" i="26"/>
  <c r="AE109" i="26"/>
  <c r="AD109" i="26"/>
  <c r="AC109" i="26"/>
  <c r="AB109" i="26"/>
  <c r="AA109" i="26"/>
  <c r="Z109" i="26"/>
  <c r="Y109" i="26"/>
  <c r="X109" i="26"/>
  <c r="W109" i="26"/>
  <c r="V109" i="26"/>
  <c r="U109" i="26"/>
  <c r="T109" i="26"/>
  <c r="J118" i="26"/>
  <c r="J117" i="26"/>
  <c r="J116" i="26"/>
  <c r="J115" i="26"/>
  <c r="J114" i="26"/>
  <c r="J113" i="26"/>
  <c r="J112" i="26"/>
  <c r="J111" i="26"/>
  <c r="J110" i="26"/>
  <c r="J109" i="26"/>
  <c r="AF108" i="26"/>
  <c r="AE108" i="26"/>
  <c r="AD108" i="26"/>
  <c r="AC108" i="26"/>
  <c r="AB108" i="26"/>
  <c r="AA108" i="26"/>
  <c r="Z108" i="26"/>
  <c r="Y108" i="26"/>
  <c r="X108" i="26"/>
  <c r="W108" i="26"/>
  <c r="V108" i="26"/>
  <c r="U108" i="26"/>
  <c r="T108" i="26"/>
  <c r="AF107" i="26"/>
  <c r="AE107" i="26"/>
  <c r="AD107" i="26"/>
  <c r="AC107" i="26"/>
  <c r="AB107" i="26"/>
  <c r="AA107" i="26"/>
  <c r="Z107" i="26"/>
  <c r="Y107" i="26"/>
  <c r="X107" i="26"/>
  <c r="W107" i="26"/>
  <c r="V107" i="26"/>
  <c r="U107" i="26"/>
  <c r="T107" i="26"/>
  <c r="AF106" i="26"/>
  <c r="AE106" i="26"/>
  <c r="AD106" i="26"/>
  <c r="AC106" i="26"/>
  <c r="AB106" i="26"/>
  <c r="AA106" i="26"/>
  <c r="Z106" i="26"/>
  <c r="Y106" i="26"/>
  <c r="X106" i="26"/>
  <c r="W106" i="26"/>
  <c r="V106" i="26"/>
  <c r="U106" i="26"/>
  <c r="T106" i="26"/>
  <c r="AF105" i="26"/>
  <c r="AE105" i="26"/>
  <c r="AD105" i="26"/>
  <c r="AC105" i="26"/>
  <c r="AB105" i="26"/>
  <c r="AA105" i="26"/>
  <c r="Z105" i="26"/>
  <c r="Y105" i="26"/>
  <c r="X105" i="26"/>
  <c r="W105" i="26"/>
  <c r="V105" i="26"/>
  <c r="U105" i="26"/>
  <c r="T105" i="26"/>
  <c r="AF104" i="26"/>
  <c r="AE104" i="26"/>
  <c r="AD104" i="26"/>
  <c r="AC104" i="26"/>
  <c r="AB104" i="26"/>
  <c r="AA104" i="26"/>
  <c r="Z104" i="26"/>
  <c r="Y104" i="26"/>
  <c r="X104" i="26"/>
  <c r="W104" i="26"/>
  <c r="V104" i="26"/>
  <c r="U104" i="26"/>
  <c r="T104" i="26"/>
  <c r="AF103" i="26"/>
  <c r="AE103" i="26"/>
  <c r="AD103" i="26"/>
  <c r="AC103" i="26"/>
  <c r="AB103" i="26"/>
  <c r="AA103" i="26"/>
  <c r="Z103" i="26"/>
  <c r="Y103" i="26"/>
  <c r="X103" i="26"/>
  <c r="W103" i="26"/>
  <c r="V103" i="26"/>
  <c r="U103" i="26"/>
  <c r="T103" i="26"/>
  <c r="AF102" i="26"/>
  <c r="AE102" i="26"/>
  <c r="AD102" i="26"/>
  <c r="AC102" i="26"/>
  <c r="AB102" i="26"/>
  <c r="AA102" i="26"/>
  <c r="Z102" i="26"/>
  <c r="Y102" i="26"/>
  <c r="X102" i="26"/>
  <c r="W102" i="26"/>
  <c r="V102" i="26"/>
  <c r="U102" i="26"/>
  <c r="T102" i="26"/>
  <c r="AF101" i="26"/>
  <c r="AE101" i="26"/>
  <c r="AD101" i="26"/>
  <c r="AC101" i="26"/>
  <c r="AB101" i="26"/>
  <c r="AA101" i="26"/>
  <c r="Z101" i="26"/>
  <c r="Y101" i="26"/>
  <c r="X101" i="26"/>
  <c r="W101" i="26"/>
  <c r="V101" i="26"/>
  <c r="U101" i="26"/>
  <c r="T101" i="26"/>
  <c r="AF100" i="26"/>
  <c r="AE100" i="26"/>
  <c r="AD100" i="26"/>
  <c r="AC100" i="26"/>
  <c r="AB100" i="26"/>
  <c r="AA100" i="26"/>
  <c r="Z100" i="26"/>
  <c r="Y100" i="26"/>
  <c r="X100" i="26"/>
  <c r="W100" i="26"/>
  <c r="V100" i="26"/>
  <c r="U100" i="26"/>
  <c r="T100" i="26"/>
  <c r="AF99" i="26"/>
  <c r="AE99" i="26"/>
  <c r="AD99" i="26"/>
  <c r="AC99" i="26"/>
  <c r="AB99" i="26"/>
  <c r="AA99" i="26"/>
  <c r="Z99" i="26"/>
  <c r="Y99" i="26"/>
  <c r="X99" i="26"/>
  <c r="W99" i="26"/>
  <c r="V99" i="26"/>
  <c r="U99" i="26"/>
  <c r="T99" i="26"/>
  <c r="J108" i="26"/>
  <c r="J107" i="26"/>
  <c r="J106" i="26"/>
  <c r="J105" i="26"/>
  <c r="J104" i="26"/>
  <c r="J103" i="26"/>
  <c r="J102" i="26"/>
  <c r="J101" i="26"/>
  <c r="J100" i="26"/>
  <c r="J99" i="26"/>
  <c r="AF98" i="26"/>
  <c r="AE98" i="26"/>
  <c r="AD98" i="26"/>
  <c r="AC98" i="26"/>
  <c r="AB98" i="26"/>
  <c r="AA98" i="26"/>
  <c r="Z98" i="26"/>
  <c r="Y98" i="26"/>
  <c r="X98" i="26"/>
  <c r="W98" i="26"/>
  <c r="V98" i="26"/>
  <c r="U98" i="26"/>
  <c r="T98" i="26"/>
  <c r="AF97" i="26"/>
  <c r="AE97" i="26"/>
  <c r="AD97" i="26"/>
  <c r="AC97" i="26"/>
  <c r="AB97" i="26"/>
  <c r="AA97" i="26"/>
  <c r="Z97" i="26"/>
  <c r="Y97" i="26"/>
  <c r="X97" i="26"/>
  <c r="W97" i="26"/>
  <c r="V97" i="26"/>
  <c r="U97" i="26"/>
  <c r="T97" i="26"/>
  <c r="AF96" i="26"/>
  <c r="AE96" i="26"/>
  <c r="AD96" i="26"/>
  <c r="AC96" i="26"/>
  <c r="AB96" i="26"/>
  <c r="AA96" i="26"/>
  <c r="Z96" i="26"/>
  <c r="Y96" i="26"/>
  <c r="X96" i="26"/>
  <c r="W96" i="26"/>
  <c r="V96" i="26"/>
  <c r="U96" i="26"/>
  <c r="T96" i="26"/>
  <c r="AF95" i="26"/>
  <c r="AE95" i="26"/>
  <c r="AD95" i="26"/>
  <c r="AC95" i="26"/>
  <c r="AB95" i="26"/>
  <c r="AA95" i="26"/>
  <c r="Z95" i="26"/>
  <c r="Y95" i="26"/>
  <c r="X95" i="26"/>
  <c r="W95" i="26"/>
  <c r="V95" i="26"/>
  <c r="U95" i="26"/>
  <c r="T95" i="26"/>
  <c r="AF94" i="26"/>
  <c r="AE94" i="26"/>
  <c r="AD94" i="26"/>
  <c r="AC94" i="26"/>
  <c r="AB94" i="26"/>
  <c r="AA94" i="26"/>
  <c r="Z94" i="26"/>
  <c r="Y94" i="26"/>
  <c r="X94" i="26"/>
  <c r="W94" i="26"/>
  <c r="V94" i="26"/>
  <c r="U94" i="26"/>
  <c r="T94" i="26"/>
  <c r="AF93" i="26"/>
  <c r="AE93" i="26"/>
  <c r="AD93" i="26"/>
  <c r="AC93" i="26"/>
  <c r="AB93" i="26"/>
  <c r="AA93" i="26"/>
  <c r="Z93" i="26"/>
  <c r="Y93" i="26"/>
  <c r="X93" i="26"/>
  <c r="W93" i="26"/>
  <c r="V93" i="26"/>
  <c r="U93" i="26"/>
  <c r="T93" i="26"/>
  <c r="AF92" i="26"/>
  <c r="AE92" i="26"/>
  <c r="AD92" i="26"/>
  <c r="AC92" i="26"/>
  <c r="AB92" i="26"/>
  <c r="AA92" i="26"/>
  <c r="Z92" i="26"/>
  <c r="Y92" i="26"/>
  <c r="X92" i="26"/>
  <c r="W92" i="26"/>
  <c r="V92" i="26"/>
  <c r="U92" i="26"/>
  <c r="T92" i="26"/>
  <c r="AF91" i="26"/>
  <c r="AE91" i="26"/>
  <c r="AD91" i="26"/>
  <c r="AC91" i="26"/>
  <c r="AB91" i="26"/>
  <c r="AA91" i="26"/>
  <c r="Z91" i="26"/>
  <c r="Y91" i="26"/>
  <c r="X91" i="26"/>
  <c r="W91" i="26"/>
  <c r="V91" i="26"/>
  <c r="U91" i="26"/>
  <c r="T91" i="26"/>
  <c r="AF90" i="26"/>
  <c r="AE90" i="26"/>
  <c r="AD90" i="26"/>
  <c r="AC90" i="26"/>
  <c r="AB90" i="26"/>
  <c r="AA90" i="26"/>
  <c r="Z90" i="26"/>
  <c r="Y90" i="26"/>
  <c r="X90" i="26"/>
  <c r="W90" i="26"/>
  <c r="V90" i="26"/>
  <c r="U90" i="26"/>
  <c r="T90" i="26"/>
  <c r="AF89" i="26"/>
  <c r="AE89" i="26"/>
  <c r="AD89" i="26"/>
  <c r="AC89" i="26"/>
  <c r="AB89" i="26"/>
  <c r="AA89" i="26"/>
  <c r="Z89" i="26"/>
  <c r="Y89" i="26"/>
  <c r="X89" i="26"/>
  <c r="W89" i="26"/>
  <c r="V89" i="26"/>
  <c r="U89" i="26"/>
  <c r="T89" i="26"/>
  <c r="J98" i="26"/>
  <c r="J97" i="26"/>
  <c r="J96" i="26"/>
  <c r="J95" i="26"/>
  <c r="J94" i="26"/>
  <c r="J93" i="26"/>
  <c r="J92" i="26"/>
  <c r="J91" i="26"/>
  <c r="J90" i="26"/>
  <c r="J89" i="26"/>
  <c r="AF88" i="26"/>
  <c r="AE88" i="26"/>
  <c r="AD88" i="26"/>
  <c r="AC88" i="26"/>
  <c r="AB88" i="26"/>
  <c r="AA88" i="26"/>
  <c r="Z88" i="26"/>
  <c r="Y88" i="26"/>
  <c r="X88" i="26"/>
  <c r="W88" i="26"/>
  <c r="V88" i="26"/>
  <c r="U88" i="26"/>
  <c r="T88" i="26"/>
  <c r="AF87" i="26"/>
  <c r="AE87" i="26"/>
  <c r="AD87" i="26"/>
  <c r="AC87" i="26"/>
  <c r="AB87" i="26"/>
  <c r="AA87" i="26"/>
  <c r="Z87" i="26"/>
  <c r="Y87" i="26"/>
  <c r="X87" i="26"/>
  <c r="W87" i="26"/>
  <c r="V87" i="26"/>
  <c r="U87" i="26"/>
  <c r="T87" i="26"/>
  <c r="AF86" i="26"/>
  <c r="AE86" i="26"/>
  <c r="AD86" i="26"/>
  <c r="AC86" i="26"/>
  <c r="AB86" i="26"/>
  <c r="AA86" i="26"/>
  <c r="Z86" i="26"/>
  <c r="Y86" i="26"/>
  <c r="X86" i="26"/>
  <c r="W86" i="26"/>
  <c r="V86" i="26"/>
  <c r="U86" i="26"/>
  <c r="T86" i="26"/>
  <c r="AF85" i="26"/>
  <c r="AE85" i="26"/>
  <c r="AD85" i="26"/>
  <c r="AC85" i="26"/>
  <c r="AB85" i="26"/>
  <c r="AA85" i="26"/>
  <c r="Z85" i="26"/>
  <c r="Y85" i="26"/>
  <c r="X85" i="26"/>
  <c r="W85" i="26"/>
  <c r="V85" i="26"/>
  <c r="U85" i="26"/>
  <c r="T85" i="26"/>
  <c r="AF84" i="26"/>
  <c r="AE84" i="26"/>
  <c r="AD84" i="26"/>
  <c r="AC84" i="26"/>
  <c r="AB84" i="26"/>
  <c r="AA84" i="26"/>
  <c r="Z84" i="26"/>
  <c r="Y84" i="26"/>
  <c r="X84" i="26"/>
  <c r="W84" i="26"/>
  <c r="V84" i="26"/>
  <c r="U84" i="26"/>
  <c r="T84" i="26"/>
  <c r="AF83" i="26"/>
  <c r="AE83" i="26"/>
  <c r="AD83" i="26"/>
  <c r="AC83" i="26"/>
  <c r="AB83" i="26"/>
  <c r="AA83" i="26"/>
  <c r="Z83" i="26"/>
  <c r="Y83" i="26"/>
  <c r="X83" i="26"/>
  <c r="W83" i="26"/>
  <c r="V83" i="26"/>
  <c r="U83" i="26"/>
  <c r="T83" i="26"/>
  <c r="AF82" i="26"/>
  <c r="AE82" i="26"/>
  <c r="AD82" i="26"/>
  <c r="AC82" i="26"/>
  <c r="AB82" i="26"/>
  <c r="AA82" i="26"/>
  <c r="Z82" i="26"/>
  <c r="Y82" i="26"/>
  <c r="X82" i="26"/>
  <c r="W82" i="26"/>
  <c r="V82" i="26"/>
  <c r="U82" i="26"/>
  <c r="T82" i="26"/>
  <c r="AF81" i="26"/>
  <c r="AE81" i="26"/>
  <c r="AD81" i="26"/>
  <c r="AC81" i="26"/>
  <c r="AB81" i="26"/>
  <c r="AA81" i="26"/>
  <c r="Z81" i="26"/>
  <c r="Y81" i="26"/>
  <c r="X81" i="26"/>
  <c r="W81" i="26"/>
  <c r="V81" i="26"/>
  <c r="U81" i="26"/>
  <c r="T81" i="26"/>
  <c r="AF80" i="26"/>
  <c r="AE80" i="26"/>
  <c r="AD80" i="26"/>
  <c r="AC80" i="26"/>
  <c r="AB80" i="26"/>
  <c r="AA80" i="26"/>
  <c r="Z80" i="26"/>
  <c r="Y80" i="26"/>
  <c r="X80" i="26"/>
  <c r="W80" i="26"/>
  <c r="V80" i="26"/>
  <c r="U80" i="26"/>
  <c r="T80" i="26"/>
  <c r="AF79" i="26"/>
  <c r="AE79" i="26"/>
  <c r="AD79" i="26"/>
  <c r="AC79" i="26"/>
  <c r="AB79" i="26"/>
  <c r="AA79" i="26"/>
  <c r="Z79" i="26"/>
  <c r="Y79" i="26"/>
  <c r="X79" i="26"/>
  <c r="W79" i="26"/>
  <c r="V79" i="26"/>
  <c r="U79" i="26"/>
  <c r="T79" i="26"/>
  <c r="J88" i="26"/>
  <c r="J87" i="26"/>
  <c r="J86" i="26"/>
  <c r="J85" i="26"/>
  <c r="J84" i="26"/>
  <c r="J83" i="26"/>
  <c r="J82" i="26"/>
  <c r="J81" i="26"/>
  <c r="J80" i="26"/>
  <c r="J79" i="26"/>
  <c r="AF78" i="26"/>
  <c r="AE78" i="26"/>
  <c r="AD78" i="26"/>
  <c r="AC78" i="26"/>
  <c r="AB78" i="26"/>
  <c r="AA78" i="26"/>
  <c r="Z78" i="26"/>
  <c r="Y78" i="26"/>
  <c r="X78" i="26"/>
  <c r="W78" i="26"/>
  <c r="V78" i="26"/>
  <c r="U78" i="26"/>
  <c r="T78" i="26"/>
  <c r="AF77" i="26"/>
  <c r="AE77" i="26"/>
  <c r="AD77" i="26"/>
  <c r="AC77" i="26"/>
  <c r="AB77" i="26"/>
  <c r="AA77" i="26"/>
  <c r="Z77" i="26"/>
  <c r="Y77" i="26"/>
  <c r="X77" i="26"/>
  <c r="W77" i="26"/>
  <c r="V77" i="26"/>
  <c r="U77" i="26"/>
  <c r="T77" i="26"/>
  <c r="AF76" i="26"/>
  <c r="AE76" i="26"/>
  <c r="AD76" i="26"/>
  <c r="AC76" i="26"/>
  <c r="AB76" i="26"/>
  <c r="AA76" i="26"/>
  <c r="Z76" i="26"/>
  <c r="Y76" i="26"/>
  <c r="X76" i="26"/>
  <c r="W76" i="26"/>
  <c r="V76" i="26"/>
  <c r="U76" i="26"/>
  <c r="T76" i="26"/>
  <c r="AF75" i="26"/>
  <c r="AE75" i="26"/>
  <c r="AD75" i="26"/>
  <c r="AC75" i="26"/>
  <c r="AB75" i="26"/>
  <c r="AA75" i="26"/>
  <c r="Z75" i="26"/>
  <c r="Y75" i="26"/>
  <c r="X75" i="26"/>
  <c r="W75" i="26"/>
  <c r="V75" i="26"/>
  <c r="U75" i="26"/>
  <c r="T75" i="26"/>
  <c r="AF74" i="26"/>
  <c r="AE74" i="26"/>
  <c r="AD74" i="26"/>
  <c r="AC74" i="26"/>
  <c r="AB74" i="26"/>
  <c r="AA74" i="26"/>
  <c r="Z74" i="26"/>
  <c r="Y74" i="26"/>
  <c r="X74" i="26"/>
  <c r="W74" i="26"/>
  <c r="V74" i="26"/>
  <c r="U74" i="26"/>
  <c r="T74" i="26"/>
  <c r="AF73" i="26"/>
  <c r="AE73" i="26"/>
  <c r="AD73" i="26"/>
  <c r="AC73" i="26"/>
  <c r="AB73" i="26"/>
  <c r="AA73" i="26"/>
  <c r="Z73" i="26"/>
  <c r="Y73" i="26"/>
  <c r="X73" i="26"/>
  <c r="W73" i="26"/>
  <c r="V73" i="26"/>
  <c r="U73" i="26"/>
  <c r="T73" i="26"/>
  <c r="AF72" i="26"/>
  <c r="AE72" i="26"/>
  <c r="AD72" i="26"/>
  <c r="AC72" i="26"/>
  <c r="AB72" i="26"/>
  <c r="AA72" i="26"/>
  <c r="Z72" i="26"/>
  <c r="Y72" i="26"/>
  <c r="X72" i="26"/>
  <c r="W72" i="26"/>
  <c r="V72" i="26"/>
  <c r="U72" i="26"/>
  <c r="T72" i="26"/>
  <c r="AF71" i="26"/>
  <c r="AE71" i="26"/>
  <c r="AD71" i="26"/>
  <c r="AC71" i="26"/>
  <c r="AB71" i="26"/>
  <c r="AA71" i="26"/>
  <c r="Z71" i="26"/>
  <c r="Y71" i="26"/>
  <c r="X71" i="26"/>
  <c r="W71" i="26"/>
  <c r="V71" i="26"/>
  <c r="U71" i="26"/>
  <c r="T71" i="26"/>
  <c r="AF70" i="26"/>
  <c r="AE70" i="26"/>
  <c r="AD70" i="26"/>
  <c r="AC70" i="26"/>
  <c r="AB70" i="26"/>
  <c r="AA70" i="26"/>
  <c r="Z70" i="26"/>
  <c r="Y70" i="26"/>
  <c r="X70" i="26"/>
  <c r="W70" i="26"/>
  <c r="V70" i="26"/>
  <c r="U70" i="26"/>
  <c r="T70" i="26"/>
  <c r="AF69" i="26"/>
  <c r="AE69" i="26"/>
  <c r="AD69" i="26"/>
  <c r="AC69" i="26"/>
  <c r="AB69" i="26"/>
  <c r="AA69" i="26"/>
  <c r="Z69" i="26"/>
  <c r="Y69" i="26"/>
  <c r="X69" i="26"/>
  <c r="W69" i="26"/>
  <c r="V69" i="26"/>
  <c r="U69" i="26"/>
  <c r="T69" i="26"/>
  <c r="J78" i="26"/>
  <c r="J77" i="26"/>
  <c r="J76" i="26"/>
  <c r="J75" i="26"/>
  <c r="J74" i="26"/>
  <c r="J73" i="26"/>
  <c r="J72" i="26"/>
  <c r="J71" i="26"/>
  <c r="J70" i="26"/>
  <c r="J69" i="26"/>
  <c r="AF68" i="26"/>
  <c r="AE68" i="26"/>
  <c r="AD68" i="26"/>
  <c r="AC68" i="26"/>
  <c r="AB68" i="26"/>
  <c r="AA68" i="26"/>
  <c r="Z68" i="26"/>
  <c r="Y68" i="26"/>
  <c r="X68" i="26"/>
  <c r="W68" i="26"/>
  <c r="V68" i="26"/>
  <c r="U68" i="26"/>
  <c r="T68" i="26"/>
  <c r="AF67" i="26"/>
  <c r="AE67" i="26"/>
  <c r="AD67" i="26"/>
  <c r="AC67" i="26"/>
  <c r="AB67" i="26"/>
  <c r="AA67" i="26"/>
  <c r="Z67" i="26"/>
  <c r="Y67" i="26"/>
  <c r="X67" i="26"/>
  <c r="W67" i="26"/>
  <c r="V67" i="26"/>
  <c r="U67" i="26"/>
  <c r="T67" i="26"/>
  <c r="AF66" i="26"/>
  <c r="AE66" i="26"/>
  <c r="AD66" i="26"/>
  <c r="AC66" i="26"/>
  <c r="AB66" i="26"/>
  <c r="AA66" i="26"/>
  <c r="Z66" i="26"/>
  <c r="Y66" i="26"/>
  <c r="X66" i="26"/>
  <c r="W66" i="26"/>
  <c r="V66" i="26"/>
  <c r="U66" i="26"/>
  <c r="T66" i="26"/>
  <c r="AF65" i="26"/>
  <c r="AE65" i="26"/>
  <c r="AD65" i="26"/>
  <c r="AC65" i="26"/>
  <c r="AB65" i="26"/>
  <c r="AA65" i="26"/>
  <c r="Z65" i="26"/>
  <c r="Y65" i="26"/>
  <c r="X65" i="26"/>
  <c r="W65" i="26"/>
  <c r="V65" i="26"/>
  <c r="U65" i="26"/>
  <c r="T65" i="26"/>
  <c r="AF64" i="26"/>
  <c r="AE64" i="26"/>
  <c r="AD64" i="26"/>
  <c r="AC64" i="26"/>
  <c r="AB64" i="26"/>
  <c r="AA64" i="26"/>
  <c r="Z64" i="26"/>
  <c r="Y64" i="26"/>
  <c r="X64" i="26"/>
  <c r="W64" i="26"/>
  <c r="V64" i="26"/>
  <c r="U64" i="26"/>
  <c r="T64" i="26"/>
  <c r="AF63" i="26"/>
  <c r="AE63" i="26"/>
  <c r="AD63" i="26"/>
  <c r="AC63" i="26"/>
  <c r="AB63" i="26"/>
  <c r="AA63" i="26"/>
  <c r="Z63" i="26"/>
  <c r="Y63" i="26"/>
  <c r="X63" i="26"/>
  <c r="W63" i="26"/>
  <c r="V63" i="26"/>
  <c r="U63" i="26"/>
  <c r="T63" i="26"/>
  <c r="AF62" i="26"/>
  <c r="AE62" i="26"/>
  <c r="AD62" i="26"/>
  <c r="AC62" i="26"/>
  <c r="AB62" i="26"/>
  <c r="AA62" i="26"/>
  <c r="Z62" i="26"/>
  <c r="Y62" i="26"/>
  <c r="X62" i="26"/>
  <c r="W62" i="26"/>
  <c r="V62" i="26"/>
  <c r="U62" i="26"/>
  <c r="T62" i="26"/>
  <c r="AF61" i="26"/>
  <c r="AE61" i="26"/>
  <c r="AD61" i="26"/>
  <c r="AC61" i="26"/>
  <c r="AB61" i="26"/>
  <c r="AA61" i="26"/>
  <c r="Z61" i="26"/>
  <c r="Y61" i="26"/>
  <c r="X61" i="26"/>
  <c r="W61" i="26"/>
  <c r="V61" i="26"/>
  <c r="U61" i="26"/>
  <c r="T61" i="26"/>
  <c r="AF60" i="26"/>
  <c r="AE60" i="26"/>
  <c r="AD60" i="26"/>
  <c r="AC60" i="26"/>
  <c r="AB60" i="26"/>
  <c r="AA60" i="26"/>
  <c r="Z60" i="26"/>
  <c r="Y60" i="26"/>
  <c r="X60" i="26"/>
  <c r="W60" i="26"/>
  <c r="V60" i="26"/>
  <c r="U60" i="26"/>
  <c r="T60" i="26"/>
  <c r="AF59" i="26"/>
  <c r="AE59" i="26"/>
  <c r="AD59" i="26"/>
  <c r="AC59" i="26"/>
  <c r="AB59" i="26"/>
  <c r="AA59" i="26"/>
  <c r="Z59" i="26"/>
  <c r="Y59" i="26"/>
  <c r="X59" i="26"/>
  <c r="W59" i="26"/>
  <c r="V59" i="26"/>
  <c r="U59" i="26"/>
  <c r="T59" i="26"/>
  <c r="J68" i="26"/>
  <c r="J67" i="26"/>
  <c r="J66" i="26"/>
  <c r="J65" i="26"/>
  <c r="J64" i="26"/>
  <c r="J63" i="26"/>
  <c r="J62" i="26"/>
  <c r="J61" i="26"/>
  <c r="J60" i="26"/>
  <c r="J59" i="26"/>
  <c r="AF58" i="26"/>
  <c r="AE58" i="26"/>
  <c r="AD58" i="26"/>
  <c r="AC58" i="26"/>
  <c r="AB58" i="26"/>
  <c r="AA58" i="26"/>
  <c r="Z58" i="26"/>
  <c r="Y58" i="26"/>
  <c r="X58" i="26"/>
  <c r="W58" i="26"/>
  <c r="V58" i="26"/>
  <c r="U58" i="26"/>
  <c r="T58" i="26"/>
  <c r="AF57" i="26"/>
  <c r="AE57" i="26"/>
  <c r="AD57" i="26"/>
  <c r="AC57" i="26"/>
  <c r="AB57" i="26"/>
  <c r="AA57" i="26"/>
  <c r="Z57" i="26"/>
  <c r="Y57" i="26"/>
  <c r="X57" i="26"/>
  <c r="W57" i="26"/>
  <c r="V57" i="26"/>
  <c r="U57" i="26"/>
  <c r="T57" i="26"/>
  <c r="AF56" i="26"/>
  <c r="AE56" i="26"/>
  <c r="AD56" i="26"/>
  <c r="AC56" i="26"/>
  <c r="AB56" i="26"/>
  <c r="AA56" i="26"/>
  <c r="Z56" i="26"/>
  <c r="Y56" i="26"/>
  <c r="X56" i="26"/>
  <c r="W56" i="26"/>
  <c r="V56" i="26"/>
  <c r="U56" i="26"/>
  <c r="T56" i="26"/>
  <c r="AF55" i="26"/>
  <c r="AE55" i="26"/>
  <c r="AD55" i="26"/>
  <c r="AC55" i="26"/>
  <c r="AB55" i="26"/>
  <c r="AA55" i="26"/>
  <c r="Z55" i="26"/>
  <c r="Y55" i="26"/>
  <c r="X55" i="26"/>
  <c r="W55" i="26"/>
  <c r="V55" i="26"/>
  <c r="U55" i="26"/>
  <c r="T55" i="26"/>
  <c r="AF54" i="26"/>
  <c r="AE54" i="26"/>
  <c r="AD54" i="26"/>
  <c r="AC54" i="26"/>
  <c r="AB54" i="26"/>
  <c r="AA54" i="26"/>
  <c r="Z54" i="26"/>
  <c r="Y54" i="26"/>
  <c r="X54" i="26"/>
  <c r="W54" i="26"/>
  <c r="V54" i="26"/>
  <c r="U54" i="26"/>
  <c r="T54" i="26"/>
  <c r="AF53" i="26"/>
  <c r="AE53" i="26"/>
  <c r="AD53" i="26"/>
  <c r="AC53" i="26"/>
  <c r="AB53" i="26"/>
  <c r="AA53" i="26"/>
  <c r="Z53" i="26"/>
  <c r="Y53" i="26"/>
  <c r="X53" i="26"/>
  <c r="W53" i="26"/>
  <c r="V53" i="26"/>
  <c r="U53" i="26"/>
  <c r="T53" i="26"/>
  <c r="AF52" i="26"/>
  <c r="AE52" i="26"/>
  <c r="AD52" i="26"/>
  <c r="AC52" i="26"/>
  <c r="AB52" i="26"/>
  <c r="AA52" i="26"/>
  <c r="Z52" i="26"/>
  <c r="Y52" i="26"/>
  <c r="X52" i="26"/>
  <c r="W52" i="26"/>
  <c r="V52" i="26"/>
  <c r="U52" i="26"/>
  <c r="T52" i="26"/>
  <c r="AF51" i="26"/>
  <c r="AE51" i="26"/>
  <c r="AD51" i="26"/>
  <c r="AC51" i="26"/>
  <c r="AB51" i="26"/>
  <c r="AA51" i="26"/>
  <c r="Z51" i="26"/>
  <c r="Y51" i="26"/>
  <c r="X51" i="26"/>
  <c r="W51" i="26"/>
  <c r="V51" i="26"/>
  <c r="U51" i="26"/>
  <c r="T51" i="26"/>
  <c r="AF50" i="26"/>
  <c r="AE50" i="26"/>
  <c r="AD50" i="26"/>
  <c r="AC50" i="26"/>
  <c r="AB50" i="26"/>
  <c r="AA50" i="26"/>
  <c r="Z50" i="26"/>
  <c r="Y50" i="26"/>
  <c r="X50" i="26"/>
  <c r="W50" i="26"/>
  <c r="V50" i="26"/>
  <c r="U50" i="26"/>
  <c r="T50" i="26"/>
  <c r="AF49" i="26"/>
  <c r="AE49" i="26"/>
  <c r="AD49" i="26"/>
  <c r="AC49" i="26"/>
  <c r="AB49" i="26"/>
  <c r="AA49" i="26"/>
  <c r="Z49" i="26"/>
  <c r="Y49" i="26"/>
  <c r="X49" i="26"/>
  <c r="W49" i="26"/>
  <c r="V49" i="26"/>
  <c r="U49" i="26"/>
  <c r="T49" i="26"/>
  <c r="J58" i="26"/>
  <c r="J57" i="26"/>
  <c r="J56" i="26"/>
  <c r="J55" i="26"/>
  <c r="J54" i="26"/>
  <c r="J53" i="26"/>
  <c r="J52" i="26"/>
  <c r="J51" i="26"/>
  <c r="J50" i="26"/>
  <c r="J49" i="26"/>
  <c r="AF48" i="26"/>
  <c r="AE48" i="26"/>
  <c r="AD48" i="26"/>
  <c r="AC48" i="26"/>
  <c r="AB48" i="26"/>
  <c r="AA48" i="26"/>
  <c r="Z48" i="26"/>
  <c r="Y48" i="26"/>
  <c r="X48" i="26"/>
  <c r="W48" i="26"/>
  <c r="V48" i="26"/>
  <c r="U48" i="26"/>
  <c r="T48" i="26"/>
  <c r="AF47" i="26"/>
  <c r="AE47" i="26"/>
  <c r="AD47" i="26"/>
  <c r="AC47" i="26"/>
  <c r="AB47" i="26"/>
  <c r="AA47" i="26"/>
  <c r="Z47" i="26"/>
  <c r="Y47" i="26"/>
  <c r="X47" i="26"/>
  <c r="W47" i="26"/>
  <c r="V47" i="26"/>
  <c r="U47" i="26"/>
  <c r="T47" i="26"/>
  <c r="AF46" i="26"/>
  <c r="AE46" i="26"/>
  <c r="AD46" i="26"/>
  <c r="AC46" i="26"/>
  <c r="AB46" i="26"/>
  <c r="AA46" i="26"/>
  <c r="Z46" i="26"/>
  <c r="Y46" i="26"/>
  <c r="X46" i="26"/>
  <c r="W46" i="26"/>
  <c r="V46" i="26"/>
  <c r="U46" i="26"/>
  <c r="T46" i="26"/>
  <c r="AF45" i="26"/>
  <c r="AE45" i="26"/>
  <c r="AD45" i="26"/>
  <c r="AC45" i="26"/>
  <c r="AB45" i="26"/>
  <c r="AA45" i="26"/>
  <c r="Z45" i="26"/>
  <c r="Y45" i="26"/>
  <c r="X45" i="26"/>
  <c r="W45" i="26"/>
  <c r="V45" i="26"/>
  <c r="U45" i="26"/>
  <c r="T45" i="26"/>
  <c r="AF44" i="26"/>
  <c r="AE44" i="26"/>
  <c r="AD44" i="26"/>
  <c r="AC44" i="26"/>
  <c r="AB44" i="26"/>
  <c r="AA44" i="26"/>
  <c r="Z44" i="26"/>
  <c r="Y44" i="26"/>
  <c r="X44" i="26"/>
  <c r="W44" i="26"/>
  <c r="V44" i="26"/>
  <c r="U44" i="26"/>
  <c r="T44" i="26"/>
  <c r="AF43" i="26"/>
  <c r="AE43" i="26"/>
  <c r="AD43" i="26"/>
  <c r="AC43" i="26"/>
  <c r="AB43" i="26"/>
  <c r="AA43" i="26"/>
  <c r="Z43" i="26"/>
  <c r="Y43" i="26"/>
  <c r="X43" i="26"/>
  <c r="W43" i="26"/>
  <c r="V43" i="26"/>
  <c r="U43" i="26"/>
  <c r="T43" i="26"/>
  <c r="AF42" i="26"/>
  <c r="AE42" i="26"/>
  <c r="AD42" i="26"/>
  <c r="AC42" i="26"/>
  <c r="AB42" i="26"/>
  <c r="AA42" i="26"/>
  <c r="Z42" i="26"/>
  <c r="Y42" i="26"/>
  <c r="X42" i="26"/>
  <c r="W42" i="26"/>
  <c r="V42" i="26"/>
  <c r="U42" i="26"/>
  <c r="T42" i="26"/>
  <c r="AF41" i="26"/>
  <c r="AE41" i="26"/>
  <c r="AD41" i="26"/>
  <c r="AC41" i="26"/>
  <c r="AB41" i="26"/>
  <c r="AA41" i="26"/>
  <c r="Z41" i="26"/>
  <c r="Y41" i="26"/>
  <c r="X41" i="26"/>
  <c r="W41" i="26"/>
  <c r="V41" i="26"/>
  <c r="U41" i="26"/>
  <c r="T41" i="26"/>
  <c r="AF40" i="26"/>
  <c r="AE40" i="26"/>
  <c r="AD40" i="26"/>
  <c r="AC40" i="26"/>
  <c r="AB40" i="26"/>
  <c r="AA40" i="26"/>
  <c r="Z40" i="26"/>
  <c r="Y40" i="26"/>
  <c r="X40" i="26"/>
  <c r="W40" i="26"/>
  <c r="V40" i="26"/>
  <c r="U40" i="26"/>
  <c r="T40" i="26"/>
  <c r="J48" i="26"/>
  <c r="J47" i="26"/>
  <c r="J46" i="26"/>
  <c r="J45" i="26"/>
  <c r="J44" i="26"/>
  <c r="J43" i="26"/>
  <c r="J42" i="26"/>
  <c r="J41" i="26"/>
  <c r="J40" i="26"/>
  <c r="J39" i="26"/>
  <c r="AF38" i="26"/>
  <c r="AE38" i="26"/>
  <c r="AD38" i="26"/>
  <c r="AC38" i="26"/>
  <c r="AB38" i="26"/>
  <c r="AA38" i="26"/>
  <c r="Z38" i="26"/>
  <c r="Y38" i="26"/>
  <c r="X38" i="26"/>
  <c r="W38" i="26"/>
  <c r="V38" i="26"/>
  <c r="U38" i="26"/>
  <c r="T38" i="26"/>
  <c r="AF37" i="26"/>
  <c r="AE37" i="26"/>
  <c r="AD37" i="26"/>
  <c r="AC37" i="26"/>
  <c r="AB37" i="26"/>
  <c r="AA37" i="26"/>
  <c r="Z37" i="26"/>
  <c r="Y37" i="26"/>
  <c r="X37" i="26"/>
  <c r="W37" i="26"/>
  <c r="V37" i="26"/>
  <c r="U37" i="26"/>
  <c r="T37" i="26"/>
  <c r="AF36" i="26"/>
  <c r="AE36" i="26"/>
  <c r="AD36" i="26"/>
  <c r="AC36" i="26"/>
  <c r="AB36" i="26"/>
  <c r="AA36" i="26"/>
  <c r="Z36" i="26"/>
  <c r="Y36" i="26"/>
  <c r="X36" i="26"/>
  <c r="W36" i="26"/>
  <c r="V36" i="26"/>
  <c r="U36" i="26"/>
  <c r="T36" i="26"/>
  <c r="AF35" i="26"/>
  <c r="AE35" i="26"/>
  <c r="AD35" i="26"/>
  <c r="AC35" i="26"/>
  <c r="AB35" i="26"/>
  <c r="AA35" i="26"/>
  <c r="Z35" i="26"/>
  <c r="Y35" i="26"/>
  <c r="X35" i="26"/>
  <c r="W35" i="26"/>
  <c r="V35" i="26"/>
  <c r="U35" i="26"/>
  <c r="T35" i="26"/>
  <c r="AF34" i="26"/>
  <c r="AE34" i="26"/>
  <c r="AD34" i="26"/>
  <c r="AC34" i="26"/>
  <c r="AB34" i="26"/>
  <c r="AA34" i="26"/>
  <c r="Z34" i="26"/>
  <c r="Y34" i="26"/>
  <c r="X34" i="26"/>
  <c r="W34" i="26"/>
  <c r="V34" i="26"/>
  <c r="U34" i="26"/>
  <c r="T34" i="26"/>
  <c r="AF33" i="26"/>
  <c r="AE33" i="26"/>
  <c r="AD33" i="26"/>
  <c r="AC33" i="26"/>
  <c r="AB33" i="26"/>
  <c r="AA33" i="26"/>
  <c r="Z33" i="26"/>
  <c r="Y33" i="26"/>
  <c r="X33" i="26"/>
  <c r="W33" i="26"/>
  <c r="V33" i="26"/>
  <c r="U33" i="26"/>
  <c r="T33" i="26"/>
  <c r="AF32" i="26"/>
  <c r="AE32" i="26"/>
  <c r="AD32" i="26"/>
  <c r="AC32" i="26"/>
  <c r="AB32" i="26"/>
  <c r="AA32" i="26"/>
  <c r="Z32" i="26"/>
  <c r="Y32" i="26"/>
  <c r="X32" i="26"/>
  <c r="W32" i="26"/>
  <c r="V32" i="26"/>
  <c r="U32" i="26"/>
  <c r="T32" i="26"/>
  <c r="AF31" i="26"/>
  <c r="AE31" i="26"/>
  <c r="AD31" i="26"/>
  <c r="AC31" i="26"/>
  <c r="AB31" i="26"/>
  <c r="AA31" i="26"/>
  <c r="Z31" i="26"/>
  <c r="Y31" i="26"/>
  <c r="X31" i="26"/>
  <c r="W31" i="26"/>
  <c r="V31" i="26"/>
  <c r="U31" i="26"/>
  <c r="T31" i="26"/>
  <c r="AF30" i="26"/>
  <c r="AE30" i="26"/>
  <c r="AD30" i="26"/>
  <c r="AC30" i="26"/>
  <c r="AB30" i="26"/>
  <c r="AA30" i="26"/>
  <c r="Z30" i="26"/>
  <c r="Y30" i="26"/>
  <c r="X30" i="26"/>
  <c r="W30" i="26"/>
  <c r="V30" i="26"/>
  <c r="U30" i="26"/>
  <c r="T30" i="26"/>
  <c r="J38" i="26"/>
  <c r="J37" i="26"/>
  <c r="J36" i="26"/>
  <c r="J35" i="26"/>
  <c r="J34" i="26"/>
  <c r="J33" i="26"/>
  <c r="J32" i="26"/>
  <c r="J31" i="26"/>
  <c r="J30" i="26"/>
  <c r="J29" i="26"/>
  <c r="R133" i="65"/>
  <c r="R132" i="65"/>
  <c r="R135" i="65"/>
  <c r="R4" i="65"/>
  <c r="C130" i="65"/>
  <c r="B129" i="65"/>
  <c r="AK78" i="65"/>
  <c r="AJ78" i="65"/>
  <c r="AI78" i="65"/>
  <c r="AH78" i="65"/>
  <c r="AO76" i="65"/>
  <c r="AN76" i="65"/>
  <c r="AM76" i="65"/>
  <c r="H76" i="65"/>
  <c r="H228" i="25"/>
  <c r="AO75" i="65"/>
  <c r="AN75" i="65"/>
  <c r="AM75" i="65"/>
  <c r="AO74" i="65"/>
  <c r="AN74" i="65"/>
  <c r="AM74" i="65"/>
  <c r="AO73" i="65"/>
  <c r="AN73" i="65"/>
  <c r="AM73" i="65"/>
  <c r="AO72" i="65"/>
  <c r="AN72" i="65"/>
  <c r="AM72" i="65"/>
  <c r="AO71" i="65"/>
  <c r="AN71" i="65"/>
  <c r="AM71" i="65"/>
  <c r="AO70" i="65"/>
  <c r="AM70" i="65"/>
  <c r="AO69" i="65"/>
  <c r="AN69" i="65"/>
  <c r="AM69" i="65"/>
  <c r="AO68" i="65"/>
  <c r="AN68" i="65"/>
  <c r="AM68" i="65"/>
  <c r="G68" i="65"/>
  <c r="AO67" i="65"/>
  <c r="AN67" i="65"/>
  <c r="AM67" i="65"/>
  <c r="C65" i="65"/>
  <c r="B64" i="65"/>
  <c r="F59" i="65"/>
  <c r="H58" i="65"/>
  <c r="F57" i="65"/>
  <c r="H56" i="65"/>
  <c r="G56" i="65"/>
  <c r="F55" i="65"/>
  <c r="G55" i="65"/>
  <c r="H54" i="65"/>
  <c r="F53" i="65"/>
  <c r="H52" i="65"/>
  <c r="F51" i="65"/>
  <c r="H50" i="65"/>
  <c r="C47" i="65"/>
  <c r="B46" i="65"/>
  <c r="AO44" i="65"/>
  <c r="AN44" i="65"/>
  <c r="AM44" i="65"/>
  <c r="AO43" i="65"/>
  <c r="AN43" i="65"/>
  <c r="AM43" i="65"/>
  <c r="AO42" i="65"/>
  <c r="AN42" i="65"/>
  <c r="AM42" i="65"/>
  <c r="AO41" i="65"/>
  <c r="AN41" i="65"/>
  <c r="AM41" i="65"/>
  <c r="AO40" i="65"/>
  <c r="AN40" i="65"/>
  <c r="AM40" i="65"/>
  <c r="AO39" i="65"/>
  <c r="AN39" i="65"/>
  <c r="AM39" i="65"/>
  <c r="AO38" i="65"/>
  <c r="AN38" i="65"/>
  <c r="AM38" i="65"/>
  <c r="AO37" i="65"/>
  <c r="AN37" i="65"/>
  <c r="AM37" i="65"/>
  <c r="H37" i="65"/>
  <c r="H221" i="26"/>
  <c r="AO36" i="65"/>
  <c r="AN36" i="65"/>
  <c r="AM36" i="65"/>
  <c r="AO35" i="65"/>
  <c r="AN35" i="65"/>
  <c r="AM35" i="65"/>
  <c r="C32" i="65"/>
  <c r="B31" i="65"/>
  <c r="AI29" i="65"/>
  <c r="AI50" i="65"/>
  <c r="AI51" i="65"/>
  <c r="AI52" i="65"/>
  <c r="AI53" i="65"/>
  <c r="AI54" i="65"/>
  <c r="AI55" i="65"/>
  <c r="AI56" i="65"/>
  <c r="AI57" i="65"/>
  <c r="AI58" i="65"/>
  <c r="AI59" i="65"/>
  <c r="AI61" i="65"/>
  <c r="AI62" i="65"/>
  <c r="AG29" i="65"/>
  <c r="AO26" i="65"/>
  <c r="AN26" i="65"/>
  <c r="AM26" i="65"/>
  <c r="H26" i="65"/>
  <c r="H228" i="24"/>
  <c r="AO25" i="65"/>
  <c r="AN25" i="65"/>
  <c r="AM25" i="65"/>
  <c r="AO24" i="65"/>
  <c r="AN24" i="65"/>
  <c r="AM24" i="65"/>
  <c r="AO23" i="65"/>
  <c r="AN23" i="65"/>
  <c r="AM23" i="65"/>
  <c r="F23" i="65"/>
  <c r="F225" i="24"/>
  <c r="AO22" i="65"/>
  <c r="AN22" i="65"/>
  <c r="AM22" i="65"/>
  <c r="AO21" i="65"/>
  <c r="AN21" i="65"/>
  <c r="AM21" i="65"/>
  <c r="AO20" i="65"/>
  <c r="AN20" i="65"/>
  <c r="AM20" i="65"/>
  <c r="H20" i="65"/>
  <c r="H222" i="24"/>
  <c r="AO19" i="65"/>
  <c r="AN19" i="65"/>
  <c r="AM19" i="65"/>
  <c r="AO18" i="65"/>
  <c r="AN18" i="65"/>
  <c r="AM18" i="65"/>
  <c r="F18" i="65"/>
  <c r="F220" i="24"/>
  <c r="AO17" i="65"/>
  <c r="AN17" i="65"/>
  <c r="AM17" i="65"/>
  <c r="C15" i="65"/>
  <c r="B14" i="65"/>
  <c r="H12" i="65"/>
  <c r="H11" i="65"/>
  <c r="M6" i="65"/>
  <c r="L6" i="65"/>
  <c r="K6" i="65"/>
  <c r="J6" i="65"/>
  <c r="H6" i="65"/>
  <c r="A2" i="65"/>
  <c r="R133" i="64"/>
  <c r="C130" i="64"/>
  <c r="B129" i="64"/>
  <c r="AK78" i="64"/>
  <c r="AK78" i="27"/>
  <c r="AK78" i="47"/>
  <c r="AK78" i="48"/>
  <c r="AK78" i="49"/>
  <c r="AK78" i="50"/>
  <c r="AK78" i="51"/>
  <c r="AK78" i="52"/>
  <c r="AK78" i="53"/>
  <c r="AK78" i="57"/>
  <c r="AK15" i="23"/>
  <c r="AJ78" i="64"/>
  <c r="AJ15" i="68"/>
  <c r="AI78" i="64"/>
  <c r="AH78" i="64"/>
  <c r="AE78" i="64"/>
  <c r="AD78" i="64"/>
  <c r="AC78" i="64"/>
  <c r="AC15" i="68"/>
  <c r="AB78" i="64"/>
  <c r="AB78" i="27"/>
  <c r="AB78" i="48"/>
  <c r="AB78" i="49"/>
  <c r="AB78" i="50"/>
  <c r="AB78" i="51"/>
  <c r="AB78" i="53"/>
  <c r="AB15" i="23"/>
  <c r="AB233" i="25"/>
  <c r="AA78" i="64"/>
  <c r="Z78" i="64"/>
  <c r="Y78" i="64"/>
  <c r="V78" i="64"/>
  <c r="AO76" i="64"/>
  <c r="AN76" i="64"/>
  <c r="AM76" i="64"/>
  <c r="H76" i="64"/>
  <c r="H218" i="25"/>
  <c r="AO75" i="64"/>
  <c r="AN75" i="64"/>
  <c r="AM75" i="64"/>
  <c r="H75" i="64"/>
  <c r="H217" i="25"/>
  <c r="AO74" i="64"/>
  <c r="AN74" i="64"/>
  <c r="AM74" i="64"/>
  <c r="AO73" i="64"/>
  <c r="AN73" i="64"/>
  <c r="AM73" i="64"/>
  <c r="AO72" i="64"/>
  <c r="AN72" i="64"/>
  <c r="AM72" i="64"/>
  <c r="G72" i="64"/>
  <c r="AO71" i="64"/>
  <c r="AN71" i="64"/>
  <c r="AM71" i="64"/>
  <c r="AO70" i="64"/>
  <c r="AN70" i="64"/>
  <c r="AM70" i="64"/>
  <c r="H70" i="64"/>
  <c r="H212" i="25"/>
  <c r="AO69" i="64"/>
  <c r="AN69" i="64"/>
  <c r="AM69" i="64"/>
  <c r="AO68" i="64"/>
  <c r="AN68" i="64"/>
  <c r="AM68" i="64"/>
  <c r="AO67" i="64"/>
  <c r="AN67" i="64"/>
  <c r="AM67" i="64"/>
  <c r="G67" i="64"/>
  <c r="H67" i="64"/>
  <c r="H209" i="25"/>
  <c r="C65" i="64"/>
  <c r="B64" i="64"/>
  <c r="H59" i="64"/>
  <c r="H57" i="64"/>
  <c r="H55" i="64"/>
  <c r="H53" i="64"/>
  <c r="H51" i="64"/>
  <c r="C47" i="64"/>
  <c r="B46" i="64"/>
  <c r="AO44" i="64"/>
  <c r="AN44" i="64"/>
  <c r="AM44" i="64"/>
  <c r="G44" i="64"/>
  <c r="AO43" i="64"/>
  <c r="AN43" i="64"/>
  <c r="AM43" i="64"/>
  <c r="F43" i="64"/>
  <c r="F217" i="26"/>
  <c r="AO42" i="64"/>
  <c r="AN42" i="64"/>
  <c r="AM42" i="64"/>
  <c r="AO41" i="64"/>
  <c r="AN41" i="64"/>
  <c r="AM41" i="64"/>
  <c r="AO40" i="64"/>
  <c r="AN40" i="64"/>
  <c r="AM40" i="64"/>
  <c r="G40" i="64"/>
  <c r="F40" i="64"/>
  <c r="F214" i="26"/>
  <c r="AO39" i="64"/>
  <c r="AN39" i="64"/>
  <c r="AM39" i="64"/>
  <c r="AO38" i="64"/>
  <c r="AN38" i="64"/>
  <c r="AM38" i="64"/>
  <c r="AO37" i="64"/>
  <c r="AN37" i="64"/>
  <c r="AM37" i="64"/>
  <c r="AO36" i="64"/>
  <c r="AN36" i="64"/>
  <c r="AM36" i="64"/>
  <c r="AO35" i="64"/>
  <c r="AN35" i="64"/>
  <c r="AM35" i="64"/>
  <c r="C32" i="64"/>
  <c r="B31" i="64"/>
  <c r="AK11" i="68"/>
  <c r="AJ11" i="68"/>
  <c r="AI29" i="64"/>
  <c r="AH11" i="68"/>
  <c r="AG29" i="64"/>
  <c r="AG50" i="64"/>
  <c r="AG51" i="64"/>
  <c r="AG52" i="64"/>
  <c r="AG53" i="64"/>
  <c r="AG54" i="64"/>
  <c r="AG55" i="64"/>
  <c r="AG56" i="64"/>
  <c r="AG57" i="64"/>
  <c r="AG58" i="64"/>
  <c r="AG59" i="64"/>
  <c r="AG61" i="64"/>
  <c r="AG62" i="64"/>
  <c r="AG14" i="68"/>
  <c r="AD11" i="68"/>
  <c r="AC28" i="64"/>
  <c r="AC11" i="68"/>
  <c r="AB28" i="64"/>
  <c r="AB29" i="64"/>
  <c r="AA28" i="64"/>
  <c r="Y28" i="64"/>
  <c r="Z28" i="64"/>
  <c r="AN28" i="64"/>
  <c r="Z29" i="64"/>
  <c r="V28" i="64"/>
  <c r="U28" i="64"/>
  <c r="AM28" i="64"/>
  <c r="AO26" i="64"/>
  <c r="AN26" i="64"/>
  <c r="AM26" i="64"/>
  <c r="AO25" i="64"/>
  <c r="AN25" i="64"/>
  <c r="AM25" i="64"/>
  <c r="H25" i="64"/>
  <c r="H217" i="24"/>
  <c r="AO24" i="64"/>
  <c r="AN24" i="64"/>
  <c r="AM24" i="64"/>
  <c r="G24" i="64"/>
  <c r="AO23" i="64"/>
  <c r="AN23" i="64"/>
  <c r="AM23" i="64"/>
  <c r="AO22" i="64"/>
  <c r="AN22" i="64"/>
  <c r="AM22" i="64"/>
  <c r="H22" i="64"/>
  <c r="H214" i="24"/>
  <c r="AO21" i="64"/>
  <c r="AN21" i="64"/>
  <c r="AM21" i="64"/>
  <c r="AO20" i="64"/>
  <c r="AN20" i="64"/>
  <c r="AM20" i="64"/>
  <c r="F20" i="64"/>
  <c r="F212" i="24"/>
  <c r="AO19" i="64"/>
  <c r="AN19" i="64"/>
  <c r="AM19" i="64"/>
  <c r="AO18" i="64"/>
  <c r="AN18" i="64"/>
  <c r="AM18" i="64"/>
  <c r="H18" i="64"/>
  <c r="H210" i="24"/>
  <c r="AO17" i="64"/>
  <c r="AN17" i="64"/>
  <c r="AM17" i="64"/>
  <c r="H17" i="64"/>
  <c r="H209" i="24"/>
  <c r="C15" i="64"/>
  <c r="B14" i="64"/>
  <c r="G12" i="64"/>
  <c r="H11" i="64"/>
  <c r="M6" i="64"/>
  <c r="L6" i="64"/>
  <c r="K6" i="64"/>
  <c r="J6" i="64"/>
  <c r="H6" i="64"/>
  <c r="A2" i="64"/>
  <c r="R133" i="63"/>
  <c r="R132" i="63"/>
  <c r="R135" i="63"/>
  <c r="R4" i="63"/>
  <c r="C130" i="63"/>
  <c r="B129" i="63"/>
  <c r="AO76" i="63"/>
  <c r="AN76" i="63"/>
  <c r="AM76" i="63"/>
  <c r="AO75" i="63"/>
  <c r="AN75" i="63"/>
  <c r="AM75" i="63"/>
  <c r="AO74" i="63"/>
  <c r="AN74" i="63"/>
  <c r="AM74" i="63"/>
  <c r="AO73" i="63"/>
  <c r="AN73" i="63"/>
  <c r="AM73" i="63"/>
  <c r="F73" i="63"/>
  <c r="F205" i="25"/>
  <c r="AO72" i="63"/>
  <c r="AN72" i="63"/>
  <c r="AM72" i="63"/>
  <c r="H72" i="63"/>
  <c r="H204" i="25"/>
  <c r="AO71" i="63"/>
  <c r="AN71" i="63"/>
  <c r="AM71" i="63"/>
  <c r="AO70" i="63"/>
  <c r="AN70" i="63"/>
  <c r="AM70" i="63"/>
  <c r="F70" i="63"/>
  <c r="F202" i="25"/>
  <c r="AO69" i="63"/>
  <c r="AN69" i="63"/>
  <c r="AM69" i="63"/>
  <c r="AO68" i="63"/>
  <c r="AN68" i="63"/>
  <c r="AM68" i="63"/>
  <c r="AO67" i="63"/>
  <c r="AN67" i="63"/>
  <c r="AM67" i="63"/>
  <c r="H67" i="63"/>
  <c r="H199" i="25"/>
  <c r="C65" i="63"/>
  <c r="B64" i="63"/>
  <c r="G59" i="63"/>
  <c r="C47" i="63"/>
  <c r="B46" i="63"/>
  <c r="AO44" i="63"/>
  <c r="AN44" i="63"/>
  <c r="AM44" i="63"/>
  <c r="AO43" i="63"/>
  <c r="AN43" i="63"/>
  <c r="AM43" i="63"/>
  <c r="G43" i="63"/>
  <c r="AO42" i="63"/>
  <c r="AN42" i="63"/>
  <c r="AM42" i="63"/>
  <c r="F42" i="63"/>
  <c r="F206" i="26"/>
  <c r="AO41" i="63"/>
  <c r="AN41" i="63"/>
  <c r="AM41" i="63"/>
  <c r="AO40" i="63"/>
  <c r="AN40" i="63"/>
  <c r="AM40" i="63"/>
  <c r="AO39" i="63"/>
  <c r="AN39" i="63"/>
  <c r="AM39" i="63"/>
  <c r="AO38" i="63"/>
  <c r="AN38" i="63"/>
  <c r="AM38" i="63"/>
  <c r="AO37" i="63"/>
  <c r="AN37" i="63"/>
  <c r="AM37" i="63"/>
  <c r="AO36" i="63"/>
  <c r="AN36" i="63"/>
  <c r="AM36" i="63"/>
  <c r="F36" i="63"/>
  <c r="F200" i="26"/>
  <c r="AO35" i="63"/>
  <c r="AN35" i="63"/>
  <c r="AM35" i="63"/>
  <c r="G35" i="63"/>
  <c r="C32" i="63"/>
  <c r="B31" i="63"/>
  <c r="AO26" i="63"/>
  <c r="AN26" i="63"/>
  <c r="AM26" i="63"/>
  <c r="AO25" i="63"/>
  <c r="AN25" i="63"/>
  <c r="AM25" i="63"/>
  <c r="AO24" i="63"/>
  <c r="AN24" i="63"/>
  <c r="AM24" i="63"/>
  <c r="AO23" i="63"/>
  <c r="AN23" i="63"/>
  <c r="AM23" i="63"/>
  <c r="AO22" i="63"/>
  <c r="AN22" i="63"/>
  <c r="AM22" i="63"/>
  <c r="AO21" i="63"/>
  <c r="AN21" i="63"/>
  <c r="AM21" i="63"/>
  <c r="H21" i="63"/>
  <c r="H203" i="24"/>
  <c r="AO20" i="63"/>
  <c r="AN20" i="63"/>
  <c r="AM20" i="63"/>
  <c r="AO19" i="63"/>
  <c r="AN19" i="63"/>
  <c r="AM19" i="63"/>
  <c r="F19" i="63"/>
  <c r="F201" i="24"/>
  <c r="AO18" i="63"/>
  <c r="AN18" i="63"/>
  <c r="AM18" i="63"/>
  <c r="AO17" i="63"/>
  <c r="AN17" i="63"/>
  <c r="AM17" i="63"/>
  <c r="C15" i="63"/>
  <c r="B14" i="63"/>
  <c r="G12" i="63"/>
  <c r="M6" i="63"/>
  <c r="L6" i="63"/>
  <c r="K6" i="63"/>
  <c r="J6" i="63"/>
  <c r="H6" i="63"/>
  <c r="A2" i="63"/>
  <c r="R133" i="62"/>
  <c r="R132" i="62"/>
  <c r="C130" i="62"/>
  <c r="B129" i="62"/>
  <c r="T78" i="62"/>
  <c r="AO76" i="62"/>
  <c r="AN76" i="62"/>
  <c r="AM76" i="62"/>
  <c r="AO75" i="62"/>
  <c r="AN75" i="62"/>
  <c r="AM75" i="62"/>
  <c r="AO74" i="62"/>
  <c r="AN74" i="62"/>
  <c r="AM74" i="62"/>
  <c r="H74" i="62"/>
  <c r="H196" i="25"/>
  <c r="G74" i="62"/>
  <c r="AO73" i="62"/>
  <c r="AN73" i="62"/>
  <c r="AM73" i="62"/>
  <c r="AO72" i="62"/>
  <c r="AN72" i="62"/>
  <c r="AM72" i="62"/>
  <c r="AO71" i="62"/>
  <c r="AN71" i="62"/>
  <c r="AM71" i="62"/>
  <c r="AO70" i="62"/>
  <c r="AN70" i="62"/>
  <c r="AM70" i="62"/>
  <c r="H70" i="62"/>
  <c r="H192" i="25"/>
  <c r="AO69" i="62"/>
  <c r="AN69" i="62"/>
  <c r="AM69" i="62"/>
  <c r="G69" i="62"/>
  <c r="F69" i="62"/>
  <c r="F191" i="25"/>
  <c r="AO68" i="62"/>
  <c r="AN68" i="62"/>
  <c r="AM68" i="62"/>
  <c r="AO67" i="62"/>
  <c r="AN67" i="62"/>
  <c r="AM67" i="62"/>
  <c r="C65" i="62"/>
  <c r="B64" i="62"/>
  <c r="G59" i="62"/>
  <c r="F58" i="62"/>
  <c r="G57" i="62"/>
  <c r="F56" i="62"/>
  <c r="G55" i="62"/>
  <c r="F54" i="62"/>
  <c r="H54" i="62"/>
  <c r="G53" i="62"/>
  <c r="F52" i="62"/>
  <c r="G51" i="62"/>
  <c r="F51" i="62"/>
  <c r="F50" i="62"/>
  <c r="C47" i="62"/>
  <c r="B46" i="62"/>
  <c r="AO44" i="62"/>
  <c r="AN44" i="62"/>
  <c r="AM44" i="62"/>
  <c r="AO43" i="62"/>
  <c r="AN43" i="62"/>
  <c r="AM43" i="62"/>
  <c r="H43" i="62"/>
  <c r="H197" i="26"/>
  <c r="AO42" i="62"/>
  <c r="AN42" i="62"/>
  <c r="AM42" i="62"/>
  <c r="AO41" i="62"/>
  <c r="AN41" i="62"/>
  <c r="AM41" i="62"/>
  <c r="AO40" i="62"/>
  <c r="AN40" i="62"/>
  <c r="AM40" i="62"/>
  <c r="F40" i="62"/>
  <c r="F194" i="26"/>
  <c r="AO39" i="62"/>
  <c r="AN39" i="62"/>
  <c r="AM39" i="62"/>
  <c r="H39" i="62"/>
  <c r="H193" i="26"/>
  <c r="AO38" i="62"/>
  <c r="AN38" i="62"/>
  <c r="AM38" i="62"/>
  <c r="AO37" i="62"/>
  <c r="AN37" i="62"/>
  <c r="AM37" i="62"/>
  <c r="H37" i="62"/>
  <c r="H191" i="26"/>
  <c r="AO36" i="62"/>
  <c r="AN36" i="62"/>
  <c r="AM36" i="62"/>
  <c r="AO35" i="62"/>
  <c r="AN35" i="62"/>
  <c r="AM35" i="62"/>
  <c r="F35" i="62"/>
  <c r="F189" i="26"/>
  <c r="C32" i="62"/>
  <c r="B31" i="62"/>
  <c r="T28" i="62"/>
  <c r="AO26" i="62"/>
  <c r="AN26" i="62"/>
  <c r="AM26" i="62"/>
  <c r="AO25" i="62"/>
  <c r="AN25" i="62"/>
  <c r="AM25" i="62"/>
  <c r="F25" i="62"/>
  <c r="F197" i="24"/>
  <c r="AO24" i="62"/>
  <c r="AN24" i="62"/>
  <c r="AM24" i="62"/>
  <c r="AO23" i="62"/>
  <c r="AN23" i="62"/>
  <c r="AM23" i="62"/>
  <c r="F23" i="62"/>
  <c r="F195" i="24"/>
  <c r="AO22" i="62"/>
  <c r="AN22" i="62"/>
  <c r="AM22" i="62"/>
  <c r="AO21" i="62"/>
  <c r="AN21" i="62"/>
  <c r="AM21" i="62"/>
  <c r="AO20" i="62"/>
  <c r="AN20" i="62"/>
  <c r="AM20" i="62"/>
  <c r="F20" i="62"/>
  <c r="F192" i="24"/>
  <c r="AO19" i="62"/>
  <c r="AN19" i="62"/>
  <c r="AM19" i="62"/>
  <c r="H19" i="62"/>
  <c r="H191" i="24"/>
  <c r="AO18" i="62"/>
  <c r="AN18" i="62"/>
  <c r="AM18" i="62"/>
  <c r="AO17" i="62"/>
  <c r="AN17" i="62"/>
  <c r="AM17" i="62"/>
  <c r="C15" i="62"/>
  <c r="B14" i="62"/>
  <c r="H12" i="62"/>
  <c r="H11" i="62"/>
  <c r="M6" i="62"/>
  <c r="L6" i="62"/>
  <c r="K6" i="62"/>
  <c r="J6" i="62"/>
  <c r="H6" i="62"/>
  <c r="A2" i="62"/>
  <c r="R133" i="60"/>
  <c r="R132" i="60"/>
  <c r="R135" i="60"/>
  <c r="C130" i="60"/>
  <c r="B129" i="60"/>
  <c r="AO76" i="60"/>
  <c r="AN76" i="60"/>
  <c r="AM76" i="60"/>
  <c r="AO75" i="60"/>
  <c r="AN75" i="60"/>
  <c r="AM75" i="60"/>
  <c r="AO74" i="60"/>
  <c r="AN74" i="60"/>
  <c r="AM74" i="60"/>
  <c r="AO73" i="60"/>
  <c r="AN73" i="60"/>
  <c r="AM73" i="60"/>
  <c r="H73" i="60"/>
  <c r="H185" i="25"/>
  <c r="AO72" i="60"/>
  <c r="AN72" i="60"/>
  <c r="AM72" i="60"/>
  <c r="AO71" i="60"/>
  <c r="AN71" i="60"/>
  <c r="AM71" i="60"/>
  <c r="AO70" i="60"/>
  <c r="AN70" i="60"/>
  <c r="AM70" i="60"/>
  <c r="H70" i="60"/>
  <c r="H182" i="25"/>
  <c r="AO69" i="60"/>
  <c r="AN69" i="60"/>
  <c r="AM69" i="60"/>
  <c r="AO68" i="60"/>
  <c r="AN68" i="60"/>
  <c r="AM68" i="60"/>
  <c r="H68" i="60"/>
  <c r="H180" i="25"/>
  <c r="AO67" i="60"/>
  <c r="AN67" i="60"/>
  <c r="AM67" i="60"/>
  <c r="G67" i="60"/>
  <c r="C65" i="60"/>
  <c r="B64" i="60"/>
  <c r="H59" i="60"/>
  <c r="F58" i="60"/>
  <c r="H57" i="60"/>
  <c r="F56" i="60"/>
  <c r="H55" i="60"/>
  <c r="F54" i="60"/>
  <c r="H53" i="60"/>
  <c r="H52" i="60"/>
  <c r="F51" i="60"/>
  <c r="H50" i="60"/>
  <c r="C47" i="60"/>
  <c r="B46" i="60"/>
  <c r="AO44" i="60"/>
  <c r="AN44" i="60"/>
  <c r="AM44" i="60"/>
  <c r="AO43" i="60"/>
  <c r="AN43" i="60"/>
  <c r="AM43" i="60"/>
  <c r="AO42" i="60"/>
  <c r="AN42" i="60"/>
  <c r="AM42" i="60"/>
  <c r="AO41" i="60"/>
  <c r="AN41" i="60"/>
  <c r="AM41" i="60"/>
  <c r="H41" i="60"/>
  <c r="H185" i="26"/>
  <c r="AO40" i="60"/>
  <c r="AN40" i="60"/>
  <c r="AM40" i="60"/>
  <c r="AO39" i="60"/>
  <c r="AN39" i="60"/>
  <c r="AM39" i="60"/>
  <c r="F39" i="60"/>
  <c r="F183" i="26"/>
  <c r="AO38" i="60"/>
  <c r="AN38" i="60"/>
  <c r="AM38" i="60"/>
  <c r="H38" i="60"/>
  <c r="H182" i="26"/>
  <c r="AO37" i="60"/>
  <c r="AN37" i="60"/>
  <c r="AM37" i="60"/>
  <c r="AO36" i="60"/>
  <c r="AN36" i="60"/>
  <c r="AM36" i="60"/>
  <c r="AO35" i="60"/>
  <c r="AN35" i="60"/>
  <c r="AM35" i="60"/>
  <c r="C32" i="60"/>
  <c r="B31" i="60"/>
  <c r="AO26" i="60"/>
  <c r="AN26" i="60"/>
  <c r="AM26" i="60"/>
  <c r="AO25" i="60"/>
  <c r="AN25" i="60"/>
  <c r="AM25" i="60"/>
  <c r="F25" i="60"/>
  <c r="F187" i="24"/>
  <c r="AO24" i="60"/>
  <c r="AN24" i="60"/>
  <c r="AM24" i="60"/>
  <c r="AO23" i="60"/>
  <c r="AN23" i="60"/>
  <c r="AM23" i="60"/>
  <c r="AO22" i="60"/>
  <c r="AN22" i="60"/>
  <c r="AM22" i="60"/>
  <c r="G22" i="60"/>
  <c r="AO21" i="60"/>
  <c r="AN21" i="60"/>
  <c r="AM21" i="60"/>
  <c r="F21" i="60"/>
  <c r="F183" i="24"/>
  <c r="G21" i="60"/>
  <c r="AO20" i="60"/>
  <c r="AN20" i="60"/>
  <c r="AM20" i="60"/>
  <c r="AO19" i="60"/>
  <c r="AN19" i="60"/>
  <c r="AM19" i="60"/>
  <c r="AO18" i="60"/>
  <c r="AN18" i="60"/>
  <c r="AM18" i="60"/>
  <c r="AO17" i="60"/>
  <c r="AN17" i="60"/>
  <c r="AM17" i="60"/>
  <c r="C15" i="60"/>
  <c r="B14" i="60"/>
  <c r="H11" i="60"/>
  <c r="M6" i="60"/>
  <c r="L6" i="60"/>
  <c r="K6" i="60"/>
  <c r="J6" i="60"/>
  <c r="H6" i="60"/>
  <c r="R4" i="60"/>
  <c r="A2" i="60"/>
  <c r="C130" i="59"/>
  <c r="B129" i="59"/>
  <c r="AN78" i="59"/>
  <c r="AO76" i="59"/>
  <c r="AN76" i="59"/>
  <c r="AM76" i="59"/>
  <c r="H76" i="59"/>
  <c r="H178" i="25"/>
  <c r="G76" i="59"/>
  <c r="AO75" i="59"/>
  <c r="AN75" i="59"/>
  <c r="AM75" i="59"/>
  <c r="G75" i="59"/>
  <c r="AO74" i="59"/>
  <c r="AN74" i="59"/>
  <c r="AM74" i="59"/>
  <c r="H74" i="59"/>
  <c r="H176" i="25"/>
  <c r="AO73" i="59"/>
  <c r="AN73" i="59"/>
  <c r="AM73" i="59"/>
  <c r="AO72" i="59"/>
  <c r="AN72" i="59"/>
  <c r="AM72" i="59"/>
  <c r="G72" i="59"/>
  <c r="AO71" i="59"/>
  <c r="AN71" i="59"/>
  <c r="AM71" i="59"/>
  <c r="AO70" i="59"/>
  <c r="AN70" i="59"/>
  <c r="AM70" i="59"/>
  <c r="AO69" i="59"/>
  <c r="AN69" i="59"/>
  <c r="AM69" i="59"/>
  <c r="AO68" i="59"/>
  <c r="AN68" i="59"/>
  <c r="AM68" i="59"/>
  <c r="AO67" i="59"/>
  <c r="AN67" i="59"/>
  <c r="AM67" i="59"/>
  <c r="H67" i="59"/>
  <c r="H169" i="25"/>
  <c r="C65" i="59"/>
  <c r="B64" i="59"/>
  <c r="F59" i="59"/>
  <c r="F57" i="59"/>
  <c r="H56" i="59"/>
  <c r="F55" i="59"/>
  <c r="H54" i="59"/>
  <c r="F53" i="59"/>
  <c r="F51" i="59"/>
  <c r="H51" i="59"/>
  <c r="H50" i="59"/>
  <c r="C47" i="59"/>
  <c r="B46" i="59"/>
  <c r="AO44" i="59"/>
  <c r="AN44" i="59"/>
  <c r="AM44" i="59"/>
  <c r="AO43" i="59"/>
  <c r="AN43" i="59"/>
  <c r="AM43" i="59"/>
  <c r="H43" i="59"/>
  <c r="H177" i="26"/>
  <c r="AO42" i="59"/>
  <c r="AN42" i="59"/>
  <c r="AM42" i="59"/>
  <c r="AO41" i="59"/>
  <c r="AN41" i="59"/>
  <c r="AM41" i="59"/>
  <c r="G41" i="59"/>
  <c r="AO40" i="59"/>
  <c r="AN40" i="59"/>
  <c r="AM40" i="59"/>
  <c r="AO39" i="59"/>
  <c r="AN39" i="59"/>
  <c r="AM39" i="59"/>
  <c r="H39" i="59"/>
  <c r="H173" i="26"/>
  <c r="AO38" i="59"/>
  <c r="AN38" i="59"/>
  <c r="AM38" i="59"/>
  <c r="H38" i="59"/>
  <c r="H172" i="26"/>
  <c r="AO37" i="59"/>
  <c r="AN37" i="59"/>
  <c r="AM37" i="59"/>
  <c r="AO36" i="59"/>
  <c r="AN36" i="59"/>
  <c r="AM36" i="59"/>
  <c r="AO35" i="59"/>
  <c r="AN35" i="59"/>
  <c r="AM35" i="59"/>
  <c r="H35" i="59"/>
  <c r="H169" i="26"/>
  <c r="C32" i="59"/>
  <c r="B31" i="59"/>
  <c r="AO26" i="59"/>
  <c r="AN26" i="59"/>
  <c r="AM26" i="59"/>
  <c r="AO25" i="59"/>
  <c r="AN25" i="59"/>
  <c r="AM25" i="59"/>
  <c r="AO24" i="59"/>
  <c r="AN24" i="59"/>
  <c r="AM24" i="59"/>
  <c r="AO23" i="59"/>
  <c r="AN23" i="59"/>
  <c r="AM23" i="59"/>
  <c r="H23" i="59"/>
  <c r="H175" i="24"/>
  <c r="AO22" i="59"/>
  <c r="AN22" i="59"/>
  <c r="AM22" i="59"/>
  <c r="F22" i="59"/>
  <c r="F174" i="24"/>
  <c r="AO21" i="59"/>
  <c r="AN21" i="59"/>
  <c r="AM21" i="59"/>
  <c r="AO20" i="59"/>
  <c r="AN20" i="59"/>
  <c r="AM20" i="59"/>
  <c r="AO19" i="59"/>
  <c r="AN19" i="59"/>
  <c r="AM19" i="59"/>
  <c r="AO18" i="59"/>
  <c r="AN18" i="59"/>
  <c r="AM18" i="59"/>
  <c r="H18" i="59"/>
  <c r="H170" i="24"/>
  <c r="AO17" i="59"/>
  <c r="AN17" i="59"/>
  <c r="AM17" i="59"/>
  <c r="C15" i="59"/>
  <c r="B14" i="59"/>
  <c r="H12" i="59"/>
  <c r="M6" i="59"/>
  <c r="L6" i="59"/>
  <c r="K6" i="59"/>
  <c r="J6" i="59"/>
  <c r="H6" i="59"/>
  <c r="A2" i="59"/>
  <c r="AO78" i="60"/>
  <c r="AM78" i="65"/>
  <c r="F68" i="65"/>
  <c r="F220" i="25"/>
  <c r="F57" i="63"/>
  <c r="H55" i="63"/>
  <c r="F56" i="63"/>
  <c r="H69" i="63"/>
  <c r="H201" i="25"/>
  <c r="G19" i="63"/>
  <c r="F69" i="63"/>
  <c r="F201" i="25"/>
  <c r="F71" i="63"/>
  <c r="F203" i="25"/>
  <c r="H59" i="63"/>
  <c r="H71" i="63"/>
  <c r="H203" i="25"/>
  <c r="AM78" i="63"/>
  <c r="H23" i="62"/>
  <c r="H195" i="24"/>
  <c r="F70" i="62"/>
  <c r="F192" i="25"/>
  <c r="H35" i="62"/>
  <c r="H189" i="26"/>
  <c r="G37" i="62"/>
  <c r="G52" i="62"/>
  <c r="G19" i="62"/>
  <c r="F68" i="60"/>
  <c r="F180" i="25"/>
  <c r="H39" i="60"/>
  <c r="H183" i="26"/>
  <c r="F50" i="60"/>
  <c r="G69" i="60"/>
  <c r="G50" i="60"/>
  <c r="G43" i="59"/>
  <c r="G18" i="59"/>
  <c r="H36" i="59"/>
  <c r="H170" i="26"/>
  <c r="H52" i="59"/>
  <c r="G51" i="59"/>
  <c r="G55" i="59"/>
  <c r="G67" i="59"/>
  <c r="H17" i="65"/>
  <c r="H219" i="24"/>
  <c r="H19" i="65"/>
  <c r="H221" i="24"/>
  <c r="G26" i="65"/>
  <c r="H35" i="65"/>
  <c r="H219" i="26"/>
  <c r="H44" i="65"/>
  <c r="H228" i="26"/>
  <c r="H21" i="65"/>
  <c r="H223" i="24"/>
  <c r="G37" i="65"/>
  <c r="G39" i="65"/>
  <c r="H41" i="65"/>
  <c r="H225" i="26"/>
  <c r="H23" i="65"/>
  <c r="H225" i="24"/>
  <c r="H25" i="65"/>
  <c r="H227" i="24"/>
  <c r="AN28" i="65"/>
  <c r="H68" i="65"/>
  <c r="H220" i="25"/>
  <c r="F70" i="65"/>
  <c r="F222" i="25"/>
  <c r="F74" i="65"/>
  <c r="F226" i="25"/>
  <c r="G76" i="65"/>
  <c r="H43" i="65"/>
  <c r="H227" i="26"/>
  <c r="H42" i="65"/>
  <c r="H226" i="26"/>
  <c r="H18" i="65"/>
  <c r="H220" i="24"/>
  <c r="G36" i="65"/>
  <c r="H67" i="65"/>
  <c r="H219" i="25"/>
  <c r="F76" i="65"/>
  <c r="F228" i="25"/>
  <c r="G20" i="65"/>
  <c r="H22" i="65"/>
  <c r="H224" i="24"/>
  <c r="AM28" i="65"/>
  <c r="H38" i="65"/>
  <c r="H222" i="26"/>
  <c r="H40" i="65"/>
  <c r="H224" i="26"/>
  <c r="F42" i="65"/>
  <c r="F226" i="26"/>
  <c r="G24" i="65"/>
  <c r="F26" i="65"/>
  <c r="F228" i="24"/>
  <c r="G42" i="65"/>
  <c r="H69" i="65"/>
  <c r="H221" i="25"/>
  <c r="H71" i="65"/>
  <c r="H223" i="25"/>
  <c r="F73" i="65"/>
  <c r="F225" i="25"/>
  <c r="H75" i="65"/>
  <c r="H227" i="25"/>
  <c r="H36" i="64"/>
  <c r="H210" i="26"/>
  <c r="F17" i="64"/>
  <c r="F209" i="24"/>
  <c r="H20" i="64"/>
  <c r="H212" i="24"/>
  <c r="G23" i="64"/>
  <c r="G37" i="64"/>
  <c r="AM78" i="64"/>
  <c r="H37" i="64"/>
  <c r="H211" i="26"/>
  <c r="H40" i="64"/>
  <c r="H214" i="26"/>
  <c r="G43" i="64"/>
  <c r="G70" i="64"/>
  <c r="H72" i="64"/>
  <c r="H214" i="25"/>
  <c r="F39" i="64"/>
  <c r="F213" i="26"/>
  <c r="F21" i="64"/>
  <c r="F213" i="24"/>
  <c r="F22" i="64"/>
  <c r="F214" i="24"/>
  <c r="F67" i="64"/>
  <c r="F209" i="25"/>
  <c r="G76" i="64"/>
  <c r="H74" i="64"/>
  <c r="H216" i="25"/>
  <c r="G19" i="64"/>
  <c r="G21" i="64"/>
  <c r="H24" i="64"/>
  <c r="H216" i="24"/>
  <c r="F41" i="64"/>
  <c r="F215" i="26"/>
  <c r="F44" i="64"/>
  <c r="F218" i="26"/>
  <c r="F71" i="64"/>
  <c r="F213" i="25"/>
  <c r="H21" i="64"/>
  <c r="H213" i="24"/>
  <c r="F26" i="64"/>
  <c r="F218" i="24"/>
  <c r="H38" i="64"/>
  <c r="H212" i="26"/>
  <c r="G41" i="64"/>
  <c r="H73" i="64"/>
  <c r="H215" i="25"/>
  <c r="G17" i="64"/>
  <c r="G25" i="64"/>
  <c r="F18" i="64"/>
  <c r="F210" i="24"/>
  <c r="G35" i="64"/>
  <c r="F37" i="64"/>
  <c r="F211" i="26"/>
  <c r="H41" i="64"/>
  <c r="H215" i="26"/>
  <c r="H44" i="64"/>
  <c r="H218" i="26"/>
  <c r="F75" i="64"/>
  <c r="F217" i="25"/>
  <c r="H26" i="63"/>
  <c r="H208" i="24"/>
  <c r="G75" i="63"/>
  <c r="H19" i="63"/>
  <c r="H201" i="24"/>
  <c r="AN28" i="63"/>
  <c r="AO28" i="63"/>
  <c r="F35" i="63"/>
  <c r="F199" i="26"/>
  <c r="F43" i="63"/>
  <c r="F207" i="26"/>
  <c r="F54" i="63"/>
  <c r="H38" i="63"/>
  <c r="H202" i="26"/>
  <c r="G21" i="63"/>
  <c r="F23" i="63"/>
  <c r="F205" i="24"/>
  <c r="H37" i="63"/>
  <c r="H201" i="26"/>
  <c r="H68" i="63"/>
  <c r="H200" i="25"/>
  <c r="F72" i="63"/>
  <c r="F204" i="25"/>
  <c r="H12" i="63"/>
  <c r="H18" i="63"/>
  <c r="H200" i="24"/>
  <c r="H40" i="63"/>
  <c r="H204" i="26"/>
  <c r="F55" i="63"/>
  <c r="G57" i="63"/>
  <c r="G71" i="63"/>
  <c r="G74" i="63"/>
  <c r="G24" i="63"/>
  <c r="H25" i="63"/>
  <c r="H207" i="24"/>
  <c r="AM28" i="63"/>
  <c r="F39" i="63"/>
  <c r="F203" i="26"/>
  <c r="H42" i="63"/>
  <c r="H206" i="26"/>
  <c r="G55" i="63"/>
  <c r="H57" i="63"/>
  <c r="F67" i="63"/>
  <c r="F199" i="25"/>
  <c r="H76" i="63"/>
  <c r="H208" i="25"/>
  <c r="H20" i="63"/>
  <c r="H202" i="24"/>
  <c r="G39" i="63"/>
  <c r="G44" i="63"/>
  <c r="H22" i="63"/>
  <c r="H204" i="24"/>
  <c r="F24" i="63"/>
  <c r="F206" i="24"/>
  <c r="G36" i="63"/>
  <c r="F38" i="63"/>
  <c r="F202" i="26"/>
  <c r="H39" i="63"/>
  <c r="H203" i="26"/>
  <c r="F53" i="63"/>
  <c r="G67" i="63"/>
  <c r="H70" i="63"/>
  <c r="H202" i="25"/>
  <c r="AO78" i="63"/>
  <c r="H17" i="63"/>
  <c r="H199" i="24"/>
  <c r="H24" i="63"/>
  <c r="H206" i="24"/>
  <c r="G38" i="63"/>
  <c r="H41" i="63"/>
  <c r="H205" i="26"/>
  <c r="G53" i="63"/>
  <c r="G69" i="63"/>
  <c r="G73" i="63"/>
  <c r="H75" i="63"/>
  <c r="H207" i="25"/>
  <c r="AF127" i="63"/>
  <c r="AF32" i="66"/>
  <c r="X127" i="63"/>
  <c r="X32" i="66"/>
  <c r="W127" i="63"/>
  <c r="W32" i="66"/>
  <c r="V127" i="63"/>
  <c r="V32" i="66"/>
  <c r="U127" i="63"/>
  <c r="U32" i="66"/>
  <c r="T127" i="63"/>
  <c r="T32" i="66"/>
  <c r="AM28" i="62"/>
  <c r="F37" i="62"/>
  <c r="F191" i="26"/>
  <c r="G44" i="62"/>
  <c r="F53" i="62"/>
  <c r="G56" i="62"/>
  <c r="F59" i="62"/>
  <c r="G68" i="62"/>
  <c r="H72" i="62"/>
  <c r="H194" i="25"/>
  <c r="F19" i="62"/>
  <c r="F191" i="24"/>
  <c r="H24" i="62"/>
  <c r="H196" i="24"/>
  <c r="G36" i="62"/>
  <c r="F39" i="62"/>
  <c r="F193" i="26"/>
  <c r="H56" i="62"/>
  <c r="F71" i="62"/>
  <c r="F193" i="25"/>
  <c r="F74" i="62"/>
  <c r="F196" i="25"/>
  <c r="F22" i="62"/>
  <c r="F194" i="24"/>
  <c r="H21" i="62"/>
  <c r="H193" i="24"/>
  <c r="H41" i="62"/>
  <c r="H195" i="26"/>
  <c r="F43" i="62"/>
  <c r="F197" i="26"/>
  <c r="F17" i="62"/>
  <c r="F189" i="24"/>
  <c r="G18" i="62"/>
  <c r="H26" i="62"/>
  <c r="H198" i="24"/>
  <c r="G54" i="62"/>
  <c r="F57" i="62"/>
  <c r="G70" i="62"/>
  <c r="G17" i="62"/>
  <c r="G23" i="62"/>
  <c r="AN28" i="62"/>
  <c r="G35" i="62"/>
  <c r="H52" i="62"/>
  <c r="G58" i="62"/>
  <c r="F72" i="62"/>
  <c r="F194" i="25"/>
  <c r="H25" i="62"/>
  <c r="H197" i="24"/>
  <c r="H38" i="62"/>
  <c r="H192" i="26"/>
  <c r="G43" i="62"/>
  <c r="H17" i="62"/>
  <c r="H189" i="24"/>
  <c r="G20" i="62"/>
  <c r="H22" i="62"/>
  <c r="H194" i="24"/>
  <c r="G25" i="62"/>
  <c r="AO28" i="62"/>
  <c r="G40" i="62"/>
  <c r="F42" i="62"/>
  <c r="F196" i="26"/>
  <c r="G50" i="62"/>
  <c r="F55" i="62"/>
  <c r="H58" i="62"/>
  <c r="H69" i="62"/>
  <c r="H191" i="25"/>
  <c r="G72" i="62"/>
  <c r="H25" i="60"/>
  <c r="H187" i="24"/>
  <c r="AM28" i="60"/>
  <c r="AN28" i="60"/>
  <c r="H42" i="60"/>
  <c r="H186" i="26"/>
  <c r="F74" i="60"/>
  <c r="F186" i="25"/>
  <c r="G76" i="60"/>
  <c r="G23" i="60"/>
  <c r="G11" i="60"/>
  <c r="H17" i="60"/>
  <c r="H179" i="24"/>
  <c r="G19" i="60"/>
  <c r="H22" i="60"/>
  <c r="H184" i="24"/>
  <c r="G39" i="60"/>
  <c r="G41" i="60"/>
  <c r="F72" i="60"/>
  <c r="F184" i="25"/>
  <c r="H24" i="60"/>
  <c r="H186" i="24"/>
  <c r="H36" i="60"/>
  <c r="H180" i="26"/>
  <c r="F44" i="60"/>
  <c r="F188" i="26"/>
  <c r="G68" i="60"/>
  <c r="F26" i="60"/>
  <c r="F188" i="24"/>
  <c r="F35" i="60"/>
  <c r="F179" i="26"/>
  <c r="F38" i="60"/>
  <c r="F182" i="26"/>
  <c r="F41" i="60"/>
  <c r="F185" i="26"/>
  <c r="F43" i="60"/>
  <c r="F187" i="26"/>
  <c r="G44" i="60"/>
  <c r="G73" i="60"/>
  <c r="AM78" i="60"/>
  <c r="H37" i="60"/>
  <c r="H181" i="26"/>
  <c r="G12" i="60"/>
  <c r="H21" i="60"/>
  <c r="H183" i="24"/>
  <c r="G35" i="60"/>
  <c r="G43" i="60"/>
  <c r="H44" i="60"/>
  <c r="H188" i="26"/>
  <c r="F67" i="60"/>
  <c r="F179" i="25"/>
  <c r="G70" i="60"/>
  <c r="G72" i="60"/>
  <c r="H12" i="60"/>
  <c r="F18" i="60"/>
  <c r="F180" i="24"/>
  <c r="G20" i="60"/>
  <c r="H23" i="60"/>
  <c r="H185" i="24"/>
  <c r="AO28" i="60"/>
  <c r="H35" i="60"/>
  <c r="H179" i="26"/>
  <c r="G40" i="60"/>
  <c r="H43" i="60"/>
  <c r="H187" i="26"/>
  <c r="H72" i="60"/>
  <c r="H184" i="25"/>
  <c r="V127" i="60"/>
  <c r="V30" i="66"/>
  <c r="U127" i="60"/>
  <c r="U30" i="66"/>
  <c r="T127" i="60"/>
  <c r="T30" i="66"/>
  <c r="X127" i="60"/>
  <c r="X30" i="66"/>
  <c r="W127" i="60"/>
  <c r="W30" i="66"/>
  <c r="F23" i="59"/>
  <c r="F175" i="24"/>
  <c r="F25" i="59"/>
  <c r="F177" i="24"/>
  <c r="G39" i="59"/>
  <c r="H59" i="59"/>
  <c r="F71" i="59"/>
  <c r="F173" i="25"/>
  <c r="F69" i="59"/>
  <c r="F171" i="25"/>
  <c r="H41" i="59"/>
  <c r="H175" i="26"/>
  <c r="H73" i="59"/>
  <c r="H175" i="25"/>
  <c r="F18" i="59"/>
  <c r="F170" i="24"/>
  <c r="AM28" i="59"/>
  <c r="G68" i="59"/>
  <c r="F75" i="59"/>
  <c r="F177" i="25"/>
  <c r="F76" i="59"/>
  <c r="F178" i="25"/>
  <c r="H22" i="59"/>
  <c r="H174" i="24"/>
  <c r="F38" i="59"/>
  <c r="F172" i="26"/>
  <c r="F43" i="59"/>
  <c r="F177" i="26"/>
  <c r="H70" i="59"/>
  <c r="H172" i="25"/>
  <c r="H44" i="59"/>
  <c r="H178" i="26"/>
  <c r="F40" i="59"/>
  <c r="F174" i="26"/>
  <c r="H75" i="59"/>
  <c r="H177" i="25"/>
  <c r="G19" i="59"/>
  <c r="H21" i="59"/>
  <c r="H173" i="24"/>
  <c r="F35" i="59"/>
  <c r="F169" i="26"/>
  <c r="H42" i="59"/>
  <c r="H176" i="26"/>
  <c r="F50" i="59"/>
  <c r="H72" i="59"/>
  <c r="H174" i="25"/>
  <c r="F26" i="59"/>
  <c r="F178" i="24"/>
  <c r="G11" i="59"/>
  <c r="G23" i="59"/>
  <c r="F37" i="59"/>
  <c r="F171" i="26"/>
  <c r="H58" i="59"/>
  <c r="F67" i="59"/>
  <c r="F169" i="25"/>
  <c r="G69" i="59"/>
  <c r="G74" i="59"/>
  <c r="X127" i="59"/>
  <c r="X29" i="66"/>
  <c r="W127" i="59"/>
  <c r="W29" i="66"/>
  <c r="V127" i="59"/>
  <c r="V29" i="66"/>
  <c r="U127" i="59"/>
  <c r="U29" i="66"/>
  <c r="T127" i="59"/>
  <c r="T29" i="66"/>
  <c r="G18" i="65"/>
  <c r="G23" i="65"/>
  <c r="F37" i="65"/>
  <c r="F221" i="26"/>
  <c r="H55" i="65"/>
  <c r="G57" i="65"/>
  <c r="G43" i="65"/>
  <c r="G53" i="65"/>
  <c r="H57" i="65"/>
  <c r="H39" i="65"/>
  <c r="H223" i="26"/>
  <c r="F54" i="65"/>
  <c r="F41" i="65"/>
  <c r="F225" i="26"/>
  <c r="G11" i="65"/>
  <c r="G41" i="65"/>
  <c r="G50" i="65"/>
  <c r="G44" i="65"/>
  <c r="G22" i="65"/>
  <c r="F25" i="65"/>
  <c r="F227" i="24"/>
  <c r="F40" i="65"/>
  <c r="F224" i="26"/>
  <c r="F50" i="65"/>
  <c r="G73" i="65"/>
  <c r="G25" i="65"/>
  <c r="G70" i="65"/>
  <c r="G19" i="65"/>
  <c r="F35" i="65"/>
  <c r="F219" i="26"/>
  <c r="F43" i="65"/>
  <c r="F227" i="26"/>
  <c r="F69" i="65"/>
  <c r="F221" i="25"/>
  <c r="H70" i="65"/>
  <c r="H222" i="25"/>
  <c r="G35" i="65"/>
  <c r="G69" i="65"/>
  <c r="F17" i="65"/>
  <c r="F219" i="24"/>
  <c r="F38" i="65"/>
  <c r="F222" i="26"/>
  <c r="G17" i="65"/>
  <c r="G38" i="65"/>
  <c r="F58" i="65"/>
  <c r="F67" i="65"/>
  <c r="F219" i="25"/>
  <c r="G58" i="65"/>
  <c r="G67" i="65"/>
  <c r="F22" i="65"/>
  <c r="F224" i="24"/>
  <c r="H24" i="65"/>
  <c r="H226" i="24"/>
  <c r="H36" i="65"/>
  <c r="H220" i="26"/>
  <c r="G52" i="65"/>
  <c r="H59" i="65"/>
  <c r="G75" i="65"/>
  <c r="H72" i="65"/>
  <c r="H224" i="25"/>
  <c r="G72" i="65"/>
  <c r="F72" i="65"/>
  <c r="F224" i="25"/>
  <c r="AN78" i="65"/>
  <c r="F21" i="65"/>
  <c r="F223" i="24"/>
  <c r="G12" i="65"/>
  <c r="F20" i="65"/>
  <c r="F222" i="24"/>
  <c r="G21" i="65"/>
  <c r="G40" i="65"/>
  <c r="G51" i="65"/>
  <c r="G54" i="65"/>
  <c r="F19" i="65"/>
  <c r="F221" i="24"/>
  <c r="F39" i="65"/>
  <c r="F223" i="26"/>
  <c r="F44" i="65"/>
  <c r="F228" i="26"/>
  <c r="H51" i="65"/>
  <c r="F56" i="65"/>
  <c r="G74" i="65"/>
  <c r="H74" i="65"/>
  <c r="H226" i="25"/>
  <c r="H53" i="65"/>
  <c r="G71" i="65"/>
  <c r="F71" i="65"/>
  <c r="F223" i="25"/>
  <c r="F24" i="65"/>
  <c r="F226" i="24"/>
  <c r="F36" i="65"/>
  <c r="F220" i="26"/>
  <c r="F52" i="65"/>
  <c r="G59" i="65"/>
  <c r="F75" i="65"/>
  <c r="F227" i="25"/>
  <c r="H73" i="65"/>
  <c r="H225" i="25"/>
  <c r="F36" i="64"/>
  <c r="F210" i="26"/>
  <c r="H43" i="64"/>
  <c r="H217" i="26"/>
  <c r="F74" i="64"/>
  <c r="F216" i="25"/>
  <c r="F73" i="64"/>
  <c r="F215" i="25"/>
  <c r="G74" i="64"/>
  <c r="F25" i="64"/>
  <c r="F217" i="24"/>
  <c r="F35" i="64"/>
  <c r="F209" i="26"/>
  <c r="G73" i="64"/>
  <c r="H12" i="64"/>
  <c r="G22" i="64"/>
  <c r="H35" i="64"/>
  <c r="H209" i="26"/>
  <c r="F72" i="64"/>
  <c r="F214" i="25"/>
  <c r="F76" i="64"/>
  <c r="F218" i="25"/>
  <c r="H26" i="64"/>
  <c r="H218" i="24"/>
  <c r="H50" i="64"/>
  <c r="G50" i="64"/>
  <c r="F50" i="64"/>
  <c r="G53" i="64"/>
  <c r="F53" i="64"/>
  <c r="G20" i="64"/>
  <c r="F24" i="64"/>
  <c r="F216" i="24"/>
  <c r="G36" i="64"/>
  <c r="H54" i="64"/>
  <c r="G54" i="64"/>
  <c r="F54" i="64"/>
  <c r="G57" i="64"/>
  <c r="F57" i="64"/>
  <c r="H69" i="64"/>
  <c r="H211" i="25"/>
  <c r="F69" i="64"/>
  <c r="F211" i="25"/>
  <c r="G69" i="64"/>
  <c r="G11" i="64"/>
  <c r="F19" i="64"/>
  <c r="F211" i="24"/>
  <c r="G51" i="64"/>
  <c r="F51" i="64"/>
  <c r="H19" i="64"/>
  <c r="H211" i="24"/>
  <c r="F23" i="64"/>
  <c r="F215" i="24"/>
  <c r="H39" i="64"/>
  <c r="H213" i="26"/>
  <c r="G39" i="64"/>
  <c r="H58" i="64"/>
  <c r="G58" i="64"/>
  <c r="F58" i="64"/>
  <c r="G18" i="64"/>
  <c r="H23" i="64"/>
  <c r="H215" i="24"/>
  <c r="H42" i="64"/>
  <c r="H216" i="26"/>
  <c r="G42" i="64"/>
  <c r="F42" i="64"/>
  <c r="F216" i="26"/>
  <c r="H52" i="64"/>
  <c r="G52" i="64"/>
  <c r="F52" i="64"/>
  <c r="G55" i="64"/>
  <c r="F55" i="64"/>
  <c r="G68" i="64"/>
  <c r="H68" i="64"/>
  <c r="H210" i="25"/>
  <c r="F68" i="64"/>
  <c r="F210" i="25"/>
  <c r="G26" i="64"/>
  <c r="G38" i="64"/>
  <c r="F38" i="64"/>
  <c r="F212" i="26"/>
  <c r="H56" i="64"/>
  <c r="G56" i="64"/>
  <c r="F56" i="64"/>
  <c r="G59" i="64"/>
  <c r="F59" i="64"/>
  <c r="H71" i="64"/>
  <c r="H213" i="25"/>
  <c r="G71" i="64"/>
  <c r="G75" i="64"/>
  <c r="R132" i="64"/>
  <c r="R135" i="64"/>
  <c r="R4" i="64"/>
  <c r="F70" i="64"/>
  <c r="F212" i="25"/>
  <c r="F20" i="63"/>
  <c r="F202" i="24"/>
  <c r="F26" i="63"/>
  <c r="F208" i="24"/>
  <c r="F40" i="63"/>
  <c r="F204" i="26"/>
  <c r="F51" i="63"/>
  <c r="G11" i="63"/>
  <c r="G20" i="63"/>
  <c r="G23" i="63"/>
  <c r="G26" i="63"/>
  <c r="H36" i="63"/>
  <c r="H200" i="26"/>
  <c r="G40" i="63"/>
  <c r="G51" i="63"/>
  <c r="H53" i="63"/>
  <c r="F58" i="63"/>
  <c r="G70" i="63"/>
  <c r="H51" i="63"/>
  <c r="H44" i="63"/>
  <c r="H208" i="26"/>
  <c r="F18" i="63"/>
  <c r="F200" i="24"/>
  <c r="G18" i="63"/>
  <c r="F22" i="63"/>
  <c r="F204" i="24"/>
  <c r="F52" i="63"/>
  <c r="F59" i="63"/>
  <c r="F68" i="63"/>
  <c r="F200" i="25"/>
  <c r="H73" i="63"/>
  <c r="H205" i="25"/>
  <c r="F44" i="63"/>
  <c r="F208" i="26"/>
  <c r="F50" i="63"/>
  <c r="G72" i="63"/>
  <c r="H11" i="63"/>
  <c r="F21" i="63"/>
  <c r="F203" i="24"/>
  <c r="G22" i="63"/>
  <c r="H23" i="63"/>
  <c r="H205" i="24"/>
  <c r="H35" i="63"/>
  <c r="H199" i="26"/>
  <c r="F41" i="63"/>
  <c r="F205" i="26"/>
  <c r="G42" i="63"/>
  <c r="H43" i="63"/>
  <c r="H207" i="26"/>
  <c r="G50" i="63"/>
  <c r="G52" i="63"/>
  <c r="G54" i="63"/>
  <c r="G56" i="63"/>
  <c r="G58" i="63"/>
  <c r="G68" i="63"/>
  <c r="AN78" i="63"/>
  <c r="G41" i="63"/>
  <c r="H50" i="63"/>
  <c r="H52" i="63"/>
  <c r="H54" i="63"/>
  <c r="H56" i="63"/>
  <c r="H58" i="63"/>
  <c r="F17" i="63"/>
  <c r="F199" i="24"/>
  <c r="F25" i="63"/>
  <c r="F207" i="24"/>
  <c r="F37" i="63"/>
  <c r="F201" i="26"/>
  <c r="G17" i="63"/>
  <c r="G25" i="63"/>
  <c r="G37" i="63"/>
  <c r="H74" i="63"/>
  <c r="H206" i="25"/>
  <c r="F74" i="63"/>
  <c r="F206" i="25"/>
  <c r="F76" i="63"/>
  <c r="F208" i="25"/>
  <c r="F75" i="63"/>
  <c r="F207" i="25"/>
  <c r="G76" i="63"/>
  <c r="F18" i="62"/>
  <c r="F190" i="24"/>
  <c r="G38" i="62"/>
  <c r="H50" i="62"/>
  <c r="G71" i="62"/>
  <c r="H18" i="62"/>
  <c r="H190" i="24"/>
  <c r="F24" i="62"/>
  <c r="F196" i="24"/>
  <c r="H71" i="62"/>
  <c r="H193" i="25"/>
  <c r="G42" i="62"/>
  <c r="G22" i="62"/>
  <c r="F26" i="62"/>
  <c r="F198" i="24"/>
  <c r="G39" i="62"/>
  <c r="H42" i="62"/>
  <c r="H196" i="26"/>
  <c r="F38" i="62"/>
  <c r="F192" i="26"/>
  <c r="F67" i="62"/>
  <c r="F189" i="25"/>
  <c r="H67" i="62"/>
  <c r="H189" i="25"/>
  <c r="G67" i="62"/>
  <c r="H76" i="62"/>
  <c r="H198" i="25"/>
  <c r="G76" i="62"/>
  <c r="F76" i="62"/>
  <c r="F198" i="25"/>
  <c r="R135" i="62"/>
  <c r="R4" i="62"/>
  <c r="F21" i="62"/>
  <c r="F193" i="24"/>
  <c r="G26" i="62"/>
  <c r="AN78" i="62"/>
  <c r="AO78" i="62"/>
  <c r="F41" i="62"/>
  <c r="F195" i="26"/>
  <c r="G12" i="62"/>
  <c r="G21" i="62"/>
  <c r="G41" i="62"/>
  <c r="H53" i="62"/>
  <c r="H73" i="62"/>
  <c r="H195" i="25"/>
  <c r="G73" i="62"/>
  <c r="F73" i="62"/>
  <c r="F195" i="25"/>
  <c r="G11" i="62"/>
  <c r="H20" i="62"/>
  <c r="H192" i="24"/>
  <c r="G24" i="62"/>
  <c r="H36" i="62"/>
  <c r="H190" i="26"/>
  <c r="F36" i="62"/>
  <c r="F190" i="26"/>
  <c r="H40" i="62"/>
  <c r="H194" i="26"/>
  <c r="H44" i="62"/>
  <c r="H198" i="26"/>
  <c r="F44" i="62"/>
  <c r="F198" i="26"/>
  <c r="H51" i="62"/>
  <c r="G75" i="62"/>
  <c r="F75" i="62"/>
  <c r="F197" i="25"/>
  <c r="H75" i="62"/>
  <c r="H197" i="25"/>
  <c r="H55" i="62"/>
  <c r="H57" i="62"/>
  <c r="H59" i="62"/>
  <c r="F68" i="62"/>
  <c r="F190" i="25"/>
  <c r="AM78" i="62"/>
  <c r="H68" i="62"/>
  <c r="H190" i="25"/>
  <c r="H18" i="60"/>
  <c r="H180" i="24"/>
  <c r="F17" i="60"/>
  <c r="F179" i="24"/>
  <c r="H67" i="60"/>
  <c r="H179" i="25"/>
  <c r="F70" i="60"/>
  <c r="F182" i="25"/>
  <c r="G74" i="60"/>
  <c r="G17" i="60"/>
  <c r="F23" i="60"/>
  <c r="F185" i="24"/>
  <c r="G26" i="60"/>
  <c r="F42" i="60"/>
  <c r="F186" i="26"/>
  <c r="F73" i="60"/>
  <c r="F185" i="25"/>
  <c r="F76" i="60"/>
  <c r="F188" i="25"/>
  <c r="H26" i="60"/>
  <c r="H188" i="24"/>
  <c r="G38" i="60"/>
  <c r="G42" i="60"/>
  <c r="H51" i="60"/>
  <c r="H76" i="60"/>
  <c r="H188" i="25"/>
  <c r="H20" i="60"/>
  <c r="H182" i="24"/>
  <c r="F20" i="60"/>
  <c r="F182" i="24"/>
  <c r="F24" i="60"/>
  <c r="F186" i="24"/>
  <c r="G25" i="60"/>
  <c r="F37" i="60"/>
  <c r="F181" i="26"/>
  <c r="F52" i="60"/>
  <c r="G55" i="60"/>
  <c r="F55" i="60"/>
  <c r="G59" i="60"/>
  <c r="F59" i="60"/>
  <c r="H69" i="60"/>
  <c r="H181" i="25"/>
  <c r="F69" i="60"/>
  <c r="F181" i="25"/>
  <c r="F19" i="60"/>
  <c r="F181" i="24"/>
  <c r="G24" i="60"/>
  <c r="F36" i="60"/>
  <c r="F180" i="26"/>
  <c r="G37" i="60"/>
  <c r="G52" i="60"/>
  <c r="AN78" i="60"/>
  <c r="H19" i="60"/>
  <c r="H181" i="24"/>
  <c r="G36" i="60"/>
  <c r="G54" i="60"/>
  <c r="H54" i="60"/>
  <c r="G58" i="60"/>
  <c r="H58" i="60"/>
  <c r="H71" i="60"/>
  <c r="H183" i="25"/>
  <c r="F71" i="60"/>
  <c r="F183" i="25"/>
  <c r="G71" i="60"/>
  <c r="F75" i="60"/>
  <c r="F187" i="25"/>
  <c r="H75" i="60"/>
  <c r="H187" i="25"/>
  <c r="G75" i="60"/>
  <c r="G18" i="60"/>
  <c r="F22" i="60"/>
  <c r="F184" i="24"/>
  <c r="G51" i="60"/>
  <c r="G53" i="60"/>
  <c r="F53" i="60"/>
  <c r="G57" i="60"/>
  <c r="F57" i="60"/>
  <c r="H74" i="60"/>
  <c r="H186" i="25"/>
  <c r="H40" i="60"/>
  <c r="H184" i="26"/>
  <c r="F40" i="60"/>
  <c r="F184" i="26"/>
  <c r="G56" i="60"/>
  <c r="H56" i="60"/>
  <c r="G42" i="59"/>
  <c r="F52" i="59"/>
  <c r="G53" i="59"/>
  <c r="F54" i="59"/>
  <c r="F58" i="59"/>
  <c r="G73" i="59"/>
  <c r="F42" i="59"/>
  <c r="F176" i="26"/>
  <c r="F73" i="59"/>
  <c r="F175" i="25"/>
  <c r="G26" i="59"/>
  <c r="H26" i="59"/>
  <c r="H178" i="24"/>
  <c r="G38" i="59"/>
  <c r="F41" i="59"/>
  <c r="F175" i="26"/>
  <c r="G52" i="59"/>
  <c r="H53" i="59"/>
  <c r="G54" i="59"/>
  <c r="G58" i="59"/>
  <c r="G59" i="59"/>
  <c r="F72" i="59"/>
  <c r="F174" i="25"/>
  <c r="H19" i="59"/>
  <c r="H171" i="24"/>
  <c r="G22" i="59"/>
  <c r="G50" i="59"/>
  <c r="H55" i="59"/>
  <c r="F56" i="59"/>
  <c r="G57" i="59"/>
  <c r="G12" i="59"/>
  <c r="F21" i="59"/>
  <c r="F173" i="24"/>
  <c r="G56" i="59"/>
  <c r="H57" i="59"/>
  <c r="H68" i="59"/>
  <c r="H170" i="25"/>
  <c r="G21" i="59"/>
  <c r="H20" i="59"/>
  <c r="H172" i="24"/>
  <c r="G20" i="59"/>
  <c r="G24" i="59"/>
  <c r="F24" i="59"/>
  <c r="F176" i="24"/>
  <c r="H37" i="59"/>
  <c r="H171" i="26"/>
  <c r="G37" i="59"/>
  <c r="H40" i="59"/>
  <c r="H174" i="26"/>
  <c r="G40" i="59"/>
  <c r="G44" i="59"/>
  <c r="F44" i="59"/>
  <c r="F178" i="26"/>
  <c r="AN28" i="59"/>
  <c r="AO28" i="59"/>
  <c r="H17" i="59"/>
  <c r="H169" i="24"/>
  <c r="G17" i="59"/>
  <c r="H25" i="59"/>
  <c r="H177" i="24"/>
  <c r="G25" i="59"/>
  <c r="H11" i="59"/>
  <c r="G36" i="59"/>
  <c r="F36" i="59"/>
  <c r="F170" i="26"/>
  <c r="F17" i="59"/>
  <c r="F169" i="24"/>
  <c r="F20" i="59"/>
  <c r="F172" i="24"/>
  <c r="H24" i="59"/>
  <c r="H176" i="24"/>
  <c r="G35" i="59"/>
  <c r="G70" i="59"/>
  <c r="F70" i="59"/>
  <c r="F172" i="25"/>
  <c r="F19" i="59"/>
  <c r="F171" i="24"/>
  <c r="F39" i="59"/>
  <c r="F173" i="26"/>
  <c r="F68" i="59"/>
  <c r="F170" i="25"/>
  <c r="H69" i="59"/>
  <c r="H171" i="25"/>
  <c r="AM78" i="59"/>
  <c r="H71" i="59"/>
  <c r="H173" i="25"/>
  <c r="G71" i="59"/>
  <c r="R132" i="59"/>
  <c r="R133" i="59"/>
  <c r="F74" i="59"/>
  <c r="F176" i="25"/>
  <c r="AO78" i="59"/>
  <c r="Z127" i="60"/>
  <c r="Z30" i="66"/>
  <c r="AH127" i="60"/>
  <c r="AH30" i="66"/>
  <c r="V127" i="65"/>
  <c r="V34" i="66"/>
  <c r="U127" i="65"/>
  <c r="U34" i="66"/>
  <c r="T127" i="65"/>
  <c r="T34" i="66"/>
  <c r="W127" i="65"/>
  <c r="W34" i="66"/>
  <c r="X127" i="65"/>
  <c r="X34" i="66"/>
  <c r="X127" i="64"/>
  <c r="X33" i="66"/>
  <c r="W127" i="64"/>
  <c r="W33" i="66"/>
  <c r="T127" i="64"/>
  <c r="T33" i="66"/>
  <c r="T127" i="62"/>
  <c r="T31" i="66"/>
  <c r="Z31" i="66"/>
  <c r="X127" i="62"/>
  <c r="X31" i="66"/>
  <c r="W127" i="62"/>
  <c r="W31" i="66"/>
  <c r="V127" i="62"/>
  <c r="V31" i="66"/>
  <c r="AK127" i="62"/>
  <c r="AK31" i="66"/>
  <c r="AC127" i="62"/>
  <c r="AC31" i="66"/>
  <c r="U127" i="62"/>
  <c r="U31" i="66"/>
  <c r="AK127" i="59"/>
  <c r="AK29" i="66"/>
  <c r="AI127" i="59"/>
  <c r="AI29" i="66"/>
  <c r="AA127" i="59"/>
  <c r="AA29" i="66"/>
  <c r="AE127" i="59"/>
  <c r="AE29" i="66"/>
  <c r="AG127" i="59"/>
  <c r="AG29" i="66"/>
  <c r="Y127" i="59"/>
  <c r="Y29" i="66"/>
  <c r="R135" i="59"/>
  <c r="R4" i="59"/>
  <c r="AA127" i="62"/>
  <c r="AA31" i="66"/>
  <c r="AI127" i="62"/>
  <c r="AI31" i="66"/>
  <c r="AE127" i="62"/>
  <c r="AE31" i="66"/>
  <c r="AJ127" i="63"/>
  <c r="AJ32" i="66"/>
  <c r="AG127" i="62"/>
  <c r="AG31" i="66"/>
  <c r="Y127" i="62"/>
  <c r="Y31" i="66"/>
  <c r="AC127" i="59"/>
  <c r="AC29" i="66"/>
  <c r="AM11" i="65"/>
  <c r="AM11" i="59"/>
  <c r="AM11" i="60"/>
  <c r="AM11" i="63"/>
  <c r="R133" i="57"/>
  <c r="C130" i="57"/>
  <c r="B129" i="57"/>
  <c r="AH78" i="57"/>
  <c r="AG79" i="57"/>
  <c r="AE15" i="68"/>
  <c r="AA15" i="68"/>
  <c r="W15" i="68"/>
  <c r="V15" i="68"/>
  <c r="U15" i="68"/>
  <c r="T15" i="68"/>
  <c r="X15" i="68"/>
  <c r="AM15" i="68"/>
  <c r="AO76" i="57"/>
  <c r="AN76" i="57"/>
  <c r="AM76" i="57"/>
  <c r="AO75" i="57"/>
  <c r="AN75" i="57"/>
  <c r="AM75" i="57"/>
  <c r="AO74" i="57"/>
  <c r="AN74" i="57"/>
  <c r="AM74" i="57"/>
  <c r="AO73" i="57"/>
  <c r="AN73" i="57"/>
  <c r="AM73" i="57"/>
  <c r="AO72" i="57"/>
  <c r="AN72" i="57"/>
  <c r="AM72" i="57"/>
  <c r="AO71" i="57"/>
  <c r="AN71" i="57"/>
  <c r="AM71" i="57"/>
  <c r="AO70" i="57"/>
  <c r="AN70" i="57"/>
  <c r="AM70" i="57"/>
  <c r="AO69" i="57"/>
  <c r="AN69" i="57"/>
  <c r="AM69" i="57"/>
  <c r="H69" i="57"/>
  <c r="H161" i="25"/>
  <c r="AO68" i="57"/>
  <c r="AN68" i="57"/>
  <c r="AM68" i="57"/>
  <c r="AO67" i="57"/>
  <c r="AN67" i="57"/>
  <c r="AM67" i="57"/>
  <c r="C65" i="57"/>
  <c r="B64" i="57"/>
  <c r="G57" i="57"/>
  <c r="H56" i="57"/>
  <c r="G55" i="57"/>
  <c r="G53" i="57"/>
  <c r="G51" i="57"/>
  <c r="G50" i="57"/>
  <c r="C47" i="57"/>
  <c r="B46" i="57"/>
  <c r="AO44" i="57"/>
  <c r="AN44" i="57"/>
  <c r="AM44" i="57"/>
  <c r="AO43" i="57"/>
  <c r="AN43" i="57"/>
  <c r="AM43" i="57"/>
  <c r="AO42" i="57"/>
  <c r="AN42" i="57"/>
  <c r="AM42" i="57"/>
  <c r="AO41" i="57"/>
  <c r="AN41" i="57"/>
  <c r="AM41" i="57"/>
  <c r="AO40" i="57"/>
  <c r="AN40" i="57"/>
  <c r="AM40" i="57"/>
  <c r="AO39" i="57"/>
  <c r="AN39" i="57"/>
  <c r="AM39" i="57"/>
  <c r="AO38" i="57"/>
  <c r="AN38" i="57"/>
  <c r="AM38" i="57"/>
  <c r="F38" i="57"/>
  <c r="F162" i="26"/>
  <c r="AO37" i="57"/>
  <c r="AN37" i="57"/>
  <c r="AM37" i="57"/>
  <c r="AO36" i="57"/>
  <c r="AN36" i="57"/>
  <c r="AM36" i="57"/>
  <c r="AO35" i="57"/>
  <c r="AN35" i="57"/>
  <c r="AM35" i="57"/>
  <c r="C32" i="57"/>
  <c r="B31" i="57"/>
  <c r="AF11" i="68"/>
  <c r="AE11" i="68"/>
  <c r="AB11" i="68"/>
  <c r="Y11" i="68"/>
  <c r="X11" i="68"/>
  <c r="W11" i="68"/>
  <c r="V11" i="68"/>
  <c r="U11" i="68"/>
  <c r="T11" i="68"/>
  <c r="AM11" i="68"/>
  <c r="AO26" i="57"/>
  <c r="AN26" i="57"/>
  <c r="AM26" i="57"/>
  <c r="AO25" i="57"/>
  <c r="AN25" i="57"/>
  <c r="AM25" i="57"/>
  <c r="AO24" i="57"/>
  <c r="AN24" i="57"/>
  <c r="AM24" i="57"/>
  <c r="AO23" i="57"/>
  <c r="AN23" i="57"/>
  <c r="AM23" i="57"/>
  <c r="AO22" i="57"/>
  <c r="AN22" i="57"/>
  <c r="AM22" i="57"/>
  <c r="AO21" i="57"/>
  <c r="AN21" i="57"/>
  <c r="AM21" i="57"/>
  <c r="AO20" i="57"/>
  <c r="AN20" i="57"/>
  <c r="AM20" i="57"/>
  <c r="AO19" i="57"/>
  <c r="AN19" i="57"/>
  <c r="AM19" i="57"/>
  <c r="AO18" i="57"/>
  <c r="AN18" i="57"/>
  <c r="AM18" i="57"/>
  <c r="G18" i="57"/>
  <c r="AO17" i="57"/>
  <c r="AN17" i="57"/>
  <c r="AM17" i="57"/>
  <c r="C15" i="57"/>
  <c r="B14" i="57"/>
  <c r="H12" i="57"/>
  <c r="H11" i="57"/>
  <c r="M6" i="57"/>
  <c r="L6" i="57"/>
  <c r="K6" i="57"/>
  <c r="J6" i="57"/>
  <c r="H6" i="57"/>
  <c r="A2" i="57"/>
  <c r="R133" i="56"/>
  <c r="R132" i="56"/>
  <c r="C130" i="56"/>
  <c r="B129" i="56"/>
  <c r="AO76" i="56"/>
  <c r="AN76" i="56"/>
  <c r="AM76" i="56"/>
  <c r="F76" i="56"/>
  <c r="F158" i="25"/>
  <c r="AO75" i="56"/>
  <c r="AN75" i="56"/>
  <c r="AM75" i="56"/>
  <c r="H75" i="56"/>
  <c r="H157" i="25"/>
  <c r="AO74" i="56"/>
  <c r="AN74" i="56"/>
  <c r="AM74" i="56"/>
  <c r="H74" i="56"/>
  <c r="H156" i="25"/>
  <c r="AO73" i="56"/>
  <c r="AN73" i="56"/>
  <c r="AM73" i="56"/>
  <c r="AO72" i="56"/>
  <c r="AN72" i="56"/>
  <c r="AM72" i="56"/>
  <c r="AO71" i="56"/>
  <c r="AN71" i="56"/>
  <c r="AM71" i="56"/>
  <c r="AO70" i="56"/>
  <c r="AN70" i="56"/>
  <c r="AM70" i="56"/>
  <c r="AO69" i="56"/>
  <c r="AN69" i="56"/>
  <c r="AM69" i="56"/>
  <c r="AO68" i="56"/>
  <c r="AN68" i="56"/>
  <c r="AM68" i="56"/>
  <c r="H68" i="56"/>
  <c r="H150" i="25"/>
  <c r="AO67" i="56"/>
  <c r="AN67" i="56"/>
  <c r="AM67" i="56"/>
  <c r="F67" i="56"/>
  <c r="F149" i="25"/>
  <c r="G67" i="56"/>
  <c r="C65" i="56"/>
  <c r="B64" i="56"/>
  <c r="F59" i="56"/>
  <c r="F57" i="56"/>
  <c r="F55" i="56"/>
  <c r="F53" i="56"/>
  <c r="H50" i="56"/>
  <c r="C47" i="56"/>
  <c r="B46" i="56"/>
  <c r="AO44" i="56"/>
  <c r="AN44" i="56"/>
  <c r="AM44" i="56"/>
  <c r="H44" i="56"/>
  <c r="H158" i="26"/>
  <c r="AO43" i="56"/>
  <c r="AN43" i="56"/>
  <c r="AM43" i="56"/>
  <c r="AO42" i="56"/>
  <c r="AN42" i="56"/>
  <c r="AM42" i="56"/>
  <c r="AO41" i="56"/>
  <c r="AN41" i="56"/>
  <c r="AM41" i="56"/>
  <c r="AO40" i="56"/>
  <c r="AN40" i="56"/>
  <c r="AM40" i="56"/>
  <c r="AO39" i="56"/>
  <c r="AN39" i="56"/>
  <c r="AM39" i="56"/>
  <c r="AO38" i="56"/>
  <c r="AN38" i="56"/>
  <c r="AM38" i="56"/>
  <c r="AO37" i="56"/>
  <c r="AN37" i="56"/>
  <c r="AM37" i="56"/>
  <c r="AO36" i="56"/>
  <c r="AN36" i="56"/>
  <c r="AM36" i="56"/>
  <c r="AO35" i="56"/>
  <c r="AN35" i="56"/>
  <c r="AM35" i="56"/>
  <c r="C32" i="56"/>
  <c r="B31" i="56"/>
  <c r="AO26" i="56"/>
  <c r="AN26" i="56"/>
  <c r="AM26" i="56"/>
  <c r="AO25" i="56"/>
  <c r="AN25" i="56"/>
  <c r="AM25" i="56"/>
  <c r="AO24" i="56"/>
  <c r="AN24" i="56"/>
  <c r="AM24" i="56"/>
  <c r="G24" i="56"/>
  <c r="AO23" i="56"/>
  <c r="AN23" i="56"/>
  <c r="AM23" i="56"/>
  <c r="F23" i="56"/>
  <c r="F155" i="24"/>
  <c r="AO22" i="56"/>
  <c r="AN22" i="56"/>
  <c r="AM22" i="56"/>
  <c r="AO21" i="56"/>
  <c r="AN21" i="56"/>
  <c r="AM21" i="56"/>
  <c r="AO20" i="56"/>
  <c r="AN20" i="56"/>
  <c r="AM20" i="56"/>
  <c r="G20" i="56"/>
  <c r="AO19" i="56"/>
  <c r="AN19" i="56"/>
  <c r="AM19" i="56"/>
  <c r="AO18" i="56"/>
  <c r="AN18" i="56"/>
  <c r="AM18" i="56"/>
  <c r="AO17" i="56"/>
  <c r="AN17" i="56"/>
  <c r="AM17" i="56"/>
  <c r="C15" i="56"/>
  <c r="B14" i="56"/>
  <c r="M6" i="56"/>
  <c r="L6" i="56"/>
  <c r="K6" i="56"/>
  <c r="J6" i="56"/>
  <c r="H6" i="56"/>
  <c r="A2" i="56"/>
  <c r="R133" i="55"/>
  <c r="R132" i="55"/>
  <c r="C130" i="55"/>
  <c r="B129" i="55"/>
  <c r="AN78" i="55"/>
  <c r="AO76" i="55"/>
  <c r="AN76" i="55"/>
  <c r="AM76" i="55"/>
  <c r="H76" i="55"/>
  <c r="H148" i="25"/>
  <c r="AO75" i="55"/>
  <c r="AN75" i="55"/>
  <c r="AM75" i="55"/>
  <c r="G75" i="55"/>
  <c r="AO74" i="55"/>
  <c r="AN74" i="55"/>
  <c r="AM74" i="55"/>
  <c r="AO73" i="55"/>
  <c r="AN73" i="55"/>
  <c r="AM73" i="55"/>
  <c r="AO72" i="55"/>
  <c r="AN72" i="55"/>
  <c r="AM72" i="55"/>
  <c r="G72" i="55"/>
  <c r="AO71" i="55"/>
  <c r="AN71" i="55"/>
  <c r="AM71" i="55"/>
  <c r="AO70" i="55"/>
  <c r="AN70" i="55"/>
  <c r="AM70" i="55"/>
  <c r="H70" i="55"/>
  <c r="H142" i="25"/>
  <c r="AO69" i="55"/>
  <c r="AN69" i="55"/>
  <c r="AM69" i="55"/>
  <c r="AO68" i="55"/>
  <c r="AN68" i="55"/>
  <c r="AM68" i="55"/>
  <c r="H68" i="55"/>
  <c r="H140" i="25"/>
  <c r="AO67" i="55"/>
  <c r="AN67" i="55"/>
  <c r="AM67" i="55"/>
  <c r="H67" i="55"/>
  <c r="H139" i="25"/>
  <c r="C65" i="55"/>
  <c r="B64" i="55"/>
  <c r="G59" i="55"/>
  <c r="F58" i="55"/>
  <c r="F56" i="55"/>
  <c r="F54" i="55"/>
  <c r="G54" i="55"/>
  <c r="G53" i="55"/>
  <c r="F52" i="55"/>
  <c r="H52" i="55"/>
  <c r="G52" i="55"/>
  <c r="F50" i="55"/>
  <c r="H50" i="55"/>
  <c r="C47" i="55"/>
  <c r="B46" i="55"/>
  <c r="AO44" i="55"/>
  <c r="AN44" i="55"/>
  <c r="AM44" i="55"/>
  <c r="AO43" i="55"/>
  <c r="AN43" i="55"/>
  <c r="AM43" i="55"/>
  <c r="AO42" i="55"/>
  <c r="AN42" i="55"/>
  <c r="AM42" i="55"/>
  <c r="G42" i="55"/>
  <c r="H42" i="55"/>
  <c r="H146" i="26"/>
  <c r="AO41" i="55"/>
  <c r="AN41" i="55"/>
  <c r="AM41" i="55"/>
  <c r="AO40" i="55"/>
  <c r="AN40" i="55"/>
  <c r="AM40" i="55"/>
  <c r="AO39" i="55"/>
  <c r="AN39" i="55"/>
  <c r="AM39" i="55"/>
  <c r="AO38" i="55"/>
  <c r="AN38" i="55"/>
  <c r="AM38" i="55"/>
  <c r="AO37" i="55"/>
  <c r="AN37" i="55"/>
  <c r="AM37" i="55"/>
  <c r="AO36" i="55"/>
  <c r="AN36" i="55"/>
  <c r="AM36" i="55"/>
  <c r="AO35" i="55"/>
  <c r="AN35" i="55"/>
  <c r="AM35" i="55"/>
  <c r="C32" i="55"/>
  <c r="B31" i="55"/>
  <c r="AO26" i="55"/>
  <c r="AN26" i="55"/>
  <c r="AM26" i="55"/>
  <c r="G26" i="55"/>
  <c r="AO25" i="55"/>
  <c r="AN25" i="55"/>
  <c r="AM25" i="55"/>
  <c r="F25" i="55"/>
  <c r="F147" i="24"/>
  <c r="AO24" i="55"/>
  <c r="AN24" i="55"/>
  <c r="AM24" i="55"/>
  <c r="G24" i="55"/>
  <c r="AO23" i="55"/>
  <c r="AN23" i="55"/>
  <c r="AM23" i="55"/>
  <c r="AO22" i="55"/>
  <c r="AN22" i="55"/>
  <c r="AM22" i="55"/>
  <c r="AO21" i="55"/>
  <c r="AN21" i="55"/>
  <c r="AM21" i="55"/>
  <c r="AO20" i="55"/>
  <c r="AN20" i="55"/>
  <c r="AM20" i="55"/>
  <c r="H20" i="55"/>
  <c r="H142" i="24"/>
  <c r="AO19" i="55"/>
  <c r="AN19" i="55"/>
  <c r="AM19" i="55"/>
  <c r="G19" i="55"/>
  <c r="AO18" i="55"/>
  <c r="AN18" i="55"/>
  <c r="AM18" i="55"/>
  <c r="AO17" i="55"/>
  <c r="AN17" i="55"/>
  <c r="AM17" i="55"/>
  <c r="C15" i="55"/>
  <c r="B14" i="55"/>
  <c r="H11" i="55"/>
  <c r="M6" i="55"/>
  <c r="L6" i="55"/>
  <c r="K6" i="55"/>
  <c r="J6" i="55"/>
  <c r="H6" i="55"/>
  <c r="A2" i="55"/>
  <c r="R132" i="54"/>
  <c r="C130" i="54"/>
  <c r="B129" i="54"/>
  <c r="AA78" i="54"/>
  <c r="W78" i="54"/>
  <c r="AO76" i="54"/>
  <c r="AN76" i="54"/>
  <c r="AM76" i="54"/>
  <c r="AO75" i="54"/>
  <c r="AN75" i="54"/>
  <c r="AM75" i="54"/>
  <c r="G75" i="54"/>
  <c r="AO74" i="54"/>
  <c r="AN74" i="54"/>
  <c r="AM74" i="54"/>
  <c r="H74" i="54"/>
  <c r="H136" i="25"/>
  <c r="AO73" i="54"/>
  <c r="AN73" i="54"/>
  <c r="AM73" i="54"/>
  <c r="AO72" i="54"/>
  <c r="AN72" i="54"/>
  <c r="AM72" i="54"/>
  <c r="G72" i="54"/>
  <c r="AO71" i="54"/>
  <c r="AN71" i="54"/>
  <c r="AM71" i="54"/>
  <c r="AO70" i="54"/>
  <c r="AN70" i="54"/>
  <c r="AM70" i="54"/>
  <c r="AO69" i="54"/>
  <c r="AN69" i="54"/>
  <c r="AM69" i="54"/>
  <c r="AO68" i="54"/>
  <c r="AN68" i="54"/>
  <c r="AM68" i="54"/>
  <c r="H68" i="54"/>
  <c r="H130" i="25"/>
  <c r="AO67" i="54"/>
  <c r="AN67" i="54"/>
  <c r="AM67" i="54"/>
  <c r="C65" i="54"/>
  <c r="B64" i="54"/>
  <c r="F59" i="54"/>
  <c r="H58" i="54"/>
  <c r="F57" i="54"/>
  <c r="F56" i="54"/>
  <c r="F55" i="54"/>
  <c r="F53" i="54"/>
  <c r="G53" i="54"/>
  <c r="F51" i="54"/>
  <c r="C47" i="54"/>
  <c r="B46" i="54"/>
  <c r="AO44" i="54"/>
  <c r="AN44" i="54"/>
  <c r="AM44" i="54"/>
  <c r="F44" i="54"/>
  <c r="F138" i="26"/>
  <c r="AO43" i="54"/>
  <c r="AN43" i="54"/>
  <c r="AM43" i="54"/>
  <c r="H43" i="54"/>
  <c r="H137" i="26"/>
  <c r="AO42" i="54"/>
  <c r="AN42" i="54"/>
  <c r="AM42" i="54"/>
  <c r="AO41" i="54"/>
  <c r="AN41" i="54"/>
  <c r="AM41" i="54"/>
  <c r="G41" i="54"/>
  <c r="AO40" i="54"/>
  <c r="AN40" i="54"/>
  <c r="AM40" i="54"/>
  <c r="AO39" i="54"/>
  <c r="AN39" i="54"/>
  <c r="AM39" i="54"/>
  <c r="F39" i="54"/>
  <c r="F133" i="26"/>
  <c r="AO38" i="54"/>
  <c r="AN38" i="54"/>
  <c r="AM38" i="54"/>
  <c r="H38" i="54"/>
  <c r="H132" i="26"/>
  <c r="AO37" i="54"/>
  <c r="AN37" i="54"/>
  <c r="AM37" i="54"/>
  <c r="F37" i="54"/>
  <c r="F131" i="26"/>
  <c r="AO36" i="54"/>
  <c r="AN36" i="54"/>
  <c r="AM36" i="54"/>
  <c r="F36" i="54"/>
  <c r="F130" i="26"/>
  <c r="AO35" i="54"/>
  <c r="AN35" i="54"/>
  <c r="AM35" i="54"/>
  <c r="G35" i="54"/>
  <c r="C32" i="54"/>
  <c r="B31" i="54"/>
  <c r="AA28" i="54"/>
  <c r="W28" i="54"/>
  <c r="U28" i="54"/>
  <c r="AO26" i="54"/>
  <c r="AN26" i="54"/>
  <c r="AM26" i="54"/>
  <c r="H26" i="54"/>
  <c r="H138" i="24"/>
  <c r="AO25" i="54"/>
  <c r="AN25" i="54"/>
  <c r="AM25" i="54"/>
  <c r="G25" i="54"/>
  <c r="AO24" i="54"/>
  <c r="AN24" i="54"/>
  <c r="AM24" i="54"/>
  <c r="AO23" i="54"/>
  <c r="AN23" i="54"/>
  <c r="AM23" i="54"/>
  <c r="AO22" i="54"/>
  <c r="AN22" i="54"/>
  <c r="AM22" i="54"/>
  <c r="AO21" i="54"/>
  <c r="AN21" i="54"/>
  <c r="AM21" i="54"/>
  <c r="AO20" i="54"/>
  <c r="AN20" i="54"/>
  <c r="AM20" i="54"/>
  <c r="H20" i="54"/>
  <c r="H132" i="24"/>
  <c r="AO19" i="54"/>
  <c r="AN19" i="54"/>
  <c r="AM19" i="54"/>
  <c r="F19" i="54"/>
  <c r="F131" i="24"/>
  <c r="AO18" i="54"/>
  <c r="AN18" i="54"/>
  <c r="AM18" i="54"/>
  <c r="AO17" i="54"/>
  <c r="AN17" i="54"/>
  <c r="AM17" i="54"/>
  <c r="G17" i="54"/>
  <c r="C15" i="54"/>
  <c r="B14" i="54"/>
  <c r="G12" i="54"/>
  <c r="M6" i="54"/>
  <c r="L6" i="54"/>
  <c r="K6" i="54"/>
  <c r="J6" i="54"/>
  <c r="H6" i="54"/>
  <c r="A2" i="54"/>
  <c r="C130" i="53"/>
  <c r="B129" i="53"/>
  <c r="AJ78" i="53"/>
  <c r="AI78" i="53"/>
  <c r="AH78" i="53"/>
  <c r="AF78" i="53"/>
  <c r="AE78" i="53"/>
  <c r="AD78" i="53"/>
  <c r="AC78" i="53"/>
  <c r="Z78" i="53"/>
  <c r="Y78" i="53"/>
  <c r="W78" i="53"/>
  <c r="AO76" i="53"/>
  <c r="AN76" i="53"/>
  <c r="AM76" i="53"/>
  <c r="AO75" i="53"/>
  <c r="AN75" i="53"/>
  <c r="AM75" i="53"/>
  <c r="AO74" i="53"/>
  <c r="AN74" i="53"/>
  <c r="AM74" i="53"/>
  <c r="H74" i="53"/>
  <c r="H126" i="25"/>
  <c r="F74" i="53"/>
  <c r="F126" i="25"/>
  <c r="AO73" i="53"/>
  <c r="AN73" i="53"/>
  <c r="AM73" i="53"/>
  <c r="AO72" i="53"/>
  <c r="AN72" i="53"/>
  <c r="AM72" i="53"/>
  <c r="AO71" i="53"/>
  <c r="AN71" i="53"/>
  <c r="AM71" i="53"/>
  <c r="G71" i="53"/>
  <c r="AO70" i="53"/>
  <c r="AN70" i="53"/>
  <c r="AM70" i="53"/>
  <c r="G70" i="53"/>
  <c r="AO69" i="53"/>
  <c r="AN69" i="53"/>
  <c r="AM69" i="53"/>
  <c r="AO68" i="53"/>
  <c r="AN68" i="53"/>
  <c r="AM68" i="53"/>
  <c r="AO67" i="53"/>
  <c r="AN67" i="53"/>
  <c r="AM67" i="53"/>
  <c r="C65" i="53"/>
  <c r="B64" i="53"/>
  <c r="H59" i="53"/>
  <c r="H58" i="53"/>
  <c r="G57" i="53"/>
  <c r="H57" i="53"/>
  <c r="F57" i="53"/>
  <c r="H56" i="53"/>
  <c r="F55" i="53"/>
  <c r="G55" i="53"/>
  <c r="H54" i="53"/>
  <c r="F53" i="53"/>
  <c r="H52" i="53"/>
  <c r="H51" i="53"/>
  <c r="H50" i="53"/>
  <c r="C47" i="53"/>
  <c r="B46" i="53"/>
  <c r="AO44" i="53"/>
  <c r="AN44" i="53"/>
  <c r="AM44" i="53"/>
  <c r="H44" i="53"/>
  <c r="H128" i="26"/>
  <c r="AO43" i="53"/>
  <c r="AN43" i="53"/>
  <c r="AM43" i="53"/>
  <c r="AO42" i="53"/>
  <c r="AN42" i="53"/>
  <c r="AM42" i="53"/>
  <c r="G42" i="53"/>
  <c r="AO41" i="53"/>
  <c r="AN41" i="53"/>
  <c r="AM41" i="53"/>
  <c r="F41" i="53"/>
  <c r="F125" i="26"/>
  <c r="AO40" i="53"/>
  <c r="AN40" i="53"/>
  <c r="AM40" i="53"/>
  <c r="AO39" i="53"/>
  <c r="AN39" i="53"/>
  <c r="AM39" i="53"/>
  <c r="AO38" i="53"/>
  <c r="AN38" i="53"/>
  <c r="AM38" i="53"/>
  <c r="H38" i="53"/>
  <c r="H122" i="26"/>
  <c r="AO37" i="53"/>
  <c r="AN37" i="53"/>
  <c r="AM37" i="53"/>
  <c r="AO36" i="53"/>
  <c r="AN36" i="53"/>
  <c r="AM36" i="53"/>
  <c r="AO35" i="53"/>
  <c r="AN35" i="53"/>
  <c r="AM35" i="53"/>
  <c r="G35" i="53"/>
  <c r="C32" i="53"/>
  <c r="B31" i="53"/>
  <c r="AF28" i="53"/>
  <c r="AE28" i="53"/>
  <c r="AD28" i="53"/>
  <c r="AC28" i="53"/>
  <c r="AB28" i="53"/>
  <c r="Z28" i="53"/>
  <c r="Y28" i="53"/>
  <c r="W28" i="53"/>
  <c r="U28" i="53"/>
  <c r="AO26" i="53"/>
  <c r="AN26" i="53"/>
  <c r="AM26" i="53"/>
  <c r="H26" i="53"/>
  <c r="H128" i="24"/>
  <c r="AO25" i="53"/>
  <c r="AN25" i="53"/>
  <c r="AM25" i="53"/>
  <c r="AO24" i="53"/>
  <c r="AN24" i="53"/>
  <c r="AM24" i="53"/>
  <c r="AO23" i="53"/>
  <c r="AN23" i="53"/>
  <c r="AM23" i="53"/>
  <c r="AO22" i="53"/>
  <c r="AN22" i="53"/>
  <c r="AM22" i="53"/>
  <c r="G22" i="53"/>
  <c r="F22" i="53"/>
  <c r="F124" i="24"/>
  <c r="AO21" i="53"/>
  <c r="AN21" i="53"/>
  <c r="AM21" i="53"/>
  <c r="F21" i="53"/>
  <c r="F123" i="24"/>
  <c r="AO20" i="53"/>
  <c r="AN20" i="53"/>
  <c r="AM20" i="53"/>
  <c r="AO19" i="53"/>
  <c r="AN19" i="53"/>
  <c r="AM19" i="53"/>
  <c r="AO18" i="53"/>
  <c r="AN18" i="53"/>
  <c r="AM18" i="53"/>
  <c r="AO17" i="53"/>
  <c r="AN17" i="53"/>
  <c r="AM17" i="53"/>
  <c r="C15" i="53"/>
  <c r="B14" i="53"/>
  <c r="H12" i="53"/>
  <c r="H11" i="53"/>
  <c r="M6" i="53"/>
  <c r="L6" i="53"/>
  <c r="K6" i="53"/>
  <c r="J6" i="53"/>
  <c r="H6" i="53"/>
  <c r="A2" i="53"/>
  <c r="G12" i="56"/>
  <c r="H23" i="56"/>
  <c r="H155" i="24"/>
  <c r="G54" i="56"/>
  <c r="G76" i="56"/>
  <c r="H12" i="56"/>
  <c r="F20" i="56"/>
  <c r="F152" i="24"/>
  <c r="AM28" i="56"/>
  <c r="F38" i="56"/>
  <c r="F152" i="26"/>
  <c r="G50" i="56"/>
  <c r="H54" i="56"/>
  <c r="F72" i="56"/>
  <c r="F154" i="25"/>
  <c r="G72" i="56"/>
  <c r="H72" i="56"/>
  <c r="H154" i="25"/>
  <c r="G23" i="56"/>
  <c r="AN28" i="56"/>
  <c r="AO28" i="56"/>
  <c r="F54" i="56"/>
  <c r="G50" i="55"/>
  <c r="F59" i="55"/>
  <c r="H19" i="55"/>
  <c r="H141" i="24"/>
  <c r="G37" i="55"/>
  <c r="G70" i="55"/>
  <c r="H37" i="55"/>
  <c r="H141" i="26"/>
  <c r="F72" i="55"/>
  <c r="F144" i="25"/>
  <c r="H56" i="55"/>
  <c r="AM28" i="55"/>
  <c r="F41" i="54"/>
  <c r="F135" i="26"/>
  <c r="G52" i="53"/>
  <c r="G53" i="53"/>
  <c r="AM78" i="53"/>
  <c r="G11" i="53"/>
  <c r="F44" i="53"/>
  <c r="F128" i="26"/>
  <c r="F50" i="53"/>
  <c r="G50" i="53"/>
  <c r="H25" i="57"/>
  <c r="H167" i="24"/>
  <c r="H36" i="57"/>
  <c r="H160" i="26"/>
  <c r="H38" i="57"/>
  <c r="H162" i="26"/>
  <c r="H40" i="57"/>
  <c r="H164" i="26"/>
  <c r="G42" i="57"/>
  <c r="H44" i="57"/>
  <c r="H168" i="26"/>
  <c r="H23" i="57"/>
  <c r="H165" i="24"/>
  <c r="G67" i="57"/>
  <c r="H21" i="57"/>
  <c r="H163" i="24"/>
  <c r="G70" i="57"/>
  <c r="H18" i="57"/>
  <c r="H160" i="24"/>
  <c r="H20" i="57"/>
  <c r="H162" i="24"/>
  <c r="G22" i="57"/>
  <c r="G24" i="57"/>
  <c r="H26" i="57"/>
  <c r="H168" i="24"/>
  <c r="H35" i="57"/>
  <c r="H159" i="26"/>
  <c r="H37" i="57"/>
  <c r="H161" i="26"/>
  <c r="G69" i="57"/>
  <c r="H71" i="57"/>
  <c r="H163" i="25"/>
  <c r="H73" i="57"/>
  <c r="H165" i="25"/>
  <c r="G75" i="57"/>
  <c r="G19" i="57"/>
  <c r="F72" i="57"/>
  <c r="F164" i="25"/>
  <c r="AO28" i="57"/>
  <c r="AG11" i="68"/>
  <c r="G39" i="57"/>
  <c r="H41" i="57"/>
  <c r="H165" i="26"/>
  <c r="H43" i="57"/>
  <c r="H167" i="26"/>
  <c r="H76" i="57"/>
  <c r="H168" i="25"/>
  <c r="H17" i="57"/>
  <c r="H159" i="24"/>
  <c r="H68" i="57"/>
  <c r="H160" i="25"/>
  <c r="H39" i="56"/>
  <c r="H153" i="26"/>
  <c r="H67" i="56"/>
  <c r="H149" i="25"/>
  <c r="H76" i="56"/>
  <c r="H158" i="25"/>
  <c r="F36" i="56"/>
  <c r="F150" i="26"/>
  <c r="H69" i="56"/>
  <c r="H151" i="25"/>
  <c r="G41" i="56"/>
  <c r="F43" i="56"/>
  <c r="F157" i="26"/>
  <c r="F44" i="56"/>
  <c r="F158" i="26"/>
  <c r="G75" i="56"/>
  <c r="G18" i="56"/>
  <c r="G70" i="56"/>
  <c r="H22" i="56"/>
  <c r="H154" i="24"/>
  <c r="F17" i="56"/>
  <c r="F149" i="24"/>
  <c r="H19" i="56"/>
  <c r="H151" i="24"/>
  <c r="F40" i="56"/>
  <c r="F154" i="26"/>
  <c r="G43" i="56"/>
  <c r="G74" i="56"/>
  <c r="H20" i="56"/>
  <c r="H152" i="24"/>
  <c r="G40" i="56"/>
  <c r="H43" i="56"/>
  <c r="H157" i="26"/>
  <c r="H52" i="56"/>
  <c r="H73" i="56"/>
  <c r="H155" i="25"/>
  <c r="G21" i="56"/>
  <c r="F24" i="56"/>
  <c r="F156" i="24"/>
  <c r="G26" i="56"/>
  <c r="G35" i="56"/>
  <c r="H40" i="56"/>
  <c r="H154" i="26"/>
  <c r="G68" i="56"/>
  <c r="F70" i="56"/>
  <c r="F152" i="25"/>
  <c r="F74" i="56"/>
  <c r="F156" i="25"/>
  <c r="AM78" i="56"/>
  <c r="F39" i="56"/>
  <c r="F153" i="26"/>
  <c r="H70" i="56"/>
  <c r="H152" i="25"/>
  <c r="F73" i="56"/>
  <c r="F155" i="25"/>
  <c r="AF127" i="56"/>
  <c r="AF26" i="66"/>
  <c r="X127" i="56"/>
  <c r="X26" i="66"/>
  <c r="W127" i="56"/>
  <c r="W26" i="66"/>
  <c r="V127" i="56"/>
  <c r="V26" i="66"/>
  <c r="U127" i="56"/>
  <c r="U26" i="66"/>
  <c r="AB127" i="56"/>
  <c r="AB26" i="66"/>
  <c r="T127" i="56"/>
  <c r="T26" i="66"/>
  <c r="H71" i="55"/>
  <c r="H143" i="25"/>
  <c r="H74" i="55"/>
  <c r="H146" i="25"/>
  <c r="H23" i="55"/>
  <c r="H145" i="24"/>
  <c r="G67" i="55"/>
  <c r="H73" i="55"/>
  <c r="H145" i="25"/>
  <c r="G76" i="55"/>
  <c r="G40" i="55"/>
  <c r="G68" i="55"/>
  <c r="H36" i="55"/>
  <c r="H140" i="26"/>
  <c r="H54" i="55"/>
  <c r="F70" i="55"/>
  <c r="F142" i="25"/>
  <c r="AO78" i="55"/>
  <c r="F39" i="55"/>
  <c r="F143" i="26"/>
  <c r="F67" i="55"/>
  <c r="F139" i="25"/>
  <c r="F22" i="55"/>
  <c r="F144" i="24"/>
  <c r="H17" i="55"/>
  <c r="H139" i="24"/>
  <c r="H24" i="55"/>
  <c r="H146" i="24"/>
  <c r="H69" i="55"/>
  <c r="H141" i="25"/>
  <c r="F75" i="55"/>
  <c r="F147" i="25"/>
  <c r="H38" i="55"/>
  <c r="H142" i="26"/>
  <c r="H25" i="55"/>
  <c r="H147" i="24"/>
  <c r="H44" i="55"/>
  <c r="H148" i="26"/>
  <c r="F38" i="55"/>
  <c r="F142" i="26"/>
  <c r="H43" i="55"/>
  <c r="H147" i="26"/>
  <c r="H72" i="55"/>
  <c r="H144" i="25"/>
  <c r="F74" i="55"/>
  <c r="F146" i="25"/>
  <c r="AM78" i="55"/>
  <c r="H18" i="55"/>
  <c r="H140" i="24"/>
  <c r="F42" i="55"/>
  <c r="F146" i="26"/>
  <c r="G20" i="55"/>
  <c r="F19" i="55"/>
  <c r="F141" i="24"/>
  <c r="H26" i="55"/>
  <c r="H148" i="24"/>
  <c r="H35" i="55"/>
  <c r="H139" i="26"/>
  <c r="F37" i="55"/>
  <c r="F141" i="26"/>
  <c r="G38" i="55"/>
  <c r="G56" i="55"/>
  <c r="F71" i="55"/>
  <c r="F143" i="25"/>
  <c r="G74" i="55"/>
  <c r="H76" i="54"/>
  <c r="H138" i="25"/>
  <c r="H25" i="54"/>
  <c r="H137" i="24"/>
  <c r="H37" i="54"/>
  <c r="H131" i="26"/>
  <c r="H42" i="54"/>
  <c r="H136" i="26"/>
  <c r="H73" i="54"/>
  <c r="H135" i="25"/>
  <c r="F20" i="54"/>
  <c r="F132" i="24"/>
  <c r="AM28" i="54"/>
  <c r="G51" i="54"/>
  <c r="G59" i="54"/>
  <c r="F75" i="54"/>
  <c r="F137" i="25"/>
  <c r="H17" i="54"/>
  <c r="H129" i="24"/>
  <c r="G44" i="54"/>
  <c r="G68" i="54"/>
  <c r="F72" i="54"/>
  <c r="F134" i="25"/>
  <c r="G20" i="54"/>
  <c r="F22" i="54"/>
  <c r="F134" i="24"/>
  <c r="G39" i="54"/>
  <c r="G11" i="54"/>
  <c r="H24" i="54"/>
  <c r="H136" i="24"/>
  <c r="G36" i="54"/>
  <c r="G55" i="54"/>
  <c r="H75" i="54"/>
  <c r="H137" i="25"/>
  <c r="H19" i="54"/>
  <c r="H131" i="24"/>
  <c r="H41" i="54"/>
  <c r="H135" i="26"/>
  <c r="F52" i="54"/>
  <c r="H72" i="54"/>
  <c r="H134" i="25"/>
  <c r="AM78" i="54"/>
  <c r="G18" i="54"/>
  <c r="H12" i="54"/>
  <c r="G26" i="54"/>
  <c r="F38" i="54"/>
  <c r="F132" i="26"/>
  <c r="F43" i="54"/>
  <c r="F137" i="26"/>
  <c r="G52" i="54"/>
  <c r="H56" i="54"/>
  <c r="H67" i="54"/>
  <c r="H129" i="25"/>
  <c r="G74" i="54"/>
  <c r="F23" i="54"/>
  <c r="F135" i="24"/>
  <c r="H18" i="54"/>
  <c r="H130" i="24"/>
  <c r="G21" i="54"/>
  <c r="G23" i="54"/>
  <c r="AO28" i="54"/>
  <c r="H35" i="54"/>
  <c r="H129" i="26"/>
  <c r="H40" i="54"/>
  <c r="H134" i="26"/>
  <c r="G69" i="54"/>
  <c r="H71" i="54"/>
  <c r="H133" i="25"/>
  <c r="T127" i="54"/>
  <c r="T24" i="66"/>
  <c r="X127" i="54"/>
  <c r="X24" i="66"/>
  <c r="V127" i="54"/>
  <c r="V24" i="66"/>
  <c r="H23" i="53"/>
  <c r="H125" i="24"/>
  <c r="H75" i="53"/>
  <c r="H127" i="25"/>
  <c r="H18" i="53"/>
  <c r="H120" i="24"/>
  <c r="H20" i="53"/>
  <c r="H122" i="24"/>
  <c r="G44" i="53"/>
  <c r="H53" i="53"/>
  <c r="H70" i="53"/>
  <c r="H122" i="25"/>
  <c r="G25" i="53"/>
  <c r="G36" i="53"/>
  <c r="H41" i="53"/>
  <c r="H125" i="26"/>
  <c r="G38" i="53"/>
  <c r="H43" i="53"/>
  <c r="H127" i="26"/>
  <c r="F52" i="53"/>
  <c r="H67" i="53"/>
  <c r="H119" i="25"/>
  <c r="H69" i="53"/>
  <c r="H121" i="25"/>
  <c r="G72" i="53"/>
  <c r="G17" i="53"/>
  <c r="H22" i="53"/>
  <c r="H124" i="24"/>
  <c r="G24" i="53"/>
  <c r="G74" i="53"/>
  <c r="H76" i="53"/>
  <c r="H128" i="25"/>
  <c r="G26" i="53"/>
  <c r="F38" i="53"/>
  <c r="F122" i="26"/>
  <c r="H40" i="53"/>
  <c r="H124" i="26"/>
  <c r="H21" i="53"/>
  <c r="H123" i="24"/>
  <c r="AN28" i="53"/>
  <c r="AO28" i="53"/>
  <c r="F35" i="53"/>
  <c r="F119" i="26"/>
  <c r="G37" i="53"/>
  <c r="G59" i="53"/>
  <c r="F71" i="53"/>
  <c r="F123" i="25"/>
  <c r="H42" i="53"/>
  <c r="H126" i="26"/>
  <c r="G56" i="53"/>
  <c r="H68" i="53"/>
  <c r="H120" i="25"/>
  <c r="F70" i="53"/>
  <c r="F122" i="25"/>
  <c r="AN78" i="56"/>
  <c r="AO78" i="56"/>
  <c r="AN28" i="55"/>
  <c r="AO28" i="55"/>
  <c r="AN28" i="54"/>
  <c r="AN78" i="53"/>
  <c r="AO78" i="53"/>
  <c r="AM29" i="60"/>
  <c r="AM29" i="63"/>
  <c r="AM29" i="65"/>
  <c r="AM29" i="59"/>
  <c r="AM28" i="57"/>
  <c r="AN28" i="57"/>
  <c r="F36" i="57"/>
  <c r="F160" i="26"/>
  <c r="F18" i="57"/>
  <c r="F160" i="24"/>
  <c r="G36" i="57"/>
  <c r="H24" i="57"/>
  <c r="H166" i="24"/>
  <c r="F69" i="57"/>
  <c r="F161" i="25"/>
  <c r="F24" i="57"/>
  <c r="F166" i="24"/>
  <c r="G17" i="57"/>
  <c r="G58" i="57"/>
  <c r="H70" i="57"/>
  <c r="H162" i="25"/>
  <c r="G38" i="57"/>
  <c r="F44" i="57"/>
  <c r="F168" i="26"/>
  <c r="G37" i="57"/>
  <c r="G44" i="57"/>
  <c r="F50" i="57"/>
  <c r="F68" i="57"/>
  <c r="F160" i="25"/>
  <c r="H50" i="57"/>
  <c r="F17" i="57"/>
  <c r="F159" i="24"/>
  <c r="F37" i="57"/>
  <c r="F161" i="26"/>
  <c r="H72" i="57"/>
  <c r="H164" i="25"/>
  <c r="F26" i="57"/>
  <c r="F168" i="24"/>
  <c r="F22" i="57"/>
  <c r="F164" i="24"/>
  <c r="G26" i="57"/>
  <c r="F42" i="57"/>
  <c r="F166" i="26"/>
  <c r="F52" i="57"/>
  <c r="G68" i="57"/>
  <c r="F76" i="57"/>
  <c r="F168" i="25"/>
  <c r="G12" i="57"/>
  <c r="H22" i="57"/>
  <c r="H164" i="24"/>
  <c r="F25" i="57"/>
  <c r="F167" i="24"/>
  <c r="H42" i="57"/>
  <c r="H166" i="26"/>
  <c r="G52" i="57"/>
  <c r="F67" i="57"/>
  <c r="F159" i="25"/>
  <c r="G76" i="57"/>
  <c r="H19" i="57"/>
  <c r="H161" i="24"/>
  <c r="G25" i="57"/>
  <c r="H39" i="57"/>
  <c r="H163" i="26"/>
  <c r="G56" i="57"/>
  <c r="H67" i="57"/>
  <c r="H159" i="25"/>
  <c r="F75" i="57"/>
  <c r="F167" i="25"/>
  <c r="G21" i="57"/>
  <c r="G41" i="57"/>
  <c r="H75" i="57"/>
  <c r="H167" i="25"/>
  <c r="F23" i="57"/>
  <c r="F165" i="24"/>
  <c r="F35" i="57"/>
  <c r="F159" i="26"/>
  <c r="F43" i="57"/>
  <c r="F167" i="26"/>
  <c r="H52" i="57"/>
  <c r="F54" i="57"/>
  <c r="H55" i="57"/>
  <c r="F55" i="57"/>
  <c r="G11" i="57"/>
  <c r="G23" i="57"/>
  <c r="G35" i="57"/>
  <c r="G43" i="57"/>
  <c r="G54" i="57"/>
  <c r="H57" i="57"/>
  <c r="F57" i="57"/>
  <c r="G73" i="57"/>
  <c r="F73" i="57"/>
  <c r="F165" i="25"/>
  <c r="F21" i="57"/>
  <c r="F163" i="24"/>
  <c r="F41" i="57"/>
  <c r="F165" i="26"/>
  <c r="H54" i="57"/>
  <c r="F56" i="57"/>
  <c r="F58" i="57"/>
  <c r="G72" i="57"/>
  <c r="F20" i="57"/>
  <c r="F162" i="24"/>
  <c r="F40" i="57"/>
  <c r="F164" i="26"/>
  <c r="H51" i="57"/>
  <c r="F51" i="57"/>
  <c r="F71" i="57"/>
  <c r="F163" i="25"/>
  <c r="F19" i="57"/>
  <c r="F161" i="24"/>
  <c r="G20" i="57"/>
  <c r="F39" i="57"/>
  <c r="F163" i="26"/>
  <c r="G40" i="57"/>
  <c r="H58" i="57"/>
  <c r="F70" i="57"/>
  <c r="F162" i="25"/>
  <c r="G71" i="57"/>
  <c r="H53" i="57"/>
  <c r="F53" i="57"/>
  <c r="H59" i="57"/>
  <c r="G59" i="57"/>
  <c r="F59" i="57"/>
  <c r="H74" i="57"/>
  <c r="H166" i="25"/>
  <c r="G74" i="57"/>
  <c r="F74" i="57"/>
  <c r="F166" i="25"/>
  <c r="AM78" i="57"/>
  <c r="R132" i="57"/>
  <c r="R135" i="57"/>
  <c r="R4" i="57"/>
  <c r="F19" i="56"/>
  <c r="F151" i="24"/>
  <c r="H24" i="56"/>
  <c r="H156" i="24"/>
  <c r="G36" i="56"/>
  <c r="G39" i="56"/>
  <c r="G73" i="56"/>
  <c r="G19" i="56"/>
  <c r="F26" i="56"/>
  <c r="F158" i="24"/>
  <c r="H36" i="56"/>
  <c r="H150" i="26"/>
  <c r="F58" i="56"/>
  <c r="F35" i="56"/>
  <c r="F149" i="26"/>
  <c r="G58" i="56"/>
  <c r="F68" i="56"/>
  <c r="F150" i="25"/>
  <c r="G11" i="56"/>
  <c r="H11" i="56"/>
  <c r="H18" i="56"/>
  <c r="H150" i="24"/>
  <c r="F22" i="56"/>
  <c r="F154" i="24"/>
  <c r="H35" i="56"/>
  <c r="H149" i="26"/>
  <c r="F50" i="56"/>
  <c r="F51" i="56"/>
  <c r="H58" i="56"/>
  <c r="H41" i="56"/>
  <c r="H155" i="26"/>
  <c r="G17" i="56"/>
  <c r="F21" i="56"/>
  <c r="F153" i="24"/>
  <c r="F56" i="56"/>
  <c r="H17" i="56"/>
  <c r="H149" i="24"/>
  <c r="H21" i="56"/>
  <c r="H153" i="24"/>
  <c r="H56" i="56"/>
  <c r="H42" i="56"/>
  <c r="H156" i="26"/>
  <c r="G42" i="56"/>
  <c r="F42" i="56"/>
  <c r="F156" i="26"/>
  <c r="F25" i="56"/>
  <c r="F157" i="24"/>
  <c r="H25" i="56"/>
  <c r="H157" i="24"/>
  <c r="G25" i="56"/>
  <c r="G37" i="56"/>
  <c r="F37" i="56"/>
  <c r="F151" i="26"/>
  <c r="H37" i="56"/>
  <c r="H151" i="26"/>
  <c r="H57" i="56"/>
  <c r="G57" i="56"/>
  <c r="G22" i="56"/>
  <c r="G44" i="56"/>
  <c r="H51" i="56"/>
  <c r="G51" i="56"/>
  <c r="G56" i="56"/>
  <c r="H59" i="56"/>
  <c r="G59" i="56"/>
  <c r="R135" i="56"/>
  <c r="R4" i="56"/>
  <c r="H26" i="56"/>
  <c r="H158" i="24"/>
  <c r="H38" i="56"/>
  <c r="H152" i="26"/>
  <c r="G38" i="56"/>
  <c r="H53" i="56"/>
  <c r="G53" i="56"/>
  <c r="F69" i="56"/>
  <c r="F151" i="25"/>
  <c r="G69" i="56"/>
  <c r="F52" i="56"/>
  <c r="F41" i="56"/>
  <c r="F155" i="26"/>
  <c r="F18" i="56"/>
  <c r="F150" i="24"/>
  <c r="G52" i="56"/>
  <c r="H55" i="56"/>
  <c r="G55" i="56"/>
  <c r="H71" i="56"/>
  <c r="H153" i="25"/>
  <c r="G71" i="56"/>
  <c r="F71" i="56"/>
  <c r="F153" i="25"/>
  <c r="F75" i="56"/>
  <c r="F157" i="25"/>
  <c r="F18" i="55"/>
  <c r="F140" i="24"/>
  <c r="H40" i="55"/>
  <c r="H144" i="26"/>
  <c r="F51" i="55"/>
  <c r="F57" i="55"/>
  <c r="H75" i="55"/>
  <c r="H147" i="25"/>
  <c r="F17" i="55"/>
  <c r="F139" i="24"/>
  <c r="G18" i="55"/>
  <c r="G51" i="55"/>
  <c r="G57" i="55"/>
  <c r="G17" i="55"/>
  <c r="G39" i="55"/>
  <c r="F73" i="55"/>
  <c r="F145" i="25"/>
  <c r="F26" i="55"/>
  <c r="F148" i="24"/>
  <c r="H39" i="55"/>
  <c r="H143" i="26"/>
  <c r="F53" i="55"/>
  <c r="G73" i="55"/>
  <c r="F55" i="55"/>
  <c r="G58" i="55"/>
  <c r="G22" i="55"/>
  <c r="G25" i="55"/>
  <c r="H22" i="55"/>
  <c r="H144" i="24"/>
  <c r="G55" i="55"/>
  <c r="H58" i="55"/>
  <c r="H41" i="55"/>
  <c r="H145" i="26"/>
  <c r="G41" i="55"/>
  <c r="F41" i="55"/>
  <c r="F145" i="26"/>
  <c r="H21" i="55"/>
  <c r="H143" i="24"/>
  <c r="G21" i="55"/>
  <c r="F21" i="55"/>
  <c r="F143" i="24"/>
  <c r="H12" i="55"/>
  <c r="G12" i="55"/>
  <c r="F24" i="55"/>
  <c r="F146" i="24"/>
  <c r="F36" i="55"/>
  <c r="F140" i="26"/>
  <c r="F44" i="55"/>
  <c r="F148" i="26"/>
  <c r="H51" i="55"/>
  <c r="H53" i="55"/>
  <c r="H55" i="55"/>
  <c r="H57" i="55"/>
  <c r="H59" i="55"/>
  <c r="F23" i="55"/>
  <c r="F145" i="24"/>
  <c r="F35" i="55"/>
  <c r="F139" i="26"/>
  <c r="G36" i="55"/>
  <c r="F43" i="55"/>
  <c r="F147" i="26"/>
  <c r="G44" i="55"/>
  <c r="G11" i="55"/>
  <c r="G23" i="55"/>
  <c r="G35" i="55"/>
  <c r="G43" i="55"/>
  <c r="G71" i="55"/>
  <c r="F69" i="55"/>
  <c r="F141" i="25"/>
  <c r="F20" i="55"/>
  <c r="F142" i="24"/>
  <c r="F40" i="55"/>
  <c r="F144" i="26"/>
  <c r="F68" i="55"/>
  <c r="F140" i="25"/>
  <c r="G69" i="55"/>
  <c r="F76" i="55"/>
  <c r="F148" i="25"/>
  <c r="R135" i="55"/>
  <c r="R4" i="55"/>
  <c r="F26" i="54"/>
  <c r="F138" i="24"/>
  <c r="H36" i="54"/>
  <c r="H130" i="26"/>
  <c r="F42" i="54"/>
  <c r="F136" i="26"/>
  <c r="H55" i="54"/>
  <c r="G57" i="54"/>
  <c r="H59" i="54"/>
  <c r="H57" i="54"/>
  <c r="H51" i="54"/>
  <c r="H53" i="54"/>
  <c r="F68" i="54"/>
  <c r="F130" i="25"/>
  <c r="F18" i="54"/>
  <c r="F130" i="24"/>
  <c r="F24" i="54"/>
  <c r="F136" i="24"/>
  <c r="F40" i="54"/>
  <c r="F134" i="26"/>
  <c r="F76" i="54"/>
  <c r="F138" i="25"/>
  <c r="G76" i="54"/>
  <c r="G24" i="54"/>
  <c r="H21" i="54"/>
  <c r="H133" i="24"/>
  <c r="F67" i="54"/>
  <c r="F129" i="25"/>
  <c r="F50" i="54"/>
  <c r="F54" i="54"/>
  <c r="H11" i="54"/>
  <c r="F21" i="54"/>
  <c r="F133" i="24"/>
  <c r="G22" i="54"/>
  <c r="H23" i="54"/>
  <c r="H135" i="24"/>
  <c r="H39" i="54"/>
  <c r="H133" i="26"/>
  <c r="H44" i="54"/>
  <c r="H138" i="26"/>
  <c r="G50" i="54"/>
  <c r="G54" i="54"/>
  <c r="H22" i="54"/>
  <c r="H134" i="24"/>
  <c r="G38" i="54"/>
  <c r="G43" i="54"/>
  <c r="H50" i="54"/>
  <c r="H54" i="54"/>
  <c r="G70" i="54"/>
  <c r="H70" i="54"/>
  <c r="H132" i="25"/>
  <c r="F70" i="54"/>
  <c r="F132" i="25"/>
  <c r="F73" i="54"/>
  <c r="F135" i="25"/>
  <c r="G73" i="54"/>
  <c r="G19" i="54"/>
  <c r="G37" i="54"/>
  <c r="G42" i="54"/>
  <c r="F17" i="54"/>
  <c r="F129" i="24"/>
  <c r="F25" i="54"/>
  <c r="F137" i="24"/>
  <c r="F35" i="54"/>
  <c r="F129" i="26"/>
  <c r="H52" i="54"/>
  <c r="AN78" i="54"/>
  <c r="F58" i="54"/>
  <c r="F69" i="54"/>
  <c r="F131" i="25"/>
  <c r="H69" i="54"/>
  <c r="H131" i="25"/>
  <c r="G40" i="54"/>
  <c r="G56" i="54"/>
  <c r="G58" i="54"/>
  <c r="G67" i="54"/>
  <c r="F71" i="54"/>
  <c r="F133" i="25"/>
  <c r="G71" i="54"/>
  <c r="F74" i="54"/>
  <c r="F136" i="25"/>
  <c r="AO78" i="54"/>
  <c r="R133" i="54"/>
  <c r="R135" i="54"/>
  <c r="R4" i="54"/>
  <c r="H35" i="53"/>
  <c r="H119" i="26"/>
  <c r="H55" i="53"/>
  <c r="F56" i="53"/>
  <c r="F59" i="53"/>
  <c r="H71" i="53"/>
  <c r="H123" i="25"/>
  <c r="F43" i="53"/>
  <c r="F127" i="26"/>
  <c r="G43" i="53"/>
  <c r="F18" i="53"/>
  <c r="F120" i="24"/>
  <c r="G18" i="53"/>
  <c r="F26" i="53"/>
  <c r="F128" i="24"/>
  <c r="F54" i="53"/>
  <c r="F23" i="53"/>
  <c r="F125" i="24"/>
  <c r="F42" i="53"/>
  <c r="F126" i="26"/>
  <c r="F51" i="53"/>
  <c r="G54" i="53"/>
  <c r="F69" i="53"/>
  <c r="F121" i="25"/>
  <c r="F36" i="53"/>
  <c r="F120" i="26"/>
  <c r="F58" i="53"/>
  <c r="F72" i="53"/>
  <c r="F124" i="25"/>
  <c r="G23" i="53"/>
  <c r="G51" i="53"/>
  <c r="H36" i="53"/>
  <c r="H120" i="26"/>
  <c r="G58" i="53"/>
  <c r="H72" i="53"/>
  <c r="H124" i="25"/>
  <c r="F17" i="53"/>
  <c r="F119" i="24"/>
  <c r="H17" i="53"/>
  <c r="H119" i="24"/>
  <c r="F37" i="53"/>
  <c r="F121" i="26"/>
  <c r="H37" i="53"/>
  <c r="H121" i="26"/>
  <c r="AM28" i="53"/>
  <c r="H19" i="53"/>
  <c r="H121" i="24"/>
  <c r="G19" i="53"/>
  <c r="F19" i="53"/>
  <c r="F121" i="24"/>
  <c r="H39" i="53"/>
  <c r="H123" i="26"/>
  <c r="G39" i="53"/>
  <c r="F39" i="53"/>
  <c r="F123" i="26"/>
  <c r="F25" i="53"/>
  <c r="F127" i="24"/>
  <c r="H25" i="53"/>
  <c r="H127" i="24"/>
  <c r="F73" i="53"/>
  <c r="F125" i="25"/>
  <c r="H73" i="53"/>
  <c r="H125" i="25"/>
  <c r="G73" i="53"/>
  <c r="F24" i="53"/>
  <c r="F126" i="24"/>
  <c r="H24" i="53"/>
  <c r="H126" i="24"/>
  <c r="G12" i="53"/>
  <c r="F20" i="53"/>
  <c r="F122" i="24"/>
  <c r="G21" i="53"/>
  <c r="F40" i="53"/>
  <c r="F124" i="26"/>
  <c r="G41" i="53"/>
  <c r="F68" i="53"/>
  <c r="F120" i="25"/>
  <c r="G69" i="53"/>
  <c r="F76" i="53"/>
  <c r="F128" i="25"/>
  <c r="G20" i="53"/>
  <c r="G40" i="53"/>
  <c r="F67" i="53"/>
  <c r="F119" i="25"/>
  <c r="G68" i="53"/>
  <c r="F75" i="53"/>
  <c r="F127" i="25"/>
  <c r="G76" i="53"/>
  <c r="G67" i="53"/>
  <c r="G75" i="53"/>
  <c r="R133" i="53"/>
  <c r="R132" i="53"/>
  <c r="AD127" i="56"/>
  <c r="AD26" i="66"/>
  <c r="R135" i="53"/>
  <c r="R4" i="53"/>
  <c r="AC127" i="56"/>
  <c r="AC26" i="66"/>
  <c r="AA127" i="56"/>
  <c r="AA26" i="66"/>
  <c r="AG127" i="56"/>
  <c r="AG26" i="66"/>
  <c r="T127" i="53"/>
  <c r="T23" i="66"/>
  <c r="X127" i="57"/>
  <c r="X28" i="66"/>
  <c r="W127" i="57"/>
  <c r="W28" i="66"/>
  <c r="V127" i="57"/>
  <c r="V28" i="66"/>
  <c r="U127" i="57"/>
  <c r="U28" i="66"/>
  <c r="T127" i="57"/>
  <c r="T28" i="66"/>
  <c r="Z127" i="56"/>
  <c r="Z26" i="66"/>
  <c r="AE127" i="56"/>
  <c r="AE26" i="66"/>
  <c r="Y26" i="66"/>
  <c r="V127" i="55"/>
  <c r="V25" i="66"/>
  <c r="U127" i="55"/>
  <c r="U25" i="66"/>
  <c r="T127" i="55"/>
  <c r="T25" i="66"/>
  <c r="W127" i="55"/>
  <c r="W25" i="66"/>
  <c r="X127" i="55"/>
  <c r="X25" i="66"/>
  <c r="AH127" i="54"/>
  <c r="AH24" i="66"/>
  <c r="Z127" i="54"/>
  <c r="Z24" i="66"/>
  <c r="AG127" i="54"/>
  <c r="AG24" i="66"/>
  <c r="Y127" i="54"/>
  <c r="Y24" i="66"/>
  <c r="AF127" i="54"/>
  <c r="AF24" i="66"/>
  <c r="AE127" i="54"/>
  <c r="AE24" i="66"/>
  <c r="AD127" i="54"/>
  <c r="AD24" i="66"/>
  <c r="AI127" i="54"/>
  <c r="AI24" i="66"/>
  <c r="AC127" i="54"/>
  <c r="AC24" i="66"/>
  <c r="AJ127" i="54"/>
  <c r="AJ24" i="66"/>
  <c r="V127" i="53"/>
  <c r="V23" i="66"/>
  <c r="AF127" i="57"/>
  <c r="AF28" i="66"/>
  <c r="AG127" i="55"/>
  <c r="AG25" i="66"/>
  <c r="AE127" i="55"/>
  <c r="AE25" i="66"/>
  <c r="Z127" i="55"/>
  <c r="Z25" i="66"/>
  <c r="AH127" i="55"/>
  <c r="AH25" i="66"/>
  <c r="AC127" i="55"/>
  <c r="AC25" i="66"/>
  <c r="AA127" i="55"/>
  <c r="AA25" i="66"/>
  <c r="AK127" i="55"/>
  <c r="AK25" i="66"/>
  <c r="AI127" i="55"/>
  <c r="AI25" i="66"/>
  <c r="AF127" i="55"/>
  <c r="AF25" i="66"/>
  <c r="AD127" i="55"/>
  <c r="AD25" i="66"/>
  <c r="AB127" i="55"/>
  <c r="AB25" i="66"/>
  <c r="Y127" i="55"/>
  <c r="Y25" i="66"/>
  <c r="AJ127" i="55"/>
  <c r="AJ25" i="66"/>
  <c r="AB127" i="54"/>
  <c r="AB24" i="66"/>
  <c r="AK127" i="54"/>
  <c r="AK24" i="66"/>
  <c r="R133" i="52"/>
  <c r="R132" i="52"/>
  <c r="C130" i="52"/>
  <c r="B129" i="52"/>
  <c r="AJ78" i="52"/>
  <c r="AI78" i="52"/>
  <c r="AH78" i="52"/>
  <c r="AF78" i="52"/>
  <c r="AE78" i="52"/>
  <c r="AD78" i="52"/>
  <c r="AC78" i="52"/>
  <c r="AA78" i="52"/>
  <c r="Z78" i="52"/>
  <c r="Y78" i="52"/>
  <c r="W78" i="52"/>
  <c r="V78" i="52"/>
  <c r="T78" i="52"/>
  <c r="AO76" i="52"/>
  <c r="AN76" i="52"/>
  <c r="AM76" i="52"/>
  <c r="AO75" i="52"/>
  <c r="AN75" i="52"/>
  <c r="AM75" i="52"/>
  <c r="AO74" i="52"/>
  <c r="AN74" i="52"/>
  <c r="AM74" i="52"/>
  <c r="G74" i="52"/>
  <c r="F74" i="52"/>
  <c r="F116" i="25"/>
  <c r="AO73" i="52"/>
  <c r="AN73" i="52"/>
  <c r="AM73" i="52"/>
  <c r="H73" i="52"/>
  <c r="H115" i="25"/>
  <c r="G73" i="52"/>
  <c r="F73" i="52"/>
  <c r="F115" i="25"/>
  <c r="AO72" i="52"/>
  <c r="AN72" i="52"/>
  <c r="AM72" i="52"/>
  <c r="F72" i="52"/>
  <c r="F114" i="25"/>
  <c r="AO71" i="52"/>
  <c r="AN71" i="52"/>
  <c r="AM71" i="52"/>
  <c r="AO70" i="52"/>
  <c r="AN70" i="52"/>
  <c r="AM70" i="52"/>
  <c r="G70" i="52"/>
  <c r="F70" i="52"/>
  <c r="F112" i="25"/>
  <c r="AO69" i="52"/>
  <c r="AN69" i="52"/>
  <c r="AM69" i="52"/>
  <c r="AO68" i="52"/>
  <c r="AN68" i="52"/>
  <c r="AM68" i="52"/>
  <c r="AO67" i="52"/>
  <c r="AN67" i="52"/>
  <c r="AM67" i="52"/>
  <c r="H67" i="52"/>
  <c r="H109" i="25"/>
  <c r="C65" i="52"/>
  <c r="B64" i="52"/>
  <c r="H59" i="52"/>
  <c r="H58" i="52"/>
  <c r="F58" i="52"/>
  <c r="H57" i="52"/>
  <c r="G56" i="52"/>
  <c r="H56" i="52"/>
  <c r="H55" i="52"/>
  <c r="H54" i="52"/>
  <c r="G54" i="52"/>
  <c r="F54" i="52"/>
  <c r="H53" i="52"/>
  <c r="G52" i="52"/>
  <c r="H51" i="52"/>
  <c r="H50" i="52"/>
  <c r="C47" i="52"/>
  <c r="B46" i="52"/>
  <c r="AO44" i="52"/>
  <c r="AN44" i="52"/>
  <c r="AM44" i="52"/>
  <c r="AO43" i="52"/>
  <c r="AN43" i="52"/>
  <c r="AM43" i="52"/>
  <c r="AO42" i="52"/>
  <c r="AN42" i="52"/>
  <c r="AM42" i="52"/>
  <c r="H42" i="52"/>
  <c r="H116" i="26"/>
  <c r="AO41" i="52"/>
  <c r="AN41" i="52"/>
  <c r="AM41" i="52"/>
  <c r="H41" i="52"/>
  <c r="H115" i="26"/>
  <c r="AO40" i="52"/>
  <c r="AN40" i="52"/>
  <c r="AM40" i="52"/>
  <c r="F40" i="52"/>
  <c r="F114" i="26"/>
  <c r="AO39" i="52"/>
  <c r="AN39" i="52"/>
  <c r="AM39" i="52"/>
  <c r="H39" i="52"/>
  <c r="H113" i="26"/>
  <c r="AO38" i="52"/>
  <c r="AN38" i="52"/>
  <c r="AM38" i="52"/>
  <c r="AO37" i="52"/>
  <c r="AN37" i="52"/>
  <c r="AM37" i="52"/>
  <c r="H37" i="52"/>
  <c r="H111" i="26"/>
  <c r="AO36" i="52"/>
  <c r="AN36" i="52"/>
  <c r="AM36" i="52"/>
  <c r="AO35" i="52"/>
  <c r="AN35" i="52"/>
  <c r="AM35" i="52"/>
  <c r="H35" i="52"/>
  <c r="H109" i="26"/>
  <c r="C32" i="52"/>
  <c r="B31" i="52"/>
  <c r="AF28" i="52"/>
  <c r="AE28" i="52"/>
  <c r="AD28" i="52"/>
  <c r="AC28" i="52"/>
  <c r="AA28" i="52"/>
  <c r="Z28" i="52"/>
  <c r="Y28" i="52"/>
  <c r="W28" i="52"/>
  <c r="V28" i="52"/>
  <c r="U28" i="52"/>
  <c r="T28" i="52"/>
  <c r="AO26" i="52"/>
  <c r="AN26" i="52"/>
  <c r="AM26" i="52"/>
  <c r="AO25" i="52"/>
  <c r="AN25" i="52"/>
  <c r="AM25" i="52"/>
  <c r="AO24" i="52"/>
  <c r="AN24" i="52"/>
  <c r="AM24" i="52"/>
  <c r="AO23" i="52"/>
  <c r="AN23" i="52"/>
  <c r="AM23" i="52"/>
  <c r="AO22" i="52"/>
  <c r="AN22" i="52"/>
  <c r="AM22" i="52"/>
  <c r="AO21" i="52"/>
  <c r="AN21" i="52"/>
  <c r="AM21" i="52"/>
  <c r="H21" i="52"/>
  <c r="H113" i="24"/>
  <c r="AO20" i="52"/>
  <c r="AN20" i="52"/>
  <c r="AM20" i="52"/>
  <c r="G20" i="52"/>
  <c r="F20" i="52"/>
  <c r="F112" i="24"/>
  <c r="AO19" i="52"/>
  <c r="AN19" i="52"/>
  <c r="AM19" i="52"/>
  <c r="H19" i="52"/>
  <c r="H111" i="24"/>
  <c r="F19" i="52"/>
  <c r="F111" i="24"/>
  <c r="AO18" i="52"/>
  <c r="AN18" i="52"/>
  <c r="AM18" i="52"/>
  <c r="AO17" i="52"/>
  <c r="AN17" i="52"/>
  <c r="AM17" i="52"/>
  <c r="H17" i="52"/>
  <c r="H109" i="24"/>
  <c r="C15" i="52"/>
  <c r="B14" i="52"/>
  <c r="G12" i="52"/>
  <c r="H11" i="52"/>
  <c r="M6" i="52"/>
  <c r="L6" i="52"/>
  <c r="K6" i="52"/>
  <c r="J6" i="52"/>
  <c r="H6" i="52"/>
  <c r="A2" i="52"/>
  <c r="R133" i="51"/>
  <c r="R132" i="51"/>
  <c r="C130" i="51"/>
  <c r="B129" i="51"/>
  <c r="AJ78" i="51"/>
  <c r="AI78" i="51"/>
  <c r="AH78" i="51"/>
  <c r="AF78" i="51"/>
  <c r="AE78" i="51"/>
  <c r="AD78" i="51"/>
  <c r="AC78" i="51"/>
  <c r="AA78" i="51"/>
  <c r="Z78" i="51"/>
  <c r="Y78" i="51"/>
  <c r="W78" i="51"/>
  <c r="V78" i="51"/>
  <c r="T78" i="51"/>
  <c r="AO76" i="51"/>
  <c r="AN76" i="51"/>
  <c r="AM76" i="51"/>
  <c r="AO75" i="51"/>
  <c r="AN75" i="51"/>
  <c r="AM75" i="51"/>
  <c r="AO74" i="51"/>
  <c r="AN74" i="51"/>
  <c r="AM74" i="51"/>
  <c r="AO73" i="51"/>
  <c r="AN73" i="51"/>
  <c r="AM73" i="51"/>
  <c r="G73" i="51"/>
  <c r="AO72" i="51"/>
  <c r="AN72" i="51"/>
  <c r="AM72" i="51"/>
  <c r="H72" i="51"/>
  <c r="H104" i="25"/>
  <c r="AO71" i="51"/>
  <c r="AN71" i="51"/>
  <c r="AM71" i="51"/>
  <c r="AO70" i="51"/>
  <c r="AN70" i="51"/>
  <c r="AM70" i="51"/>
  <c r="AO69" i="51"/>
  <c r="AN69" i="51"/>
  <c r="AM69" i="51"/>
  <c r="AO68" i="51"/>
  <c r="AN68" i="51"/>
  <c r="AM68" i="51"/>
  <c r="AO67" i="51"/>
  <c r="AN67" i="51"/>
  <c r="AM67" i="51"/>
  <c r="C65" i="51"/>
  <c r="B64" i="51"/>
  <c r="G58" i="51"/>
  <c r="F57" i="51"/>
  <c r="G57" i="51"/>
  <c r="G56" i="51"/>
  <c r="G54" i="51"/>
  <c r="H51" i="51"/>
  <c r="F51" i="51"/>
  <c r="F50" i="51"/>
  <c r="C47" i="51"/>
  <c r="B46" i="51"/>
  <c r="AO44" i="51"/>
  <c r="AN44" i="51"/>
  <c r="AM44" i="51"/>
  <c r="AO43" i="51"/>
  <c r="AN43" i="51"/>
  <c r="AM43" i="51"/>
  <c r="AO42" i="51"/>
  <c r="AN42" i="51"/>
  <c r="AM42" i="51"/>
  <c r="AO41" i="51"/>
  <c r="AN41" i="51"/>
  <c r="AM41" i="51"/>
  <c r="H41" i="51"/>
  <c r="H105" i="26"/>
  <c r="AO40" i="51"/>
  <c r="AN40" i="51"/>
  <c r="AM40" i="51"/>
  <c r="AO39" i="51"/>
  <c r="AN39" i="51"/>
  <c r="AM39" i="51"/>
  <c r="H39" i="51"/>
  <c r="H103" i="26"/>
  <c r="AO38" i="51"/>
  <c r="AN38" i="51"/>
  <c r="AM38" i="51"/>
  <c r="G38" i="51"/>
  <c r="F38" i="51"/>
  <c r="F102" i="26"/>
  <c r="AO37" i="51"/>
  <c r="AN37" i="51"/>
  <c r="AM37" i="51"/>
  <c r="AO36" i="51"/>
  <c r="AN36" i="51"/>
  <c r="AM36" i="51"/>
  <c r="AO35" i="51"/>
  <c r="AN35" i="51"/>
  <c r="AM35" i="51"/>
  <c r="C32" i="51"/>
  <c r="B31" i="51"/>
  <c r="AF28" i="51"/>
  <c r="AE28" i="51"/>
  <c r="AD28" i="51"/>
  <c r="AC28" i="51"/>
  <c r="AB28" i="51"/>
  <c r="AA28" i="51"/>
  <c r="Z28" i="51"/>
  <c r="Y28" i="51"/>
  <c r="W28" i="51"/>
  <c r="V28" i="51"/>
  <c r="U28" i="51"/>
  <c r="T28" i="51"/>
  <c r="AO26" i="51"/>
  <c r="AN26" i="51"/>
  <c r="AM26" i="51"/>
  <c r="G26" i="51"/>
  <c r="AO25" i="51"/>
  <c r="AN25" i="51"/>
  <c r="AM25" i="51"/>
  <c r="AO24" i="51"/>
  <c r="AN24" i="51"/>
  <c r="AM24" i="51"/>
  <c r="AO23" i="51"/>
  <c r="AN23" i="51"/>
  <c r="AM23" i="51"/>
  <c r="AO22" i="51"/>
  <c r="AN22" i="51"/>
  <c r="AM22" i="51"/>
  <c r="AO21" i="51"/>
  <c r="AN21" i="51"/>
  <c r="AM21" i="51"/>
  <c r="AO20" i="51"/>
  <c r="AN20" i="51"/>
  <c r="AM20" i="51"/>
  <c r="AO19" i="51"/>
  <c r="AN19" i="51"/>
  <c r="AM19" i="51"/>
  <c r="H19" i="51"/>
  <c r="H101" i="24"/>
  <c r="AO18" i="51"/>
  <c r="AN18" i="51"/>
  <c r="AM18" i="51"/>
  <c r="G18" i="51"/>
  <c r="F18" i="51"/>
  <c r="F100" i="24"/>
  <c r="AO17" i="51"/>
  <c r="AN17" i="51"/>
  <c r="AM17" i="51"/>
  <c r="C15" i="51"/>
  <c r="B14" i="51"/>
  <c r="H12" i="51"/>
  <c r="H11" i="51"/>
  <c r="M6" i="51"/>
  <c r="L6" i="51"/>
  <c r="K6" i="51"/>
  <c r="J6" i="51"/>
  <c r="H6" i="51"/>
  <c r="A2" i="51"/>
  <c r="R133" i="50"/>
  <c r="R132" i="50"/>
  <c r="C130" i="50"/>
  <c r="B129" i="50"/>
  <c r="AJ78" i="50"/>
  <c r="AI78" i="50"/>
  <c r="AH78" i="50"/>
  <c r="AO78" i="50"/>
  <c r="AF78" i="50"/>
  <c r="AE78" i="50"/>
  <c r="AD78" i="50"/>
  <c r="AC78" i="50"/>
  <c r="AA78" i="50"/>
  <c r="Z78" i="50"/>
  <c r="Y78" i="50"/>
  <c r="W78" i="50"/>
  <c r="V78" i="50"/>
  <c r="T78" i="50"/>
  <c r="AO76" i="50"/>
  <c r="AN76" i="50"/>
  <c r="AM76" i="50"/>
  <c r="F76" i="50"/>
  <c r="F98" i="25"/>
  <c r="G76" i="50"/>
  <c r="AO75" i="50"/>
  <c r="AN75" i="50"/>
  <c r="AM75" i="50"/>
  <c r="AO74" i="50"/>
  <c r="AN74" i="50"/>
  <c r="AM74" i="50"/>
  <c r="H74" i="50"/>
  <c r="H96" i="25"/>
  <c r="AO73" i="50"/>
  <c r="AN73" i="50"/>
  <c r="AM73" i="50"/>
  <c r="H73" i="50"/>
  <c r="H95" i="25"/>
  <c r="G73" i="50"/>
  <c r="AO72" i="50"/>
  <c r="AN72" i="50"/>
  <c r="AM72" i="50"/>
  <c r="AO71" i="50"/>
  <c r="AN71" i="50"/>
  <c r="AM71" i="50"/>
  <c r="AO70" i="50"/>
  <c r="AN70" i="50"/>
  <c r="AM70" i="50"/>
  <c r="AO69" i="50"/>
  <c r="AN69" i="50"/>
  <c r="AM69" i="50"/>
  <c r="G69" i="50"/>
  <c r="H69" i="50"/>
  <c r="H91" i="25"/>
  <c r="AO68" i="50"/>
  <c r="AN68" i="50"/>
  <c r="AM68" i="50"/>
  <c r="AO67" i="50"/>
  <c r="AN67" i="50"/>
  <c r="AM67" i="50"/>
  <c r="C65" i="50"/>
  <c r="B64" i="50"/>
  <c r="G59" i="50"/>
  <c r="H59" i="50"/>
  <c r="H58" i="50"/>
  <c r="G58" i="50"/>
  <c r="H57" i="50"/>
  <c r="G53" i="50"/>
  <c r="H51" i="50"/>
  <c r="G50" i="50"/>
  <c r="C47" i="50"/>
  <c r="B46" i="50"/>
  <c r="AO44" i="50"/>
  <c r="AN44" i="50"/>
  <c r="AM44" i="50"/>
  <c r="H44" i="50"/>
  <c r="H98" i="26"/>
  <c r="AO43" i="50"/>
  <c r="AN43" i="50"/>
  <c r="AM43" i="50"/>
  <c r="H43" i="50"/>
  <c r="H97" i="26"/>
  <c r="AO42" i="50"/>
  <c r="AN42" i="50"/>
  <c r="AM42" i="50"/>
  <c r="AO41" i="50"/>
  <c r="AN41" i="50"/>
  <c r="AM41" i="50"/>
  <c r="G41" i="50"/>
  <c r="H41" i="50"/>
  <c r="H95" i="26"/>
  <c r="AO40" i="50"/>
  <c r="AN40" i="50"/>
  <c r="AM40" i="50"/>
  <c r="F40" i="50"/>
  <c r="F94" i="26"/>
  <c r="G40" i="50"/>
  <c r="AO39" i="50"/>
  <c r="AN39" i="50"/>
  <c r="AM39" i="50"/>
  <c r="AO38" i="50"/>
  <c r="AN38" i="50"/>
  <c r="AM38" i="50"/>
  <c r="AO37" i="50"/>
  <c r="AN37" i="50"/>
  <c r="AM37" i="50"/>
  <c r="H37" i="50"/>
  <c r="H91" i="26"/>
  <c r="G37" i="50"/>
  <c r="AO36" i="50"/>
  <c r="AN36" i="50"/>
  <c r="AM36" i="50"/>
  <c r="AO35" i="50"/>
  <c r="AN35" i="50"/>
  <c r="AM35" i="50"/>
  <c r="C32" i="50"/>
  <c r="B31" i="50"/>
  <c r="AF28" i="50"/>
  <c r="AE28" i="50"/>
  <c r="AD28" i="50"/>
  <c r="AC28" i="50"/>
  <c r="AB28" i="50"/>
  <c r="AA28" i="50"/>
  <c r="Z28" i="50"/>
  <c r="Y28" i="50"/>
  <c r="W28" i="50"/>
  <c r="V28" i="50"/>
  <c r="U28" i="50"/>
  <c r="T28" i="50"/>
  <c r="AO26" i="50"/>
  <c r="AN26" i="50"/>
  <c r="AM26" i="50"/>
  <c r="AO25" i="50"/>
  <c r="AN25" i="50"/>
  <c r="AM25" i="50"/>
  <c r="H25" i="50"/>
  <c r="H97" i="24"/>
  <c r="AO24" i="50"/>
  <c r="AN24" i="50"/>
  <c r="AM24" i="50"/>
  <c r="AO23" i="50"/>
  <c r="AN23" i="50"/>
  <c r="AM23" i="50"/>
  <c r="H23" i="50"/>
  <c r="H95" i="24"/>
  <c r="AO22" i="50"/>
  <c r="AN22" i="50"/>
  <c r="AM22" i="50"/>
  <c r="H22" i="50"/>
  <c r="H94" i="24"/>
  <c r="G22" i="50"/>
  <c r="AO21" i="50"/>
  <c r="AN21" i="50"/>
  <c r="AM21" i="50"/>
  <c r="H21" i="50"/>
  <c r="H93" i="24"/>
  <c r="AO20" i="50"/>
  <c r="AN20" i="50"/>
  <c r="AM20" i="50"/>
  <c r="G20" i="50"/>
  <c r="AO19" i="50"/>
  <c r="AN19" i="50"/>
  <c r="AM19" i="50"/>
  <c r="F19" i="50"/>
  <c r="F91" i="24"/>
  <c r="AO18" i="50"/>
  <c r="AN18" i="50"/>
  <c r="AM18" i="50"/>
  <c r="AO17" i="50"/>
  <c r="AN17" i="50"/>
  <c r="AM17" i="50"/>
  <c r="H17" i="50"/>
  <c r="H89" i="24"/>
  <c r="C15" i="50"/>
  <c r="B14" i="50"/>
  <c r="M6" i="50"/>
  <c r="L6" i="50"/>
  <c r="K6" i="50"/>
  <c r="J6" i="50"/>
  <c r="H6" i="50"/>
  <c r="A2" i="50"/>
  <c r="R133" i="49"/>
  <c r="R132" i="49"/>
  <c r="C130" i="49"/>
  <c r="B129" i="49"/>
  <c r="AJ78" i="49"/>
  <c r="AI78" i="49"/>
  <c r="AH78" i="49"/>
  <c r="AF78" i="49"/>
  <c r="AE78" i="49"/>
  <c r="AD78" i="49"/>
  <c r="AC78" i="49"/>
  <c r="AA78" i="49"/>
  <c r="Z78" i="49"/>
  <c r="Y78" i="49"/>
  <c r="W78" i="49"/>
  <c r="V78" i="49"/>
  <c r="T78" i="49"/>
  <c r="AO76" i="49"/>
  <c r="AN76" i="49"/>
  <c r="AM76" i="49"/>
  <c r="AO75" i="49"/>
  <c r="AN75" i="49"/>
  <c r="AM75" i="49"/>
  <c r="AO74" i="49"/>
  <c r="AN74" i="49"/>
  <c r="AM74" i="49"/>
  <c r="AO73" i="49"/>
  <c r="AN73" i="49"/>
  <c r="AM73" i="49"/>
  <c r="AO72" i="49"/>
  <c r="AN72" i="49"/>
  <c r="AM72" i="49"/>
  <c r="AO71" i="49"/>
  <c r="AN71" i="49"/>
  <c r="AM71" i="49"/>
  <c r="F71" i="49"/>
  <c r="F83" i="25"/>
  <c r="AO70" i="49"/>
  <c r="AN70" i="49"/>
  <c r="AM70" i="49"/>
  <c r="AO69" i="49"/>
  <c r="AN69" i="49"/>
  <c r="AM69" i="49"/>
  <c r="AO68" i="49"/>
  <c r="AN68" i="49"/>
  <c r="AM68" i="49"/>
  <c r="AO67" i="49"/>
  <c r="AN67" i="49"/>
  <c r="AM67" i="49"/>
  <c r="H67" i="49"/>
  <c r="H79" i="25"/>
  <c r="C65" i="49"/>
  <c r="B64" i="49"/>
  <c r="H59" i="49"/>
  <c r="G59" i="49"/>
  <c r="F59" i="49"/>
  <c r="F58" i="49"/>
  <c r="F57" i="49"/>
  <c r="H54" i="49"/>
  <c r="H52" i="49"/>
  <c r="H50" i="49"/>
  <c r="C47" i="49"/>
  <c r="B46" i="49"/>
  <c r="AO44" i="49"/>
  <c r="AN44" i="49"/>
  <c r="AM44" i="49"/>
  <c r="H44" i="49"/>
  <c r="H88" i="26"/>
  <c r="AO43" i="49"/>
  <c r="AN43" i="49"/>
  <c r="AM43" i="49"/>
  <c r="AO42" i="49"/>
  <c r="AN42" i="49"/>
  <c r="AM42" i="49"/>
  <c r="F42" i="49"/>
  <c r="F86" i="26"/>
  <c r="AO41" i="49"/>
  <c r="AN41" i="49"/>
  <c r="AM41" i="49"/>
  <c r="AO40" i="49"/>
  <c r="AN40" i="49"/>
  <c r="AM40" i="49"/>
  <c r="AO39" i="49"/>
  <c r="AN39" i="49"/>
  <c r="AM39" i="49"/>
  <c r="AO38" i="49"/>
  <c r="AN38" i="49"/>
  <c r="AM38" i="49"/>
  <c r="G38" i="49"/>
  <c r="AO37" i="49"/>
  <c r="AN37" i="49"/>
  <c r="AM37" i="49"/>
  <c r="H37" i="49"/>
  <c r="H81" i="26"/>
  <c r="G37" i="49"/>
  <c r="F37" i="49"/>
  <c r="F81" i="26"/>
  <c r="AO36" i="49"/>
  <c r="AN36" i="49"/>
  <c r="AM36" i="49"/>
  <c r="AO35" i="49"/>
  <c r="AN35" i="49"/>
  <c r="AM35" i="49"/>
  <c r="C32" i="49"/>
  <c r="B31" i="49"/>
  <c r="AF28" i="49"/>
  <c r="AE28" i="49"/>
  <c r="AD28" i="49"/>
  <c r="AC28" i="49"/>
  <c r="AB28" i="49"/>
  <c r="AA28" i="49"/>
  <c r="Z28" i="49"/>
  <c r="Y28" i="49"/>
  <c r="W28" i="49"/>
  <c r="V28" i="49"/>
  <c r="U28" i="49"/>
  <c r="T28" i="49"/>
  <c r="AO26" i="49"/>
  <c r="AN26" i="49"/>
  <c r="AM26" i="49"/>
  <c r="H26" i="49"/>
  <c r="H88" i="24"/>
  <c r="AO25" i="49"/>
  <c r="AN25" i="49"/>
  <c r="AM25" i="49"/>
  <c r="H25" i="49"/>
  <c r="H87" i="24"/>
  <c r="AO24" i="49"/>
  <c r="AN24" i="49"/>
  <c r="AM24" i="49"/>
  <c r="G24" i="49"/>
  <c r="AO23" i="49"/>
  <c r="AN23" i="49"/>
  <c r="AM23" i="49"/>
  <c r="AO22" i="49"/>
  <c r="AN22" i="49"/>
  <c r="AM22" i="49"/>
  <c r="AO21" i="49"/>
  <c r="AN21" i="49"/>
  <c r="AM21" i="49"/>
  <c r="AO20" i="49"/>
  <c r="AN20" i="49"/>
  <c r="AM20" i="49"/>
  <c r="AO19" i="49"/>
  <c r="AN19" i="49"/>
  <c r="AM19" i="49"/>
  <c r="G19" i="49"/>
  <c r="AO18" i="49"/>
  <c r="AN18" i="49"/>
  <c r="AM18" i="49"/>
  <c r="G18" i="49"/>
  <c r="AO17" i="49"/>
  <c r="AN17" i="49"/>
  <c r="AM17" i="49"/>
  <c r="C15" i="49"/>
  <c r="B14" i="49"/>
  <c r="H11" i="49"/>
  <c r="G11" i="49"/>
  <c r="M6" i="49"/>
  <c r="L6" i="49"/>
  <c r="K6" i="49"/>
  <c r="J6" i="49"/>
  <c r="H6" i="49"/>
  <c r="A2" i="49"/>
  <c r="R133" i="48"/>
  <c r="R132" i="48"/>
  <c r="C130" i="48"/>
  <c r="B129" i="48"/>
  <c r="AJ78" i="48"/>
  <c r="AH78" i="48"/>
  <c r="AO78" i="48"/>
  <c r="AF78" i="48"/>
  <c r="AE78" i="48"/>
  <c r="AE78" i="27"/>
  <c r="AE15" i="67"/>
  <c r="AD78" i="48"/>
  <c r="AC78" i="48"/>
  <c r="AA78" i="48"/>
  <c r="AA78" i="27"/>
  <c r="AA15" i="67"/>
  <c r="Z78" i="48"/>
  <c r="Y78" i="48"/>
  <c r="W78" i="48"/>
  <c r="V78" i="48"/>
  <c r="AO76" i="48"/>
  <c r="AN76" i="48"/>
  <c r="AM76" i="48"/>
  <c r="AO75" i="48"/>
  <c r="AN75" i="48"/>
  <c r="AM75" i="48"/>
  <c r="AO74" i="48"/>
  <c r="AN74" i="48"/>
  <c r="AM74" i="48"/>
  <c r="F74" i="48"/>
  <c r="F76" i="25"/>
  <c r="AO73" i="48"/>
  <c r="AN73" i="48"/>
  <c r="AM73" i="48"/>
  <c r="AO72" i="48"/>
  <c r="AN72" i="48"/>
  <c r="AM72" i="48"/>
  <c r="H72" i="48"/>
  <c r="H74" i="25"/>
  <c r="AO71" i="48"/>
  <c r="AN71" i="48"/>
  <c r="AM71" i="48"/>
  <c r="AO70" i="48"/>
  <c r="AN70" i="48"/>
  <c r="AM70" i="48"/>
  <c r="AO69" i="48"/>
  <c r="AN69" i="48"/>
  <c r="AM69" i="48"/>
  <c r="AO68" i="48"/>
  <c r="AN68" i="48"/>
  <c r="AM68" i="48"/>
  <c r="F68" i="48"/>
  <c r="F70" i="25"/>
  <c r="AO67" i="48"/>
  <c r="AN67" i="48"/>
  <c r="AM67" i="48"/>
  <c r="C65" i="48"/>
  <c r="B64" i="48"/>
  <c r="H59" i="48"/>
  <c r="F58" i="48"/>
  <c r="H57" i="48"/>
  <c r="F56" i="48"/>
  <c r="G55" i="48"/>
  <c r="H54" i="48"/>
  <c r="F51" i="48"/>
  <c r="C47" i="48"/>
  <c r="B46" i="48"/>
  <c r="AO44" i="48"/>
  <c r="AN44" i="48"/>
  <c r="AM44" i="48"/>
  <c r="AO43" i="48"/>
  <c r="AN43" i="48"/>
  <c r="AM43" i="48"/>
  <c r="F43" i="48"/>
  <c r="F77" i="26"/>
  <c r="AO42" i="48"/>
  <c r="AN42" i="48"/>
  <c r="AM42" i="48"/>
  <c r="AO41" i="48"/>
  <c r="AN41" i="48"/>
  <c r="AM41" i="48"/>
  <c r="G41" i="48"/>
  <c r="AO40" i="48"/>
  <c r="AN40" i="48"/>
  <c r="AM40" i="48"/>
  <c r="AO39" i="48"/>
  <c r="AN39" i="48"/>
  <c r="AM39" i="48"/>
  <c r="AO38" i="48"/>
  <c r="AN38" i="48"/>
  <c r="AM38" i="48"/>
  <c r="AO37" i="48"/>
  <c r="AN37" i="48"/>
  <c r="AM37" i="48"/>
  <c r="H37" i="48"/>
  <c r="H71" i="26"/>
  <c r="AO36" i="48"/>
  <c r="AN36" i="48"/>
  <c r="AM36" i="48"/>
  <c r="G36" i="48"/>
  <c r="AO35" i="48"/>
  <c r="AN35" i="48"/>
  <c r="AM35" i="48"/>
  <c r="H35" i="48"/>
  <c r="H69" i="26"/>
  <c r="C32" i="48"/>
  <c r="B31" i="48"/>
  <c r="AI11" i="67"/>
  <c r="AO28" i="48"/>
  <c r="AG11" i="67"/>
  <c r="AF28" i="48"/>
  <c r="AF29" i="48"/>
  <c r="AF62" i="48"/>
  <c r="AF79" i="48"/>
  <c r="AE28" i="48"/>
  <c r="AE28" i="27"/>
  <c r="AE11" i="67"/>
  <c r="AD28" i="48"/>
  <c r="AD29" i="48"/>
  <c r="AD50" i="48"/>
  <c r="AD51" i="48"/>
  <c r="AD52" i="48"/>
  <c r="AD53" i="48"/>
  <c r="AD54" i="48"/>
  <c r="AD55" i="48"/>
  <c r="AD56" i="48"/>
  <c r="AD57" i="48"/>
  <c r="AD58" i="48"/>
  <c r="AD59" i="48"/>
  <c r="AD61" i="48"/>
  <c r="AD62" i="48"/>
  <c r="AC28" i="48"/>
  <c r="AC29" i="48"/>
  <c r="AC50" i="48"/>
  <c r="AC51" i="48"/>
  <c r="AC52" i="48"/>
  <c r="AC53" i="48"/>
  <c r="AC54" i="48"/>
  <c r="AC55" i="48"/>
  <c r="AC56" i="48"/>
  <c r="AC57" i="48"/>
  <c r="AC58" i="48"/>
  <c r="AC59" i="48"/>
  <c r="AC61" i="48"/>
  <c r="AC62" i="48"/>
  <c r="AA28" i="48"/>
  <c r="Z28" i="48"/>
  <c r="Z29" i="48"/>
  <c r="Z50" i="48"/>
  <c r="Z51" i="48"/>
  <c r="Z52" i="48"/>
  <c r="Z53" i="48"/>
  <c r="Z54" i="48"/>
  <c r="Z55" i="48"/>
  <c r="Z56" i="48"/>
  <c r="Z57" i="48"/>
  <c r="Z58" i="48"/>
  <c r="Z59" i="48"/>
  <c r="Z61" i="48"/>
  <c r="Z62" i="48"/>
  <c r="W28" i="48"/>
  <c r="V28" i="48"/>
  <c r="U28" i="48"/>
  <c r="AO26" i="48"/>
  <c r="AN26" i="48"/>
  <c r="AM26" i="48"/>
  <c r="H26" i="48"/>
  <c r="H78" i="24"/>
  <c r="AO25" i="48"/>
  <c r="AN25" i="48"/>
  <c r="AM25" i="48"/>
  <c r="G25" i="48"/>
  <c r="AO24" i="48"/>
  <c r="AN24" i="48"/>
  <c r="AM24" i="48"/>
  <c r="AO23" i="48"/>
  <c r="AN23" i="48"/>
  <c r="AM23" i="48"/>
  <c r="AO22" i="48"/>
  <c r="AN22" i="48"/>
  <c r="AM22" i="48"/>
  <c r="G22" i="48"/>
  <c r="AO21" i="48"/>
  <c r="AN21" i="48"/>
  <c r="AM21" i="48"/>
  <c r="AO20" i="48"/>
  <c r="AN20" i="48"/>
  <c r="AM20" i="48"/>
  <c r="AO19" i="48"/>
  <c r="AN19" i="48"/>
  <c r="AM19" i="48"/>
  <c r="AO18" i="48"/>
  <c r="AN18" i="48"/>
  <c r="AM18" i="48"/>
  <c r="AO17" i="48"/>
  <c r="AN17" i="48"/>
  <c r="AM17" i="48"/>
  <c r="C15" i="48"/>
  <c r="B14" i="48"/>
  <c r="H12" i="48"/>
  <c r="G11" i="48"/>
  <c r="M6" i="48"/>
  <c r="L6" i="48"/>
  <c r="K6" i="48"/>
  <c r="J6" i="48"/>
  <c r="H6" i="48"/>
  <c r="A2" i="48"/>
  <c r="R133" i="47"/>
  <c r="R132" i="47"/>
  <c r="C130" i="47"/>
  <c r="B129" i="47"/>
  <c r="AO76" i="47"/>
  <c r="AN76" i="47"/>
  <c r="AM76" i="47"/>
  <c r="G76" i="47"/>
  <c r="AO75" i="47"/>
  <c r="AN75" i="47"/>
  <c r="AM75" i="47"/>
  <c r="H75" i="47"/>
  <c r="H67" i="25"/>
  <c r="AO74" i="47"/>
  <c r="AN74" i="47"/>
  <c r="AM74" i="47"/>
  <c r="G74" i="47"/>
  <c r="AO73" i="47"/>
  <c r="AN73" i="47"/>
  <c r="AM73" i="47"/>
  <c r="AO72" i="47"/>
  <c r="AN72" i="47"/>
  <c r="AM72" i="47"/>
  <c r="AO71" i="47"/>
  <c r="AN71" i="47"/>
  <c r="AM71" i="47"/>
  <c r="G71" i="47"/>
  <c r="AO70" i="47"/>
  <c r="AN70" i="47"/>
  <c r="AM70" i="47"/>
  <c r="AO69" i="47"/>
  <c r="AN69" i="47"/>
  <c r="AM69" i="47"/>
  <c r="H69" i="47"/>
  <c r="H61" i="25"/>
  <c r="AO68" i="47"/>
  <c r="AN68" i="47"/>
  <c r="AM68" i="47"/>
  <c r="H68" i="47"/>
  <c r="H60" i="25"/>
  <c r="AO67" i="47"/>
  <c r="AN67" i="47"/>
  <c r="AM67" i="47"/>
  <c r="C65" i="47"/>
  <c r="B64" i="47"/>
  <c r="H59" i="47"/>
  <c r="H58" i="47"/>
  <c r="G56" i="47"/>
  <c r="H56" i="47"/>
  <c r="H54" i="47"/>
  <c r="G50" i="47"/>
  <c r="C47" i="47"/>
  <c r="B46" i="47"/>
  <c r="AO44" i="47"/>
  <c r="AN44" i="47"/>
  <c r="AM44" i="47"/>
  <c r="AO43" i="47"/>
  <c r="AN43" i="47"/>
  <c r="AM43" i="47"/>
  <c r="H43" i="47"/>
  <c r="H67" i="26"/>
  <c r="G43" i="47"/>
  <c r="AO42" i="47"/>
  <c r="AN42" i="47"/>
  <c r="AM42" i="47"/>
  <c r="AO41" i="47"/>
  <c r="AN41" i="47"/>
  <c r="AM41" i="47"/>
  <c r="AO40" i="47"/>
  <c r="AN40" i="47"/>
  <c r="AM40" i="47"/>
  <c r="F40" i="47"/>
  <c r="F64" i="26"/>
  <c r="AO39" i="47"/>
  <c r="AN39" i="47"/>
  <c r="AM39" i="47"/>
  <c r="AO38" i="47"/>
  <c r="AN38" i="47"/>
  <c r="AM38" i="47"/>
  <c r="AO37" i="47"/>
  <c r="AN37" i="47"/>
  <c r="AM37" i="47"/>
  <c r="F37" i="47"/>
  <c r="F61" i="26"/>
  <c r="AO36" i="47"/>
  <c r="AN36" i="47"/>
  <c r="AM36" i="47"/>
  <c r="AO35" i="47"/>
  <c r="AN35" i="47"/>
  <c r="AM35" i="47"/>
  <c r="H35" i="47"/>
  <c r="H59" i="26"/>
  <c r="C32" i="47"/>
  <c r="B31" i="47"/>
  <c r="AO26" i="47"/>
  <c r="AN26" i="47"/>
  <c r="AM26" i="47"/>
  <c r="AO25" i="47"/>
  <c r="AN25" i="47"/>
  <c r="AM25" i="47"/>
  <c r="F25" i="47"/>
  <c r="F67" i="24"/>
  <c r="AO24" i="47"/>
  <c r="AN24" i="47"/>
  <c r="AM24" i="47"/>
  <c r="H24" i="47"/>
  <c r="H66" i="24"/>
  <c r="AO23" i="47"/>
  <c r="AN23" i="47"/>
  <c r="AM23" i="47"/>
  <c r="AO22" i="47"/>
  <c r="AN22" i="47"/>
  <c r="AM22" i="47"/>
  <c r="AO21" i="47"/>
  <c r="AN21" i="47"/>
  <c r="AM21" i="47"/>
  <c r="H21" i="47"/>
  <c r="H63" i="24"/>
  <c r="AO20" i="47"/>
  <c r="AN20" i="47"/>
  <c r="AM20" i="47"/>
  <c r="G20" i="47"/>
  <c r="AO19" i="47"/>
  <c r="AN19" i="47"/>
  <c r="AM19" i="47"/>
  <c r="H19" i="47"/>
  <c r="H61" i="24"/>
  <c r="F19" i="47"/>
  <c r="F61" i="24"/>
  <c r="AO18" i="47"/>
  <c r="AN18" i="47"/>
  <c r="AM18" i="47"/>
  <c r="AO17" i="47"/>
  <c r="AN17" i="47"/>
  <c r="AM17" i="47"/>
  <c r="F17" i="47"/>
  <c r="F59" i="24"/>
  <c r="C15" i="47"/>
  <c r="B14" i="47"/>
  <c r="M6" i="47"/>
  <c r="L6" i="47"/>
  <c r="K6" i="47"/>
  <c r="J6" i="47"/>
  <c r="H6" i="47"/>
  <c r="A2" i="47"/>
  <c r="R133" i="46"/>
  <c r="R132" i="46"/>
  <c r="C130" i="46"/>
  <c r="B129" i="46"/>
  <c r="AO76" i="46"/>
  <c r="AN76" i="46"/>
  <c r="AM76" i="46"/>
  <c r="AO75" i="46"/>
  <c r="AN75" i="46"/>
  <c r="AM75" i="46"/>
  <c r="AO74" i="46"/>
  <c r="AN74" i="46"/>
  <c r="AM74" i="46"/>
  <c r="AO73" i="46"/>
  <c r="AN73" i="46"/>
  <c r="AM73" i="46"/>
  <c r="AO72" i="46"/>
  <c r="AN72" i="46"/>
  <c r="AM72" i="46"/>
  <c r="AO71" i="46"/>
  <c r="AN71" i="46"/>
  <c r="AM71" i="46"/>
  <c r="AO70" i="46"/>
  <c r="AN70" i="46"/>
  <c r="AM70" i="46"/>
  <c r="AO69" i="46"/>
  <c r="AN69" i="46"/>
  <c r="AM69" i="46"/>
  <c r="AO68" i="46"/>
  <c r="AN68" i="46"/>
  <c r="AM68" i="46"/>
  <c r="AO67" i="46"/>
  <c r="AN67" i="46"/>
  <c r="AM67" i="46"/>
  <c r="C65" i="46"/>
  <c r="B64" i="46"/>
  <c r="G58" i="46"/>
  <c r="H57" i="46"/>
  <c r="H56" i="46"/>
  <c r="G54" i="46"/>
  <c r="G50" i="46"/>
  <c r="C47" i="46"/>
  <c r="B46" i="46"/>
  <c r="AO44" i="46"/>
  <c r="AN44" i="46"/>
  <c r="AM44" i="46"/>
  <c r="AO43" i="46"/>
  <c r="AN43" i="46"/>
  <c r="AM43" i="46"/>
  <c r="AO42" i="46"/>
  <c r="AN42" i="46"/>
  <c r="AM42" i="46"/>
  <c r="AO41" i="46"/>
  <c r="AN41" i="46"/>
  <c r="AM41" i="46"/>
  <c r="AO40" i="46"/>
  <c r="AN40" i="46"/>
  <c r="AM40" i="46"/>
  <c r="AO39" i="46"/>
  <c r="AN39" i="46"/>
  <c r="AM39" i="46"/>
  <c r="AO38" i="46"/>
  <c r="AN38" i="46"/>
  <c r="AM38" i="46"/>
  <c r="AO37" i="46"/>
  <c r="AN37" i="46"/>
  <c r="AM37" i="46"/>
  <c r="AO36" i="46"/>
  <c r="AN36" i="46"/>
  <c r="AM36" i="46"/>
  <c r="AO35" i="46"/>
  <c r="AN35" i="46"/>
  <c r="AM35" i="46"/>
  <c r="C32" i="46"/>
  <c r="B31" i="46"/>
  <c r="AO26" i="46"/>
  <c r="AN26" i="46"/>
  <c r="AM26" i="46"/>
  <c r="AO25" i="46"/>
  <c r="AN25" i="46"/>
  <c r="AM25" i="46"/>
  <c r="AO24" i="46"/>
  <c r="AN24" i="46"/>
  <c r="AM24" i="46"/>
  <c r="AO23" i="46"/>
  <c r="AN23" i="46"/>
  <c r="AM23" i="46"/>
  <c r="AO22" i="46"/>
  <c r="AN22" i="46"/>
  <c r="AM22" i="46"/>
  <c r="AO21" i="46"/>
  <c r="AN21" i="46"/>
  <c r="AM21" i="46"/>
  <c r="AO20" i="46"/>
  <c r="AN20" i="46"/>
  <c r="AM20" i="46"/>
  <c r="AO19" i="46"/>
  <c r="AN19" i="46"/>
  <c r="AM19" i="46"/>
  <c r="AO18" i="46"/>
  <c r="AN18" i="46"/>
  <c r="AM18" i="46"/>
  <c r="AO17" i="46"/>
  <c r="AN17" i="46"/>
  <c r="AM17" i="46"/>
  <c r="C15" i="46"/>
  <c r="B14" i="46"/>
  <c r="H12" i="46"/>
  <c r="G11" i="46"/>
  <c r="M6" i="46"/>
  <c r="L6" i="46"/>
  <c r="K6" i="46"/>
  <c r="J6" i="46"/>
  <c r="H6" i="46"/>
  <c r="A2" i="46"/>
  <c r="R133" i="45"/>
  <c r="C130" i="45"/>
  <c r="B129" i="45"/>
  <c r="Y78" i="45"/>
  <c r="AO76" i="45"/>
  <c r="AN76" i="45"/>
  <c r="AM76" i="45"/>
  <c r="AO75" i="45"/>
  <c r="AN75" i="45"/>
  <c r="AM75" i="45"/>
  <c r="AO74" i="45"/>
  <c r="AN74" i="45"/>
  <c r="AM74" i="45"/>
  <c r="AO73" i="45"/>
  <c r="AN73" i="45"/>
  <c r="AM73" i="45"/>
  <c r="H73" i="45"/>
  <c r="H45" i="25"/>
  <c r="AO72" i="45"/>
  <c r="AN72" i="45"/>
  <c r="AM72" i="45"/>
  <c r="F72" i="45"/>
  <c r="F44" i="25"/>
  <c r="AO71" i="45"/>
  <c r="AN71" i="45"/>
  <c r="AM71" i="45"/>
  <c r="AO70" i="45"/>
  <c r="AN70" i="45"/>
  <c r="AM70" i="45"/>
  <c r="AO69" i="45"/>
  <c r="AN69" i="45"/>
  <c r="AM69" i="45"/>
  <c r="AO68" i="45"/>
  <c r="AN68" i="45"/>
  <c r="AM68" i="45"/>
  <c r="AO67" i="45"/>
  <c r="AN67" i="45"/>
  <c r="AM67" i="45"/>
  <c r="C65" i="45"/>
  <c r="B64" i="45"/>
  <c r="G59" i="45"/>
  <c r="F59" i="45"/>
  <c r="G58" i="45"/>
  <c r="F58" i="45"/>
  <c r="G54" i="45"/>
  <c r="G53" i="45"/>
  <c r="F53" i="45"/>
  <c r="G51" i="45"/>
  <c r="H51" i="45"/>
  <c r="F51" i="45"/>
  <c r="H50" i="45"/>
  <c r="C47" i="45"/>
  <c r="B46" i="45"/>
  <c r="AO44" i="45"/>
  <c r="AN44" i="45"/>
  <c r="AM44" i="45"/>
  <c r="AO43" i="45"/>
  <c r="AN43" i="45"/>
  <c r="AM43" i="45"/>
  <c r="H43" i="45"/>
  <c r="H47" i="26"/>
  <c r="AO42" i="45"/>
  <c r="AN42" i="45"/>
  <c r="AM42" i="45"/>
  <c r="AO41" i="45"/>
  <c r="AN41" i="45"/>
  <c r="AM41" i="45"/>
  <c r="AO40" i="45"/>
  <c r="AN40" i="45"/>
  <c r="AM40" i="45"/>
  <c r="AO39" i="45"/>
  <c r="AN39" i="45"/>
  <c r="AM39" i="45"/>
  <c r="AO38" i="45"/>
  <c r="AN38" i="45"/>
  <c r="AM38" i="45"/>
  <c r="G38" i="45"/>
  <c r="F38" i="45"/>
  <c r="F42" i="26"/>
  <c r="AO37" i="45"/>
  <c r="AN37" i="45"/>
  <c r="AM37" i="45"/>
  <c r="G37" i="45"/>
  <c r="AO36" i="45"/>
  <c r="AN36" i="45"/>
  <c r="AM36" i="45"/>
  <c r="H36" i="45"/>
  <c r="H40" i="26"/>
  <c r="F36" i="45"/>
  <c r="F40" i="26"/>
  <c r="AO35" i="45"/>
  <c r="AN35" i="45"/>
  <c r="AM35" i="45"/>
  <c r="C32" i="45"/>
  <c r="B31" i="45"/>
  <c r="AO26" i="45"/>
  <c r="AN26" i="45"/>
  <c r="AM26" i="45"/>
  <c r="F26" i="45"/>
  <c r="F48" i="24"/>
  <c r="AO25" i="45"/>
  <c r="AN25" i="45"/>
  <c r="AM25" i="45"/>
  <c r="AO24" i="45"/>
  <c r="AN24" i="45"/>
  <c r="AM24" i="45"/>
  <c r="H24" i="45"/>
  <c r="H46" i="24"/>
  <c r="F24" i="45"/>
  <c r="F46" i="24"/>
  <c r="AO23" i="45"/>
  <c r="AN23" i="45"/>
  <c r="AM23" i="45"/>
  <c r="G23" i="45"/>
  <c r="AO22" i="45"/>
  <c r="AN22" i="45"/>
  <c r="AM22" i="45"/>
  <c r="F22" i="45"/>
  <c r="F44" i="24"/>
  <c r="AO21" i="45"/>
  <c r="AN21" i="45"/>
  <c r="AM21" i="45"/>
  <c r="AO20" i="45"/>
  <c r="AN20" i="45"/>
  <c r="AM20" i="45"/>
  <c r="AO19" i="45"/>
  <c r="AN19" i="45"/>
  <c r="AM19" i="45"/>
  <c r="AO18" i="45"/>
  <c r="AN18" i="45"/>
  <c r="AM18" i="45"/>
  <c r="H18" i="45"/>
  <c r="H40" i="24"/>
  <c r="F18" i="45"/>
  <c r="F40" i="24"/>
  <c r="AO17" i="45"/>
  <c r="AN17" i="45"/>
  <c r="AM17" i="45"/>
  <c r="G17" i="45"/>
  <c r="F17" i="45"/>
  <c r="F39" i="24"/>
  <c r="C15" i="45"/>
  <c r="B14" i="45"/>
  <c r="H11" i="45"/>
  <c r="M6" i="45"/>
  <c r="L6" i="45"/>
  <c r="K6" i="45"/>
  <c r="J6" i="45"/>
  <c r="H6" i="45"/>
  <c r="A2" i="45"/>
  <c r="R133" i="44"/>
  <c r="R132" i="44"/>
  <c r="R135" i="44"/>
  <c r="R4" i="44"/>
  <c r="C130" i="44"/>
  <c r="B129" i="44"/>
  <c r="AO76" i="44"/>
  <c r="AN76" i="44"/>
  <c r="AM76" i="44"/>
  <c r="G76" i="44"/>
  <c r="AO75" i="44"/>
  <c r="AN75" i="44"/>
  <c r="AM75" i="44"/>
  <c r="AO74" i="44"/>
  <c r="AN74" i="44"/>
  <c r="AM74" i="44"/>
  <c r="G74" i="44"/>
  <c r="AO73" i="44"/>
  <c r="AN73" i="44"/>
  <c r="AM73" i="44"/>
  <c r="AO72" i="44"/>
  <c r="AN72" i="44"/>
  <c r="AM72" i="44"/>
  <c r="AO71" i="44"/>
  <c r="AN71" i="44"/>
  <c r="AM71" i="44"/>
  <c r="H71" i="44"/>
  <c r="H33" i="25"/>
  <c r="AO70" i="44"/>
  <c r="AN70" i="44"/>
  <c r="AM70" i="44"/>
  <c r="G70" i="44"/>
  <c r="AO69" i="44"/>
  <c r="AN69" i="44"/>
  <c r="AM69" i="44"/>
  <c r="AO68" i="44"/>
  <c r="AN68" i="44"/>
  <c r="AM68" i="44"/>
  <c r="AO67" i="44"/>
  <c r="AN67" i="44"/>
  <c r="AM67" i="44"/>
  <c r="H67" i="44"/>
  <c r="H29" i="25"/>
  <c r="C65" i="44"/>
  <c r="B64" i="44"/>
  <c r="H54" i="44"/>
  <c r="H53" i="44"/>
  <c r="H52" i="44"/>
  <c r="F50" i="44"/>
  <c r="H50" i="44"/>
  <c r="G50" i="44"/>
  <c r="C47" i="44"/>
  <c r="B46" i="44"/>
  <c r="AO44" i="44"/>
  <c r="AN44" i="44"/>
  <c r="AM44" i="44"/>
  <c r="AO43" i="44"/>
  <c r="AN43" i="44"/>
  <c r="AM43" i="44"/>
  <c r="AO42" i="44"/>
  <c r="AN42" i="44"/>
  <c r="AM42" i="44"/>
  <c r="G42" i="44"/>
  <c r="AO41" i="44"/>
  <c r="AN41" i="44"/>
  <c r="AM41" i="44"/>
  <c r="H41" i="44"/>
  <c r="H35" i="26"/>
  <c r="F41" i="44"/>
  <c r="F35" i="26"/>
  <c r="AO40" i="44"/>
  <c r="AN40" i="44"/>
  <c r="AM40" i="44"/>
  <c r="F40" i="44"/>
  <c r="F34" i="26"/>
  <c r="AO39" i="44"/>
  <c r="AN39" i="44"/>
  <c r="AM39" i="44"/>
  <c r="H39" i="44"/>
  <c r="H33" i="26"/>
  <c r="AO38" i="44"/>
  <c r="AN38" i="44"/>
  <c r="AM38" i="44"/>
  <c r="AO37" i="44"/>
  <c r="AN37" i="44"/>
  <c r="AM37" i="44"/>
  <c r="F37" i="44"/>
  <c r="F31" i="26"/>
  <c r="AO36" i="44"/>
  <c r="AN36" i="44"/>
  <c r="AM36" i="44"/>
  <c r="AO35" i="44"/>
  <c r="AN35" i="44"/>
  <c r="AM35" i="44"/>
  <c r="C32" i="44"/>
  <c r="B31" i="44"/>
  <c r="AO26" i="44"/>
  <c r="AN26" i="44"/>
  <c r="AM26" i="44"/>
  <c r="AO25" i="44"/>
  <c r="AN25" i="44"/>
  <c r="AM25" i="44"/>
  <c r="F25" i="44"/>
  <c r="F37" i="24"/>
  <c r="AO24" i="44"/>
  <c r="AN24" i="44"/>
  <c r="AM24" i="44"/>
  <c r="AO23" i="44"/>
  <c r="AN23" i="44"/>
  <c r="AM23" i="44"/>
  <c r="AO22" i="44"/>
  <c r="AN22" i="44"/>
  <c r="AM22" i="44"/>
  <c r="G22" i="44"/>
  <c r="AO21" i="44"/>
  <c r="AN21" i="44"/>
  <c r="AM21" i="44"/>
  <c r="AO20" i="44"/>
  <c r="AN20" i="44"/>
  <c r="AM20" i="44"/>
  <c r="AO19" i="44"/>
  <c r="AN19" i="44"/>
  <c r="AM19" i="44"/>
  <c r="H19" i="44"/>
  <c r="H31" i="24"/>
  <c r="AO18" i="44"/>
  <c r="AN18" i="44"/>
  <c r="AM18" i="44"/>
  <c r="AO17" i="44"/>
  <c r="AN17" i="44"/>
  <c r="AM17" i="44"/>
  <c r="F17" i="44"/>
  <c r="F29" i="24"/>
  <c r="C15" i="44"/>
  <c r="B14" i="44"/>
  <c r="H12" i="44"/>
  <c r="H11" i="44"/>
  <c r="M6" i="44"/>
  <c r="L6" i="44"/>
  <c r="K6" i="44"/>
  <c r="J6" i="44"/>
  <c r="H6" i="44"/>
  <c r="A2" i="44"/>
  <c r="O7" i="17"/>
  <c r="N7" i="17"/>
  <c r="M7" i="17"/>
  <c r="R5" i="17"/>
  <c r="H5" i="17"/>
  <c r="R5" i="35"/>
  <c r="H5" i="35"/>
  <c r="R5" i="25"/>
  <c r="H5" i="25"/>
  <c r="R5" i="24"/>
  <c r="H5" i="24"/>
  <c r="AO78" i="45"/>
  <c r="H12" i="52"/>
  <c r="G59" i="52"/>
  <c r="H74" i="52"/>
  <c r="H116" i="25"/>
  <c r="F69" i="52"/>
  <c r="F111" i="25"/>
  <c r="F39" i="52"/>
  <c r="F113" i="26"/>
  <c r="G69" i="52"/>
  <c r="G51" i="52"/>
  <c r="H69" i="52"/>
  <c r="H111" i="25"/>
  <c r="F59" i="52"/>
  <c r="G51" i="51"/>
  <c r="G12" i="51"/>
  <c r="H23" i="51"/>
  <c r="H105" i="24"/>
  <c r="R135" i="51"/>
  <c r="R4" i="51"/>
  <c r="G12" i="50"/>
  <c r="AO28" i="50"/>
  <c r="F53" i="50"/>
  <c r="H12" i="50"/>
  <c r="H53" i="50"/>
  <c r="F59" i="50"/>
  <c r="H50" i="50"/>
  <c r="R135" i="50"/>
  <c r="R4" i="50"/>
  <c r="F72" i="50"/>
  <c r="F94" i="25"/>
  <c r="H38" i="50"/>
  <c r="H92" i="26"/>
  <c r="G43" i="50"/>
  <c r="G72" i="50"/>
  <c r="G21" i="50"/>
  <c r="H72" i="50"/>
  <c r="H94" i="25"/>
  <c r="H19" i="49"/>
  <c r="H81" i="24"/>
  <c r="F24" i="49"/>
  <c r="F86" i="24"/>
  <c r="G42" i="49"/>
  <c r="H51" i="49"/>
  <c r="H55" i="49"/>
  <c r="G71" i="49"/>
  <c r="R135" i="49"/>
  <c r="R4" i="49"/>
  <c r="F18" i="49"/>
  <c r="F80" i="24"/>
  <c r="H24" i="49"/>
  <c r="H86" i="24"/>
  <c r="F52" i="49"/>
  <c r="H68" i="49"/>
  <c r="H80" i="25"/>
  <c r="G23" i="49"/>
  <c r="F44" i="49"/>
  <c r="F88" i="26"/>
  <c r="G50" i="49"/>
  <c r="G52" i="49"/>
  <c r="G57" i="49"/>
  <c r="H70" i="49"/>
  <c r="H82" i="25"/>
  <c r="G75" i="49"/>
  <c r="F22" i="49"/>
  <c r="F84" i="24"/>
  <c r="F35" i="49"/>
  <c r="F79" i="26"/>
  <c r="G43" i="49"/>
  <c r="G58" i="49"/>
  <c r="G67" i="49"/>
  <c r="F74" i="49"/>
  <c r="F86" i="25"/>
  <c r="H22" i="49"/>
  <c r="H84" i="24"/>
  <c r="H35" i="49"/>
  <c r="H79" i="26"/>
  <c r="H38" i="49"/>
  <c r="H82" i="26"/>
  <c r="H43" i="49"/>
  <c r="H87" i="26"/>
  <c r="F51" i="49"/>
  <c r="H74" i="49"/>
  <c r="H86" i="25"/>
  <c r="G51" i="49"/>
  <c r="F55" i="49"/>
  <c r="G74" i="48"/>
  <c r="F36" i="48"/>
  <c r="F70" i="26"/>
  <c r="F20" i="47"/>
  <c r="F62" i="24"/>
  <c r="H74" i="47"/>
  <c r="H66" i="25"/>
  <c r="F71" i="47"/>
  <c r="F63" i="25"/>
  <c r="H44" i="47"/>
  <c r="H68" i="26"/>
  <c r="G37" i="47"/>
  <c r="G68" i="47"/>
  <c r="AM28" i="46"/>
  <c r="F52" i="46"/>
  <c r="AM78" i="46"/>
  <c r="G51" i="46"/>
  <c r="G18" i="45"/>
  <c r="F37" i="45"/>
  <c r="F41" i="26"/>
  <c r="H38" i="45"/>
  <c r="H42" i="26"/>
  <c r="H53" i="45"/>
  <c r="G22" i="45"/>
  <c r="G26" i="45"/>
  <c r="H22" i="45"/>
  <c r="H44" i="24"/>
  <c r="F25" i="45"/>
  <c r="F47" i="24"/>
  <c r="H26" i="45"/>
  <c r="H48" i="24"/>
  <c r="G25" i="45"/>
  <c r="G35" i="45"/>
  <c r="F57" i="45"/>
  <c r="H42" i="44"/>
  <c r="H36" i="26"/>
  <c r="G71" i="44"/>
  <c r="G51" i="44"/>
  <c r="H51" i="44"/>
  <c r="F26" i="52"/>
  <c r="F118" i="24"/>
  <c r="F53" i="52"/>
  <c r="F55" i="52"/>
  <c r="G71" i="52"/>
  <c r="G75" i="52"/>
  <c r="H23" i="52"/>
  <c r="H115" i="24"/>
  <c r="H40" i="52"/>
  <c r="H114" i="26"/>
  <c r="G53" i="52"/>
  <c r="G55" i="52"/>
  <c r="H75" i="52"/>
  <c r="H117" i="25"/>
  <c r="H20" i="52"/>
  <c r="H112" i="24"/>
  <c r="H25" i="52"/>
  <c r="H117" i="24"/>
  <c r="F42" i="52"/>
  <c r="F116" i="26"/>
  <c r="H70" i="52"/>
  <c r="H112" i="25"/>
  <c r="G37" i="52"/>
  <c r="G67" i="52"/>
  <c r="G19" i="52"/>
  <c r="G39" i="52"/>
  <c r="AM78" i="52"/>
  <c r="F22" i="52"/>
  <c r="F114" i="24"/>
  <c r="H72" i="52"/>
  <c r="H114" i="25"/>
  <c r="G17" i="52"/>
  <c r="F18" i="52"/>
  <c r="F110" i="24"/>
  <c r="F21" i="52"/>
  <c r="F113" i="24"/>
  <c r="G26" i="52"/>
  <c r="AM28" i="52"/>
  <c r="F38" i="52"/>
  <c r="F112" i="26"/>
  <c r="G41" i="52"/>
  <c r="F57" i="52"/>
  <c r="F76" i="52"/>
  <c r="F118" i="25"/>
  <c r="G21" i="52"/>
  <c r="H26" i="52"/>
  <c r="H118" i="24"/>
  <c r="H43" i="52"/>
  <c r="H117" i="26"/>
  <c r="G57" i="52"/>
  <c r="H71" i="52"/>
  <c r="H113" i="25"/>
  <c r="F75" i="52"/>
  <c r="F117" i="25"/>
  <c r="AO78" i="52"/>
  <c r="F19" i="51"/>
  <c r="F101" i="24"/>
  <c r="G21" i="51"/>
  <c r="F73" i="51"/>
  <c r="F105" i="25"/>
  <c r="H18" i="51"/>
  <c r="H100" i="24"/>
  <c r="AM28" i="51"/>
  <c r="G39" i="51"/>
  <c r="G41" i="51"/>
  <c r="H43" i="51"/>
  <c r="H107" i="26"/>
  <c r="G72" i="51"/>
  <c r="G37" i="51"/>
  <c r="F42" i="51"/>
  <c r="F106" i="26"/>
  <c r="G17" i="51"/>
  <c r="F20" i="51"/>
  <c r="F102" i="24"/>
  <c r="F22" i="51"/>
  <c r="F104" i="24"/>
  <c r="H74" i="51"/>
  <c r="H106" i="25"/>
  <c r="F76" i="51"/>
  <c r="F108" i="25"/>
  <c r="AM78" i="51"/>
  <c r="G25" i="51"/>
  <c r="F68" i="51"/>
  <c r="F100" i="25"/>
  <c r="H38" i="51"/>
  <c r="H102" i="26"/>
  <c r="G67" i="51"/>
  <c r="G71" i="51"/>
  <c r="G76" i="51"/>
  <c r="G70" i="51"/>
  <c r="G19" i="51"/>
  <c r="H26" i="51"/>
  <c r="H108" i="24"/>
  <c r="H35" i="51"/>
  <c r="H99" i="26"/>
  <c r="F40" i="51"/>
  <c r="F104" i="26"/>
  <c r="H76" i="51"/>
  <c r="H108" i="25"/>
  <c r="G17" i="50"/>
  <c r="F20" i="50"/>
  <c r="F92" i="24"/>
  <c r="G11" i="50"/>
  <c r="H24" i="50"/>
  <c r="H96" i="24"/>
  <c r="H36" i="50"/>
  <c r="H90" i="26"/>
  <c r="G42" i="50"/>
  <c r="G52" i="50"/>
  <c r="G74" i="50"/>
  <c r="H11" i="50"/>
  <c r="H26" i="50"/>
  <c r="H98" i="24"/>
  <c r="F50" i="50"/>
  <c r="H52" i="50"/>
  <c r="F73" i="50"/>
  <c r="F95" i="25"/>
  <c r="AM78" i="50"/>
  <c r="F17" i="50"/>
  <c r="F89" i="24"/>
  <c r="AN28" i="50"/>
  <c r="F41" i="50"/>
  <c r="F95" i="26"/>
  <c r="G44" i="50"/>
  <c r="G23" i="50"/>
  <c r="H76" i="50"/>
  <c r="H98" i="25"/>
  <c r="F25" i="50"/>
  <c r="F97" i="24"/>
  <c r="H40" i="50"/>
  <c r="H94" i="26"/>
  <c r="F68" i="50"/>
  <c r="F90" i="25"/>
  <c r="G70" i="50"/>
  <c r="F74" i="50"/>
  <c r="F96" i="25"/>
  <c r="H18" i="50"/>
  <c r="H90" i="24"/>
  <c r="F21" i="50"/>
  <c r="F93" i="24"/>
  <c r="F36" i="50"/>
  <c r="F90" i="26"/>
  <c r="F37" i="50"/>
  <c r="F91" i="26"/>
  <c r="F43" i="50"/>
  <c r="F97" i="26"/>
  <c r="G68" i="50"/>
  <c r="F69" i="50"/>
  <c r="F91" i="25"/>
  <c r="H75" i="50"/>
  <c r="H97" i="25"/>
  <c r="H20" i="50"/>
  <c r="H92" i="24"/>
  <c r="H35" i="50"/>
  <c r="H89" i="26"/>
  <c r="F22" i="50"/>
  <c r="F94" i="24"/>
  <c r="G36" i="50"/>
  <c r="F39" i="50"/>
  <c r="F93" i="26"/>
  <c r="H42" i="50"/>
  <c r="H96" i="26"/>
  <c r="F52" i="50"/>
  <c r="H68" i="50"/>
  <c r="H90" i="25"/>
  <c r="X127" i="50"/>
  <c r="X20" i="66"/>
  <c r="F69" i="49"/>
  <c r="F81" i="25"/>
  <c r="G72" i="49"/>
  <c r="H17" i="49"/>
  <c r="H79" i="24"/>
  <c r="H20" i="49"/>
  <c r="H82" i="24"/>
  <c r="F23" i="49"/>
  <c r="F85" i="24"/>
  <c r="F25" i="49"/>
  <c r="F87" i="24"/>
  <c r="F39" i="49"/>
  <c r="F83" i="26"/>
  <c r="H57" i="49"/>
  <c r="G74" i="49"/>
  <c r="H75" i="49"/>
  <c r="H87" i="25"/>
  <c r="G22" i="49"/>
  <c r="H23" i="49"/>
  <c r="H85" i="24"/>
  <c r="AM28" i="49"/>
  <c r="F43" i="49"/>
  <c r="F87" i="26"/>
  <c r="G44" i="49"/>
  <c r="F50" i="49"/>
  <c r="G55" i="49"/>
  <c r="H71" i="49"/>
  <c r="H83" i="25"/>
  <c r="AM78" i="49"/>
  <c r="F19" i="49"/>
  <c r="F81" i="24"/>
  <c r="F36" i="49"/>
  <c r="F80" i="26"/>
  <c r="F38" i="49"/>
  <c r="F82" i="26"/>
  <c r="G26" i="49"/>
  <c r="G36" i="49"/>
  <c r="F67" i="49"/>
  <c r="F79" i="25"/>
  <c r="F76" i="49"/>
  <c r="F88" i="25"/>
  <c r="H18" i="49"/>
  <c r="H80" i="24"/>
  <c r="G25" i="49"/>
  <c r="G35" i="49"/>
  <c r="H36" i="49"/>
  <c r="H80" i="26"/>
  <c r="H42" i="49"/>
  <c r="H86" i="26"/>
  <c r="G69" i="49"/>
  <c r="H72" i="49"/>
  <c r="H84" i="25"/>
  <c r="F75" i="49"/>
  <c r="F87" i="25"/>
  <c r="AO78" i="49"/>
  <c r="AM28" i="48"/>
  <c r="AM78" i="48"/>
  <c r="F50" i="47"/>
  <c r="AM78" i="47"/>
  <c r="AM28" i="47"/>
  <c r="G12" i="47"/>
  <c r="H22" i="47"/>
  <c r="H64" i="24"/>
  <c r="F52" i="47"/>
  <c r="F57" i="47"/>
  <c r="G72" i="47"/>
  <c r="F75" i="47"/>
  <c r="F67" i="25"/>
  <c r="H12" i="47"/>
  <c r="G52" i="47"/>
  <c r="H72" i="47"/>
  <c r="H64" i="25"/>
  <c r="F18" i="47"/>
  <c r="F60" i="24"/>
  <c r="H26" i="47"/>
  <c r="H68" i="24"/>
  <c r="F36" i="46"/>
  <c r="F50" i="26"/>
  <c r="F68" i="46"/>
  <c r="F50" i="25"/>
  <c r="H70" i="46"/>
  <c r="H52" i="25"/>
  <c r="G72" i="46"/>
  <c r="H74" i="46"/>
  <c r="H56" i="25"/>
  <c r="F76" i="46"/>
  <c r="F58" i="25"/>
  <c r="G20" i="46"/>
  <c r="G22" i="46"/>
  <c r="G24" i="46"/>
  <c r="H26" i="46"/>
  <c r="H58" i="24"/>
  <c r="H35" i="46"/>
  <c r="H49" i="26"/>
  <c r="AO78" i="46"/>
  <c r="G37" i="46"/>
  <c r="H41" i="46"/>
  <c r="H55" i="26"/>
  <c r="F43" i="46"/>
  <c r="F57" i="26"/>
  <c r="F53" i="46"/>
  <c r="G40" i="46"/>
  <c r="H42" i="46"/>
  <c r="H56" i="26"/>
  <c r="AN28" i="46"/>
  <c r="H50" i="46"/>
  <c r="H67" i="46"/>
  <c r="H49" i="25"/>
  <c r="G69" i="46"/>
  <c r="F71" i="46"/>
  <c r="F53" i="25"/>
  <c r="H75" i="46"/>
  <c r="H57" i="25"/>
  <c r="F38" i="46"/>
  <c r="F52" i="26"/>
  <c r="H44" i="46"/>
  <c r="H58" i="26"/>
  <c r="H17" i="46"/>
  <c r="H49" i="24"/>
  <c r="F19" i="46"/>
  <c r="F51" i="24"/>
  <c r="H21" i="46"/>
  <c r="H53" i="24"/>
  <c r="H25" i="46"/>
  <c r="H57" i="24"/>
  <c r="G36" i="46"/>
  <c r="AM28" i="45"/>
  <c r="F39" i="45"/>
  <c r="F43" i="26"/>
  <c r="G43" i="45"/>
  <c r="G44" i="45"/>
  <c r="G67" i="45"/>
  <c r="H69" i="45"/>
  <c r="H41" i="25"/>
  <c r="AM78" i="45"/>
  <c r="F43" i="45"/>
  <c r="F47" i="26"/>
  <c r="F76" i="45"/>
  <c r="F48" i="25"/>
  <c r="H17" i="45"/>
  <c r="H39" i="24"/>
  <c r="H20" i="45"/>
  <c r="H42" i="24"/>
  <c r="F23" i="45"/>
  <c r="F45" i="24"/>
  <c r="G24" i="45"/>
  <c r="H25" i="45"/>
  <c r="H47" i="24"/>
  <c r="F35" i="45"/>
  <c r="F39" i="26"/>
  <c r="G36" i="45"/>
  <c r="H37" i="45"/>
  <c r="H41" i="26"/>
  <c r="G57" i="45"/>
  <c r="H59" i="45"/>
  <c r="G73" i="45"/>
  <c r="F75" i="45"/>
  <c r="F47" i="25"/>
  <c r="H40" i="45"/>
  <c r="H44" i="26"/>
  <c r="H42" i="45"/>
  <c r="H46" i="26"/>
  <c r="H57" i="45"/>
  <c r="H68" i="45"/>
  <c r="H40" i="25"/>
  <c r="H70" i="45"/>
  <c r="H42" i="25"/>
  <c r="G75" i="45"/>
  <c r="H23" i="45"/>
  <c r="H45" i="24"/>
  <c r="H35" i="45"/>
  <c r="H39" i="26"/>
  <c r="F55" i="45"/>
  <c r="H75" i="45"/>
  <c r="H47" i="25"/>
  <c r="F44" i="45"/>
  <c r="F48" i="26"/>
  <c r="F50" i="45"/>
  <c r="G55" i="45"/>
  <c r="H72" i="45"/>
  <c r="H44" i="25"/>
  <c r="F19" i="45"/>
  <c r="F41" i="24"/>
  <c r="H39" i="45"/>
  <c r="H43" i="26"/>
  <c r="H44" i="45"/>
  <c r="H48" i="26"/>
  <c r="G50" i="45"/>
  <c r="H55" i="45"/>
  <c r="H58" i="45"/>
  <c r="H67" i="45"/>
  <c r="H39" i="25"/>
  <c r="H74" i="45"/>
  <c r="H46" i="25"/>
  <c r="H25" i="44"/>
  <c r="H37" i="24"/>
  <c r="AM28" i="44"/>
  <c r="G41" i="44"/>
  <c r="F42" i="44"/>
  <c r="F36" i="26"/>
  <c r="G67" i="44"/>
  <c r="G69" i="44"/>
  <c r="F72" i="44"/>
  <c r="F34" i="25"/>
  <c r="AM78" i="44"/>
  <c r="F76" i="44"/>
  <c r="F38" i="25"/>
  <c r="H17" i="44"/>
  <c r="H29" i="24"/>
  <c r="H74" i="44"/>
  <c r="H36" i="25"/>
  <c r="G19" i="44"/>
  <c r="H40" i="44"/>
  <c r="H34" i="26"/>
  <c r="AO78" i="44"/>
  <c r="H38" i="44"/>
  <c r="H32" i="26"/>
  <c r="F21" i="44"/>
  <c r="F33" i="24"/>
  <c r="F22" i="44"/>
  <c r="F34" i="24"/>
  <c r="G21" i="44"/>
  <c r="H26" i="44"/>
  <c r="H38" i="24"/>
  <c r="H68" i="44"/>
  <c r="H30" i="25"/>
  <c r="F70" i="44"/>
  <c r="F32" i="25"/>
  <c r="F71" i="44"/>
  <c r="F33" i="25"/>
  <c r="F18" i="44"/>
  <c r="F30" i="24"/>
  <c r="H21" i="44"/>
  <c r="H33" i="24"/>
  <c r="AN28" i="44"/>
  <c r="AO28" i="44"/>
  <c r="H37" i="44"/>
  <c r="H31" i="26"/>
  <c r="G75" i="44"/>
  <c r="H20" i="44"/>
  <c r="H32" i="24"/>
  <c r="F20" i="44"/>
  <c r="F32" i="24"/>
  <c r="G39" i="44"/>
  <c r="H70" i="44"/>
  <c r="H32" i="25"/>
  <c r="F18" i="48"/>
  <c r="F70" i="24"/>
  <c r="F42" i="48"/>
  <c r="F76" i="26"/>
  <c r="F17" i="48"/>
  <c r="F69" i="24"/>
  <c r="G26" i="48"/>
  <c r="H41" i="48"/>
  <c r="H75" i="26"/>
  <c r="F52" i="48"/>
  <c r="H73" i="48"/>
  <c r="H75" i="25"/>
  <c r="H19" i="48"/>
  <c r="H71" i="24"/>
  <c r="H21" i="48"/>
  <c r="H73" i="24"/>
  <c r="H36" i="48"/>
  <c r="H70" i="26"/>
  <c r="G52" i="48"/>
  <c r="H58" i="48"/>
  <c r="F22" i="48"/>
  <c r="F74" i="24"/>
  <c r="H24" i="48"/>
  <c r="H76" i="24"/>
  <c r="F26" i="48"/>
  <c r="F78" i="24"/>
  <c r="F38" i="48"/>
  <c r="F72" i="26"/>
  <c r="G43" i="48"/>
  <c r="G69" i="48"/>
  <c r="F76" i="48"/>
  <c r="F78" i="25"/>
  <c r="H11" i="48"/>
  <c r="G23" i="48"/>
  <c r="G35" i="48"/>
  <c r="H68" i="48"/>
  <c r="H70" i="25"/>
  <c r="G70" i="48"/>
  <c r="G18" i="48"/>
  <c r="H25" i="48"/>
  <c r="H77" i="24"/>
  <c r="H42" i="48"/>
  <c r="H76" i="26"/>
  <c r="H50" i="48"/>
  <c r="F72" i="48"/>
  <c r="F74" i="25"/>
  <c r="H22" i="48"/>
  <c r="H74" i="24"/>
  <c r="F37" i="48"/>
  <c r="F71" i="26"/>
  <c r="F41" i="48"/>
  <c r="F75" i="26"/>
  <c r="H44" i="48"/>
  <c r="H78" i="26"/>
  <c r="H56" i="48"/>
  <c r="H67" i="48"/>
  <c r="H69" i="25"/>
  <c r="H74" i="48"/>
  <c r="H76" i="25"/>
  <c r="H76" i="48"/>
  <c r="H78" i="25"/>
  <c r="AN78" i="52"/>
  <c r="AO28" i="52"/>
  <c r="AN78" i="50"/>
  <c r="AN78" i="49"/>
  <c r="AN28" i="49"/>
  <c r="AO28" i="49"/>
  <c r="AN78" i="47"/>
  <c r="AN28" i="47"/>
  <c r="AN78" i="46"/>
  <c r="AN78" i="45"/>
  <c r="AN28" i="45"/>
  <c r="AO28" i="45"/>
  <c r="AN78" i="44"/>
  <c r="R135" i="47"/>
  <c r="R4" i="47"/>
  <c r="F38" i="47"/>
  <c r="F62" i="26"/>
  <c r="H20" i="47"/>
  <c r="H62" i="24"/>
  <c r="H25" i="47"/>
  <c r="H67" i="24"/>
  <c r="G35" i="47"/>
  <c r="G75" i="47"/>
  <c r="H71" i="47"/>
  <c r="H63" i="25"/>
  <c r="G18" i="47"/>
  <c r="G19" i="47"/>
  <c r="H37" i="47"/>
  <c r="H61" i="26"/>
  <c r="G57" i="47"/>
  <c r="F68" i="47"/>
  <c r="F60" i="25"/>
  <c r="F74" i="47"/>
  <c r="F66" i="25"/>
  <c r="G69" i="47"/>
  <c r="H18" i="47"/>
  <c r="H60" i="24"/>
  <c r="G24" i="47"/>
  <c r="H41" i="47"/>
  <c r="H65" i="26"/>
  <c r="F51" i="47"/>
  <c r="G40" i="47"/>
  <c r="H42" i="47"/>
  <c r="H66" i="26"/>
  <c r="F26" i="47"/>
  <c r="F68" i="24"/>
  <c r="H36" i="47"/>
  <c r="H60" i="26"/>
  <c r="G51" i="47"/>
  <c r="F55" i="47"/>
  <c r="F58" i="47"/>
  <c r="H67" i="47"/>
  <c r="H59" i="25"/>
  <c r="H17" i="47"/>
  <c r="H59" i="24"/>
  <c r="F21" i="47"/>
  <c r="F63" i="24"/>
  <c r="G26" i="47"/>
  <c r="F43" i="47"/>
  <c r="F67" i="26"/>
  <c r="H51" i="47"/>
  <c r="G55" i="47"/>
  <c r="G58" i="47"/>
  <c r="F72" i="47"/>
  <c r="F64" i="25"/>
  <c r="F76" i="47"/>
  <c r="F68" i="25"/>
  <c r="G25" i="46"/>
  <c r="H11" i="46"/>
  <c r="F51" i="46"/>
  <c r="G71" i="46"/>
  <c r="H37" i="46"/>
  <c r="H51" i="26"/>
  <c r="F20" i="46"/>
  <c r="F52" i="24"/>
  <c r="H58" i="46"/>
  <c r="F75" i="46"/>
  <c r="F57" i="25"/>
  <c r="G75" i="46"/>
  <c r="F41" i="46"/>
  <c r="F55" i="26"/>
  <c r="H51" i="46"/>
  <c r="F54" i="46"/>
  <c r="F74" i="46"/>
  <c r="F56" i="25"/>
  <c r="G43" i="46"/>
  <c r="H54" i="46"/>
  <c r="G74" i="46"/>
  <c r="F35" i="46"/>
  <c r="F49" i="26"/>
  <c r="H36" i="46"/>
  <c r="H50" i="26"/>
  <c r="G52" i="46"/>
  <c r="H76" i="46"/>
  <c r="H58" i="25"/>
  <c r="G35" i="46"/>
  <c r="H52" i="46"/>
  <c r="F69" i="46"/>
  <c r="F51" i="25"/>
  <c r="H72" i="46"/>
  <c r="H54" i="25"/>
  <c r="G12" i="46"/>
  <c r="H38" i="46"/>
  <c r="H52" i="26"/>
  <c r="H22" i="46"/>
  <c r="H54" i="24"/>
  <c r="F42" i="46"/>
  <c r="F56" i="26"/>
  <c r="G53" i="46"/>
  <c r="H71" i="46"/>
  <c r="H53" i="25"/>
  <c r="G42" i="46"/>
  <c r="F24" i="46"/>
  <c r="F56" i="24"/>
  <c r="H24" i="46"/>
  <c r="H56" i="24"/>
  <c r="F70" i="46"/>
  <c r="F52" i="25"/>
  <c r="G20" i="44"/>
  <c r="F39" i="44"/>
  <c r="F33" i="26"/>
  <c r="G40" i="44"/>
  <c r="F51" i="44"/>
  <c r="F74" i="44"/>
  <c r="F36" i="25"/>
  <c r="G18" i="44"/>
  <c r="F55" i="44"/>
  <c r="H76" i="44"/>
  <c r="H38" i="25"/>
  <c r="H18" i="44"/>
  <c r="H30" i="24"/>
  <c r="H22" i="44"/>
  <c r="H34" i="24"/>
  <c r="G55" i="44"/>
  <c r="F67" i="44"/>
  <c r="F29" i="25"/>
  <c r="H55" i="44"/>
  <c r="G57" i="44"/>
  <c r="H75" i="44"/>
  <c r="H37" i="25"/>
  <c r="F25" i="52"/>
  <c r="F117" i="24"/>
  <c r="G18" i="52"/>
  <c r="G25" i="52"/>
  <c r="G38" i="52"/>
  <c r="F17" i="52"/>
  <c r="F109" i="24"/>
  <c r="H18" i="52"/>
  <c r="H110" i="24"/>
  <c r="G22" i="52"/>
  <c r="F37" i="52"/>
  <c r="F111" i="26"/>
  <c r="H38" i="52"/>
  <c r="H112" i="26"/>
  <c r="F41" i="52"/>
  <c r="F115" i="26"/>
  <c r="F67" i="52"/>
  <c r="F109" i="25"/>
  <c r="F71" i="52"/>
  <c r="F113" i="25"/>
  <c r="F51" i="52"/>
  <c r="G76" i="52"/>
  <c r="G50" i="52"/>
  <c r="F50" i="52"/>
  <c r="H44" i="52"/>
  <c r="H118" i="26"/>
  <c r="G44" i="52"/>
  <c r="F44" i="52"/>
  <c r="F118" i="26"/>
  <c r="F56" i="52"/>
  <c r="H68" i="52"/>
  <c r="H110" i="25"/>
  <c r="G68" i="52"/>
  <c r="F68" i="52"/>
  <c r="F110" i="25"/>
  <c r="H22" i="52"/>
  <c r="H114" i="24"/>
  <c r="H36" i="52"/>
  <c r="H110" i="26"/>
  <c r="G36" i="52"/>
  <c r="F36" i="52"/>
  <c r="F110" i="26"/>
  <c r="G40" i="52"/>
  <c r="R135" i="52"/>
  <c r="R4" i="52"/>
  <c r="H24" i="52"/>
  <c r="H116" i="24"/>
  <c r="G24" i="52"/>
  <c r="F24" i="52"/>
  <c r="F116" i="24"/>
  <c r="G11" i="52"/>
  <c r="G43" i="52"/>
  <c r="F43" i="52"/>
  <c r="F117" i="26"/>
  <c r="G23" i="52"/>
  <c r="F23" i="52"/>
  <c r="F115" i="24"/>
  <c r="H52" i="52"/>
  <c r="AN28" i="52"/>
  <c r="G35" i="52"/>
  <c r="F35" i="52"/>
  <c r="F109" i="26"/>
  <c r="G42" i="52"/>
  <c r="F52" i="52"/>
  <c r="G58" i="52"/>
  <c r="H76" i="52"/>
  <c r="H118" i="25"/>
  <c r="G72" i="52"/>
  <c r="F25" i="51"/>
  <c r="F107" i="24"/>
  <c r="F37" i="51"/>
  <c r="F101" i="26"/>
  <c r="F53" i="51"/>
  <c r="G20" i="51"/>
  <c r="H25" i="51"/>
  <c r="H107" i="24"/>
  <c r="H37" i="51"/>
  <c r="H101" i="26"/>
  <c r="G40" i="51"/>
  <c r="G53" i="51"/>
  <c r="G59" i="51"/>
  <c r="H20" i="51"/>
  <c r="H102" i="24"/>
  <c r="H40" i="51"/>
  <c r="H104" i="26"/>
  <c r="H59" i="51"/>
  <c r="F70" i="51"/>
  <c r="F102" i="25"/>
  <c r="F17" i="51"/>
  <c r="F99" i="24"/>
  <c r="F39" i="51"/>
  <c r="F103" i="26"/>
  <c r="F72" i="51"/>
  <c r="F104" i="25"/>
  <c r="H17" i="51"/>
  <c r="H99" i="24"/>
  <c r="H21" i="51"/>
  <c r="H103" i="24"/>
  <c r="F26" i="51"/>
  <c r="F108" i="24"/>
  <c r="H67" i="51"/>
  <c r="H99" i="25"/>
  <c r="G11" i="51"/>
  <c r="H55" i="51"/>
  <c r="G55" i="51"/>
  <c r="F55" i="51"/>
  <c r="G35" i="51"/>
  <c r="F35" i="51"/>
  <c r="F99" i="26"/>
  <c r="G43" i="51"/>
  <c r="F43" i="51"/>
  <c r="F107" i="26"/>
  <c r="G22" i="51"/>
  <c r="AN28" i="51"/>
  <c r="G42" i="51"/>
  <c r="H57" i="51"/>
  <c r="G68" i="51"/>
  <c r="H71" i="51"/>
  <c r="H103" i="25"/>
  <c r="F71" i="51"/>
  <c r="F103" i="25"/>
  <c r="H36" i="51"/>
  <c r="H100" i="26"/>
  <c r="G36" i="51"/>
  <c r="F36" i="51"/>
  <c r="F100" i="26"/>
  <c r="H56" i="51"/>
  <c r="F56" i="51"/>
  <c r="H52" i="51"/>
  <c r="F52" i="51"/>
  <c r="G52" i="51"/>
  <c r="G23" i="51"/>
  <c r="F23" i="51"/>
  <c r="F105" i="24"/>
  <c r="F21" i="51"/>
  <c r="F103" i="24"/>
  <c r="H22" i="51"/>
  <c r="H104" i="24"/>
  <c r="AO28" i="51"/>
  <c r="F41" i="51"/>
  <c r="F105" i="26"/>
  <c r="H42" i="51"/>
  <c r="H106" i="26"/>
  <c r="G50" i="51"/>
  <c r="H54" i="51"/>
  <c r="F54" i="51"/>
  <c r="F67" i="51"/>
  <c r="F99" i="25"/>
  <c r="H68" i="51"/>
  <c r="H100" i="25"/>
  <c r="G74" i="51"/>
  <c r="F74" i="51"/>
  <c r="F106" i="25"/>
  <c r="H24" i="51"/>
  <c r="H106" i="24"/>
  <c r="G24" i="51"/>
  <c r="F24" i="51"/>
  <c r="F106" i="24"/>
  <c r="H44" i="51"/>
  <c r="H108" i="26"/>
  <c r="G44" i="51"/>
  <c r="F44" i="51"/>
  <c r="F108" i="26"/>
  <c r="H50" i="51"/>
  <c r="F59" i="51"/>
  <c r="H53" i="51"/>
  <c r="H73" i="51"/>
  <c r="H105" i="25"/>
  <c r="H58" i="51"/>
  <c r="F58" i="51"/>
  <c r="F69" i="51"/>
  <c r="F101" i="25"/>
  <c r="H69" i="51"/>
  <c r="H101" i="25"/>
  <c r="G69" i="51"/>
  <c r="H75" i="51"/>
  <c r="H107" i="25"/>
  <c r="G75" i="51"/>
  <c r="F75" i="51"/>
  <c r="F107" i="25"/>
  <c r="AN78" i="51"/>
  <c r="AO78" i="51"/>
  <c r="H70" i="51"/>
  <c r="H102" i="25"/>
  <c r="F42" i="50"/>
  <c r="F96" i="26"/>
  <c r="G25" i="50"/>
  <c r="H54" i="50"/>
  <c r="G54" i="50"/>
  <c r="F54" i="50"/>
  <c r="G38" i="50"/>
  <c r="F38" i="50"/>
  <c r="F92" i="26"/>
  <c r="G26" i="50"/>
  <c r="F26" i="50"/>
  <c r="F98" i="24"/>
  <c r="G51" i="50"/>
  <c r="F51" i="50"/>
  <c r="H71" i="50"/>
  <c r="H93" i="25"/>
  <c r="F71" i="50"/>
  <c r="F93" i="25"/>
  <c r="G71" i="50"/>
  <c r="F24" i="50"/>
  <c r="F96" i="24"/>
  <c r="F35" i="50"/>
  <c r="F89" i="26"/>
  <c r="H67" i="50"/>
  <c r="H89" i="25"/>
  <c r="G67" i="50"/>
  <c r="F67" i="50"/>
  <c r="F89" i="25"/>
  <c r="F75" i="50"/>
  <c r="F97" i="25"/>
  <c r="H19" i="50"/>
  <c r="H91" i="24"/>
  <c r="G19" i="50"/>
  <c r="F23" i="50"/>
  <c r="F95" i="24"/>
  <c r="G24" i="50"/>
  <c r="G35" i="50"/>
  <c r="F44" i="50"/>
  <c r="F98" i="26"/>
  <c r="F70" i="50"/>
  <c r="F92" i="25"/>
  <c r="G75" i="50"/>
  <c r="G55" i="50"/>
  <c r="H55" i="50"/>
  <c r="F55" i="50"/>
  <c r="G56" i="50"/>
  <c r="F56" i="50"/>
  <c r="G18" i="50"/>
  <c r="F18" i="50"/>
  <c r="F90" i="24"/>
  <c r="AM28" i="50"/>
  <c r="H39" i="50"/>
  <c r="H93" i="26"/>
  <c r="G39" i="50"/>
  <c r="H56" i="50"/>
  <c r="G57" i="50"/>
  <c r="F57" i="50"/>
  <c r="F58" i="50"/>
  <c r="H70" i="50"/>
  <c r="H92" i="25"/>
  <c r="F53" i="49"/>
  <c r="F54" i="49"/>
  <c r="G17" i="49"/>
  <c r="F26" i="49"/>
  <c r="F88" i="24"/>
  <c r="G39" i="49"/>
  <c r="G53" i="49"/>
  <c r="G54" i="49"/>
  <c r="H58" i="49"/>
  <c r="H69" i="49"/>
  <c r="H81" i="25"/>
  <c r="F72" i="49"/>
  <c r="F84" i="25"/>
  <c r="F17" i="49"/>
  <c r="F79" i="24"/>
  <c r="H39" i="49"/>
  <c r="H83" i="26"/>
  <c r="H53" i="49"/>
  <c r="H76" i="49"/>
  <c r="H88" i="25"/>
  <c r="H56" i="49"/>
  <c r="F56" i="49"/>
  <c r="G56" i="49"/>
  <c r="H73" i="49"/>
  <c r="H85" i="25"/>
  <c r="F73" i="49"/>
  <c r="F85" i="25"/>
  <c r="G73" i="49"/>
  <c r="G40" i="49"/>
  <c r="F40" i="49"/>
  <c r="F84" i="26"/>
  <c r="H12" i="49"/>
  <c r="G12" i="49"/>
  <c r="G68" i="49"/>
  <c r="F68" i="49"/>
  <c r="F80" i="25"/>
  <c r="H21" i="49"/>
  <c r="H83" i="24"/>
  <c r="F21" i="49"/>
  <c r="F83" i="24"/>
  <c r="G21" i="49"/>
  <c r="H41" i="49"/>
  <c r="H85" i="26"/>
  <c r="F41" i="49"/>
  <c r="F85" i="26"/>
  <c r="G41" i="49"/>
  <c r="G70" i="49"/>
  <c r="F70" i="49"/>
  <c r="F82" i="25"/>
  <c r="G20" i="49"/>
  <c r="F20" i="49"/>
  <c r="F82" i="24"/>
  <c r="H40" i="49"/>
  <c r="H84" i="26"/>
  <c r="G76" i="49"/>
  <c r="G17" i="48"/>
  <c r="F44" i="48"/>
  <c r="F78" i="26"/>
  <c r="F50" i="48"/>
  <c r="H17" i="48"/>
  <c r="H69" i="24"/>
  <c r="F25" i="48"/>
  <c r="F77" i="24"/>
  <c r="G44" i="48"/>
  <c r="G50" i="48"/>
  <c r="G58" i="48"/>
  <c r="G76" i="48"/>
  <c r="F21" i="48"/>
  <c r="F73" i="24"/>
  <c r="G21" i="48"/>
  <c r="G24" i="48"/>
  <c r="G68" i="48"/>
  <c r="G37" i="48"/>
  <c r="G42" i="48"/>
  <c r="G72" i="48"/>
  <c r="H18" i="48"/>
  <c r="H70" i="24"/>
  <c r="F35" i="48"/>
  <c r="F69" i="26"/>
  <c r="H43" i="48"/>
  <c r="H77" i="26"/>
  <c r="H52" i="48"/>
  <c r="G56" i="48"/>
  <c r="F67" i="48"/>
  <c r="F69" i="25"/>
  <c r="G12" i="48"/>
  <c r="F23" i="48"/>
  <c r="F75" i="24"/>
  <c r="G38" i="48"/>
  <c r="G51" i="48"/>
  <c r="F57" i="48"/>
  <c r="F59" i="48"/>
  <c r="G67" i="48"/>
  <c r="H70" i="48"/>
  <c r="H72" i="25"/>
  <c r="F73" i="48"/>
  <c r="F75" i="25"/>
  <c r="H23" i="48"/>
  <c r="H75" i="24"/>
  <c r="H38" i="48"/>
  <c r="H72" i="26"/>
  <c r="G57" i="48"/>
  <c r="G59" i="48"/>
  <c r="G73" i="48"/>
  <c r="G39" i="48"/>
  <c r="F39" i="48"/>
  <c r="F73" i="26"/>
  <c r="H20" i="48"/>
  <c r="H72" i="24"/>
  <c r="G20" i="48"/>
  <c r="F20" i="48"/>
  <c r="F72" i="24"/>
  <c r="F24" i="48"/>
  <c r="F76" i="24"/>
  <c r="F70" i="48"/>
  <c r="F72" i="25"/>
  <c r="H40" i="48"/>
  <c r="H74" i="26"/>
  <c r="G40" i="48"/>
  <c r="F40" i="48"/>
  <c r="F74" i="26"/>
  <c r="H53" i="48"/>
  <c r="G53" i="48"/>
  <c r="F53" i="48"/>
  <c r="H55" i="48"/>
  <c r="F55" i="48"/>
  <c r="G54" i="48"/>
  <c r="F54" i="48"/>
  <c r="H51" i="48"/>
  <c r="H75" i="48"/>
  <c r="H77" i="25"/>
  <c r="G75" i="48"/>
  <c r="F75" i="48"/>
  <c r="F77" i="25"/>
  <c r="G19" i="48"/>
  <c r="F19" i="48"/>
  <c r="F71" i="24"/>
  <c r="H39" i="48"/>
  <c r="H73" i="26"/>
  <c r="H71" i="48"/>
  <c r="H73" i="25"/>
  <c r="G71" i="48"/>
  <c r="F71" i="48"/>
  <c r="F73" i="25"/>
  <c r="F69" i="48"/>
  <c r="F71" i="25"/>
  <c r="H69" i="48"/>
  <c r="H71" i="25"/>
  <c r="R135" i="48"/>
  <c r="R4" i="48"/>
  <c r="H38" i="47"/>
  <c r="H62" i="26"/>
  <c r="H50" i="47"/>
  <c r="H52" i="47"/>
  <c r="F36" i="47"/>
  <c r="F60" i="26"/>
  <c r="F42" i="47"/>
  <c r="F66" i="26"/>
  <c r="F53" i="47"/>
  <c r="F54" i="47"/>
  <c r="G17" i="47"/>
  <c r="F24" i="47"/>
  <c r="F66" i="24"/>
  <c r="G25" i="47"/>
  <c r="F35" i="47"/>
  <c r="F59" i="26"/>
  <c r="G36" i="47"/>
  <c r="G42" i="47"/>
  <c r="G53" i="47"/>
  <c r="G54" i="47"/>
  <c r="F56" i="47"/>
  <c r="H57" i="47"/>
  <c r="H53" i="47"/>
  <c r="F69" i="47"/>
  <c r="F61" i="25"/>
  <c r="H70" i="47"/>
  <c r="H62" i="25"/>
  <c r="G70" i="47"/>
  <c r="F70" i="47"/>
  <c r="F62" i="25"/>
  <c r="G44" i="47"/>
  <c r="F44" i="47"/>
  <c r="F68" i="26"/>
  <c r="H23" i="47"/>
  <c r="H65" i="24"/>
  <c r="G23" i="47"/>
  <c r="F23" i="47"/>
  <c r="F65" i="24"/>
  <c r="H11" i="47"/>
  <c r="G11" i="47"/>
  <c r="F39" i="47"/>
  <c r="F63" i="26"/>
  <c r="H39" i="47"/>
  <c r="H63" i="26"/>
  <c r="G39" i="47"/>
  <c r="H73" i="47"/>
  <c r="H65" i="25"/>
  <c r="G73" i="47"/>
  <c r="F73" i="47"/>
  <c r="F65" i="25"/>
  <c r="G22" i="47"/>
  <c r="F22" i="47"/>
  <c r="F64" i="24"/>
  <c r="F41" i="47"/>
  <c r="F65" i="26"/>
  <c r="F59" i="47"/>
  <c r="G21" i="47"/>
  <c r="AO28" i="47"/>
  <c r="G38" i="47"/>
  <c r="G41" i="47"/>
  <c r="G59" i="47"/>
  <c r="H40" i="47"/>
  <c r="H64" i="26"/>
  <c r="H55" i="47"/>
  <c r="H76" i="47"/>
  <c r="H68" i="25"/>
  <c r="G67" i="47"/>
  <c r="F67" i="47"/>
  <c r="F59" i="25"/>
  <c r="H20" i="46"/>
  <c r="H52" i="24"/>
  <c r="F26" i="46"/>
  <c r="F58" i="24"/>
  <c r="G38" i="46"/>
  <c r="G41" i="46"/>
  <c r="F55" i="46"/>
  <c r="F56" i="46"/>
  <c r="H69" i="46"/>
  <c r="H51" i="25"/>
  <c r="F50" i="46"/>
  <c r="G55" i="46"/>
  <c r="G56" i="46"/>
  <c r="F58" i="46"/>
  <c r="G68" i="46"/>
  <c r="F72" i="46"/>
  <c r="F54" i="25"/>
  <c r="F22" i="46"/>
  <c r="F54" i="24"/>
  <c r="G26" i="46"/>
  <c r="F37" i="46"/>
  <c r="F51" i="26"/>
  <c r="G19" i="46"/>
  <c r="F25" i="46"/>
  <c r="F57" i="24"/>
  <c r="F40" i="46"/>
  <c r="F54" i="26"/>
  <c r="H55" i="46"/>
  <c r="H68" i="46"/>
  <c r="H50" i="25"/>
  <c r="G76" i="46"/>
  <c r="H73" i="46"/>
  <c r="H55" i="25"/>
  <c r="G73" i="46"/>
  <c r="F73" i="46"/>
  <c r="F55" i="25"/>
  <c r="R135" i="46"/>
  <c r="R4" i="46"/>
  <c r="G17" i="46"/>
  <c r="F17" i="46"/>
  <c r="F49" i="24"/>
  <c r="H23" i="46"/>
  <c r="H55" i="24"/>
  <c r="G23" i="46"/>
  <c r="F23" i="46"/>
  <c r="F55" i="24"/>
  <c r="F21" i="46"/>
  <c r="F53" i="24"/>
  <c r="H43" i="46"/>
  <c r="H57" i="26"/>
  <c r="F57" i="46"/>
  <c r="G44" i="46"/>
  <c r="F44" i="46"/>
  <c r="F58" i="26"/>
  <c r="H18" i="46"/>
  <c r="H50" i="24"/>
  <c r="G18" i="46"/>
  <c r="F18" i="46"/>
  <c r="F50" i="24"/>
  <c r="G21" i="46"/>
  <c r="AO28" i="46"/>
  <c r="F39" i="46"/>
  <c r="F53" i="26"/>
  <c r="H39" i="46"/>
  <c r="H53" i="26"/>
  <c r="G39" i="46"/>
  <c r="G57" i="46"/>
  <c r="H59" i="46"/>
  <c r="G59" i="46"/>
  <c r="F59" i="46"/>
  <c r="H19" i="46"/>
  <c r="H51" i="24"/>
  <c r="H40" i="46"/>
  <c r="H54" i="26"/>
  <c r="H53" i="46"/>
  <c r="G70" i="46"/>
  <c r="G67" i="46"/>
  <c r="F67" i="46"/>
  <c r="F49" i="25"/>
  <c r="G11" i="45"/>
  <c r="G42" i="45"/>
  <c r="F54" i="45"/>
  <c r="F67" i="45"/>
  <c r="F39" i="25"/>
  <c r="G68" i="45"/>
  <c r="F73" i="45"/>
  <c r="F45" i="25"/>
  <c r="G74" i="45"/>
  <c r="F42" i="45"/>
  <c r="F46" i="26"/>
  <c r="F68" i="45"/>
  <c r="F40" i="25"/>
  <c r="F74" i="45"/>
  <c r="F46" i="25"/>
  <c r="G39" i="45"/>
  <c r="H54" i="45"/>
  <c r="H41" i="45"/>
  <c r="H45" i="26"/>
  <c r="G41" i="45"/>
  <c r="F41" i="45"/>
  <c r="F45" i="26"/>
  <c r="G52" i="45"/>
  <c r="H52" i="45"/>
  <c r="F52" i="45"/>
  <c r="G19" i="45"/>
  <c r="H21" i="45"/>
  <c r="H43" i="24"/>
  <c r="G21" i="45"/>
  <c r="F21" i="45"/>
  <c r="F43" i="24"/>
  <c r="H12" i="45"/>
  <c r="G12" i="45"/>
  <c r="G20" i="45"/>
  <c r="F20" i="45"/>
  <c r="F42" i="24"/>
  <c r="H19" i="45"/>
  <c r="H41" i="24"/>
  <c r="G76" i="45"/>
  <c r="G56" i="45"/>
  <c r="H56" i="45"/>
  <c r="F56" i="45"/>
  <c r="H71" i="45"/>
  <c r="H43" i="25"/>
  <c r="G71" i="45"/>
  <c r="F71" i="45"/>
  <c r="F43" i="25"/>
  <c r="R132" i="45"/>
  <c r="R135" i="45"/>
  <c r="R4" i="45"/>
  <c r="G40" i="45"/>
  <c r="F40" i="45"/>
  <c r="F44" i="26"/>
  <c r="F69" i="45"/>
  <c r="F41" i="25"/>
  <c r="G69" i="45"/>
  <c r="H76" i="45"/>
  <c r="H48" i="25"/>
  <c r="G70" i="45"/>
  <c r="F70" i="45"/>
  <c r="F42" i="25"/>
  <c r="G72" i="45"/>
  <c r="G53" i="44"/>
  <c r="G72" i="44"/>
  <c r="F75" i="44"/>
  <c r="F37" i="25"/>
  <c r="F26" i="44"/>
  <c r="F38" i="24"/>
  <c r="F38" i="44"/>
  <c r="F32" i="26"/>
  <c r="F19" i="44"/>
  <c r="F31" i="24"/>
  <c r="G26" i="44"/>
  <c r="G38" i="44"/>
  <c r="F57" i="44"/>
  <c r="H72" i="44"/>
  <c r="H34" i="25"/>
  <c r="G35" i="44"/>
  <c r="F35" i="44"/>
  <c r="F29" i="26"/>
  <c r="G43" i="44"/>
  <c r="F43" i="44"/>
  <c r="F37" i="26"/>
  <c r="H44" i="44"/>
  <c r="H38" i="26"/>
  <c r="G44" i="44"/>
  <c r="F44" i="44"/>
  <c r="F38" i="26"/>
  <c r="G23" i="44"/>
  <c r="F23" i="44"/>
  <c r="F35" i="24"/>
  <c r="H59" i="44"/>
  <c r="G59" i="44"/>
  <c r="F59" i="44"/>
  <c r="F53" i="44"/>
  <c r="H24" i="44"/>
  <c r="H36" i="24"/>
  <c r="G24" i="44"/>
  <c r="F24" i="44"/>
  <c r="F36" i="24"/>
  <c r="H36" i="44"/>
  <c r="H30" i="26"/>
  <c r="G36" i="44"/>
  <c r="F36" i="44"/>
  <c r="F30" i="26"/>
  <c r="G56" i="44"/>
  <c r="F56" i="44"/>
  <c r="H56" i="44"/>
  <c r="G73" i="44"/>
  <c r="H73" i="44"/>
  <c r="H35" i="25"/>
  <c r="F73" i="44"/>
  <c r="F35" i="25"/>
  <c r="G58" i="44"/>
  <c r="F58" i="44"/>
  <c r="G12" i="44"/>
  <c r="G11" i="44"/>
  <c r="H23" i="44"/>
  <c r="H35" i="24"/>
  <c r="H35" i="44"/>
  <c r="H29" i="26"/>
  <c r="H43" i="44"/>
  <c r="H37" i="26"/>
  <c r="H58" i="44"/>
  <c r="G25" i="44"/>
  <c r="G37" i="44"/>
  <c r="H57" i="44"/>
  <c r="G52" i="44"/>
  <c r="F52" i="44"/>
  <c r="G17" i="44"/>
  <c r="G54" i="44"/>
  <c r="F54" i="44"/>
  <c r="F68" i="44"/>
  <c r="F30" i="25"/>
  <c r="G68" i="44"/>
  <c r="F69" i="44"/>
  <c r="F31" i="25"/>
  <c r="H69" i="44"/>
  <c r="H31" i="25"/>
  <c r="AB127" i="52"/>
  <c r="AB22" i="66"/>
  <c r="T127" i="48"/>
  <c r="T18" i="66"/>
  <c r="V127" i="47"/>
  <c r="V16" i="66"/>
  <c r="U127" i="47"/>
  <c r="U16" i="66"/>
  <c r="T127" i="47"/>
  <c r="T16" i="66"/>
  <c r="W127" i="47"/>
  <c r="W16" i="66"/>
  <c r="X127" i="47"/>
  <c r="X16" i="66"/>
  <c r="T127" i="46"/>
  <c r="T15" i="66"/>
  <c r="U127" i="46"/>
  <c r="U15" i="66"/>
  <c r="X127" i="46"/>
  <c r="X15" i="66"/>
  <c r="W127" i="46"/>
  <c r="W15" i="66"/>
  <c r="V127" i="46"/>
  <c r="V15" i="66"/>
  <c r="X127" i="45"/>
  <c r="X14" i="66"/>
  <c r="W127" i="45"/>
  <c r="W14" i="66"/>
  <c r="V127" i="45"/>
  <c r="V14" i="66"/>
  <c r="U127" i="45"/>
  <c r="U14" i="66"/>
  <c r="T127" i="45"/>
  <c r="T14" i="66"/>
  <c r="X127" i="44"/>
  <c r="X13" i="66"/>
  <c r="W127" i="44"/>
  <c r="W13" i="66"/>
  <c r="V127" i="44"/>
  <c r="V13" i="66"/>
  <c r="U127" i="44"/>
  <c r="U13" i="66"/>
  <c r="T127" i="44"/>
  <c r="T13" i="66"/>
  <c r="Z127" i="44"/>
  <c r="Z13" i="66"/>
  <c r="M6" i="27"/>
  <c r="L6" i="27"/>
  <c r="K6" i="27"/>
  <c r="M6" i="8"/>
  <c r="L6" i="8"/>
  <c r="K6" i="8"/>
  <c r="AE127" i="44"/>
  <c r="AE13" i="66"/>
  <c r="AB127" i="48"/>
  <c r="AB18" i="66"/>
  <c r="AA127" i="44"/>
  <c r="AA13" i="66"/>
  <c r="AH127" i="48"/>
  <c r="AH18" i="66"/>
  <c r="AC127" i="48"/>
  <c r="AC18" i="66"/>
  <c r="AK127" i="48"/>
  <c r="AK18" i="66"/>
  <c r="AI127" i="48"/>
  <c r="AI18" i="66"/>
  <c r="Y127" i="48"/>
  <c r="Y18" i="66"/>
  <c r="AD127" i="48"/>
  <c r="AD18" i="66"/>
  <c r="AE127" i="48"/>
  <c r="AE18" i="66"/>
  <c r="AG127" i="48"/>
  <c r="AG18" i="66"/>
  <c r="AJ127" i="48"/>
  <c r="AJ18" i="66"/>
  <c r="Z127" i="48"/>
  <c r="Z18" i="66"/>
  <c r="AF127" i="48"/>
  <c r="AF18" i="66"/>
  <c r="Y127" i="44"/>
  <c r="Y13" i="66"/>
  <c r="AC127" i="44"/>
  <c r="AC13" i="66"/>
  <c r="AB127" i="44"/>
  <c r="AB13" i="66"/>
  <c r="AG127" i="44"/>
  <c r="AG13" i="66"/>
  <c r="AF127" i="44"/>
  <c r="AF13" i="66"/>
  <c r="AD127" i="44"/>
  <c r="AD13" i="66"/>
  <c r="O64" i="17"/>
  <c r="O63" i="17"/>
  <c r="O61" i="17"/>
  <c r="O60" i="17"/>
  <c r="O59" i="17"/>
  <c r="O58" i="17"/>
  <c r="O44" i="17"/>
  <c r="O43" i="17"/>
  <c r="O42" i="17"/>
  <c r="O41" i="17"/>
  <c r="O40" i="17"/>
  <c r="O38" i="17"/>
  <c r="O37" i="17"/>
  <c r="O36" i="17"/>
  <c r="O34" i="17"/>
  <c r="O33" i="17"/>
  <c r="O32" i="17"/>
  <c r="O31" i="17"/>
  <c r="O30" i="17"/>
  <c r="O24" i="17"/>
  <c r="N64" i="17"/>
  <c r="N63" i="17"/>
  <c r="N61" i="17"/>
  <c r="N60" i="17"/>
  <c r="N59" i="17"/>
  <c r="N58" i="17"/>
  <c r="N44" i="17"/>
  <c r="N43" i="17"/>
  <c r="N42" i="17"/>
  <c r="N41" i="17"/>
  <c r="N40" i="17"/>
  <c r="N38" i="17"/>
  <c r="N37" i="17"/>
  <c r="N36" i="17"/>
  <c r="N34" i="17"/>
  <c r="N33" i="17"/>
  <c r="N32" i="17"/>
  <c r="N31" i="17"/>
  <c r="N30" i="17"/>
  <c r="N24" i="17"/>
  <c r="H6" i="27"/>
  <c r="H6" i="8"/>
  <c r="H11" i="27"/>
  <c r="G12" i="27"/>
  <c r="J6" i="27"/>
  <c r="J6" i="8"/>
  <c r="X127" i="8"/>
  <c r="X11" i="66"/>
  <c r="T127" i="8"/>
  <c r="T11" i="66"/>
  <c r="W127" i="8"/>
  <c r="W11" i="66"/>
  <c r="U127" i="8"/>
  <c r="U11" i="66"/>
  <c r="V127" i="8"/>
  <c r="V11" i="66"/>
  <c r="H12" i="27"/>
  <c r="G11" i="27"/>
  <c r="H12" i="8"/>
  <c r="G12" i="8"/>
  <c r="G11" i="8"/>
  <c r="H11" i="8"/>
  <c r="Y127" i="8"/>
  <c r="Y11" i="66"/>
  <c r="AB127" i="8"/>
  <c r="AB11" i="66"/>
  <c r="AD127" i="8"/>
  <c r="AD11" i="66"/>
  <c r="AA127" i="8"/>
  <c r="AA11" i="66"/>
  <c r="AF127" i="8"/>
  <c r="AF11" i="66"/>
  <c r="AE127" i="8"/>
  <c r="AE11" i="66"/>
  <c r="AH127" i="8"/>
  <c r="AH11" i="66"/>
  <c r="AC127" i="8"/>
  <c r="AC11" i="66"/>
  <c r="Z127" i="8"/>
  <c r="Z11" i="66"/>
  <c r="X9" i="68"/>
  <c r="X21" i="68"/>
  <c r="X27" i="66"/>
  <c r="T9" i="68"/>
  <c r="T21" i="68"/>
  <c r="T27" i="66"/>
  <c r="W9" i="68"/>
  <c r="W21" i="68"/>
  <c r="W27" i="66"/>
  <c r="AM12" i="55"/>
  <c r="AM11" i="44"/>
  <c r="X12" i="68"/>
  <c r="AM11" i="56"/>
  <c r="AM11" i="45"/>
  <c r="AM11" i="55"/>
  <c r="W12" i="68"/>
  <c r="AM11" i="47"/>
  <c r="AM11" i="57"/>
  <c r="AM11" i="46"/>
  <c r="AM29" i="47"/>
  <c r="AM29" i="46"/>
  <c r="AM29" i="45"/>
  <c r="AM29" i="56"/>
  <c r="AM29" i="57"/>
  <c r="AM29" i="55"/>
  <c r="AM29" i="44"/>
  <c r="M28" i="24"/>
  <c r="M27" i="24"/>
  <c r="M26" i="24"/>
  <c r="M25" i="24"/>
  <c r="M24" i="24"/>
  <c r="M23" i="24"/>
  <c r="M22" i="24"/>
  <c r="M21" i="24"/>
  <c r="M20" i="24"/>
  <c r="E219" i="24"/>
  <c r="M219" i="24"/>
  <c r="J19" i="24"/>
  <c r="M18" i="24"/>
  <c r="M17" i="24"/>
  <c r="M16" i="24"/>
  <c r="M15" i="24"/>
  <c r="M14" i="24"/>
  <c r="M13" i="24"/>
  <c r="M12" i="24"/>
  <c r="M11" i="24"/>
  <c r="M10" i="24"/>
  <c r="M29" i="24"/>
  <c r="J7" i="25"/>
  <c r="J7" i="24"/>
  <c r="I7" i="66"/>
  <c r="F7" i="66"/>
  <c r="H7" i="66"/>
  <c r="I7" i="35"/>
  <c r="A2" i="35"/>
  <c r="F14" i="29"/>
  <c r="E14" i="17"/>
  <c r="J14" i="17"/>
  <c r="E12" i="17"/>
  <c r="J12" i="17"/>
  <c r="E15" i="17"/>
  <c r="J15" i="17"/>
  <c r="E13" i="17"/>
  <c r="J13" i="17"/>
  <c r="E11" i="17"/>
  <c r="J11" i="17"/>
  <c r="E23" i="69"/>
  <c r="M23" i="69"/>
  <c r="E12" i="69"/>
  <c r="E25" i="69"/>
  <c r="M25" i="69"/>
  <c r="E22" i="69"/>
  <c r="M22" i="69"/>
  <c r="E11" i="69"/>
  <c r="E18" i="69"/>
  <c r="M18" i="69"/>
  <c r="E21" i="69"/>
  <c r="M21" i="69"/>
  <c r="E26" i="69"/>
  <c r="M26" i="69"/>
  <c r="E17" i="69"/>
  <c r="M17" i="69"/>
  <c r="E20" i="69"/>
  <c r="M20" i="69"/>
  <c r="E27" i="69"/>
  <c r="M27" i="69"/>
  <c r="E19" i="69"/>
  <c r="M19" i="69"/>
  <c r="E16" i="69"/>
  <c r="M16" i="69"/>
  <c r="E24" i="69"/>
  <c r="M24" i="69"/>
  <c r="E27" i="17"/>
  <c r="J27" i="17"/>
  <c r="E26" i="17"/>
  <c r="J26" i="17"/>
  <c r="E15" i="66"/>
  <c r="J15" i="66"/>
  <c r="E22" i="35"/>
  <c r="J22" i="35"/>
  <c r="E14" i="35"/>
  <c r="J14" i="35"/>
  <c r="E214" i="25"/>
  <c r="E206" i="25"/>
  <c r="E198" i="25"/>
  <c r="E190" i="25"/>
  <c r="E184" i="25"/>
  <c r="E176" i="25"/>
  <c r="E168" i="25"/>
  <c r="E160" i="25"/>
  <c r="E152" i="25"/>
  <c r="E144" i="25"/>
  <c r="E136" i="25"/>
  <c r="E128" i="25"/>
  <c r="E120" i="25"/>
  <c r="E112" i="25"/>
  <c r="E104" i="25"/>
  <c r="E96" i="25"/>
  <c r="E88" i="25"/>
  <c r="E80" i="25"/>
  <c r="E32" i="66"/>
  <c r="J32" i="66"/>
  <c r="E29" i="66"/>
  <c r="J29" i="66"/>
  <c r="E25" i="66"/>
  <c r="J25" i="66"/>
  <c r="E19" i="66"/>
  <c r="J19" i="66"/>
  <c r="E10" i="66"/>
  <c r="J10" i="66"/>
  <c r="E29" i="35"/>
  <c r="J29" i="35"/>
  <c r="E21" i="35"/>
  <c r="J21" i="35"/>
  <c r="E213" i="25"/>
  <c r="E205" i="25"/>
  <c r="E197" i="25"/>
  <c r="E189" i="25"/>
  <c r="E183" i="25"/>
  <c r="E175" i="25"/>
  <c r="E167" i="25"/>
  <c r="E159" i="25"/>
  <c r="E151" i="25"/>
  <c r="E143" i="25"/>
  <c r="E135" i="25"/>
  <c r="E127" i="25"/>
  <c r="E119" i="25"/>
  <c r="E111" i="25"/>
  <c r="E103" i="25"/>
  <c r="E95" i="25"/>
  <c r="E87" i="25"/>
  <c r="E22" i="66"/>
  <c r="J22" i="66"/>
  <c r="E13" i="66"/>
  <c r="J13" i="66"/>
  <c r="E28" i="35"/>
  <c r="J28" i="35"/>
  <c r="E20" i="35"/>
  <c r="J20" i="35"/>
  <c r="E212" i="25"/>
  <c r="E204" i="25"/>
  <c r="E196" i="25"/>
  <c r="E182" i="25"/>
  <c r="E174" i="25"/>
  <c r="E166" i="25"/>
  <c r="E158" i="25"/>
  <c r="E150" i="25"/>
  <c r="E142" i="25"/>
  <c r="E134" i="25"/>
  <c r="E126" i="25"/>
  <c r="E118" i="25"/>
  <c r="E110" i="25"/>
  <c r="E102" i="25"/>
  <c r="E94" i="25"/>
  <c r="E86" i="25"/>
  <c r="E33" i="66"/>
  <c r="J33" i="66"/>
  <c r="E30" i="66"/>
  <c r="J30" i="66"/>
  <c r="E26" i="66"/>
  <c r="J26" i="66"/>
  <c r="E16" i="66"/>
  <c r="J16" i="66"/>
  <c r="E27" i="35"/>
  <c r="J27" i="35"/>
  <c r="E19" i="35"/>
  <c r="J19" i="35"/>
  <c r="E211" i="25"/>
  <c r="E203" i="25"/>
  <c r="E195" i="25"/>
  <c r="E181" i="25"/>
  <c r="E173" i="25"/>
  <c r="E165" i="25"/>
  <c r="E157" i="25"/>
  <c r="E149" i="25"/>
  <c r="E141" i="25"/>
  <c r="E133" i="25"/>
  <c r="E125" i="25"/>
  <c r="E117" i="25"/>
  <c r="E109" i="25"/>
  <c r="E101" i="25"/>
  <c r="E93" i="25"/>
  <c r="E20" i="66"/>
  <c r="J20" i="66"/>
  <c r="E11" i="66"/>
  <c r="J11" i="66"/>
  <c r="E33" i="35"/>
  <c r="J33" i="35"/>
  <c r="E26" i="35"/>
  <c r="J26" i="35"/>
  <c r="E18" i="35"/>
  <c r="J18" i="35"/>
  <c r="E210" i="25"/>
  <c r="E202" i="25"/>
  <c r="E194" i="25"/>
  <c r="E188" i="25"/>
  <c r="E180" i="25"/>
  <c r="E172" i="25"/>
  <c r="E164" i="25"/>
  <c r="E156" i="25"/>
  <c r="E148" i="25"/>
  <c r="E140" i="25"/>
  <c r="E132" i="25"/>
  <c r="E124" i="25"/>
  <c r="E116" i="25"/>
  <c r="E108" i="25"/>
  <c r="E100" i="25"/>
  <c r="E92" i="25"/>
  <c r="E84" i="25"/>
  <c r="E76" i="25"/>
  <c r="E34" i="66"/>
  <c r="J34" i="66"/>
  <c r="E27" i="66"/>
  <c r="J27" i="66"/>
  <c r="E23" i="66"/>
  <c r="J23" i="66"/>
  <c r="E14" i="66"/>
  <c r="J14" i="66"/>
  <c r="E32" i="35"/>
  <c r="J32" i="35"/>
  <c r="E25" i="35"/>
  <c r="J25" i="35"/>
  <c r="E17" i="35"/>
  <c r="J17" i="35"/>
  <c r="E209" i="25"/>
  <c r="E201" i="25"/>
  <c r="E193" i="25"/>
  <c r="E187" i="25"/>
  <c r="E179" i="25"/>
  <c r="E171" i="25"/>
  <c r="E163" i="25"/>
  <c r="E155" i="25"/>
  <c r="E147" i="25"/>
  <c r="E139" i="25"/>
  <c r="E131" i="25"/>
  <c r="E123" i="25"/>
  <c r="E115" i="25"/>
  <c r="E107" i="25"/>
  <c r="E99" i="25"/>
  <c r="E91" i="25"/>
  <c r="E83" i="25"/>
  <c r="E75" i="25"/>
  <c r="E18" i="66"/>
  <c r="J18" i="66"/>
  <c r="E9" i="66"/>
  <c r="J9" i="66"/>
  <c r="E31" i="35"/>
  <c r="J31" i="35"/>
  <c r="E24" i="35"/>
  <c r="J24" i="35"/>
  <c r="E16" i="35"/>
  <c r="J16" i="35"/>
  <c r="E208" i="25"/>
  <c r="E200" i="25"/>
  <c r="E192" i="25"/>
  <c r="E186" i="25"/>
  <c r="E178" i="25"/>
  <c r="E170" i="25"/>
  <c r="E162" i="25"/>
  <c r="E154" i="25"/>
  <c r="E146" i="25"/>
  <c r="E138" i="25"/>
  <c r="E130" i="25"/>
  <c r="E122" i="25"/>
  <c r="E114" i="25"/>
  <c r="E106" i="25"/>
  <c r="E98" i="25"/>
  <c r="E90" i="25"/>
  <c r="E31" i="66"/>
  <c r="J31" i="66"/>
  <c r="E28" i="66"/>
  <c r="J28" i="66"/>
  <c r="E24" i="66"/>
  <c r="J24" i="66"/>
  <c r="E21" i="66"/>
  <c r="J21" i="66"/>
  <c r="E12" i="66"/>
  <c r="J12" i="66"/>
  <c r="E30" i="35"/>
  <c r="J30" i="35"/>
  <c r="E23" i="35"/>
  <c r="J23" i="35"/>
  <c r="E15" i="35"/>
  <c r="J15" i="35"/>
  <c r="E215" i="25"/>
  <c r="E207" i="25"/>
  <c r="E199" i="25"/>
  <c r="E191" i="25"/>
  <c r="E185" i="25"/>
  <c r="E177" i="25"/>
  <c r="E169" i="25"/>
  <c r="E161" i="25"/>
  <c r="E153" i="25"/>
  <c r="E145" i="25"/>
  <c r="E137" i="25"/>
  <c r="E129" i="25"/>
  <c r="E121" i="25"/>
  <c r="E113" i="25"/>
  <c r="E105" i="25"/>
  <c r="E97" i="25"/>
  <c r="E89" i="25"/>
  <c r="E81" i="25"/>
  <c r="E70" i="25"/>
  <c r="E62" i="25"/>
  <c r="E54" i="25"/>
  <c r="E46" i="25"/>
  <c r="E38" i="25"/>
  <c r="E30" i="25"/>
  <c r="E79" i="25"/>
  <c r="E69" i="25"/>
  <c r="E61" i="25"/>
  <c r="E53" i="25"/>
  <c r="E45" i="25"/>
  <c r="E37" i="25"/>
  <c r="E78" i="25"/>
  <c r="E68" i="25"/>
  <c r="E60" i="25"/>
  <c r="E52" i="25"/>
  <c r="E44" i="25"/>
  <c r="E36" i="25"/>
  <c r="E67" i="25"/>
  <c r="E77" i="25"/>
  <c r="E59" i="25"/>
  <c r="E51" i="25"/>
  <c r="E43" i="25"/>
  <c r="E35" i="25"/>
  <c r="E74" i="25"/>
  <c r="E66" i="25"/>
  <c r="E58" i="25"/>
  <c r="E50" i="25"/>
  <c r="E42" i="25"/>
  <c r="E34" i="25"/>
  <c r="E73" i="25"/>
  <c r="E65" i="25"/>
  <c r="E57" i="25"/>
  <c r="E49" i="25"/>
  <c r="E41" i="25"/>
  <c r="E33" i="25"/>
  <c r="E64" i="25"/>
  <c r="E85" i="25"/>
  <c r="E72" i="25"/>
  <c r="E56" i="25"/>
  <c r="E48" i="25"/>
  <c r="E40" i="25"/>
  <c r="E32" i="25"/>
  <c r="E82" i="25"/>
  <c r="E71" i="25"/>
  <c r="E63" i="25"/>
  <c r="E55" i="25"/>
  <c r="E47" i="25"/>
  <c r="E39" i="25"/>
  <c r="E31" i="25"/>
  <c r="E216" i="24"/>
  <c r="E208" i="24"/>
  <c r="E200" i="24"/>
  <c r="E192" i="24"/>
  <c r="E186" i="24"/>
  <c r="E178" i="24"/>
  <c r="E170" i="24"/>
  <c r="E162" i="24"/>
  <c r="E154" i="24"/>
  <c r="E146" i="24"/>
  <c r="E138" i="24"/>
  <c r="E130" i="24"/>
  <c r="E122" i="24"/>
  <c r="E114" i="24"/>
  <c r="E106" i="24"/>
  <c r="E98" i="24"/>
  <c r="E90" i="24"/>
  <c r="E82" i="24"/>
  <c r="E74" i="24"/>
  <c r="E66" i="24"/>
  <c r="E58" i="24"/>
  <c r="E50" i="24"/>
  <c r="E42" i="24"/>
  <c r="E34" i="24"/>
  <c r="E223" i="24"/>
  <c r="E215" i="24"/>
  <c r="E207" i="24"/>
  <c r="E199" i="24"/>
  <c r="E191" i="24"/>
  <c r="E185" i="24"/>
  <c r="E177" i="24"/>
  <c r="E169" i="24"/>
  <c r="E161" i="24"/>
  <c r="E153" i="24"/>
  <c r="E145" i="24"/>
  <c r="E137" i="24"/>
  <c r="E129" i="24"/>
  <c r="E121" i="24"/>
  <c r="E113" i="24"/>
  <c r="E105" i="24"/>
  <c r="E97" i="24"/>
  <c r="E81" i="24"/>
  <c r="E73" i="24"/>
  <c r="E65" i="24"/>
  <c r="E57" i="24"/>
  <c r="E49" i="24"/>
  <c r="E41" i="24"/>
  <c r="E33" i="24"/>
  <c r="E214" i="24"/>
  <c r="E222" i="24"/>
  <c r="E206" i="24"/>
  <c r="E198" i="24"/>
  <c r="E190" i="24"/>
  <c r="E184" i="24"/>
  <c r="E176" i="24"/>
  <c r="E168" i="24"/>
  <c r="E160" i="24"/>
  <c r="E152" i="24"/>
  <c r="E144" i="24"/>
  <c r="E136" i="24"/>
  <c r="E128" i="24"/>
  <c r="E120" i="24"/>
  <c r="E112" i="24"/>
  <c r="E104" i="24"/>
  <c r="E96" i="24"/>
  <c r="E88" i="24"/>
  <c r="E80" i="24"/>
  <c r="E72" i="24"/>
  <c r="E64" i="24"/>
  <c r="E56" i="24"/>
  <c r="E48" i="24"/>
  <c r="E40" i="24"/>
  <c r="E32" i="24"/>
  <c r="E221" i="24"/>
  <c r="E213" i="24"/>
  <c r="E205" i="24"/>
  <c r="E197" i="24"/>
  <c r="E189" i="24"/>
  <c r="E183" i="24"/>
  <c r="E175" i="24"/>
  <c r="E167" i="24"/>
  <c r="E159" i="24"/>
  <c r="E151" i="24"/>
  <c r="E143" i="24"/>
  <c r="E135" i="24"/>
  <c r="E127" i="24"/>
  <c r="E119" i="24"/>
  <c r="E111" i="24"/>
  <c r="E103" i="24"/>
  <c r="E95" i="24"/>
  <c r="E87" i="24"/>
  <c r="E79" i="24"/>
  <c r="E71" i="24"/>
  <c r="E63" i="24"/>
  <c r="E55" i="24"/>
  <c r="E47" i="24"/>
  <c r="E39" i="24"/>
  <c r="E31" i="24"/>
  <c r="E225" i="24"/>
  <c r="E193" i="24"/>
  <c r="E187" i="24"/>
  <c r="E163" i="24"/>
  <c r="E139" i="24"/>
  <c r="E115" i="24"/>
  <c r="E99" i="24"/>
  <c r="E75" i="24"/>
  <c r="E59" i="24"/>
  <c r="E228" i="24"/>
  <c r="E220" i="24"/>
  <c r="E212" i="24"/>
  <c r="E204" i="24"/>
  <c r="E196" i="24"/>
  <c r="E182" i="24"/>
  <c r="E174" i="24"/>
  <c r="E166" i="24"/>
  <c r="E158" i="24"/>
  <c r="E150" i="24"/>
  <c r="E142" i="24"/>
  <c r="E134" i="24"/>
  <c r="E126" i="24"/>
  <c r="E118" i="24"/>
  <c r="E110" i="24"/>
  <c r="E102" i="24"/>
  <c r="E94" i="24"/>
  <c r="E86" i="24"/>
  <c r="E78" i="24"/>
  <c r="E70" i="24"/>
  <c r="E62" i="24"/>
  <c r="E54" i="24"/>
  <c r="E46" i="24"/>
  <c r="E38" i="24"/>
  <c r="E30" i="24"/>
  <c r="E217" i="24"/>
  <c r="E35" i="24"/>
  <c r="E227" i="24"/>
  <c r="E203" i="24"/>
  <c r="E195" i="24"/>
  <c r="E181" i="24"/>
  <c r="E173" i="24"/>
  <c r="E165" i="24"/>
  <c r="E157" i="24"/>
  <c r="E149" i="24"/>
  <c r="E141" i="24"/>
  <c r="E133" i="24"/>
  <c r="E125" i="24"/>
  <c r="E117" i="24"/>
  <c r="E109" i="24"/>
  <c r="E101" i="24"/>
  <c r="E93" i="24"/>
  <c r="E85" i="24"/>
  <c r="E77" i="24"/>
  <c r="E69" i="24"/>
  <c r="E61" i="24"/>
  <c r="E53" i="24"/>
  <c r="E45" i="24"/>
  <c r="E37" i="24"/>
  <c r="E29" i="24"/>
  <c r="E201" i="24"/>
  <c r="E179" i="24"/>
  <c r="E155" i="24"/>
  <c r="E123" i="24"/>
  <c r="E83" i="24"/>
  <c r="E51" i="24"/>
  <c r="E226" i="24"/>
  <c r="E218" i="24"/>
  <c r="E210" i="24"/>
  <c r="E202" i="24"/>
  <c r="E194" i="24"/>
  <c r="E188" i="24"/>
  <c r="E180" i="24"/>
  <c r="E172" i="24"/>
  <c r="E164" i="24"/>
  <c r="E156" i="24"/>
  <c r="E148" i="24"/>
  <c r="E140" i="24"/>
  <c r="E132" i="24"/>
  <c r="E124" i="24"/>
  <c r="E116" i="24"/>
  <c r="E108" i="24"/>
  <c r="E100" i="24"/>
  <c r="E92" i="24"/>
  <c r="E84" i="24"/>
  <c r="E76" i="24"/>
  <c r="E68" i="24"/>
  <c r="E60" i="24"/>
  <c r="E52" i="24"/>
  <c r="E44" i="24"/>
  <c r="E36" i="24"/>
  <c r="E28" i="24"/>
  <c r="E209" i="24"/>
  <c r="E171" i="24"/>
  <c r="E147" i="24"/>
  <c r="E131" i="24"/>
  <c r="E107" i="24"/>
  <c r="E91" i="24"/>
  <c r="E67" i="24"/>
  <c r="E43" i="24"/>
  <c r="E70" i="17"/>
  <c r="J70" i="17"/>
  <c r="E62" i="17"/>
  <c r="J62" i="17"/>
  <c r="E64" i="17"/>
  <c r="J64" i="17"/>
  <c r="E69" i="17"/>
  <c r="J69" i="17"/>
  <c r="E61" i="17"/>
  <c r="J61" i="17"/>
  <c r="E68" i="17"/>
  <c r="J68" i="17"/>
  <c r="E67" i="17"/>
  <c r="J67" i="17"/>
  <c r="E66" i="17"/>
  <c r="J66" i="17"/>
  <c r="E65" i="17"/>
  <c r="J65" i="17"/>
  <c r="E63" i="17"/>
  <c r="J63" i="17"/>
  <c r="E71" i="17"/>
  <c r="J71" i="17"/>
  <c r="E72" i="17"/>
  <c r="J72" i="17"/>
  <c r="E24" i="17"/>
  <c r="J24" i="17"/>
  <c r="E54" i="17"/>
  <c r="J54" i="17"/>
  <c r="E47" i="17"/>
  <c r="J47" i="17"/>
  <c r="E39" i="17"/>
  <c r="J39" i="17"/>
  <c r="E31" i="17"/>
  <c r="J31" i="17"/>
  <c r="E228" i="25"/>
  <c r="E220" i="25"/>
  <c r="E26" i="25"/>
  <c r="E18" i="25"/>
  <c r="E10" i="25"/>
  <c r="E27" i="24"/>
  <c r="E19" i="24"/>
  <c r="E11" i="24"/>
  <c r="E21" i="25"/>
  <c r="E14" i="24"/>
  <c r="E11" i="25"/>
  <c r="E60" i="17"/>
  <c r="J60" i="17"/>
  <c r="E53" i="17"/>
  <c r="J53" i="17"/>
  <c r="E46" i="17"/>
  <c r="J46" i="17"/>
  <c r="E38" i="17"/>
  <c r="J38" i="17"/>
  <c r="E30" i="17"/>
  <c r="J30" i="17"/>
  <c r="E227" i="25"/>
  <c r="E219" i="25"/>
  <c r="E25" i="25"/>
  <c r="E17" i="25"/>
  <c r="E9" i="25"/>
  <c r="E26" i="24"/>
  <c r="E18" i="24"/>
  <c r="E10" i="24"/>
  <c r="E13" i="24"/>
  <c r="E23" i="17"/>
  <c r="J23" i="17"/>
  <c r="E52" i="17"/>
  <c r="J52" i="17"/>
  <c r="E45" i="17"/>
  <c r="J45" i="17"/>
  <c r="E37" i="17"/>
  <c r="J37" i="17"/>
  <c r="E29" i="17"/>
  <c r="J29" i="17"/>
  <c r="E13" i="35"/>
  <c r="J13" i="35"/>
  <c r="E226" i="25"/>
  <c r="E218" i="25"/>
  <c r="E24" i="25"/>
  <c r="E16" i="25"/>
  <c r="E25" i="24"/>
  <c r="E17" i="24"/>
  <c r="E9" i="24"/>
  <c r="M9" i="24"/>
  <c r="E12" i="25"/>
  <c r="E20" i="24"/>
  <c r="E59" i="17"/>
  <c r="J59" i="17"/>
  <c r="E51" i="17"/>
  <c r="J51" i="17"/>
  <c r="E44" i="17"/>
  <c r="J44" i="17"/>
  <c r="E36" i="17"/>
  <c r="J36" i="17"/>
  <c r="E28" i="17"/>
  <c r="J28" i="17"/>
  <c r="E12" i="35"/>
  <c r="J12" i="35"/>
  <c r="E225" i="25"/>
  <c r="E217" i="25"/>
  <c r="E23" i="25"/>
  <c r="E15" i="25"/>
  <c r="E24" i="24"/>
  <c r="E16" i="24"/>
  <c r="E13" i="25"/>
  <c r="E22" i="24"/>
  <c r="E12" i="24"/>
  <c r="E58" i="17"/>
  <c r="J58" i="17"/>
  <c r="E50" i="17"/>
  <c r="J50" i="17"/>
  <c r="E43" i="17"/>
  <c r="J43" i="17"/>
  <c r="E35" i="17"/>
  <c r="J35" i="17"/>
  <c r="E22" i="17"/>
  <c r="J22" i="17"/>
  <c r="E11" i="35"/>
  <c r="J11" i="35"/>
  <c r="E224" i="25"/>
  <c r="E216" i="25"/>
  <c r="E22" i="25"/>
  <c r="E14" i="25"/>
  <c r="E23" i="24"/>
  <c r="E15" i="24"/>
  <c r="E223" i="25"/>
  <c r="E19" i="25"/>
  <c r="E57" i="17"/>
  <c r="J57" i="17"/>
  <c r="E49" i="17"/>
  <c r="J49" i="17"/>
  <c r="E42" i="17"/>
  <c r="J42" i="17"/>
  <c r="E34" i="17"/>
  <c r="J34" i="17"/>
  <c r="E20" i="17"/>
  <c r="J20" i="17"/>
  <c r="E10" i="35"/>
  <c r="J10" i="35"/>
  <c r="E29" i="25"/>
  <c r="E56" i="17"/>
  <c r="J56" i="17"/>
  <c r="E25" i="17"/>
  <c r="J25" i="17"/>
  <c r="E41" i="17"/>
  <c r="J41" i="17"/>
  <c r="E33" i="17"/>
  <c r="J33" i="17"/>
  <c r="E9" i="35"/>
  <c r="J9" i="35"/>
  <c r="E222" i="25"/>
  <c r="E28" i="25"/>
  <c r="E20" i="25"/>
  <c r="E21" i="24"/>
  <c r="E55" i="17"/>
  <c r="J55" i="17"/>
  <c r="E48" i="17"/>
  <c r="J48" i="17"/>
  <c r="E40" i="17"/>
  <c r="J40" i="17"/>
  <c r="E32" i="17"/>
  <c r="J32" i="17"/>
  <c r="E221" i="25"/>
  <c r="E27" i="25"/>
  <c r="J28" i="24"/>
  <c r="J27" i="24"/>
  <c r="J26" i="24"/>
  <c r="J25" i="24"/>
  <c r="J24" i="24"/>
  <c r="J23" i="24"/>
  <c r="J22" i="24"/>
  <c r="J21" i="24"/>
  <c r="J20" i="24"/>
  <c r="J18" i="24"/>
  <c r="J17" i="24"/>
  <c r="J16" i="24"/>
  <c r="J15" i="24"/>
  <c r="J14" i="24"/>
  <c r="J13" i="24"/>
  <c r="J12" i="24"/>
  <c r="J11" i="24"/>
  <c r="J10" i="24"/>
  <c r="J9" i="24"/>
  <c r="AO12" i="55"/>
  <c r="AO12" i="54"/>
  <c r="AN12" i="44"/>
  <c r="AN12" i="56"/>
  <c r="AN12" i="55"/>
  <c r="AN11" i="64"/>
  <c r="AO11" i="64"/>
  <c r="AO11" i="44"/>
  <c r="AN11" i="44"/>
  <c r="AN11" i="62"/>
  <c r="AO11" i="62"/>
  <c r="AO11" i="54"/>
  <c r="AO11" i="56"/>
  <c r="AN11" i="56"/>
  <c r="AO11" i="46"/>
  <c r="AN11" i="46"/>
  <c r="AO29" i="63"/>
  <c r="AO11" i="63"/>
  <c r="AN11" i="63"/>
  <c r="AN29" i="63"/>
  <c r="AN11" i="47"/>
  <c r="AO11" i="47"/>
  <c r="AN11" i="59"/>
  <c r="AO11" i="59"/>
  <c r="AN11" i="45"/>
  <c r="AO11" i="45"/>
  <c r="AN11" i="55"/>
  <c r="AO11" i="55"/>
  <c r="AO11" i="60"/>
  <c r="AN11" i="60"/>
  <c r="AO12" i="48"/>
  <c r="AO29" i="62"/>
  <c r="AO11" i="65"/>
  <c r="AN11" i="65"/>
  <c r="AN29" i="65"/>
  <c r="AN29" i="55"/>
  <c r="AO29" i="59"/>
  <c r="AO29" i="47"/>
  <c r="AO29" i="55"/>
  <c r="AN29" i="45"/>
  <c r="AO29" i="54"/>
  <c r="AN29" i="62"/>
  <c r="AN29" i="56"/>
  <c r="AN29" i="44"/>
  <c r="AN29" i="60"/>
  <c r="AO29" i="60"/>
  <c r="AO29" i="56"/>
  <c r="AO29" i="45"/>
  <c r="AN29" i="59"/>
  <c r="AN29" i="46"/>
  <c r="AN29" i="47"/>
  <c r="AO29" i="46"/>
  <c r="AO29" i="44"/>
  <c r="AO11" i="48"/>
  <c r="AD9" i="68"/>
  <c r="Y9" i="68"/>
  <c r="AN11" i="57"/>
  <c r="AI9" i="68"/>
  <c r="AG9" i="68"/>
  <c r="AH9" i="68"/>
  <c r="AJ9" i="68"/>
  <c r="AK9" i="68"/>
  <c r="Z9" i="68"/>
  <c r="AA9" i="68"/>
  <c r="AO11" i="57"/>
  <c r="AF9" i="68"/>
  <c r="AF12" i="68"/>
  <c r="AC9" i="68"/>
  <c r="AB9" i="68"/>
  <c r="AE9" i="68"/>
  <c r="C130" i="27"/>
  <c r="B129" i="27"/>
  <c r="C65" i="27"/>
  <c r="B64" i="27"/>
  <c r="C47" i="27"/>
  <c r="C32" i="27"/>
  <c r="C15" i="27"/>
  <c r="B46" i="27"/>
  <c r="B31" i="27"/>
  <c r="B14" i="27"/>
  <c r="AN12" i="8"/>
  <c r="AO29" i="57"/>
  <c r="AN29" i="57"/>
  <c r="E7" i="66"/>
  <c r="A2" i="17"/>
  <c r="A2" i="25"/>
  <c r="A2" i="24"/>
  <c r="A2" i="26"/>
  <c r="A2" i="27"/>
  <c r="A2" i="8"/>
  <c r="A2" i="23"/>
  <c r="A2" i="29"/>
  <c r="A2" i="13"/>
  <c r="E7" i="25"/>
  <c r="E7" i="24"/>
  <c r="AF28" i="24"/>
  <c r="AE28" i="24"/>
  <c r="AD28" i="24"/>
  <c r="AC28" i="24"/>
  <c r="AB28" i="24"/>
  <c r="AA28" i="24"/>
  <c r="Z28" i="24"/>
  <c r="Y28" i="24"/>
  <c r="W28" i="24"/>
  <c r="V28" i="24"/>
  <c r="U28" i="24"/>
  <c r="T28" i="24"/>
  <c r="AF27" i="24"/>
  <c r="AE27" i="24"/>
  <c r="AD27" i="24"/>
  <c r="AC27" i="24"/>
  <c r="AB27" i="24"/>
  <c r="AA27" i="24"/>
  <c r="Z27" i="24"/>
  <c r="Y27" i="24"/>
  <c r="W27" i="24"/>
  <c r="V27" i="24"/>
  <c r="U27" i="24"/>
  <c r="T27" i="24"/>
  <c r="AF26" i="24"/>
  <c r="AE26" i="24"/>
  <c r="AD26" i="24"/>
  <c r="AC26" i="24"/>
  <c r="AB26" i="24"/>
  <c r="AA26" i="24"/>
  <c r="Z26" i="24"/>
  <c r="Y26" i="24"/>
  <c r="W26" i="24"/>
  <c r="V26" i="24"/>
  <c r="U26" i="24"/>
  <c r="T26" i="24"/>
  <c r="AF25" i="24"/>
  <c r="AE25" i="24"/>
  <c r="AD25" i="24"/>
  <c r="AC25" i="24"/>
  <c r="AB25" i="24"/>
  <c r="AA25" i="24"/>
  <c r="Z25" i="24"/>
  <c r="Y25" i="24"/>
  <c r="W25" i="24"/>
  <c r="V25" i="24"/>
  <c r="U25" i="24"/>
  <c r="T25" i="24"/>
  <c r="AF24" i="24"/>
  <c r="AE24" i="24"/>
  <c r="AD24" i="24"/>
  <c r="AC24" i="24"/>
  <c r="AB24" i="24"/>
  <c r="AA24" i="24"/>
  <c r="Z24" i="24"/>
  <c r="Y24" i="24"/>
  <c r="W24" i="24"/>
  <c r="V24" i="24"/>
  <c r="U24" i="24"/>
  <c r="T24" i="24"/>
  <c r="AF23" i="24"/>
  <c r="AE23" i="24"/>
  <c r="AD23" i="24"/>
  <c r="AC23" i="24"/>
  <c r="AB23" i="24"/>
  <c r="AA23" i="24"/>
  <c r="Z23" i="24"/>
  <c r="Y23" i="24"/>
  <c r="W23" i="24"/>
  <c r="V23" i="24"/>
  <c r="U23" i="24"/>
  <c r="T23" i="24"/>
  <c r="AF22" i="24"/>
  <c r="AE22" i="24"/>
  <c r="AD22" i="24"/>
  <c r="AC22" i="24"/>
  <c r="AB22" i="24"/>
  <c r="AA22" i="24"/>
  <c r="Z22" i="24"/>
  <c r="Y22" i="24"/>
  <c r="W22" i="24"/>
  <c r="V22" i="24"/>
  <c r="U22" i="24"/>
  <c r="T22" i="24"/>
  <c r="AF21" i="24"/>
  <c r="AE21" i="24"/>
  <c r="AD21" i="24"/>
  <c r="AC21" i="24"/>
  <c r="AB21" i="24"/>
  <c r="AA21" i="24"/>
  <c r="Z21" i="24"/>
  <c r="Y21" i="24"/>
  <c r="W21" i="24"/>
  <c r="V21" i="24"/>
  <c r="U21" i="24"/>
  <c r="T21" i="24"/>
  <c r="AF20" i="24"/>
  <c r="AE20" i="24"/>
  <c r="AD20" i="24"/>
  <c r="AC20" i="24"/>
  <c r="AB20" i="24"/>
  <c r="AA20" i="24"/>
  <c r="Z20" i="24"/>
  <c r="Y20" i="24"/>
  <c r="W20" i="24"/>
  <c r="V20" i="24"/>
  <c r="U20" i="24"/>
  <c r="T20" i="24"/>
  <c r="AF19" i="24"/>
  <c r="AE19" i="24"/>
  <c r="AD19" i="24"/>
  <c r="AC19" i="24"/>
  <c r="AB19" i="24"/>
  <c r="AA19" i="24"/>
  <c r="Z19" i="24"/>
  <c r="Y19" i="24"/>
  <c r="W19" i="24"/>
  <c r="V19" i="24"/>
  <c r="U19" i="24"/>
  <c r="T19" i="24"/>
  <c r="AF28" i="26"/>
  <c r="AE28" i="26"/>
  <c r="AD28" i="26"/>
  <c r="AC28" i="26"/>
  <c r="AB28" i="26"/>
  <c r="AA28" i="26"/>
  <c r="Z28" i="26"/>
  <c r="Y28" i="26"/>
  <c r="X28" i="26"/>
  <c r="W28" i="26"/>
  <c r="V28" i="26"/>
  <c r="U28" i="26"/>
  <c r="T28" i="26"/>
  <c r="AF27" i="26"/>
  <c r="AE27" i="26"/>
  <c r="AD27" i="26"/>
  <c r="AC27" i="26"/>
  <c r="AB27" i="26"/>
  <c r="AA27" i="26"/>
  <c r="Z27" i="26"/>
  <c r="Y27" i="26"/>
  <c r="X27" i="26"/>
  <c r="W27" i="26"/>
  <c r="V27" i="26"/>
  <c r="U27" i="26"/>
  <c r="T27" i="26"/>
  <c r="AF26" i="26"/>
  <c r="AE26" i="26"/>
  <c r="AD26" i="26"/>
  <c r="AC26" i="26"/>
  <c r="AB26" i="26"/>
  <c r="AA26" i="26"/>
  <c r="Z26" i="26"/>
  <c r="Y26" i="26"/>
  <c r="X26" i="26"/>
  <c r="W26" i="26"/>
  <c r="V26" i="26"/>
  <c r="U26" i="26"/>
  <c r="T26" i="26"/>
  <c r="AF25" i="26"/>
  <c r="AE25" i="26"/>
  <c r="AD25" i="26"/>
  <c r="AC25" i="26"/>
  <c r="AB25" i="26"/>
  <c r="AA25" i="26"/>
  <c r="Z25" i="26"/>
  <c r="Y25" i="26"/>
  <c r="X25" i="26"/>
  <c r="W25" i="26"/>
  <c r="V25" i="26"/>
  <c r="U25" i="26"/>
  <c r="T25" i="26"/>
  <c r="AF24" i="26"/>
  <c r="AE24" i="26"/>
  <c r="AD24" i="26"/>
  <c r="AC24" i="26"/>
  <c r="AB24" i="26"/>
  <c r="AA24" i="26"/>
  <c r="Z24" i="26"/>
  <c r="Y24" i="26"/>
  <c r="X24" i="26"/>
  <c r="W24" i="26"/>
  <c r="V24" i="26"/>
  <c r="U24" i="26"/>
  <c r="T24" i="26"/>
  <c r="AF23" i="26"/>
  <c r="AE23" i="26"/>
  <c r="AD23" i="26"/>
  <c r="AC23" i="26"/>
  <c r="AB23" i="26"/>
  <c r="AA23" i="26"/>
  <c r="Z23" i="26"/>
  <c r="Y23" i="26"/>
  <c r="X23" i="26"/>
  <c r="W23" i="26"/>
  <c r="V23" i="26"/>
  <c r="U23" i="26"/>
  <c r="T23" i="26"/>
  <c r="AF22" i="26"/>
  <c r="AE22" i="26"/>
  <c r="AD22" i="26"/>
  <c r="AC22" i="26"/>
  <c r="AB22" i="26"/>
  <c r="AA22" i="26"/>
  <c r="Z22" i="26"/>
  <c r="Y22" i="26"/>
  <c r="X22" i="26"/>
  <c r="W22" i="26"/>
  <c r="V22" i="26"/>
  <c r="U22" i="26"/>
  <c r="T22" i="26"/>
  <c r="AF21" i="26"/>
  <c r="AE21" i="26"/>
  <c r="AD21" i="26"/>
  <c r="AC21" i="26"/>
  <c r="AB21" i="26"/>
  <c r="AA21" i="26"/>
  <c r="Z21" i="26"/>
  <c r="Y21" i="26"/>
  <c r="X21" i="26"/>
  <c r="W21" i="26"/>
  <c r="V21" i="26"/>
  <c r="U21" i="26"/>
  <c r="T21" i="26"/>
  <c r="AF20" i="26"/>
  <c r="AE20" i="26"/>
  <c r="AD20" i="26"/>
  <c r="AC20" i="26"/>
  <c r="AB20" i="26"/>
  <c r="AA20" i="26"/>
  <c r="Z20" i="26"/>
  <c r="Y20" i="26"/>
  <c r="X20" i="26"/>
  <c r="W20" i="26"/>
  <c r="V20" i="26"/>
  <c r="U20" i="26"/>
  <c r="T20" i="26"/>
  <c r="J28" i="26"/>
  <c r="J27" i="26"/>
  <c r="J26" i="26"/>
  <c r="J25" i="26"/>
  <c r="J24" i="26"/>
  <c r="J23" i="26"/>
  <c r="J22" i="26"/>
  <c r="J21" i="26"/>
  <c r="J20" i="26"/>
  <c r="J19" i="26"/>
  <c r="AK79" i="27"/>
  <c r="AJ78" i="27"/>
  <c r="AJ15" i="67"/>
  <c r="AI78" i="27"/>
  <c r="AI79" i="27"/>
  <c r="AH78" i="27"/>
  <c r="AH79" i="27"/>
  <c r="AH88" i="27"/>
  <c r="AG79" i="27"/>
  <c r="AF78" i="27"/>
  <c r="AD78" i="27"/>
  <c r="AC78" i="27"/>
  <c r="Z78" i="27"/>
  <c r="Y78" i="27"/>
  <c r="W78" i="27"/>
  <c r="V78" i="27"/>
  <c r="AO76" i="27"/>
  <c r="AN76" i="27"/>
  <c r="AM76" i="27"/>
  <c r="AO75" i="27"/>
  <c r="AN75" i="27"/>
  <c r="AM75" i="27"/>
  <c r="AO74" i="27"/>
  <c r="AN74" i="27"/>
  <c r="AM74" i="27"/>
  <c r="AO73" i="27"/>
  <c r="AN73" i="27"/>
  <c r="AM73" i="27"/>
  <c r="AO72" i="27"/>
  <c r="AN72" i="27"/>
  <c r="AM72" i="27"/>
  <c r="AO71" i="27"/>
  <c r="AN71" i="27"/>
  <c r="AM71" i="27"/>
  <c r="AO70" i="27"/>
  <c r="AN70" i="27"/>
  <c r="AM70" i="27"/>
  <c r="AO69" i="27"/>
  <c r="AN69" i="27"/>
  <c r="AM69" i="27"/>
  <c r="AO68" i="27"/>
  <c r="AN68" i="27"/>
  <c r="AM68" i="27"/>
  <c r="AO67" i="27"/>
  <c r="AN67" i="27"/>
  <c r="AM67" i="27"/>
  <c r="AO44" i="27"/>
  <c r="AN44" i="27"/>
  <c r="AM44" i="27"/>
  <c r="AO43" i="27"/>
  <c r="AN43" i="27"/>
  <c r="AM43" i="27"/>
  <c r="AO42" i="27"/>
  <c r="AN42" i="27"/>
  <c r="AM42" i="27"/>
  <c r="AO41" i="27"/>
  <c r="AN41" i="27"/>
  <c r="AM41" i="27"/>
  <c r="AO40" i="27"/>
  <c r="AN40" i="27"/>
  <c r="AM40" i="27"/>
  <c r="AO39" i="27"/>
  <c r="AN39" i="27"/>
  <c r="AM39" i="27"/>
  <c r="AO38" i="27"/>
  <c r="AN38" i="27"/>
  <c r="AM38" i="27"/>
  <c r="AO37" i="27"/>
  <c r="AN37" i="27"/>
  <c r="AM37" i="27"/>
  <c r="AO36" i="27"/>
  <c r="AN36" i="27"/>
  <c r="AM36" i="27"/>
  <c r="AO35" i="27"/>
  <c r="AN35" i="27"/>
  <c r="AM35" i="27"/>
  <c r="AF28" i="27"/>
  <c r="AD28" i="27"/>
  <c r="AD11" i="67"/>
  <c r="AC28" i="27"/>
  <c r="AC11" i="67"/>
  <c r="AB28" i="27"/>
  <c r="Y28" i="27"/>
  <c r="Z28" i="27"/>
  <c r="AA28" i="27"/>
  <c r="AN28" i="27"/>
  <c r="W28" i="27"/>
  <c r="V28" i="27"/>
  <c r="U28" i="27"/>
  <c r="AO26" i="27"/>
  <c r="AN26" i="27"/>
  <c r="AM26" i="27"/>
  <c r="AO25" i="27"/>
  <c r="AN25" i="27"/>
  <c r="AM25" i="27"/>
  <c r="AO24" i="27"/>
  <c r="AN24" i="27"/>
  <c r="AM24" i="27"/>
  <c r="AO23" i="27"/>
  <c r="AN23" i="27"/>
  <c r="AM23" i="27"/>
  <c r="AO22" i="27"/>
  <c r="AN22" i="27"/>
  <c r="AM22" i="27"/>
  <c r="AO21" i="27"/>
  <c r="AN21" i="27"/>
  <c r="AM21" i="27"/>
  <c r="AO20" i="27"/>
  <c r="AN20" i="27"/>
  <c r="AM20" i="27"/>
  <c r="AO19" i="27"/>
  <c r="AN19" i="27"/>
  <c r="AM19" i="27"/>
  <c r="AO18" i="27"/>
  <c r="AN18" i="27"/>
  <c r="AM18" i="27"/>
  <c r="AO17" i="27"/>
  <c r="AN17" i="27"/>
  <c r="AM17" i="27"/>
  <c r="AF18" i="26"/>
  <c r="AE18" i="26"/>
  <c r="AD18" i="26"/>
  <c r="AC18" i="26"/>
  <c r="AB18" i="26"/>
  <c r="AA18" i="26"/>
  <c r="Z18" i="26"/>
  <c r="Y18" i="26"/>
  <c r="X18" i="26"/>
  <c r="W18" i="26"/>
  <c r="V18" i="26"/>
  <c r="U18" i="26"/>
  <c r="T18" i="26"/>
  <c r="AF17" i="26"/>
  <c r="AE17" i="26"/>
  <c r="AD17" i="26"/>
  <c r="AC17" i="26"/>
  <c r="AB17" i="26"/>
  <c r="AA17" i="26"/>
  <c r="Z17" i="26"/>
  <c r="Y17" i="26"/>
  <c r="X17" i="26"/>
  <c r="W17" i="26"/>
  <c r="V17" i="26"/>
  <c r="U17" i="26"/>
  <c r="T17" i="26"/>
  <c r="AF16" i="26"/>
  <c r="AE16" i="26"/>
  <c r="AD16" i="26"/>
  <c r="AC16" i="26"/>
  <c r="AB16" i="26"/>
  <c r="AA16" i="26"/>
  <c r="Z16" i="26"/>
  <c r="Y16" i="26"/>
  <c r="X16" i="26"/>
  <c r="W16" i="26"/>
  <c r="V16" i="26"/>
  <c r="U16" i="26"/>
  <c r="T16" i="26"/>
  <c r="AF15" i="26"/>
  <c r="AE15" i="26"/>
  <c r="AD15" i="26"/>
  <c r="AC15" i="26"/>
  <c r="AB15" i="26"/>
  <c r="AA15" i="26"/>
  <c r="Z15" i="26"/>
  <c r="Y15" i="26"/>
  <c r="X15" i="26"/>
  <c r="W15" i="26"/>
  <c r="V15" i="26"/>
  <c r="U15" i="26"/>
  <c r="T15" i="26"/>
  <c r="AF14" i="26"/>
  <c r="AE14" i="26"/>
  <c r="AD14" i="26"/>
  <c r="AC14" i="26"/>
  <c r="AB14" i="26"/>
  <c r="AA14" i="26"/>
  <c r="Z14" i="26"/>
  <c r="Y14" i="26"/>
  <c r="X14" i="26"/>
  <c r="W14" i="26"/>
  <c r="V14" i="26"/>
  <c r="U14" i="26"/>
  <c r="T14" i="26"/>
  <c r="AF13" i="26"/>
  <c r="AE13" i="26"/>
  <c r="AD13" i="26"/>
  <c r="AC13" i="26"/>
  <c r="AB13" i="26"/>
  <c r="AA13" i="26"/>
  <c r="Z13" i="26"/>
  <c r="Y13" i="26"/>
  <c r="X13" i="26"/>
  <c r="W13" i="26"/>
  <c r="V13" i="26"/>
  <c r="U13" i="26"/>
  <c r="T13" i="26"/>
  <c r="AF12" i="26"/>
  <c r="AE12" i="26"/>
  <c r="AD12" i="26"/>
  <c r="AC12" i="26"/>
  <c r="AB12" i="26"/>
  <c r="AA12" i="26"/>
  <c r="Z12" i="26"/>
  <c r="Y12" i="26"/>
  <c r="X12" i="26"/>
  <c r="W12" i="26"/>
  <c r="V12" i="26"/>
  <c r="U12" i="26"/>
  <c r="T12" i="26"/>
  <c r="AF11" i="26"/>
  <c r="AE11" i="26"/>
  <c r="AD11" i="26"/>
  <c r="AC11" i="26"/>
  <c r="AB11" i="26"/>
  <c r="AA11" i="26"/>
  <c r="Z11" i="26"/>
  <c r="Y11" i="26"/>
  <c r="X11" i="26"/>
  <c r="W11" i="26"/>
  <c r="V11" i="26"/>
  <c r="U11" i="26"/>
  <c r="T11" i="26"/>
  <c r="J9" i="26"/>
  <c r="J18" i="26"/>
  <c r="J17" i="26"/>
  <c r="J16" i="26"/>
  <c r="J15" i="26"/>
  <c r="J14" i="26"/>
  <c r="J13" i="26"/>
  <c r="J12" i="26"/>
  <c r="J11" i="26"/>
  <c r="J10" i="26"/>
  <c r="AO78" i="8"/>
  <c r="AF15" i="67"/>
  <c r="AN78" i="8"/>
  <c r="T78" i="8"/>
  <c r="AM78" i="8"/>
  <c r="W15" i="23"/>
  <c r="W233" i="25"/>
  <c r="H7" i="26"/>
  <c r="U11" i="67"/>
  <c r="T11" i="67"/>
  <c r="V11" i="67"/>
  <c r="W11" i="67"/>
  <c r="X11" i="67"/>
  <c r="AM11" i="67"/>
  <c r="U11" i="23"/>
  <c r="U9" i="24"/>
  <c r="U10" i="24"/>
  <c r="U11" i="24"/>
  <c r="U12" i="24"/>
  <c r="U13" i="24"/>
  <c r="U14" i="24"/>
  <c r="U15" i="24"/>
  <c r="U16" i="24"/>
  <c r="U17" i="24"/>
  <c r="U18" i="24"/>
  <c r="U234" i="24"/>
  <c r="AK11" i="67"/>
  <c r="V11" i="23"/>
  <c r="V9" i="24"/>
  <c r="V10" i="24"/>
  <c r="V11" i="24"/>
  <c r="V12" i="24"/>
  <c r="V13" i="24"/>
  <c r="V14" i="24"/>
  <c r="V15" i="24"/>
  <c r="V16" i="24"/>
  <c r="V17" i="24"/>
  <c r="V18" i="24"/>
  <c r="V234" i="24"/>
  <c r="T15" i="67"/>
  <c r="T15" i="23"/>
  <c r="T233" i="25"/>
  <c r="AB15" i="67"/>
  <c r="W11" i="23"/>
  <c r="W9" i="24"/>
  <c r="W10" i="24"/>
  <c r="W11" i="24"/>
  <c r="W12" i="24"/>
  <c r="W13" i="24"/>
  <c r="W14" i="24"/>
  <c r="W15" i="24"/>
  <c r="W16" i="24"/>
  <c r="W17" i="24"/>
  <c r="W18" i="24"/>
  <c r="W234" i="24"/>
  <c r="U15" i="67"/>
  <c r="AF11" i="67"/>
  <c r="AF11" i="23"/>
  <c r="AF9" i="24"/>
  <c r="AF10" i="24"/>
  <c r="AF11" i="24"/>
  <c r="AF12" i="24"/>
  <c r="AF13" i="24"/>
  <c r="AF14" i="24"/>
  <c r="AF15" i="24"/>
  <c r="AF16" i="24"/>
  <c r="AF17" i="24"/>
  <c r="AF18" i="24"/>
  <c r="AF234" i="24"/>
  <c r="V15" i="67"/>
  <c r="Y11" i="67"/>
  <c r="Y11" i="23"/>
  <c r="W15" i="67"/>
  <c r="Z11" i="67"/>
  <c r="AA11" i="67"/>
  <c r="T11" i="23"/>
  <c r="T9" i="24"/>
  <c r="T10" i="24"/>
  <c r="T11" i="24"/>
  <c r="T12" i="24"/>
  <c r="T13" i="24"/>
  <c r="T14" i="24"/>
  <c r="T15" i="24"/>
  <c r="T16" i="24"/>
  <c r="T17" i="24"/>
  <c r="T18" i="24"/>
  <c r="T234" i="24"/>
  <c r="AJ11" i="67"/>
  <c r="F74" i="27"/>
  <c r="F26" i="25"/>
  <c r="G74" i="27"/>
  <c r="H74" i="27"/>
  <c r="H26" i="25"/>
  <c r="H17" i="27"/>
  <c r="G17" i="27"/>
  <c r="F17" i="27"/>
  <c r="G19" i="27"/>
  <c r="F19" i="27"/>
  <c r="F21" i="24"/>
  <c r="H19" i="27"/>
  <c r="H21" i="24"/>
  <c r="G36" i="27"/>
  <c r="F36" i="27"/>
  <c r="F20" i="26"/>
  <c r="H36" i="27"/>
  <c r="H20" i="26"/>
  <c r="F52" i="27"/>
  <c r="G52" i="27"/>
  <c r="H52" i="27"/>
  <c r="F59" i="27"/>
  <c r="G59" i="27"/>
  <c r="H59" i="27"/>
  <c r="H76" i="27"/>
  <c r="H28" i="25"/>
  <c r="G76" i="27"/>
  <c r="F76" i="27"/>
  <c r="F28" i="25"/>
  <c r="F38" i="27"/>
  <c r="F22" i="26"/>
  <c r="H38" i="27"/>
  <c r="H22" i="26"/>
  <c r="G38" i="27"/>
  <c r="H40" i="27"/>
  <c r="H24" i="26"/>
  <c r="G40" i="27"/>
  <c r="F40" i="27"/>
  <c r="F24" i="26"/>
  <c r="H42" i="27"/>
  <c r="H26" i="26"/>
  <c r="G42" i="27"/>
  <c r="F42" i="27"/>
  <c r="F26" i="26"/>
  <c r="F44" i="27"/>
  <c r="F28" i="26"/>
  <c r="G44" i="27"/>
  <c r="H44" i="27"/>
  <c r="H28" i="26"/>
  <c r="H53" i="27"/>
  <c r="G53" i="27"/>
  <c r="F53" i="27"/>
  <c r="F67" i="27"/>
  <c r="F19" i="25"/>
  <c r="H67" i="27"/>
  <c r="H19" i="25"/>
  <c r="G67" i="27"/>
  <c r="G23" i="27"/>
  <c r="H23" i="27"/>
  <c r="H25" i="24"/>
  <c r="F23" i="27"/>
  <c r="F25" i="24"/>
  <c r="H54" i="27"/>
  <c r="G54" i="27"/>
  <c r="F54" i="27"/>
  <c r="H69" i="27"/>
  <c r="H21" i="25"/>
  <c r="G69" i="27"/>
  <c r="F69" i="27"/>
  <c r="F21" i="25"/>
  <c r="H21" i="27"/>
  <c r="H23" i="24"/>
  <c r="G21" i="27"/>
  <c r="F21" i="27"/>
  <c r="F23" i="24"/>
  <c r="H25" i="27"/>
  <c r="G25" i="27"/>
  <c r="F25" i="27"/>
  <c r="F27" i="24"/>
  <c r="F55" i="27"/>
  <c r="H55" i="27"/>
  <c r="G55" i="27"/>
  <c r="G71" i="27"/>
  <c r="H71" i="27"/>
  <c r="H23" i="25"/>
  <c r="F71" i="27"/>
  <c r="F23" i="25"/>
  <c r="H73" i="27"/>
  <c r="H25" i="25"/>
  <c r="G73" i="27"/>
  <c r="F73" i="27"/>
  <c r="F25" i="25"/>
  <c r="F75" i="27"/>
  <c r="F27" i="25"/>
  <c r="H75" i="27"/>
  <c r="H27" i="25"/>
  <c r="G75" i="27"/>
  <c r="G72" i="27"/>
  <c r="H72" i="27"/>
  <c r="F72" i="27"/>
  <c r="F24" i="25"/>
  <c r="H18" i="27"/>
  <c r="H20" i="24"/>
  <c r="F18" i="27"/>
  <c r="F20" i="24"/>
  <c r="G18" i="27"/>
  <c r="G35" i="27"/>
  <c r="H35" i="27"/>
  <c r="H19" i="26"/>
  <c r="F35" i="27"/>
  <c r="F19" i="26"/>
  <c r="H37" i="27"/>
  <c r="H21" i="26"/>
  <c r="G37" i="27"/>
  <c r="F37" i="27"/>
  <c r="F21" i="26"/>
  <c r="G56" i="27"/>
  <c r="F56" i="27"/>
  <c r="H56" i="27"/>
  <c r="H41" i="27"/>
  <c r="H25" i="26"/>
  <c r="F41" i="27"/>
  <c r="F25" i="26"/>
  <c r="G41" i="27"/>
  <c r="G43" i="27"/>
  <c r="F43" i="27"/>
  <c r="F27" i="26"/>
  <c r="H43" i="27"/>
  <c r="H27" i="26"/>
  <c r="H50" i="27"/>
  <c r="G50" i="27"/>
  <c r="F50" i="27"/>
  <c r="H57" i="27"/>
  <c r="F57" i="27"/>
  <c r="G57" i="27"/>
  <c r="H20" i="27"/>
  <c r="H22" i="24"/>
  <c r="G20" i="27"/>
  <c r="F20" i="27"/>
  <c r="F22" i="24"/>
  <c r="G39" i="27"/>
  <c r="H39" i="27"/>
  <c r="H23" i="26"/>
  <c r="F39" i="27"/>
  <c r="F23" i="26"/>
  <c r="F22" i="27"/>
  <c r="F24" i="24"/>
  <c r="H22" i="27"/>
  <c r="H24" i="24"/>
  <c r="G22" i="27"/>
  <c r="H24" i="27"/>
  <c r="H26" i="24"/>
  <c r="G24" i="27"/>
  <c r="F24" i="27"/>
  <c r="F26" i="24"/>
  <c r="H26" i="27"/>
  <c r="H28" i="24"/>
  <c r="G26" i="27"/>
  <c r="F26" i="27"/>
  <c r="F28" i="24"/>
  <c r="F51" i="27"/>
  <c r="G51" i="27"/>
  <c r="H51" i="27"/>
  <c r="H58" i="27"/>
  <c r="G58" i="27"/>
  <c r="F58" i="27"/>
  <c r="H68" i="27"/>
  <c r="H20" i="25"/>
  <c r="G68" i="27"/>
  <c r="F68" i="27"/>
  <c r="F20" i="25"/>
  <c r="H70" i="27"/>
  <c r="H22" i="25"/>
  <c r="G70" i="27"/>
  <c r="F70" i="27"/>
  <c r="F22" i="25"/>
  <c r="H53" i="8"/>
  <c r="G53" i="8"/>
  <c r="F53" i="8"/>
  <c r="G54" i="8"/>
  <c r="F54" i="8"/>
  <c r="H54" i="8"/>
  <c r="G55" i="8"/>
  <c r="H55" i="8"/>
  <c r="F55" i="8"/>
  <c r="F52" i="8"/>
  <c r="G52" i="8"/>
  <c r="H52" i="8"/>
  <c r="F57" i="8"/>
  <c r="H57" i="8"/>
  <c r="G57" i="8"/>
  <c r="H50" i="8"/>
  <c r="G50" i="8"/>
  <c r="F50" i="8"/>
  <c r="F58" i="8"/>
  <c r="H58" i="8"/>
  <c r="G58" i="8"/>
  <c r="H56" i="8"/>
  <c r="G56" i="8"/>
  <c r="F56" i="8"/>
  <c r="H51" i="8"/>
  <c r="G51" i="8"/>
  <c r="F51" i="8"/>
  <c r="H59" i="8"/>
  <c r="G59" i="8"/>
  <c r="F59" i="8"/>
  <c r="AO28" i="27"/>
  <c r="R235" i="26"/>
  <c r="H27" i="24"/>
  <c r="R132" i="27"/>
  <c r="H24" i="25"/>
  <c r="AN78" i="27"/>
  <c r="AM28" i="27"/>
  <c r="R133" i="27"/>
  <c r="H19" i="24"/>
  <c r="AM78" i="27"/>
  <c r="R234" i="26"/>
  <c r="R237" i="26"/>
  <c r="R4" i="26"/>
  <c r="AO28" i="8"/>
  <c r="AM28" i="8"/>
  <c r="AN28" i="8"/>
  <c r="AD54" i="64"/>
  <c r="Z52" i="64"/>
  <c r="AD55" i="64"/>
  <c r="E50" i="65"/>
  <c r="J55" i="59"/>
  <c r="AG56" i="65"/>
  <c r="AG53" i="65"/>
  <c r="V53" i="64"/>
  <c r="AG51" i="65"/>
  <c r="AI54" i="64"/>
  <c r="AI55" i="64"/>
  <c r="Z54" i="64"/>
  <c r="J50" i="64"/>
  <c r="J55" i="60"/>
  <c r="J51" i="64"/>
  <c r="J56" i="62"/>
  <c r="AC59" i="64"/>
  <c r="E50" i="64"/>
  <c r="U51" i="64"/>
  <c r="E59" i="65"/>
  <c r="E53" i="59"/>
  <c r="AK59" i="65"/>
  <c r="AJ56" i="64"/>
  <c r="E50" i="60"/>
  <c r="Y58" i="64"/>
  <c r="U58" i="64"/>
  <c r="J53" i="63"/>
  <c r="AK59" i="64"/>
  <c r="Y54" i="64"/>
  <c r="AC50" i="64"/>
  <c r="AH57" i="64"/>
  <c r="Y57" i="64"/>
  <c r="J57" i="62"/>
  <c r="U50" i="64"/>
  <c r="E55" i="65"/>
  <c r="J57" i="59"/>
  <c r="AA58" i="64"/>
  <c r="E57" i="60"/>
  <c r="J54" i="56"/>
  <c r="AC57" i="64"/>
  <c r="V52" i="64"/>
  <c r="Z55" i="64"/>
  <c r="J59" i="65"/>
  <c r="J54" i="55"/>
  <c r="AD56" i="53"/>
  <c r="AI56" i="53"/>
  <c r="J54" i="64"/>
  <c r="E53" i="65"/>
  <c r="E52" i="64"/>
  <c r="AC54" i="64"/>
  <c r="J56" i="60"/>
  <c r="J53" i="60"/>
  <c r="AE52" i="53"/>
  <c r="J50" i="56"/>
  <c r="E54" i="56"/>
  <c r="AA51" i="54"/>
  <c r="AA50" i="54"/>
  <c r="V56" i="64"/>
  <c r="AD52" i="64"/>
  <c r="Y59" i="64"/>
  <c r="E54" i="64"/>
  <c r="J53" i="62"/>
  <c r="Y51" i="64"/>
  <c r="AJ58" i="64"/>
  <c r="E56" i="60"/>
  <c r="AJ52" i="65"/>
  <c r="AB56" i="53"/>
  <c r="AE56" i="53"/>
  <c r="AH59" i="53"/>
  <c r="J56" i="55"/>
  <c r="E52" i="55"/>
  <c r="U52" i="54"/>
  <c r="W54" i="54"/>
  <c r="AB52" i="53"/>
  <c r="AB59" i="53"/>
  <c r="J59" i="57"/>
  <c r="E50" i="57"/>
  <c r="E51" i="62"/>
  <c r="AI51" i="64"/>
  <c r="AC56" i="64"/>
  <c r="AD59" i="64"/>
  <c r="Z56" i="64"/>
  <c r="AH50" i="65"/>
  <c r="AB57" i="64"/>
  <c r="E54" i="60"/>
  <c r="AH51" i="64"/>
  <c r="U59" i="64"/>
  <c r="E56" i="59"/>
  <c r="J57" i="60"/>
  <c r="Y53" i="64"/>
  <c r="AH53" i="53"/>
  <c r="Z59" i="53"/>
  <c r="J53" i="54"/>
  <c r="E56" i="55"/>
  <c r="J50" i="59"/>
  <c r="V51" i="64"/>
  <c r="E54" i="62"/>
  <c r="AK58" i="64"/>
  <c r="J58" i="60"/>
  <c r="J55" i="64"/>
  <c r="E59" i="60"/>
  <c r="J59" i="59"/>
  <c r="AK55" i="65"/>
  <c r="J56" i="59"/>
  <c r="J53" i="53"/>
  <c r="E51" i="56"/>
  <c r="AC54" i="53"/>
  <c r="E59" i="57"/>
  <c r="E55" i="64"/>
  <c r="E57" i="64"/>
  <c r="E56" i="62"/>
  <c r="AA51" i="64"/>
  <c r="V59" i="64"/>
  <c r="E53" i="60"/>
  <c r="AK57" i="64"/>
  <c r="AA52" i="64"/>
  <c r="J56" i="57"/>
  <c r="E55" i="56"/>
  <c r="J57" i="55"/>
  <c r="J50" i="54"/>
  <c r="E52" i="54"/>
  <c r="AA54" i="54"/>
  <c r="Y57" i="53"/>
  <c r="U57" i="53"/>
  <c r="AH55" i="64"/>
  <c r="AA53" i="54"/>
  <c r="AA52" i="54"/>
  <c r="X56" i="53"/>
  <c r="AD52" i="53"/>
  <c r="AC55" i="53"/>
  <c r="AD51" i="53"/>
  <c r="E52" i="57"/>
  <c r="E50" i="54"/>
  <c r="E54" i="53"/>
  <c r="J56" i="53"/>
  <c r="J56" i="56"/>
  <c r="Y51" i="53"/>
  <c r="AC59" i="53"/>
  <c r="W57" i="53"/>
  <c r="Y56" i="64"/>
  <c r="AJ50" i="64"/>
  <c r="J51" i="54"/>
  <c r="AK51" i="53"/>
  <c r="AN54" i="56"/>
  <c r="E50" i="55"/>
  <c r="X54" i="53"/>
  <c r="E50" i="53"/>
  <c r="E55" i="55"/>
  <c r="E53" i="55"/>
  <c r="U53" i="53"/>
  <c r="AK54" i="53"/>
  <c r="Z50" i="53"/>
  <c r="AK58" i="53"/>
  <c r="AK50" i="53"/>
  <c r="AK52" i="53"/>
  <c r="AK53" i="53"/>
  <c r="AK55" i="53"/>
  <c r="AK56" i="53"/>
  <c r="AK57" i="53"/>
  <c r="AK59" i="53"/>
  <c r="AK61" i="53"/>
  <c r="J54" i="53"/>
  <c r="AJ52" i="53"/>
  <c r="J57" i="57"/>
  <c r="Z53" i="53"/>
  <c r="AA59" i="54"/>
  <c r="U55" i="54"/>
  <c r="AE50" i="53"/>
  <c r="AN53" i="56"/>
  <c r="E55" i="60"/>
  <c r="E56" i="57"/>
  <c r="AO55" i="56"/>
  <c r="E54" i="57"/>
  <c r="J55" i="55"/>
  <c r="AM57" i="55"/>
  <c r="E54" i="55"/>
  <c r="W51" i="54"/>
  <c r="AE53" i="53"/>
  <c r="E52" i="56"/>
  <c r="Z52" i="53"/>
  <c r="X52" i="53"/>
  <c r="U52" i="53"/>
  <c r="W52" i="53"/>
  <c r="AM52" i="53"/>
  <c r="W53" i="53"/>
  <c r="AA55" i="54"/>
  <c r="Y56" i="53"/>
  <c r="Y53" i="53"/>
  <c r="AC58" i="53"/>
  <c r="AD53" i="53"/>
  <c r="J50" i="57"/>
  <c r="AC52" i="53"/>
  <c r="AC56" i="53"/>
  <c r="Y59" i="53"/>
  <c r="J51" i="56"/>
  <c r="AI55" i="53"/>
  <c r="AB51" i="53"/>
  <c r="J51" i="53"/>
  <c r="E57" i="54"/>
  <c r="U57" i="54"/>
  <c r="E53" i="57"/>
  <c r="J50" i="53"/>
  <c r="E58" i="55"/>
  <c r="W53" i="54"/>
  <c r="U50" i="53"/>
  <c r="U55" i="53"/>
  <c r="AD55" i="53"/>
  <c r="AM58" i="55"/>
  <c r="E58" i="53"/>
  <c r="AO53" i="57"/>
  <c r="AJ56" i="53"/>
  <c r="AB53" i="53"/>
  <c r="AH56" i="53"/>
  <c r="AK53" i="64"/>
  <c r="J51" i="60"/>
  <c r="AI52" i="53"/>
  <c r="AN50" i="55"/>
  <c r="J59" i="55"/>
  <c r="AJ51" i="53"/>
  <c r="AH58" i="53"/>
  <c r="AI58" i="53"/>
  <c r="AJ58" i="53"/>
  <c r="AO58" i="53"/>
  <c r="E53" i="53"/>
  <c r="Y50" i="53"/>
  <c r="AN58" i="57"/>
  <c r="W56" i="53"/>
  <c r="AD59" i="53"/>
  <c r="W51" i="53"/>
  <c r="AO56" i="56"/>
  <c r="AB57" i="53"/>
  <c r="W55" i="53"/>
  <c r="X50" i="53"/>
  <c r="E56" i="56"/>
  <c r="AJ57" i="53"/>
  <c r="J58" i="53"/>
  <c r="W59" i="53"/>
  <c r="E59" i="56"/>
  <c r="AH55" i="65"/>
  <c r="E58" i="60"/>
  <c r="AM55" i="56"/>
  <c r="E52" i="53"/>
  <c r="J58" i="56"/>
  <c r="J52" i="54"/>
  <c r="U53" i="54"/>
  <c r="AJ55" i="53"/>
  <c r="AH55" i="53"/>
  <c r="AO55" i="53"/>
  <c r="U54" i="54"/>
  <c r="AI59" i="53"/>
  <c r="W55" i="54"/>
  <c r="U59" i="53"/>
  <c r="X59" i="53"/>
  <c r="AM59" i="53"/>
  <c r="AH54" i="53"/>
  <c r="AN56" i="57"/>
  <c r="W57" i="54"/>
  <c r="X58" i="53"/>
  <c r="E51" i="53"/>
  <c r="U51" i="53"/>
  <c r="E57" i="55"/>
  <c r="W50" i="54"/>
  <c r="AO59" i="54"/>
  <c r="E56" i="54"/>
  <c r="U58" i="54"/>
  <c r="W58" i="54"/>
  <c r="AM58" i="54"/>
  <c r="E59" i="54"/>
  <c r="AJ54" i="65"/>
  <c r="E51" i="55"/>
  <c r="J52" i="57"/>
  <c r="E58" i="56"/>
  <c r="E59" i="55"/>
  <c r="E54" i="54"/>
  <c r="U58" i="53"/>
  <c r="AJ59" i="53"/>
  <c r="Z56" i="53"/>
  <c r="U56" i="53"/>
  <c r="Y52" i="53"/>
  <c r="E59" i="53"/>
  <c r="AN57" i="55"/>
  <c r="U54" i="53"/>
  <c r="E58" i="57"/>
  <c r="AC53" i="53"/>
  <c r="Y54" i="53"/>
  <c r="Z54" i="53"/>
  <c r="E56" i="53"/>
  <c r="J52" i="53"/>
  <c r="E53" i="56"/>
  <c r="AJ50" i="53"/>
  <c r="AD50" i="53"/>
  <c r="X51" i="53"/>
  <c r="AN59" i="54"/>
  <c r="J59" i="53"/>
  <c r="AH52" i="53"/>
  <c r="Y55" i="53"/>
  <c r="AD57" i="53"/>
  <c r="Y58" i="53"/>
  <c r="J57" i="56"/>
  <c r="Z57" i="53"/>
  <c r="AE51" i="53"/>
  <c r="J58" i="54"/>
  <c r="AM57" i="54"/>
  <c r="AA58" i="54"/>
  <c r="AM53" i="56"/>
  <c r="W50" i="53"/>
  <c r="E51" i="44"/>
  <c r="J59" i="52"/>
  <c r="U54" i="51"/>
  <c r="AI59" i="50"/>
  <c r="AJ53" i="49"/>
  <c r="AK52" i="49"/>
  <c r="X57" i="52"/>
  <c r="AJ53" i="51"/>
  <c r="AE53" i="50"/>
  <c r="AJ50" i="49"/>
  <c r="E52" i="49"/>
  <c r="X52" i="48"/>
  <c r="Z58" i="52"/>
  <c r="AG52" i="51"/>
  <c r="J59" i="50"/>
  <c r="E50" i="49"/>
  <c r="E58" i="52"/>
  <c r="J52" i="51"/>
  <c r="AA50" i="50"/>
  <c r="AC59" i="49"/>
  <c r="U52" i="49"/>
  <c r="AK54" i="49"/>
  <c r="V52" i="48"/>
  <c r="AJ58" i="52"/>
  <c r="J59" i="60"/>
  <c r="AN50" i="56"/>
  <c r="AJ53" i="53"/>
  <c r="AI53" i="53"/>
  <c r="J52" i="55"/>
  <c r="AE55" i="53"/>
  <c r="W58" i="53"/>
  <c r="AH51" i="53"/>
  <c r="E55" i="57"/>
  <c r="AB52" i="50"/>
  <c r="U52" i="50"/>
  <c r="AC50" i="50"/>
  <c r="E57" i="52"/>
  <c r="U59" i="52"/>
  <c r="AC53" i="51"/>
  <c r="Z52" i="50"/>
  <c r="AA54" i="49"/>
  <c r="AI57" i="52"/>
  <c r="X59" i="52"/>
  <c r="AA53" i="51"/>
  <c r="AH55" i="49"/>
  <c r="W53" i="49"/>
  <c r="AA54" i="51"/>
  <c r="AI50" i="50"/>
  <c r="AH59" i="49"/>
  <c r="AA51" i="49"/>
  <c r="AH53" i="49"/>
  <c r="E55" i="44"/>
  <c r="AA58" i="52"/>
  <c r="W53" i="51"/>
  <c r="AK57" i="50"/>
  <c r="AE59" i="49"/>
  <c r="AJ51" i="49"/>
  <c r="Y54" i="49"/>
  <c r="Z54" i="49"/>
  <c r="AB54" i="49"/>
  <c r="AC54" i="49"/>
  <c r="AD54" i="49"/>
  <c r="AE54" i="49"/>
  <c r="AN54" i="49"/>
  <c r="AI58" i="52"/>
  <c r="AA52" i="51"/>
  <c r="AH50" i="50"/>
  <c r="U50" i="54"/>
  <c r="E57" i="53"/>
  <c r="J55" i="56"/>
  <c r="E55" i="54"/>
  <c r="J53" i="56"/>
  <c r="J55" i="57"/>
  <c r="AI50" i="53"/>
  <c r="Z55" i="53"/>
  <c r="AB55" i="53"/>
  <c r="AN55" i="53"/>
  <c r="E58" i="54"/>
  <c r="W52" i="50"/>
  <c r="AD51" i="49"/>
  <c r="Z51" i="49"/>
  <c r="AK51" i="52"/>
  <c r="AH59" i="51"/>
  <c r="AI59" i="49"/>
  <c r="E51" i="49"/>
  <c r="Z57" i="49"/>
  <c r="AJ52" i="49"/>
  <c r="AA51" i="52"/>
  <c r="AI53" i="52"/>
  <c r="Z59" i="51"/>
  <c r="E50" i="50"/>
  <c r="AB53" i="49"/>
  <c r="J54" i="49"/>
  <c r="Y53" i="52"/>
  <c r="AB53" i="51"/>
  <c r="V50" i="49"/>
  <c r="AA55" i="49"/>
  <c r="AH54" i="49"/>
  <c r="AG54" i="49"/>
  <c r="AI54" i="49"/>
  <c r="AJ54" i="49"/>
  <c r="AO54" i="49"/>
  <c r="AA54" i="52"/>
  <c r="Z53" i="50"/>
  <c r="X53" i="49"/>
  <c r="X57" i="49"/>
  <c r="AB59" i="49"/>
  <c r="X50" i="48"/>
  <c r="AM58" i="47"/>
  <c r="AK54" i="52"/>
  <c r="AB52" i="51"/>
  <c r="Z59" i="50"/>
  <c r="AA59" i="49"/>
  <c r="AB51" i="49"/>
  <c r="AK59" i="49"/>
  <c r="J54" i="54"/>
  <c r="E55" i="53"/>
  <c r="AH50" i="53"/>
  <c r="E57" i="57"/>
  <c r="AI54" i="53"/>
  <c r="X57" i="53"/>
  <c r="U59" i="54"/>
  <c r="AE54" i="53"/>
  <c r="AA56" i="54"/>
  <c r="AD54" i="53"/>
  <c r="AD58" i="53"/>
  <c r="AD61" i="53"/>
  <c r="AO57" i="56"/>
  <c r="AB54" i="53"/>
  <c r="W54" i="53"/>
  <c r="E52" i="50"/>
  <c r="AH58" i="52"/>
  <c r="AG58" i="52"/>
  <c r="AK58" i="52"/>
  <c r="AO58" i="52"/>
  <c r="Y51" i="49"/>
  <c r="W53" i="52"/>
  <c r="E57" i="51"/>
  <c r="AD55" i="49"/>
  <c r="AD50" i="49"/>
  <c r="AD52" i="49"/>
  <c r="AD53" i="49"/>
  <c r="AD56" i="49"/>
  <c r="AD57" i="49"/>
  <c r="AD58" i="49"/>
  <c r="AD59" i="49"/>
  <c r="AD61" i="49"/>
  <c r="V53" i="49"/>
  <c r="AH51" i="48"/>
  <c r="AO51" i="48"/>
  <c r="J52" i="47"/>
  <c r="X53" i="51"/>
  <c r="AC58" i="52"/>
  <c r="AK59" i="51"/>
  <c r="E53" i="51"/>
  <c r="J52" i="50"/>
  <c r="AI51" i="49"/>
  <c r="AG59" i="49"/>
  <c r="U57" i="48"/>
  <c r="AK57" i="52"/>
  <c r="AD59" i="52"/>
  <c r="Y54" i="51"/>
  <c r="AB59" i="50"/>
  <c r="AA50" i="49"/>
  <c r="Y59" i="49"/>
  <c r="J54" i="52"/>
  <c r="Z54" i="51"/>
  <c r="E59" i="50"/>
  <c r="AH51" i="49"/>
  <c r="AG52" i="49"/>
  <c r="W50" i="48"/>
  <c r="Z54" i="52"/>
  <c r="AI57" i="53"/>
  <c r="Z58" i="53"/>
  <c r="AA57" i="54"/>
  <c r="AN57" i="54"/>
  <c r="E51" i="54"/>
  <c r="J53" i="55"/>
  <c r="J53" i="57"/>
  <c r="J57" i="54"/>
  <c r="J57" i="53"/>
  <c r="W56" i="54"/>
  <c r="J55" i="53"/>
  <c r="AB58" i="53"/>
  <c r="V52" i="50"/>
  <c r="AE52" i="50"/>
  <c r="AD58" i="52"/>
  <c r="Y50" i="50"/>
  <c r="Y53" i="49"/>
  <c r="AE52" i="49"/>
  <c r="J53" i="47"/>
  <c r="J58" i="52"/>
  <c r="V59" i="49"/>
  <c r="AG53" i="49"/>
  <c r="AG50" i="49"/>
  <c r="AG51" i="49"/>
  <c r="AG55" i="49"/>
  <c r="AG56" i="49"/>
  <c r="AG57" i="49"/>
  <c r="AG58" i="49"/>
  <c r="AG61" i="49"/>
  <c r="U58" i="48"/>
  <c r="V58" i="48"/>
  <c r="W58" i="48"/>
  <c r="X58" i="48"/>
  <c r="AM58" i="48"/>
  <c r="W57" i="52"/>
  <c r="AC59" i="52"/>
  <c r="U53" i="51"/>
  <c r="AI53" i="50"/>
  <c r="AG53" i="50"/>
  <c r="AH53" i="50"/>
  <c r="AJ53" i="50"/>
  <c r="AK53" i="50"/>
  <c r="AO53" i="50"/>
  <c r="AC50" i="49"/>
  <c r="U55" i="49"/>
  <c r="AA57" i="52"/>
  <c r="AG55" i="52"/>
  <c r="AD57" i="50"/>
  <c r="W51" i="49"/>
  <c r="AK55" i="49"/>
  <c r="AJ57" i="52"/>
  <c r="X53" i="52"/>
  <c r="V54" i="51"/>
  <c r="AD59" i="50"/>
  <c r="AK50" i="49"/>
  <c r="X51" i="48"/>
  <c r="X57" i="48"/>
  <c r="J50" i="55"/>
  <c r="AO56" i="55"/>
  <c r="AC51" i="53"/>
  <c r="J59" i="54"/>
  <c r="AH57" i="53"/>
  <c r="AH61" i="53"/>
  <c r="AB50" i="53"/>
  <c r="AB61" i="53"/>
  <c r="J51" i="57"/>
  <c r="U56" i="54"/>
  <c r="J52" i="49"/>
  <c r="AK57" i="49"/>
  <c r="AJ54" i="52"/>
  <c r="Y52" i="51"/>
  <c r="V51" i="49"/>
  <c r="AE53" i="49"/>
  <c r="E50" i="48"/>
  <c r="J50" i="47"/>
  <c r="J58" i="47"/>
  <c r="E52" i="51"/>
  <c r="AD50" i="50"/>
  <c r="AC55" i="49"/>
  <c r="AB50" i="50"/>
  <c r="AG51" i="52"/>
  <c r="J59" i="51"/>
  <c r="V59" i="50"/>
  <c r="X51" i="49"/>
  <c r="V57" i="49"/>
  <c r="U50" i="48"/>
  <c r="AC52" i="50"/>
  <c r="AE57" i="52"/>
  <c r="AD55" i="52"/>
  <c r="AI53" i="51"/>
  <c r="AK50" i="50"/>
  <c r="J50" i="49"/>
  <c r="E58" i="47"/>
  <c r="U57" i="52"/>
  <c r="Y55" i="52"/>
  <c r="AH53" i="51"/>
  <c r="AJ59" i="50"/>
  <c r="E57" i="49"/>
  <c r="E52" i="48"/>
  <c r="J58" i="55"/>
  <c r="Z51" i="53"/>
  <c r="AH57" i="49"/>
  <c r="U53" i="50"/>
  <c r="X52" i="51"/>
  <c r="AD52" i="51"/>
  <c r="Y50" i="49"/>
  <c r="AE53" i="51"/>
  <c r="U53" i="49"/>
  <c r="E59" i="49"/>
  <c r="V51" i="52"/>
  <c r="V59" i="52"/>
  <c r="AI54" i="51"/>
  <c r="Z59" i="49"/>
  <c r="W52" i="49"/>
  <c r="AE50" i="48"/>
  <c r="AE51" i="48"/>
  <c r="AE52" i="48"/>
  <c r="AE53" i="48"/>
  <c r="AE54" i="48"/>
  <c r="AE55" i="48"/>
  <c r="AE56" i="48"/>
  <c r="AE57" i="48"/>
  <c r="AE58" i="48"/>
  <c r="AE59" i="48"/>
  <c r="AE61" i="48"/>
  <c r="V50" i="48"/>
  <c r="J51" i="47"/>
  <c r="AH57" i="52"/>
  <c r="AG59" i="52"/>
  <c r="AH59" i="52"/>
  <c r="AI59" i="52"/>
  <c r="AJ59" i="52"/>
  <c r="AK59" i="52"/>
  <c r="AO59" i="52"/>
  <c r="U59" i="51"/>
  <c r="AC59" i="50"/>
  <c r="AJ55" i="49"/>
  <c r="AH50" i="49"/>
  <c r="AE58" i="52"/>
  <c r="X51" i="51"/>
  <c r="AK59" i="50"/>
  <c r="J55" i="49"/>
  <c r="X52" i="49"/>
  <c r="E55" i="46"/>
  <c r="E57" i="44"/>
  <c r="J59" i="45"/>
  <c r="E53" i="45"/>
  <c r="J52" i="46"/>
  <c r="J55" i="47"/>
  <c r="AO54" i="46"/>
  <c r="AC50" i="53"/>
  <c r="AC57" i="53"/>
  <c r="AC61" i="53"/>
  <c r="AN59" i="56"/>
  <c r="AE57" i="53"/>
  <c r="X54" i="52"/>
  <c r="W55" i="49"/>
  <c r="AH52" i="51"/>
  <c r="AJ57" i="49"/>
  <c r="W52" i="51"/>
  <c r="U52" i="51"/>
  <c r="V52" i="51"/>
  <c r="AM52" i="51"/>
  <c r="U50" i="49"/>
  <c r="AH51" i="52"/>
  <c r="AI52" i="49"/>
  <c r="V58" i="52"/>
  <c r="AJ52" i="51"/>
  <c r="J54" i="51"/>
  <c r="AA57" i="49"/>
  <c r="Y57" i="49"/>
  <c r="U52" i="48"/>
  <c r="E59" i="51"/>
  <c r="AA52" i="50"/>
  <c r="AI53" i="49"/>
  <c r="E54" i="52"/>
  <c r="X59" i="51"/>
  <c r="AG50" i="50"/>
  <c r="AA52" i="49"/>
  <c r="AH52" i="49"/>
  <c r="AO52" i="49"/>
  <c r="E53" i="47"/>
  <c r="AM55" i="46"/>
  <c r="J57" i="45"/>
  <c r="E57" i="45"/>
  <c r="AM51" i="46"/>
  <c r="J56" i="54"/>
  <c r="E51" i="57"/>
  <c r="E57" i="56"/>
  <c r="W54" i="52"/>
  <c r="U57" i="49"/>
  <c r="W57" i="49"/>
  <c r="AM57" i="49"/>
  <c r="AB57" i="49"/>
  <c r="Y53" i="51"/>
  <c r="V51" i="48"/>
  <c r="W51" i="51"/>
  <c r="U51" i="51"/>
  <c r="V51" i="51"/>
  <c r="AM51" i="51"/>
  <c r="E59" i="52"/>
  <c r="AA59" i="50"/>
  <c r="J51" i="48"/>
  <c r="X58" i="52"/>
  <c r="Y58" i="52"/>
  <c r="AE52" i="51"/>
  <c r="Z53" i="49"/>
  <c r="AI57" i="49"/>
  <c r="W52" i="48"/>
  <c r="AA57" i="48"/>
  <c r="E51" i="52"/>
  <c r="Z52" i="51"/>
  <c r="X57" i="51"/>
  <c r="E54" i="49"/>
  <c r="W51" i="48"/>
  <c r="AG54" i="52"/>
  <c r="AH54" i="52"/>
  <c r="AI54" i="52"/>
  <c r="AO54" i="52"/>
  <c r="AG54" i="51"/>
  <c r="AE50" i="50"/>
  <c r="AB50" i="49"/>
  <c r="J50" i="48"/>
  <c r="AM53" i="47"/>
  <c r="AM54" i="46"/>
  <c r="E52" i="46"/>
  <c r="E55" i="45"/>
  <c r="J54" i="44"/>
  <c r="J51" i="46"/>
  <c r="AO59" i="45"/>
  <c r="AI56" i="52"/>
  <c r="AC57" i="51"/>
  <c r="AI56" i="51"/>
  <c r="AE55" i="50"/>
  <c r="AI51" i="53"/>
  <c r="AN57" i="56"/>
  <c r="AC52" i="49"/>
  <c r="AN58" i="47"/>
  <c r="AG53" i="51"/>
  <c r="AC59" i="51"/>
  <c r="AH52" i="48"/>
  <c r="AG59" i="51"/>
  <c r="AI52" i="50"/>
  <c r="Y52" i="49"/>
  <c r="V54" i="52"/>
  <c r="AC54" i="52"/>
  <c r="AB54" i="51"/>
  <c r="Z50" i="50"/>
  <c r="Y55" i="49"/>
  <c r="Z55" i="49"/>
  <c r="AB55" i="49"/>
  <c r="AE55" i="49"/>
  <c r="AN55" i="49"/>
  <c r="W50" i="49"/>
  <c r="U51" i="48"/>
  <c r="AC52" i="51"/>
  <c r="AN52" i="51"/>
  <c r="Y59" i="50"/>
  <c r="X59" i="49"/>
  <c r="AC51" i="49"/>
  <c r="V57" i="48"/>
  <c r="AD53" i="51"/>
  <c r="U50" i="50"/>
  <c r="X50" i="49"/>
  <c r="AN51" i="46"/>
  <c r="AM55" i="45"/>
  <c r="J55" i="45"/>
  <c r="W52" i="54"/>
  <c r="W59" i="54"/>
  <c r="W61" i="54"/>
  <c r="J59" i="56"/>
  <c r="AG53" i="52"/>
  <c r="E55" i="49"/>
  <c r="W50" i="50"/>
  <c r="Y52" i="50"/>
  <c r="E52" i="47"/>
  <c r="AD52" i="50"/>
  <c r="AE50" i="49"/>
  <c r="AE54" i="52"/>
  <c r="AH54" i="51"/>
  <c r="V50" i="50"/>
  <c r="E53" i="49"/>
  <c r="J51" i="49"/>
  <c r="AA50" i="48"/>
  <c r="J57" i="47"/>
  <c r="U54" i="52"/>
  <c r="W59" i="51"/>
  <c r="J50" i="50"/>
  <c r="Z50" i="49"/>
  <c r="AE51" i="49"/>
  <c r="AE56" i="49"/>
  <c r="AE57" i="49"/>
  <c r="AE58" i="49"/>
  <c r="AE61" i="49"/>
  <c r="J57" i="48"/>
  <c r="Y57" i="52"/>
  <c r="AC55" i="52"/>
  <c r="AI59" i="51"/>
  <c r="AE59" i="50"/>
  <c r="AA53" i="49"/>
  <c r="Z52" i="49"/>
  <c r="Z56" i="49"/>
  <c r="Z58" i="49"/>
  <c r="Z61" i="49"/>
  <c r="E57" i="48"/>
  <c r="E51" i="47"/>
  <c r="E50" i="47"/>
  <c r="AN54" i="46"/>
  <c r="AN56" i="47"/>
  <c r="E57" i="47"/>
  <c r="AO55" i="46"/>
  <c r="Y57" i="45"/>
  <c r="E51" i="46"/>
  <c r="AN55" i="44"/>
  <c r="J55" i="44"/>
  <c r="AA55" i="52"/>
  <c r="Z52" i="52"/>
  <c r="Z50" i="52"/>
  <c r="Z51" i="52"/>
  <c r="Z53" i="52"/>
  <c r="Z55" i="52"/>
  <c r="Z56" i="52"/>
  <c r="Z57" i="52"/>
  <c r="Z59" i="52"/>
  <c r="Z61" i="52"/>
  <c r="AJ51" i="51"/>
  <c r="AJ55" i="50"/>
  <c r="J58" i="50"/>
  <c r="V58" i="49"/>
  <c r="AB58" i="51"/>
  <c r="AC56" i="52"/>
  <c r="AK52" i="50"/>
  <c r="V53" i="51"/>
  <c r="Y59" i="52"/>
  <c r="AA59" i="52"/>
  <c r="AE59" i="52"/>
  <c r="AN59" i="52"/>
  <c r="Y54" i="52"/>
  <c r="AD54" i="52"/>
  <c r="AN54" i="52"/>
  <c r="AG52" i="50"/>
  <c r="AH59" i="50"/>
  <c r="E54" i="51"/>
  <c r="AJ59" i="49"/>
  <c r="AI50" i="49"/>
  <c r="AA52" i="48"/>
  <c r="E55" i="47"/>
  <c r="Z53" i="51"/>
  <c r="U59" i="50"/>
  <c r="J53" i="49"/>
  <c r="U54" i="49"/>
  <c r="J52" i="48"/>
  <c r="W54" i="51"/>
  <c r="AC57" i="49"/>
  <c r="AN57" i="49"/>
  <c r="V57" i="52"/>
  <c r="AD59" i="51"/>
  <c r="V55" i="49"/>
  <c r="X55" i="49"/>
  <c r="AM55" i="49"/>
  <c r="AM57" i="47"/>
  <c r="E54" i="46"/>
  <c r="E51" i="45"/>
  <c r="Y53" i="45"/>
  <c r="AN53" i="45"/>
  <c r="J51" i="44"/>
  <c r="J53" i="45"/>
  <c r="Y51" i="45"/>
  <c r="U50" i="52"/>
  <c r="J57" i="51"/>
  <c r="X55" i="51"/>
  <c r="AI56" i="50"/>
  <c r="AI54" i="50"/>
  <c r="J58" i="49"/>
  <c r="AG56" i="52"/>
  <c r="AJ54" i="53"/>
  <c r="AO54" i="53"/>
  <c r="AK52" i="51"/>
  <c r="Y51" i="52"/>
  <c r="AB52" i="49"/>
  <c r="AK51" i="49"/>
  <c r="J53" i="51"/>
  <c r="E51" i="48"/>
  <c r="AA59" i="51"/>
  <c r="J55" i="46"/>
  <c r="AO57" i="47"/>
  <c r="J50" i="45"/>
  <c r="X50" i="52"/>
  <c r="V56" i="51"/>
  <c r="AK56" i="50"/>
  <c r="AK56" i="49"/>
  <c r="W53" i="48"/>
  <c r="J50" i="52"/>
  <c r="AD50" i="51"/>
  <c r="AJ56" i="50"/>
  <c r="V54" i="50"/>
  <c r="E55" i="52"/>
  <c r="AI52" i="52"/>
  <c r="AI51" i="51"/>
  <c r="AD55" i="51"/>
  <c r="Y56" i="50"/>
  <c r="AJ54" i="50"/>
  <c r="U59" i="48"/>
  <c r="U53" i="52"/>
  <c r="V53" i="52"/>
  <c r="AM53" i="52"/>
  <c r="Z58" i="51"/>
  <c r="AB53" i="50"/>
  <c r="AH56" i="50"/>
  <c r="AE54" i="50"/>
  <c r="X54" i="48"/>
  <c r="AH55" i="52"/>
  <c r="V52" i="52"/>
  <c r="AE58" i="51"/>
  <c r="AH56" i="51"/>
  <c r="AE58" i="53"/>
  <c r="J51" i="45"/>
  <c r="AK53" i="51"/>
  <c r="X51" i="52"/>
  <c r="W57" i="51"/>
  <c r="E53" i="46"/>
  <c r="AD51" i="51"/>
  <c r="V50" i="52"/>
  <c r="W56" i="51"/>
  <c r="AD51" i="50"/>
  <c r="X56" i="49"/>
  <c r="E54" i="48"/>
  <c r="AK53" i="52"/>
  <c r="V51" i="50"/>
  <c r="AA59" i="48"/>
  <c r="AN59" i="48"/>
  <c r="AE53" i="52"/>
  <c r="AJ50" i="52"/>
  <c r="U58" i="51"/>
  <c r="AC53" i="50"/>
  <c r="W54" i="49"/>
  <c r="W56" i="49"/>
  <c r="W58" i="49"/>
  <c r="W59" i="49"/>
  <c r="W61" i="49"/>
  <c r="E53" i="52"/>
  <c r="AE50" i="52"/>
  <c r="AK50" i="51"/>
  <c r="AK51" i="51"/>
  <c r="AK54" i="51"/>
  <c r="AK55" i="51"/>
  <c r="AK56" i="51"/>
  <c r="AK57" i="51"/>
  <c r="AK58" i="51"/>
  <c r="AK61" i="51"/>
  <c r="AC51" i="50"/>
  <c r="AC54" i="50"/>
  <c r="AC55" i="50"/>
  <c r="AC56" i="50"/>
  <c r="AC57" i="50"/>
  <c r="AC58" i="50"/>
  <c r="AC61" i="50"/>
  <c r="V54" i="49"/>
  <c r="AA54" i="48"/>
  <c r="Y52" i="52"/>
  <c r="J51" i="51"/>
  <c r="AA55" i="51"/>
  <c r="AA50" i="51"/>
  <c r="AA51" i="51"/>
  <c r="AA56" i="51"/>
  <c r="AA57" i="51"/>
  <c r="AA58" i="51"/>
  <c r="AA61" i="51"/>
  <c r="E54" i="50"/>
  <c r="AD57" i="52"/>
  <c r="AE52" i="52"/>
  <c r="V58" i="51"/>
  <c r="W56" i="50"/>
  <c r="Z54" i="50"/>
  <c r="AH58" i="48"/>
  <c r="AK50" i="52"/>
  <c r="AG51" i="51"/>
  <c r="Y55" i="51"/>
  <c r="AE56" i="50"/>
  <c r="AN54" i="48"/>
  <c r="AA53" i="52"/>
  <c r="AC53" i="52"/>
  <c r="AD53" i="52"/>
  <c r="AN53" i="52"/>
  <c r="AH50" i="52"/>
  <c r="V57" i="51"/>
  <c r="AI55" i="51"/>
  <c r="V56" i="50"/>
  <c r="W55" i="48"/>
  <c r="J54" i="47"/>
  <c r="J57" i="46"/>
  <c r="AM52" i="45"/>
  <c r="J58" i="44"/>
  <c r="J52" i="45"/>
  <c r="AH52" i="50"/>
  <c r="E59" i="45"/>
  <c r="AK55" i="52"/>
  <c r="AB57" i="51"/>
  <c r="AG55" i="51"/>
  <c r="Y51" i="50"/>
  <c r="AI56" i="49"/>
  <c r="U54" i="48"/>
  <c r="AE51" i="52"/>
  <c r="AE50" i="51"/>
  <c r="AI51" i="50"/>
  <c r="AG51" i="50"/>
  <c r="AH51" i="50"/>
  <c r="AJ51" i="50"/>
  <c r="AK51" i="50"/>
  <c r="AO51" i="50"/>
  <c r="AC56" i="49"/>
  <c r="AH57" i="48"/>
  <c r="W50" i="52"/>
  <c r="W51" i="52"/>
  <c r="W52" i="52"/>
  <c r="W55" i="52"/>
  <c r="W56" i="52"/>
  <c r="W58" i="52"/>
  <c r="W59" i="52"/>
  <c r="W61" i="52"/>
  <c r="V50" i="51"/>
  <c r="AJ57" i="50"/>
  <c r="U56" i="49"/>
  <c r="J54" i="48"/>
  <c r="U51" i="52"/>
  <c r="AM51" i="52"/>
  <c r="E51" i="51"/>
  <c r="AI50" i="51"/>
  <c r="AI52" i="51"/>
  <c r="AI57" i="51"/>
  <c r="AI58" i="51"/>
  <c r="AI61" i="51"/>
  <c r="U57" i="50"/>
  <c r="E56" i="49"/>
  <c r="AO59" i="47"/>
  <c r="X58" i="51"/>
  <c r="AE55" i="51"/>
  <c r="AB56" i="50"/>
  <c r="W57" i="48"/>
  <c r="J55" i="52"/>
  <c r="AA52" i="52"/>
  <c r="Z51" i="51"/>
  <c r="E55" i="51"/>
  <c r="U56" i="50"/>
  <c r="AH59" i="48"/>
  <c r="AO59" i="48"/>
  <c r="Y50" i="52"/>
  <c r="AC55" i="51"/>
  <c r="J56" i="50"/>
  <c r="AK54" i="50"/>
  <c r="AH55" i="48"/>
  <c r="AO55" i="48"/>
  <c r="AD51" i="52"/>
  <c r="AA50" i="52"/>
  <c r="AH51" i="51"/>
  <c r="U55" i="51"/>
  <c r="Z56" i="50"/>
  <c r="AO58" i="48"/>
  <c r="E54" i="45"/>
  <c r="AO56" i="44"/>
  <c r="E59" i="44"/>
  <c r="Y56" i="45"/>
  <c r="Y58" i="45"/>
  <c r="E56" i="45"/>
  <c r="E56" i="44"/>
  <c r="J53" i="44"/>
  <c r="V52" i="49"/>
  <c r="AH55" i="51"/>
  <c r="V59" i="48"/>
  <c r="Y58" i="50"/>
  <c r="AA51" i="48"/>
  <c r="AN51" i="48"/>
  <c r="AC53" i="49"/>
  <c r="U59" i="49"/>
  <c r="AJ50" i="50"/>
  <c r="AO50" i="50"/>
  <c r="Y59" i="51"/>
  <c r="J59" i="49"/>
  <c r="AN55" i="46"/>
  <c r="AM50" i="45"/>
  <c r="J57" i="50"/>
  <c r="AA51" i="50"/>
  <c r="AA53" i="50"/>
  <c r="AA54" i="50"/>
  <c r="AA55" i="50"/>
  <c r="AA56" i="50"/>
  <c r="AA57" i="50"/>
  <c r="AA58" i="50"/>
  <c r="AA61" i="50"/>
  <c r="J56" i="46"/>
  <c r="AA56" i="52"/>
  <c r="U57" i="51"/>
  <c r="AE56" i="51"/>
  <c r="W55" i="50"/>
  <c r="AA58" i="48"/>
  <c r="V55" i="48"/>
  <c r="AC51" i="52"/>
  <c r="X54" i="51"/>
  <c r="E57" i="50"/>
  <c r="AB56" i="49"/>
  <c r="E55" i="48"/>
  <c r="E56" i="52"/>
  <c r="X50" i="51"/>
  <c r="X56" i="51"/>
  <c r="X61" i="51"/>
  <c r="Y55" i="50"/>
  <c r="AI58" i="50"/>
  <c r="V56" i="49"/>
  <c r="AJ53" i="52"/>
  <c r="V57" i="50"/>
  <c r="U51" i="50"/>
  <c r="AH56" i="49"/>
  <c r="U55" i="48"/>
  <c r="AM59" i="52"/>
  <c r="AI50" i="52"/>
  <c r="AJ58" i="51"/>
  <c r="V53" i="50"/>
  <c r="E51" i="50"/>
  <c r="Y56" i="49"/>
  <c r="AH53" i="48"/>
  <c r="E56" i="48"/>
  <c r="AH53" i="52"/>
  <c r="E50" i="51"/>
  <c r="AB57" i="50"/>
  <c r="AE51" i="50"/>
  <c r="J58" i="48"/>
  <c r="AH56" i="52"/>
  <c r="AD54" i="51"/>
  <c r="AJ50" i="51"/>
  <c r="AH57" i="50"/>
  <c r="W51" i="50"/>
  <c r="E59" i="48"/>
  <c r="AA55" i="48"/>
  <c r="E59" i="47"/>
  <c r="J50" i="46"/>
  <c r="E59" i="46"/>
  <c r="AM56" i="45"/>
  <c r="J56" i="44"/>
  <c r="E50" i="46"/>
  <c r="U58" i="52"/>
  <c r="AE59" i="51"/>
  <c r="AH50" i="48"/>
  <c r="AG57" i="52"/>
  <c r="AI55" i="49"/>
  <c r="AO55" i="49"/>
  <c r="AN53" i="46"/>
  <c r="Z57" i="51"/>
  <c r="AB58" i="50"/>
  <c r="AK58" i="49"/>
  <c r="U55" i="50"/>
  <c r="AC58" i="49"/>
  <c r="E53" i="50"/>
  <c r="AJ51" i="52"/>
  <c r="AJ52" i="52"/>
  <c r="AJ55" i="52"/>
  <c r="AJ56" i="52"/>
  <c r="AJ61" i="52"/>
  <c r="AB59" i="51"/>
  <c r="J57" i="49"/>
  <c r="J51" i="52"/>
  <c r="U51" i="49"/>
  <c r="U58" i="49"/>
  <c r="U61" i="49"/>
  <c r="Y55" i="45"/>
  <c r="AN51" i="45"/>
  <c r="Y59" i="45"/>
  <c r="AI51" i="52"/>
  <c r="Y51" i="51"/>
  <c r="Y50" i="51"/>
  <c r="Y56" i="51"/>
  <c r="Y57" i="51"/>
  <c r="Y58" i="51"/>
  <c r="Y61" i="51"/>
  <c r="AG57" i="50"/>
  <c r="V58" i="50"/>
  <c r="E54" i="44"/>
  <c r="AG58" i="51"/>
  <c r="AB55" i="50"/>
  <c r="E58" i="50"/>
  <c r="AC54" i="51"/>
  <c r="U56" i="52"/>
  <c r="AC51" i="51"/>
  <c r="AH55" i="50"/>
  <c r="AG55" i="50"/>
  <c r="AI55" i="50"/>
  <c r="AK55" i="50"/>
  <c r="AO55" i="50"/>
  <c r="AD58" i="50"/>
  <c r="J56" i="49"/>
  <c r="W59" i="48"/>
  <c r="J55" i="48"/>
  <c r="AE57" i="51"/>
  <c r="AE56" i="52"/>
  <c r="AB51" i="51"/>
  <c r="AC56" i="51"/>
  <c r="U58" i="50"/>
  <c r="W53" i="50"/>
  <c r="AC50" i="51"/>
  <c r="J53" i="50"/>
  <c r="Z51" i="50"/>
  <c r="AJ56" i="49"/>
  <c r="J53" i="52"/>
  <c r="AD50" i="52"/>
  <c r="U50" i="51"/>
  <c r="AD53" i="50"/>
  <c r="U53" i="48"/>
  <c r="V53" i="48"/>
  <c r="X53" i="48"/>
  <c r="AM53" i="48"/>
  <c r="X59" i="48"/>
  <c r="AH50" i="51"/>
  <c r="AM56" i="49"/>
  <c r="J56" i="52"/>
  <c r="AG50" i="51"/>
  <c r="E50" i="44"/>
  <c r="J56" i="45"/>
  <c r="W59" i="50"/>
  <c r="AM57" i="52"/>
  <c r="E50" i="45"/>
  <c r="AK56" i="52"/>
  <c r="AB54" i="50"/>
  <c r="AH52" i="52"/>
  <c r="X55" i="53"/>
  <c r="AJ59" i="51"/>
  <c r="AJ52" i="50"/>
  <c r="AM55" i="44"/>
  <c r="J53" i="46"/>
  <c r="AN57" i="44"/>
  <c r="J57" i="44"/>
  <c r="X56" i="52"/>
  <c r="AB50" i="51"/>
  <c r="AB55" i="51"/>
  <c r="AB56" i="51"/>
  <c r="AB61" i="51"/>
  <c r="E55" i="50"/>
  <c r="AD54" i="50"/>
  <c r="U55" i="52"/>
  <c r="E50" i="52"/>
  <c r="W55" i="51"/>
  <c r="V55" i="51"/>
  <c r="AM55" i="51"/>
  <c r="AA56" i="48"/>
  <c r="J54" i="46"/>
  <c r="AJ56" i="51"/>
  <c r="AD55" i="50"/>
  <c r="AH54" i="50"/>
  <c r="J56" i="48"/>
  <c r="AI55" i="52"/>
  <c r="E58" i="51"/>
  <c r="J55" i="51"/>
  <c r="Y54" i="50"/>
  <c r="Y58" i="49"/>
  <c r="AA58" i="49"/>
  <c r="AB58" i="49"/>
  <c r="AN58" i="49"/>
  <c r="E53" i="48"/>
  <c r="AH58" i="51"/>
  <c r="AO58" i="51"/>
  <c r="AE57" i="50"/>
  <c r="AG58" i="50"/>
  <c r="AJ58" i="49"/>
  <c r="AH56" i="48"/>
  <c r="J58" i="51"/>
  <c r="Z57" i="50"/>
  <c r="AJ58" i="50"/>
  <c r="X58" i="49"/>
  <c r="W54" i="48"/>
  <c r="E54" i="47"/>
  <c r="AN56" i="46"/>
  <c r="U52" i="52"/>
  <c r="AG56" i="51"/>
  <c r="Y53" i="50"/>
  <c r="W58" i="50"/>
  <c r="J52" i="52"/>
  <c r="E56" i="51"/>
  <c r="AE58" i="50"/>
  <c r="AE61" i="50"/>
  <c r="AH58" i="49"/>
  <c r="AH54" i="48"/>
  <c r="AO54" i="48"/>
  <c r="J52" i="44"/>
  <c r="J58" i="45"/>
  <c r="E58" i="45"/>
  <c r="J50" i="44"/>
  <c r="E58" i="46"/>
  <c r="E52" i="44"/>
  <c r="AN53" i="44"/>
  <c r="AM53" i="44"/>
  <c r="J55" i="54"/>
  <c r="E56" i="47"/>
  <c r="AK53" i="49"/>
  <c r="V59" i="51"/>
  <c r="AM59" i="49"/>
  <c r="X55" i="52"/>
  <c r="AO57" i="45"/>
  <c r="AG52" i="52"/>
  <c r="AK52" i="52"/>
  <c r="AO52" i="52"/>
  <c r="J50" i="51"/>
  <c r="E56" i="50"/>
  <c r="X54" i="49"/>
  <c r="X61" i="49"/>
  <c r="J59" i="48"/>
  <c r="AG50" i="52"/>
  <c r="AO51" i="51"/>
  <c r="U54" i="50"/>
  <c r="V55" i="52"/>
  <c r="W56" i="48"/>
  <c r="W61" i="48"/>
  <c r="U56" i="51"/>
  <c r="U61" i="51"/>
  <c r="AH57" i="51"/>
  <c r="V56" i="48"/>
  <c r="AC52" i="52"/>
  <c r="AE55" i="52"/>
  <c r="AN55" i="52"/>
  <c r="AA56" i="49"/>
  <c r="J56" i="47"/>
  <c r="AB51" i="50"/>
  <c r="AO57" i="46"/>
  <c r="AM58" i="44"/>
  <c r="AO58" i="44"/>
  <c r="AO58" i="45"/>
  <c r="J54" i="45"/>
  <c r="AG59" i="50"/>
  <c r="AO57" i="48"/>
  <c r="AN58" i="46"/>
  <c r="J53" i="48"/>
  <c r="AG54" i="50"/>
  <c r="AO54" i="50"/>
  <c r="AN54" i="47"/>
  <c r="AJ54" i="51"/>
  <c r="AD56" i="52"/>
  <c r="AJ55" i="51"/>
  <c r="AJ57" i="51"/>
  <c r="AJ61" i="51"/>
  <c r="AI58" i="49"/>
  <c r="W58" i="51"/>
  <c r="Z58" i="50"/>
  <c r="U56" i="48"/>
  <c r="E57" i="46"/>
  <c r="Y54" i="45"/>
  <c r="E53" i="44"/>
  <c r="Y57" i="50"/>
  <c r="J57" i="52"/>
  <c r="AM56" i="46"/>
  <c r="J55" i="50"/>
  <c r="W50" i="51"/>
  <c r="AM50" i="51"/>
  <c r="E58" i="49"/>
  <c r="AG57" i="51"/>
  <c r="AO57" i="51"/>
  <c r="X55" i="48"/>
  <c r="AD52" i="52"/>
  <c r="W57" i="50"/>
  <c r="AD56" i="51"/>
  <c r="W54" i="50"/>
  <c r="AN56" i="45"/>
  <c r="Y56" i="52"/>
  <c r="AE54" i="51"/>
  <c r="AN54" i="51"/>
  <c r="E52" i="52"/>
  <c r="J59" i="47"/>
  <c r="AM54" i="45"/>
  <c r="J56" i="51"/>
  <c r="J51" i="50"/>
  <c r="AO50" i="44"/>
  <c r="Z55" i="51"/>
  <c r="AD56" i="50"/>
  <c r="AN56" i="50"/>
  <c r="AC58" i="51"/>
  <c r="X52" i="52"/>
  <c r="AM56" i="47"/>
  <c r="J58" i="46"/>
  <c r="J59" i="44"/>
  <c r="AG56" i="50"/>
  <c r="AK58" i="50"/>
  <c r="AH58" i="50"/>
  <c r="AO58" i="50"/>
  <c r="Z50" i="51"/>
  <c r="AM59" i="44"/>
  <c r="J54" i="50"/>
  <c r="AD57" i="51"/>
  <c r="AM58" i="49"/>
  <c r="Z56" i="51"/>
  <c r="E56" i="46"/>
  <c r="AE51" i="51"/>
  <c r="AC50" i="52"/>
  <c r="V55" i="50"/>
  <c r="AA53" i="48"/>
  <c r="E52" i="45"/>
  <c r="AN59" i="44"/>
  <c r="AM58" i="45"/>
  <c r="AM52" i="44"/>
  <c r="Y52" i="45"/>
  <c r="AN52" i="45"/>
  <c r="E58" i="44"/>
  <c r="AD58" i="51"/>
  <c r="AN58" i="50"/>
  <c r="V56" i="52"/>
  <c r="AM56" i="52"/>
  <c r="AI57" i="50"/>
  <c r="E58" i="48"/>
  <c r="AC57" i="52"/>
  <c r="X56" i="48"/>
  <c r="Z55" i="50"/>
  <c r="AN55" i="50"/>
  <c r="V54" i="48"/>
  <c r="J59" i="46"/>
  <c r="AM59" i="46"/>
  <c r="J50" i="27"/>
  <c r="R135" i="27"/>
  <c r="R4" i="27"/>
  <c r="F19" i="24"/>
  <c r="AC50" i="27"/>
  <c r="AC51" i="27"/>
  <c r="AC52" i="27"/>
  <c r="AC53" i="27"/>
  <c r="AC54" i="27"/>
  <c r="AC55" i="27"/>
  <c r="AC56" i="27"/>
  <c r="AC57" i="27"/>
  <c r="AC58" i="27"/>
  <c r="AC59" i="27"/>
  <c r="AC61" i="27"/>
  <c r="U50" i="27"/>
  <c r="X50" i="27"/>
  <c r="AE50" i="27"/>
  <c r="AA50" i="27"/>
  <c r="AO50" i="27"/>
  <c r="W50" i="27"/>
  <c r="E55" i="27"/>
  <c r="E57" i="8"/>
  <c r="E56" i="8"/>
  <c r="E54" i="27"/>
  <c r="E53" i="27"/>
  <c r="E55" i="8"/>
  <c r="E52" i="27"/>
  <c r="E54" i="8"/>
  <c r="E50" i="8"/>
  <c r="E59" i="27"/>
  <c r="E51" i="27"/>
  <c r="E53" i="8"/>
  <c r="E56" i="27"/>
  <c r="E58" i="27"/>
  <c r="E52" i="8"/>
  <c r="E58" i="8"/>
  <c r="E57" i="27"/>
  <c r="E59" i="8"/>
  <c r="E51" i="8"/>
  <c r="V59" i="27"/>
  <c r="X55" i="27"/>
  <c r="W52" i="27"/>
  <c r="X59" i="27"/>
  <c r="AO53" i="27"/>
  <c r="Y58" i="27"/>
  <c r="V51" i="27"/>
  <c r="Y55" i="27"/>
  <c r="AA51" i="27"/>
  <c r="AA53" i="27"/>
  <c r="Z57" i="27"/>
  <c r="Y57" i="27"/>
  <c r="AA57" i="27"/>
  <c r="AB57" i="27"/>
  <c r="AD57" i="27"/>
  <c r="AE57" i="27"/>
  <c r="AN57" i="27"/>
  <c r="AE52" i="27"/>
  <c r="Z52" i="27"/>
  <c r="Z50" i="27"/>
  <c r="Z51" i="27"/>
  <c r="Z53" i="27"/>
  <c r="Z54" i="27"/>
  <c r="Z55" i="27"/>
  <c r="Z56" i="27"/>
  <c r="Z58" i="27"/>
  <c r="Z59" i="27"/>
  <c r="Z61" i="27"/>
  <c r="U52" i="27"/>
  <c r="J50" i="8"/>
  <c r="AA58" i="27"/>
  <c r="Y53" i="27"/>
  <c r="J58" i="27"/>
  <c r="J55" i="27"/>
  <c r="AD53" i="27"/>
  <c r="U58" i="27"/>
  <c r="V58" i="27"/>
  <c r="W58" i="27"/>
  <c r="X58" i="27"/>
  <c r="AM58" i="27"/>
  <c r="AO51" i="27"/>
  <c r="J52" i="27"/>
  <c r="X53" i="27"/>
  <c r="J53" i="27"/>
  <c r="V53" i="27"/>
  <c r="AA52" i="27"/>
  <c r="AA54" i="27"/>
  <c r="AA55" i="27"/>
  <c r="AA56" i="27"/>
  <c r="AA59" i="27"/>
  <c r="AA61" i="27"/>
  <c r="U57" i="27"/>
  <c r="Y52" i="27"/>
  <c r="AB58" i="27"/>
  <c r="AD58" i="27"/>
  <c r="AE58" i="27"/>
  <c r="AN58" i="27"/>
  <c r="X51" i="27"/>
  <c r="AE51" i="27"/>
  <c r="U59" i="27"/>
  <c r="U51" i="27"/>
  <c r="AO50" i="8"/>
  <c r="AE59" i="27"/>
  <c r="W53" i="27"/>
  <c r="U53" i="27"/>
  <c r="AM53" i="27"/>
  <c r="Y51" i="27"/>
  <c r="W59" i="27"/>
  <c r="W51" i="27"/>
  <c r="W54" i="27"/>
  <c r="W55" i="27"/>
  <c r="W56" i="27"/>
  <c r="W57" i="27"/>
  <c r="W61" i="27"/>
  <c r="V55" i="27"/>
  <c r="J57" i="27"/>
  <c r="V52" i="27"/>
  <c r="J59" i="27"/>
  <c r="AE55" i="27"/>
  <c r="AB55" i="27"/>
  <c r="AE53" i="27"/>
  <c r="AB59" i="27"/>
  <c r="AD55" i="27"/>
  <c r="Y59" i="27"/>
  <c r="AD59" i="27"/>
  <c r="AB51" i="27"/>
  <c r="X57" i="27"/>
  <c r="V57" i="27"/>
  <c r="AD52" i="27"/>
  <c r="U55" i="27"/>
  <c r="AM55" i="27"/>
  <c r="AB53" i="27"/>
  <c r="AO57" i="27"/>
  <c r="X52" i="27"/>
  <c r="X54" i="27"/>
  <c r="X56" i="27"/>
  <c r="X61" i="27"/>
  <c r="AB52" i="27"/>
  <c r="J51" i="27"/>
  <c r="AD51" i="27"/>
  <c r="AM57" i="27"/>
  <c r="AO52" i="27"/>
  <c r="AD50" i="27"/>
  <c r="V50" i="27"/>
  <c r="V54" i="27"/>
  <c r="V56" i="27"/>
  <c r="V61" i="27"/>
  <c r="AB50" i="27"/>
  <c r="AB54" i="27"/>
  <c r="AB56" i="27"/>
  <c r="AB61" i="27"/>
  <c r="Y56" i="27"/>
  <c r="AD56" i="27"/>
  <c r="AE56" i="27"/>
  <c r="AN56" i="27"/>
  <c r="J56" i="27"/>
  <c r="U56" i="27"/>
  <c r="AM56" i="27"/>
  <c r="AD54" i="27"/>
  <c r="AD61" i="27"/>
  <c r="AE54" i="27"/>
  <c r="AE61" i="27"/>
  <c r="U54" i="27"/>
  <c r="Y54" i="27"/>
  <c r="AN54" i="27"/>
  <c r="AO54" i="27"/>
  <c r="J54" i="27"/>
  <c r="AN53" i="8"/>
  <c r="J52" i="8"/>
  <c r="AO52" i="8"/>
  <c r="AM52" i="8"/>
  <c r="J51" i="8"/>
  <c r="J53" i="8"/>
  <c r="AM58" i="8"/>
  <c r="AO54" i="8"/>
  <c r="J56" i="8"/>
  <c r="J58" i="8"/>
  <c r="J59" i="8"/>
  <c r="J54" i="8"/>
  <c r="AO55" i="8"/>
  <c r="J55" i="8"/>
  <c r="AM54" i="8"/>
  <c r="J57" i="8"/>
  <c r="AN57" i="57"/>
  <c r="AO58" i="49"/>
  <c r="AM54" i="51"/>
  <c r="AO53" i="52"/>
  <c r="AM55" i="54"/>
  <c r="AO56" i="53"/>
  <c r="AM53" i="57"/>
  <c r="AM51" i="55"/>
  <c r="AO53" i="54"/>
  <c r="AO57" i="52"/>
  <c r="AO52" i="45"/>
  <c r="AN52" i="57"/>
  <c r="AO53" i="44"/>
  <c r="AM51" i="44"/>
  <c r="AO51" i="47"/>
  <c r="AM57" i="45"/>
  <c r="AO52" i="48"/>
  <c r="AM52" i="47"/>
  <c r="AO52" i="51"/>
  <c r="AO56" i="54"/>
  <c r="AO50" i="45"/>
  <c r="AM52" i="46"/>
  <c r="AN57" i="45"/>
  <c r="AO52" i="46"/>
  <c r="AM52" i="48"/>
  <c r="AM50" i="49"/>
  <c r="AN56" i="53"/>
  <c r="Z61" i="51"/>
  <c r="AN50" i="50"/>
  <c r="AN52" i="54"/>
  <c r="AM56" i="60"/>
  <c r="AM54" i="47"/>
  <c r="AO59" i="46"/>
  <c r="AO51" i="54"/>
  <c r="Y61" i="53"/>
  <c r="AO56" i="50"/>
  <c r="AM55" i="50"/>
  <c r="AM59" i="47"/>
  <c r="AO58" i="55"/>
  <c r="AO50" i="49"/>
  <c r="AM57" i="56"/>
  <c r="AN55" i="55"/>
  <c r="AI61" i="50"/>
  <c r="AM50" i="55"/>
  <c r="AO50" i="56"/>
  <c r="AM56" i="57"/>
  <c r="AM51" i="53"/>
  <c r="AN54" i="54"/>
  <c r="AO57" i="44"/>
  <c r="AH61" i="52"/>
  <c r="AN51" i="52"/>
  <c r="AO53" i="51"/>
  <c r="AO54" i="51"/>
  <c r="AO55" i="44"/>
  <c r="AO51" i="53"/>
  <c r="AO51" i="45"/>
  <c r="AO51" i="49"/>
  <c r="AO57" i="49"/>
  <c r="AN55" i="57"/>
  <c r="AO59" i="49"/>
  <c r="AO52" i="55"/>
  <c r="AM53" i="51"/>
  <c r="AM50" i="53"/>
  <c r="AM59" i="54"/>
  <c r="AM56" i="54"/>
  <c r="AN58" i="53"/>
  <c r="AM58" i="53"/>
  <c r="AO50" i="53"/>
  <c r="AN50" i="54"/>
  <c r="AN50" i="57"/>
  <c r="AM53" i="54"/>
  <c r="AM54" i="54"/>
  <c r="AO59" i="53"/>
  <c r="AO56" i="57"/>
  <c r="AM58" i="56"/>
  <c r="AM58" i="57"/>
  <c r="AO55" i="60"/>
  <c r="AM57" i="51"/>
  <c r="AO59" i="44"/>
  <c r="AN52" i="50"/>
  <c r="AK61" i="49"/>
  <c r="AO52" i="54"/>
  <c r="AN57" i="47"/>
  <c r="AO53" i="47"/>
  <c r="AM54" i="52"/>
  <c r="AO52" i="53"/>
  <c r="AN54" i="55"/>
  <c r="AM56" i="56"/>
  <c r="AO57" i="54"/>
  <c r="AO51" i="56"/>
  <c r="AO54" i="45"/>
  <c r="AM57" i="46"/>
  <c r="AO56" i="49"/>
  <c r="AN51" i="47"/>
  <c r="AM57" i="50"/>
  <c r="AO55" i="51"/>
  <c r="AM56" i="50"/>
  <c r="AM59" i="50"/>
  <c r="AI61" i="49"/>
  <c r="AN52" i="49"/>
  <c r="AM51" i="45"/>
  <c r="AM55" i="47"/>
  <c r="AM57" i="48"/>
  <c r="AC61" i="49"/>
  <c r="AM50" i="47"/>
  <c r="AM54" i="53"/>
  <c r="AN50" i="45"/>
  <c r="W61" i="53"/>
  <c r="AN51" i="56"/>
  <c r="AO58" i="57"/>
  <c r="AO57" i="55"/>
  <c r="AM56" i="55"/>
  <c r="AM52" i="49"/>
  <c r="AN51" i="51"/>
  <c r="AD61" i="51"/>
  <c r="AM55" i="57"/>
  <c r="AO55" i="47"/>
  <c r="AM54" i="55"/>
  <c r="AM53" i="49"/>
  <c r="AM51" i="57"/>
  <c r="AM55" i="55"/>
  <c r="AM50" i="56"/>
  <c r="AO50" i="57"/>
  <c r="AO59" i="56"/>
  <c r="AN58" i="60"/>
  <c r="AM53" i="55"/>
  <c r="AN53" i="54"/>
  <c r="AN54" i="57"/>
  <c r="AM53" i="45"/>
  <c r="AN55" i="45"/>
  <c r="AO50" i="46"/>
  <c r="AE61" i="52"/>
  <c r="AO50" i="48"/>
  <c r="AA61" i="48"/>
  <c r="AM58" i="52"/>
  <c r="AO59" i="51"/>
  <c r="AM57" i="44"/>
  <c r="AO50" i="54"/>
  <c r="AN52" i="53"/>
  <c r="AM59" i="55"/>
  <c r="AO55" i="55"/>
  <c r="U61" i="53"/>
  <c r="AO53" i="53"/>
  <c r="AN59" i="57"/>
  <c r="AO57" i="57"/>
  <c r="AO59" i="57"/>
  <c r="AO50" i="55"/>
  <c r="AN56" i="56"/>
  <c r="AO59" i="50"/>
  <c r="AN53" i="50"/>
  <c r="AM56" i="51"/>
  <c r="AM59" i="51"/>
  <c r="AO54" i="47"/>
  <c r="AO56" i="52"/>
  <c r="AO51" i="44"/>
  <c r="AN53" i="51"/>
  <c r="AH61" i="49"/>
  <c r="AN50" i="49"/>
  <c r="AO55" i="52"/>
  <c r="AN53" i="49"/>
  <c r="AI61" i="53"/>
  <c r="AO58" i="47"/>
  <c r="AJ61" i="49"/>
  <c r="AM52" i="50"/>
  <c r="AM59" i="56"/>
  <c r="AN52" i="56"/>
  <c r="AM50" i="54"/>
  <c r="Z61" i="53"/>
  <c r="AO54" i="57"/>
  <c r="AM57" i="53"/>
  <c r="AN57" i="53"/>
  <c r="AO52" i="57"/>
  <c r="AO53" i="55"/>
  <c r="AM53" i="60"/>
  <c r="AM50" i="27"/>
  <c r="AO59" i="27"/>
  <c r="AN59" i="27"/>
  <c r="AO58" i="27"/>
  <c r="U61" i="27"/>
  <c r="AO56" i="27"/>
  <c r="AO53" i="8"/>
  <c r="AN51" i="8"/>
  <c r="AO51" i="8"/>
  <c r="AO59" i="8"/>
  <c r="AM56" i="8"/>
  <c r="AE18" i="24"/>
  <c r="AD18" i="24"/>
  <c r="AC18" i="24"/>
  <c r="AB18" i="24"/>
  <c r="AA18" i="24"/>
  <c r="Z18" i="24"/>
  <c r="Y18" i="24"/>
  <c r="AK234" i="25"/>
  <c r="AJ234" i="25"/>
  <c r="AI234" i="25"/>
  <c r="AH234" i="25"/>
  <c r="AF234" i="25"/>
  <c r="AE234" i="25"/>
  <c r="AD234" i="25"/>
  <c r="AC234" i="25"/>
  <c r="AB234" i="25"/>
  <c r="AA234" i="25"/>
  <c r="Z234" i="25"/>
  <c r="Y234" i="25"/>
  <c r="X234" i="25"/>
  <c r="T234" i="25"/>
  <c r="U234" i="25"/>
  <c r="V234" i="25"/>
  <c r="W234" i="25"/>
  <c r="R234" i="25"/>
  <c r="AK178" i="78"/>
  <c r="AK235" i="78"/>
  <c r="AE17" i="24"/>
  <c r="AD17" i="24"/>
  <c r="AC17" i="24"/>
  <c r="AB17" i="24"/>
  <c r="AA17" i="24"/>
  <c r="Z17" i="24"/>
  <c r="Y17" i="24"/>
  <c r="AE16" i="24"/>
  <c r="AD16" i="24"/>
  <c r="AC16" i="24"/>
  <c r="AB16" i="24"/>
  <c r="AA16" i="24"/>
  <c r="Z16" i="24"/>
  <c r="Y16" i="24"/>
  <c r="AE15" i="24"/>
  <c r="AD15" i="24"/>
  <c r="AC15" i="24"/>
  <c r="AB15" i="24"/>
  <c r="AA15" i="24"/>
  <c r="Z15" i="24"/>
  <c r="Y15" i="24"/>
  <c r="AE14" i="24"/>
  <c r="AD14" i="24"/>
  <c r="AC14" i="24"/>
  <c r="AB14" i="24"/>
  <c r="AA14" i="24"/>
  <c r="Z14" i="24"/>
  <c r="Y14" i="24"/>
  <c r="AE13" i="24"/>
  <c r="AD13" i="24"/>
  <c r="AC13" i="24"/>
  <c r="AB13" i="24"/>
  <c r="AA13" i="24"/>
  <c r="Z13" i="24"/>
  <c r="Y13" i="24"/>
  <c r="AE12" i="24"/>
  <c r="AD12" i="24"/>
  <c r="AC12" i="24"/>
  <c r="AB12" i="24"/>
  <c r="AA12" i="24"/>
  <c r="Z12" i="24"/>
  <c r="Y12" i="24"/>
  <c r="AE11" i="24"/>
  <c r="AD11" i="24"/>
  <c r="AC11" i="24"/>
  <c r="AB11" i="24"/>
  <c r="AA11" i="24"/>
  <c r="Z11" i="24"/>
  <c r="Y11" i="24"/>
  <c r="AE10" i="24"/>
  <c r="AD10" i="24"/>
  <c r="AC10" i="24"/>
  <c r="AB10" i="24"/>
  <c r="AA10" i="24"/>
  <c r="Z10" i="24"/>
  <c r="Y10" i="24"/>
  <c r="AE9" i="24"/>
  <c r="AD9" i="24"/>
  <c r="AC9" i="24"/>
  <c r="AB9" i="24"/>
  <c r="AA9" i="24"/>
  <c r="Z9" i="24"/>
  <c r="Y9" i="24"/>
  <c r="F7" i="35"/>
  <c r="G20" i="8"/>
  <c r="F20" i="8"/>
  <c r="F12" i="24"/>
  <c r="F36" i="8"/>
  <c r="F10" i="26"/>
  <c r="H36" i="8"/>
  <c r="H10" i="26"/>
  <c r="G36" i="8"/>
  <c r="F44" i="8"/>
  <c r="F18" i="26"/>
  <c r="H44" i="8"/>
  <c r="H18" i="26"/>
  <c r="G44" i="8"/>
  <c r="F74" i="8"/>
  <c r="F16" i="25"/>
  <c r="G76" i="8"/>
  <c r="F76" i="8"/>
  <c r="F18" i="25"/>
  <c r="F21" i="8"/>
  <c r="F13" i="24"/>
  <c r="G21" i="8"/>
  <c r="H37" i="8"/>
  <c r="H11" i="26"/>
  <c r="G37" i="8"/>
  <c r="F37" i="8"/>
  <c r="F11" i="26"/>
  <c r="F67" i="8"/>
  <c r="F9" i="25"/>
  <c r="F75" i="8"/>
  <c r="F17" i="25"/>
  <c r="F69" i="8"/>
  <c r="F11" i="25"/>
  <c r="G23" i="8"/>
  <c r="F23" i="8"/>
  <c r="F15" i="24"/>
  <c r="H38" i="8"/>
  <c r="H12" i="26"/>
  <c r="G38" i="8"/>
  <c r="F38" i="8"/>
  <c r="F12" i="26"/>
  <c r="H40" i="8"/>
  <c r="H14" i="26"/>
  <c r="G40" i="8"/>
  <c r="F40" i="8"/>
  <c r="F14" i="26"/>
  <c r="G25" i="8"/>
  <c r="F25" i="8"/>
  <c r="F17" i="24"/>
  <c r="G41" i="8"/>
  <c r="F41" i="8"/>
  <c r="F15" i="26"/>
  <c r="H41" i="8"/>
  <c r="H15" i="26"/>
  <c r="F71" i="8"/>
  <c r="F13" i="25"/>
  <c r="G22" i="8"/>
  <c r="F22" i="8"/>
  <c r="F14" i="24"/>
  <c r="F70" i="8"/>
  <c r="F12" i="25"/>
  <c r="G42" i="8"/>
  <c r="H42" i="8"/>
  <c r="H16" i="26"/>
  <c r="F42" i="8"/>
  <c r="F16" i="26"/>
  <c r="G68" i="8"/>
  <c r="F68" i="8"/>
  <c r="F10" i="25"/>
  <c r="H39" i="8"/>
  <c r="H13" i="26"/>
  <c r="G39" i="8"/>
  <c r="F39" i="8"/>
  <c r="F13" i="26"/>
  <c r="G24" i="8"/>
  <c r="F24" i="8"/>
  <c r="F16" i="24"/>
  <c r="G17" i="8"/>
  <c r="F17" i="8"/>
  <c r="F18" i="8"/>
  <c r="F10" i="24"/>
  <c r="G18" i="8"/>
  <c r="F26" i="8"/>
  <c r="F18" i="24"/>
  <c r="G26" i="8"/>
  <c r="G72" i="8"/>
  <c r="F72" i="8"/>
  <c r="F14" i="25"/>
  <c r="G19" i="8"/>
  <c r="F19" i="8"/>
  <c r="F11" i="24"/>
  <c r="H35" i="8"/>
  <c r="H9" i="26"/>
  <c r="G35" i="8"/>
  <c r="F35" i="8"/>
  <c r="F9" i="26"/>
  <c r="H43" i="8"/>
  <c r="H17" i="26"/>
  <c r="G43" i="8"/>
  <c r="F43" i="8"/>
  <c r="F17" i="26"/>
  <c r="F73" i="8"/>
  <c r="F15" i="25"/>
  <c r="H7" i="24"/>
  <c r="H7" i="35"/>
  <c r="E50" i="27"/>
  <c r="H18" i="8"/>
  <c r="H10" i="24"/>
  <c r="H22" i="8"/>
  <c r="H14" i="24"/>
  <c r="H26" i="8"/>
  <c r="H18" i="24"/>
  <c r="H68" i="8"/>
  <c r="H10" i="25"/>
  <c r="H72" i="8"/>
  <c r="H14" i="25"/>
  <c r="H76" i="8"/>
  <c r="H18" i="25"/>
  <c r="G69" i="8"/>
  <c r="G73" i="8"/>
  <c r="H19" i="8"/>
  <c r="H23" i="8"/>
  <c r="H69" i="8"/>
  <c r="H11" i="25"/>
  <c r="H73" i="8"/>
  <c r="H15" i="25"/>
  <c r="G70" i="8"/>
  <c r="G74" i="8"/>
  <c r="H20" i="8"/>
  <c r="H24" i="8"/>
  <c r="H16" i="24"/>
  <c r="H70" i="8"/>
  <c r="H12" i="25"/>
  <c r="H74" i="8"/>
  <c r="H16" i="25"/>
  <c r="G67" i="8"/>
  <c r="G71" i="8"/>
  <c r="G75" i="8"/>
  <c r="H17" i="8"/>
  <c r="H21" i="8"/>
  <c r="H25" i="8"/>
  <c r="H17" i="24"/>
  <c r="H67" i="8"/>
  <c r="H9" i="25"/>
  <c r="H71" i="8"/>
  <c r="H13" i="25"/>
  <c r="H75" i="8"/>
  <c r="H17" i="25"/>
  <c r="F7" i="25"/>
  <c r="F7" i="26"/>
  <c r="F7" i="24"/>
  <c r="H7" i="25"/>
  <c r="F9" i="24"/>
  <c r="H12" i="24"/>
  <c r="H13" i="24"/>
  <c r="H11" i="24"/>
  <c r="H15" i="24"/>
  <c r="H9" i="24"/>
  <c r="AF235" i="24"/>
  <c r="AE235" i="24"/>
  <c r="AD235" i="24"/>
  <c r="AC235" i="24"/>
  <c r="AB235" i="24"/>
  <c r="AA235" i="24"/>
  <c r="Z235" i="24"/>
  <c r="Y235" i="24"/>
  <c r="X235" i="24"/>
  <c r="W235" i="24"/>
  <c r="V235" i="24"/>
  <c r="U235" i="24"/>
  <c r="T235" i="24"/>
  <c r="AO76" i="8"/>
  <c r="AN76" i="8"/>
  <c r="AM76" i="8"/>
  <c r="AO75" i="8"/>
  <c r="AN75" i="8"/>
  <c r="AM75" i="8"/>
  <c r="AO74" i="8"/>
  <c r="AN74" i="8"/>
  <c r="AM74" i="8"/>
  <c r="AO73" i="8"/>
  <c r="AN73" i="8"/>
  <c r="AM73" i="8"/>
  <c r="AO72" i="8"/>
  <c r="AN72" i="8"/>
  <c r="AM72" i="8"/>
  <c r="AO69" i="8"/>
  <c r="AN69" i="8"/>
  <c r="AM69" i="8"/>
  <c r="AO68" i="8"/>
  <c r="AN68" i="8"/>
  <c r="AM68" i="8"/>
  <c r="AO67" i="8"/>
  <c r="AN67" i="8"/>
  <c r="AM67" i="8"/>
  <c r="AO44" i="8"/>
  <c r="AN44" i="8"/>
  <c r="AM44" i="8"/>
  <c r="AO43" i="8"/>
  <c r="AN43" i="8"/>
  <c r="AM43" i="8"/>
  <c r="AO42" i="8"/>
  <c r="AN42" i="8"/>
  <c r="AM42" i="8"/>
  <c r="AO41" i="8"/>
  <c r="AN41" i="8"/>
  <c r="AM41" i="8"/>
  <c r="AO40" i="8"/>
  <c r="AN40" i="8"/>
  <c r="AM40" i="8"/>
  <c r="AO39" i="8"/>
  <c r="AN39" i="8"/>
  <c r="AM39" i="8"/>
  <c r="AO38" i="8"/>
  <c r="AN38" i="8"/>
  <c r="AM38" i="8"/>
  <c r="AO37" i="8"/>
  <c r="AN37" i="8"/>
  <c r="AM37" i="8"/>
  <c r="AO36" i="8"/>
  <c r="AN36" i="8"/>
  <c r="AM36" i="8"/>
  <c r="AO35" i="8"/>
  <c r="AN35" i="8"/>
  <c r="AM35" i="8"/>
  <c r="AO26" i="8"/>
  <c r="AN26" i="8"/>
  <c r="AM26" i="8"/>
  <c r="AO25" i="8"/>
  <c r="AN25" i="8"/>
  <c r="AM25" i="8"/>
  <c r="AO24" i="8"/>
  <c r="AN24" i="8"/>
  <c r="AM24" i="8"/>
  <c r="AO23" i="8"/>
  <c r="AN23" i="8"/>
  <c r="AM23" i="8"/>
  <c r="AO22" i="8"/>
  <c r="AN22" i="8"/>
  <c r="AM22" i="8"/>
  <c r="AO21" i="8"/>
  <c r="AN21" i="8"/>
  <c r="AM21" i="8"/>
  <c r="AO20" i="8"/>
  <c r="AN20" i="8"/>
  <c r="AM20" i="8"/>
  <c r="AO19" i="8"/>
  <c r="AN19" i="8"/>
  <c r="AM19" i="8"/>
  <c r="AO18" i="8"/>
  <c r="AN18" i="8"/>
  <c r="AM18" i="8"/>
  <c r="AO17" i="8"/>
  <c r="AN17" i="8"/>
  <c r="AM17" i="8"/>
  <c r="R235" i="24"/>
  <c r="AN11" i="8"/>
  <c r="AO11" i="8"/>
  <c r="AM11" i="8"/>
  <c r="AM29" i="8"/>
  <c r="AO29" i="8"/>
  <c r="AN29" i="8"/>
  <c r="R4" i="8"/>
  <c r="T127" i="27"/>
  <c r="T12" i="66"/>
  <c r="AG127" i="27"/>
  <c r="AG12" i="66"/>
  <c r="AO11" i="27"/>
  <c r="AN11" i="27"/>
  <c r="R79" i="17"/>
  <c r="AO29" i="27"/>
  <c r="R77" i="17"/>
  <c r="R78" i="17"/>
  <c r="R81" i="17"/>
  <c r="R4" i="17"/>
  <c r="M222" i="24"/>
  <c r="M223" i="24"/>
  <c r="AC15" i="67"/>
  <c r="X15" i="67"/>
  <c r="AM15" i="67"/>
  <c r="Y15" i="67"/>
  <c r="Z15" i="67"/>
  <c r="M39" i="17"/>
  <c r="O39" i="17"/>
  <c r="O62" i="17"/>
  <c r="N62" i="17"/>
  <c r="AD11" i="23"/>
  <c r="AC11" i="23"/>
  <c r="AC234" i="24"/>
  <c r="AM61" i="27"/>
  <c r="AM56" i="48"/>
  <c r="AM50" i="52"/>
  <c r="AM51" i="48"/>
  <c r="V61" i="52"/>
  <c r="AO53" i="45"/>
  <c r="AN52" i="48"/>
  <c r="AN54" i="44"/>
  <c r="AO55" i="57"/>
  <c r="AG61" i="52"/>
  <c r="AO53" i="48"/>
  <c r="Y61" i="50"/>
  <c r="AN51" i="50"/>
  <c r="AH61" i="50"/>
  <c r="AO52" i="50"/>
  <c r="AO50" i="52"/>
  <c r="AK61" i="52"/>
  <c r="AN55" i="47"/>
  <c r="AN59" i="51"/>
  <c r="AM59" i="45"/>
  <c r="AN52" i="46"/>
  <c r="AM53" i="46"/>
  <c r="AM51" i="27"/>
  <c r="AG61" i="50"/>
  <c r="AO51" i="46"/>
  <c r="AN54" i="50"/>
  <c r="AN59" i="46"/>
  <c r="AN54" i="45"/>
  <c r="AN58" i="51"/>
  <c r="AM51" i="50"/>
  <c r="AN58" i="44"/>
  <c r="AM55" i="48"/>
  <c r="AM54" i="44"/>
  <c r="AN58" i="48"/>
  <c r="AN52" i="52"/>
  <c r="V61" i="50"/>
  <c r="W61" i="50"/>
  <c r="AN51" i="57"/>
  <c r="AO55" i="45"/>
  <c r="AO56" i="47"/>
  <c r="V61" i="51"/>
  <c r="AB61" i="49"/>
  <c r="AJ61" i="53"/>
  <c r="AN58" i="54"/>
  <c r="AO55" i="54"/>
  <c r="AN53" i="57"/>
  <c r="AN51" i="55"/>
  <c r="AO51" i="55"/>
  <c r="AO54" i="54"/>
  <c r="AN50" i="53"/>
  <c r="AM52" i="56"/>
  <c r="AO56" i="46"/>
  <c r="AN57" i="46"/>
  <c r="AN59" i="47"/>
  <c r="AN53" i="27"/>
  <c r="AO56" i="48"/>
  <c r="AC61" i="51"/>
  <c r="AI61" i="52"/>
  <c r="AN58" i="52"/>
  <c r="AO50" i="47"/>
  <c r="AO52" i="47"/>
  <c r="AN59" i="49"/>
  <c r="AN50" i="47"/>
  <c r="AM50" i="48"/>
  <c r="U61" i="48"/>
  <c r="AO53" i="46"/>
  <c r="AO61" i="53"/>
  <c r="AM55" i="53"/>
  <c r="AN55" i="54"/>
  <c r="Y61" i="45"/>
  <c r="Y62" i="45"/>
  <c r="AM50" i="50"/>
  <c r="AN54" i="53"/>
  <c r="AO51" i="52"/>
  <c r="AN53" i="47"/>
  <c r="AN56" i="54"/>
  <c r="AM52" i="57"/>
  <c r="AO53" i="56"/>
  <c r="AN50" i="48"/>
  <c r="Z61" i="50"/>
  <c r="AO57" i="53"/>
  <c r="Y61" i="52"/>
  <c r="AA61" i="52"/>
  <c r="AN55" i="51"/>
  <c r="AB61" i="50"/>
  <c r="AN55" i="48"/>
  <c r="AO58" i="54"/>
  <c r="AH61" i="48"/>
  <c r="AN52" i="44"/>
  <c r="AE61" i="51"/>
  <c r="AD61" i="50"/>
  <c r="X61" i="52"/>
  <c r="AN51" i="44"/>
  <c r="AM52" i="54"/>
  <c r="AO56" i="8"/>
  <c r="AM50" i="8"/>
  <c r="AN52" i="27"/>
  <c r="AN56" i="51"/>
  <c r="AN58" i="45"/>
  <c r="W61" i="51"/>
  <c r="X61" i="48"/>
  <c r="AA61" i="49"/>
  <c r="AN56" i="49"/>
  <c r="U61" i="50"/>
  <c r="AM54" i="50"/>
  <c r="AN57" i="48"/>
  <c r="AO56" i="51"/>
  <c r="AN57" i="50"/>
  <c r="AN56" i="48"/>
  <c r="AM59" i="48"/>
  <c r="AN59" i="45"/>
  <c r="AM56" i="44"/>
  <c r="AM53" i="50"/>
  <c r="AN57" i="51"/>
  <c r="AN52" i="8"/>
  <c r="AN55" i="27"/>
  <c r="AN50" i="8"/>
  <c r="AM58" i="50"/>
  <c r="AN56" i="52"/>
  <c r="AO58" i="46"/>
  <c r="AK61" i="50"/>
  <c r="AO61" i="49"/>
  <c r="Y61" i="49"/>
  <c r="AM57" i="8"/>
  <c r="AO58" i="8"/>
  <c r="AM51" i="8"/>
  <c r="AM52" i="27"/>
  <c r="AN51" i="27"/>
  <c r="AN57" i="52"/>
  <c r="AN53" i="48"/>
  <c r="AN50" i="46"/>
  <c r="AM52" i="52"/>
  <c r="AM58" i="51"/>
  <c r="V61" i="48"/>
  <c r="AM55" i="52"/>
  <c r="AM50" i="46"/>
  <c r="AH61" i="51"/>
  <c r="AO50" i="51"/>
  <c r="AM54" i="49"/>
  <c r="AG61" i="51"/>
  <c r="AA61" i="54"/>
  <c r="AO53" i="49"/>
  <c r="AJ61" i="50"/>
  <c r="AN50" i="44"/>
  <c r="AN51" i="53"/>
  <c r="AN51" i="49"/>
  <c r="AO51" i="57"/>
  <c r="AM51" i="49"/>
  <c r="AO57" i="8"/>
  <c r="AN57" i="8"/>
  <c r="AM54" i="27"/>
  <c r="AO55" i="27"/>
  <c r="AM59" i="27"/>
  <c r="AO52" i="44"/>
  <c r="AM54" i="48"/>
  <c r="AO57" i="50"/>
  <c r="AN50" i="52"/>
  <c r="AC61" i="52"/>
  <c r="AN50" i="51"/>
  <c r="AD61" i="52"/>
  <c r="AN52" i="47"/>
  <c r="AM51" i="47"/>
  <c r="AN59" i="50"/>
  <c r="AM50" i="44"/>
  <c r="AO56" i="45"/>
  <c r="AN56" i="44"/>
  <c r="V61" i="49"/>
  <c r="AM58" i="46"/>
  <c r="AO54" i="44"/>
  <c r="U61" i="52"/>
  <c r="AH58" i="64"/>
  <c r="AK56" i="64"/>
  <c r="E59" i="64"/>
  <c r="AA50" i="64"/>
  <c r="Z53" i="64"/>
  <c r="AJ53" i="65"/>
  <c r="J51" i="63"/>
  <c r="J58" i="64"/>
  <c r="J59" i="64"/>
  <c r="AA55" i="64"/>
  <c r="AJ52" i="64"/>
  <c r="E51" i="65"/>
  <c r="AO57" i="60"/>
  <c r="E53" i="62"/>
  <c r="E57" i="62"/>
  <c r="AB52" i="64"/>
  <c r="AK54" i="64"/>
  <c r="AB59" i="64"/>
  <c r="AI58" i="64"/>
  <c r="U55" i="64"/>
  <c r="E59" i="62"/>
  <c r="AO54" i="56"/>
  <c r="AM57" i="57"/>
  <c r="J58" i="57"/>
  <c r="U52" i="64"/>
  <c r="AH50" i="64"/>
  <c r="J54" i="59"/>
  <c r="AB54" i="64"/>
  <c r="AC52" i="64"/>
  <c r="AC55" i="64"/>
  <c r="AH53" i="64"/>
  <c r="AJ53" i="64"/>
  <c r="AB56" i="64"/>
  <c r="J51" i="65"/>
  <c r="E54" i="63"/>
  <c r="AM52" i="65"/>
  <c r="AJ58" i="65"/>
  <c r="J50" i="60"/>
  <c r="AK57" i="65"/>
  <c r="AH51" i="65"/>
  <c r="AK50" i="64"/>
  <c r="AB58" i="64"/>
  <c r="AI56" i="64"/>
  <c r="J59" i="63"/>
  <c r="AM59" i="57"/>
  <c r="AN53" i="53"/>
  <c r="J52" i="56"/>
  <c r="AN55" i="56"/>
  <c r="E50" i="56"/>
  <c r="E54" i="65"/>
  <c r="E51" i="59"/>
  <c r="E56" i="64"/>
  <c r="AM52" i="64"/>
  <c r="E58" i="64"/>
  <c r="AB50" i="64"/>
  <c r="E53" i="64"/>
  <c r="AJ51" i="65"/>
  <c r="E56" i="65"/>
  <c r="AN58" i="62"/>
  <c r="J58" i="62"/>
  <c r="Y52" i="64"/>
  <c r="Y50" i="64"/>
  <c r="AI52" i="64"/>
  <c r="J54" i="60"/>
  <c r="AJ59" i="65"/>
  <c r="AK50" i="65"/>
  <c r="AJ50" i="65"/>
  <c r="AG52" i="65"/>
  <c r="J50" i="65"/>
  <c r="AH59" i="65"/>
  <c r="AJ55" i="65"/>
  <c r="J53" i="64"/>
  <c r="AC51" i="64"/>
  <c r="AM54" i="60"/>
  <c r="U57" i="64"/>
  <c r="AM55" i="60"/>
  <c r="E51" i="60"/>
  <c r="AM56" i="53"/>
  <c r="Z59" i="64"/>
  <c r="AM58" i="60"/>
  <c r="AN53" i="55"/>
  <c r="E54" i="59"/>
  <c r="AK56" i="65"/>
  <c r="E55" i="62"/>
  <c r="AJ59" i="64"/>
  <c r="V58" i="64"/>
  <c r="AH56" i="64"/>
  <c r="AO56" i="64"/>
  <c r="U53" i="64"/>
  <c r="AG59" i="65"/>
  <c r="AO59" i="65"/>
  <c r="J56" i="65"/>
  <c r="AH52" i="64"/>
  <c r="AA57" i="64"/>
  <c r="AB51" i="64"/>
  <c r="J52" i="65"/>
  <c r="AC53" i="64"/>
  <c r="J51" i="62"/>
  <c r="U56" i="64"/>
  <c r="E51" i="64"/>
  <c r="J51" i="59"/>
  <c r="AJ55" i="64"/>
  <c r="AI57" i="64"/>
  <c r="E52" i="65"/>
  <c r="AK52" i="65"/>
  <c r="Z50" i="64"/>
  <c r="AK55" i="64"/>
  <c r="J58" i="59"/>
  <c r="AK51" i="65"/>
  <c r="E58" i="65"/>
  <c r="AI59" i="64"/>
  <c r="AN56" i="60"/>
  <c r="AN59" i="60"/>
  <c r="X53" i="53"/>
  <c r="E52" i="60"/>
  <c r="AI53" i="64"/>
  <c r="AH52" i="65"/>
  <c r="E59" i="59"/>
  <c r="AN57" i="62"/>
  <c r="AD57" i="64"/>
  <c r="AB55" i="64"/>
  <c r="AG55" i="65"/>
  <c r="AO55" i="65"/>
  <c r="J53" i="65"/>
  <c r="J56" i="64"/>
  <c r="U54" i="64"/>
  <c r="V55" i="64"/>
  <c r="AD51" i="64"/>
  <c r="AJ54" i="64"/>
  <c r="AM51" i="60"/>
  <c r="E58" i="62"/>
  <c r="Y55" i="64"/>
  <c r="AA59" i="64"/>
  <c r="V54" i="64"/>
  <c r="AI50" i="64"/>
  <c r="AI61" i="64"/>
  <c r="Z57" i="64"/>
  <c r="AN57" i="64"/>
  <c r="AK52" i="64"/>
  <c r="AD53" i="64"/>
  <c r="AM53" i="65"/>
  <c r="U51" i="54"/>
  <c r="U61" i="54"/>
  <c r="J51" i="55"/>
  <c r="AG50" i="65"/>
  <c r="AB53" i="64"/>
  <c r="J54" i="57"/>
  <c r="AN56" i="55"/>
  <c r="E52" i="63"/>
  <c r="Z51" i="64"/>
  <c r="AN51" i="64"/>
  <c r="V50" i="64"/>
  <c r="AJ51" i="64"/>
  <c r="AN51" i="65"/>
  <c r="AK53" i="65"/>
  <c r="J55" i="62"/>
  <c r="J59" i="62"/>
  <c r="AG54" i="65"/>
  <c r="AH59" i="64"/>
  <c r="AK51" i="64"/>
  <c r="AO53" i="64"/>
  <c r="J57" i="64"/>
  <c r="AM55" i="62"/>
  <c r="AC58" i="64"/>
  <c r="AA56" i="64"/>
  <c r="AD56" i="64"/>
  <c r="AN56" i="64"/>
  <c r="AM59" i="64"/>
  <c r="AD58" i="64"/>
  <c r="AK54" i="65"/>
  <c r="E59" i="63"/>
  <c r="Z58" i="64"/>
  <c r="AN58" i="64"/>
  <c r="J52" i="64"/>
  <c r="AA54" i="64"/>
  <c r="AN54" i="64"/>
  <c r="AH54" i="64"/>
  <c r="AO54" i="64"/>
  <c r="V57" i="64"/>
  <c r="AA53" i="64"/>
  <c r="AJ57" i="64"/>
  <c r="J55" i="65"/>
  <c r="E53" i="54"/>
  <c r="AN58" i="55"/>
  <c r="AH53" i="65"/>
  <c r="AO53" i="65"/>
  <c r="AE59" i="53"/>
  <c r="AE61" i="53"/>
  <c r="AN55" i="8"/>
  <c r="AM55" i="8"/>
  <c r="AM59" i="8"/>
  <c r="AM53" i="8"/>
  <c r="E50" i="59"/>
  <c r="J52" i="62"/>
  <c r="E50" i="62"/>
  <c r="AM55" i="59"/>
  <c r="E57" i="65"/>
  <c r="J54" i="62"/>
  <c r="E58" i="63"/>
  <c r="J58" i="63"/>
  <c r="AD50" i="64"/>
  <c r="AD61" i="64"/>
  <c r="J52" i="63"/>
  <c r="E58" i="59"/>
  <c r="E57" i="59"/>
  <c r="AM57" i="64"/>
  <c r="J57" i="63"/>
  <c r="AO51" i="59"/>
  <c r="J52" i="60"/>
  <c r="AH58" i="65"/>
  <c r="AJ56" i="65"/>
  <c r="AG57" i="65"/>
  <c r="AH56" i="65"/>
  <c r="J52" i="59"/>
  <c r="AH54" i="65"/>
  <c r="AN58" i="65"/>
  <c r="J50" i="63"/>
  <c r="J54" i="65"/>
  <c r="E51" i="63"/>
  <c r="J55" i="63"/>
  <c r="AJ57" i="65"/>
  <c r="E52" i="62"/>
  <c r="J53" i="59"/>
  <c r="E56" i="63"/>
  <c r="J56" i="63"/>
  <c r="AM57" i="65"/>
  <c r="E53" i="63"/>
  <c r="E55" i="63"/>
  <c r="J57" i="65"/>
  <c r="E50" i="63"/>
  <c r="AG58" i="65"/>
  <c r="E52" i="59"/>
  <c r="E57" i="63"/>
  <c r="AM58" i="65"/>
  <c r="J58" i="65"/>
  <c r="AO54" i="63"/>
  <c r="E55" i="59"/>
  <c r="AH57" i="65"/>
  <c r="AO51" i="63"/>
  <c r="AN52" i="59"/>
  <c r="AO52" i="63"/>
  <c r="AK58" i="65"/>
  <c r="AM52" i="63"/>
  <c r="J54" i="63"/>
  <c r="AN54" i="62"/>
  <c r="J50" i="62"/>
  <c r="Y50" i="27"/>
  <c r="AM58" i="63"/>
  <c r="AN59" i="8"/>
  <c r="AN56" i="8"/>
  <c r="AO61" i="46"/>
  <c r="AM62" i="45"/>
  <c r="AJ13" i="67"/>
  <c r="AO62" i="27"/>
  <c r="AM62" i="47"/>
  <c r="AN61" i="47"/>
  <c r="AM61" i="44"/>
  <c r="AO61" i="57"/>
  <c r="AM61" i="49"/>
  <c r="AN61" i="52"/>
  <c r="AM61" i="45"/>
  <c r="AM61" i="51"/>
  <c r="AD13" i="67"/>
  <c r="AN61" i="49"/>
  <c r="AO62" i="54"/>
  <c r="AO61" i="8"/>
  <c r="AN61" i="50"/>
  <c r="AO61" i="27"/>
  <c r="AO61" i="47"/>
  <c r="AN58" i="8"/>
  <c r="AN54" i="8"/>
  <c r="Y15" i="68"/>
  <c r="AA15" i="23"/>
  <c r="AF15" i="23"/>
  <c r="AF233" i="25"/>
  <c r="Z15" i="68"/>
  <c r="AK15" i="67"/>
  <c r="AO78" i="47"/>
  <c r="AM11" i="23"/>
  <c r="V15" i="23"/>
  <c r="V233" i="25"/>
  <c r="AD15" i="68"/>
  <c r="AE15" i="23"/>
  <c r="AE233" i="25"/>
  <c r="AN78" i="57"/>
  <c r="AF15" i="68"/>
  <c r="AJ172" i="78"/>
  <c r="AJ229" i="78"/>
  <c r="AH174" i="78"/>
  <c r="AH231" i="78"/>
  <c r="AK175" i="78"/>
  <c r="AK232" i="78"/>
  <c r="AI177" i="78"/>
  <c r="AI234" i="78"/>
  <c r="AH132" i="78"/>
  <c r="AH189" i="78"/>
  <c r="AE36" i="69"/>
  <c r="AK171" i="78"/>
  <c r="AK228" i="78"/>
  <c r="AI173" i="78"/>
  <c r="AI230" i="78"/>
  <c r="AG175" i="78"/>
  <c r="AG232" i="78"/>
  <c r="AJ176" i="78"/>
  <c r="AJ233" i="78"/>
  <c r="AH178" i="78"/>
  <c r="AH235" i="78"/>
  <c r="AG172" i="78"/>
  <c r="AG229" i="78"/>
  <c r="AJ173" i="78"/>
  <c r="AJ230" i="78"/>
  <c r="AH175" i="78"/>
  <c r="AH232" i="78"/>
  <c r="AK176" i="78"/>
  <c r="AK233" i="78"/>
  <c r="AI178" i="78"/>
  <c r="AI235" i="78"/>
  <c r="AH83" i="78"/>
  <c r="AH140" i="78"/>
  <c r="AH197" i="78"/>
  <c r="AG166" i="78"/>
  <c r="AG223" i="78"/>
  <c r="AH172" i="78"/>
  <c r="AH229" i="78"/>
  <c r="AI175" i="78"/>
  <c r="AI232" i="78"/>
  <c r="AG177" i="78"/>
  <c r="AG234" i="78"/>
  <c r="AJ168" i="78"/>
  <c r="AJ225" i="78"/>
  <c r="AH168" i="78"/>
  <c r="AH225" i="78"/>
  <c r="AJ167" i="78"/>
  <c r="AJ224" i="78"/>
  <c r="AK166" i="78"/>
  <c r="AK223" i="78"/>
  <c r="AH147" i="78"/>
  <c r="AH204" i="78"/>
  <c r="AG146" i="78"/>
  <c r="AG203" i="78"/>
  <c r="AH144" i="78"/>
  <c r="AH201" i="78"/>
  <c r="Z15" i="23"/>
  <c r="Y15" i="23"/>
  <c r="Y233" i="25"/>
  <c r="AI168" i="78"/>
  <c r="AI225" i="78"/>
  <c r="M19" i="24"/>
  <c r="M220" i="24"/>
  <c r="M159" i="24"/>
  <c r="M221" i="24"/>
  <c r="AI142" i="78"/>
  <c r="AI199" i="78"/>
  <c r="AJ142" i="78"/>
  <c r="AJ199" i="78"/>
  <c r="AK142" i="78"/>
  <c r="AK199" i="78"/>
  <c r="AN57" i="63"/>
  <c r="AN50" i="63"/>
  <c r="AN52" i="62"/>
  <c r="AO54" i="65"/>
  <c r="AN59" i="59"/>
  <c r="AN51" i="54"/>
  <c r="AO54" i="60"/>
  <c r="AO52" i="60"/>
  <c r="Z61" i="64"/>
  <c r="AN52" i="65"/>
  <c r="AO58" i="63"/>
  <c r="AM59" i="65"/>
  <c r="AO53" i="62"/>
  <c r="AO55" i="62"/>
  <c r="AO58" i="60"/>
  <c r="AM53" i="62"/>
  <c r="AO58" i="62"/>
  <c r="U13" i="67"/>
  <c r="AN61" i="48"/>
  <c r="AM61" i="52"/>
  <c r="AN54" i="63"/>
  <c r="AN53" i="59"/>
  <c r="AM54" i="65"/>
  <c r="AO52" i="62"/>
  <c r="AO53" i="63"/>
  <c r="AM51" i="63"/>
  <c r="AN56" i="63"/>
  <c r="AN59" i="55"/>
  <c r="AO55" i="63"/>
  <c r="AN50" i="60"/>
  <c r="AM51" i="64"/>
  <c r="AN59" i="64"/>
  <c r="AO52" i="64"/>
  <c r="AN59" i="63"/>
  <c r="AN50" i="65"/>
  <c r="AH61" i="64"/>
  <c r="AN53" i="60"/>
  <c r="AM54" i="64"/>
  <c r="AN55" i="62"/>
  <c r="AO51" i="62"/>
  <c r="AO50" i="64"/>
  <c r="AM51" i="54"/>
  <c r="AN58" i="63"/>
  <c r="AN51" i="63"/>
  <c r="AN58" i="59"/>
  <c r="AO54" i="59"/>
  <c r="AN57" i="65"/>
  <c r="AN55" i="59"/>
  <c r="AO55" i="59"/>
  <c r="AM51" i="56"/>
  <c r="AN54" i="60"/>
  <c r="AN50" i="64"/>
  <c r="Y61" i="64"/>
  <c r="AO58" i="59"/>
  <c r="AO56" i="62"/>
  <c r="AN53" i="65"/>
  <c r="U61" i="64"/>
  <c r="AO61" i="52"/>
  <c r="AO61" i="45"/>
  <c r="AM61" i="47"/>
  <c r="AM56" i="65"/>
  <c r="AO58" i="65"/>
  <c r="AM56" i="59"/>
  <c r="AM57" i="59"/>
  <c r="AN50" i="62"/>
  <c r="AO58" i="56"/>
  <c r="AO53" i="60"/>
  <c r="AM50" i="59"/>
  <c r="AM50" i="64"/>
  <c r="AM58" i="62"/>
  <c r="AM54" i="62"/>
  <c r="AN57" i="59"/>
  <c r="AN58" i="56"/>
  <c r="AO57" i="64"/>
  <c r="AN52" i="64"/>
  <c r="AM50" i="57"/>
  <c r="AK61" i="64"/>
  <c r="AM53" i="59"/>
  <c r="AN56" i="62"/>
  <c r="AO59" i="60"/>
  <c r="AO58" i="64"/>
  <c r="AM58" i="64"/>
  <c r="AM57" i="62"/>
  <c r="AO61" i="51"/>
  <c r="AN61" i="44"/>
  <c r="AO50" i="62"/>
  <c r="AN50" i="59"/>
  <c r="AO57" i="63"/>
  <c r="AO56" i="65"/>
  <c r="AO50" i="59"/>
  <c r="AM56" i="62"/>
  <c r="AN54" i="59"/>
  <c r="AN52" i="63"/>
  <c r="AM52" i="55"/>
  <c r="AM52" i="62"/>
  <c r="AO57" i="59"/>
  <c r="AN55" i="65"/>
  <c r="AN55" i="64"/>
  <c r="AM55" i="63"/>
  <c r="AM55" i="64"/>
  <c r="AM57" i="60"/>
  <c r="AM54" i="56"/>
  <c r="AN59" i="62"/>
  <c r="AC61" i="64"/>
  <c r="AN53" i="63"/>
  <c r="AJ61" i="65"/>
  <c r="AO54" i="62"/>
  <c r="AO51" i="65"/>
  <c r="AH61" i="65"/>
  <c r="AN51" i="62"/>
  <c r="AM51" i="59"/>
  <c r="AM59" i="62"/>
  <c r="AM55" i="65"/>
  <c r="AM52" i="59"/>
  <c r="AM61" i="46"/>
  <c r="AM61" i="54"/>
  <c r="AN61" i="57"/>
  <c r="Z13" i="67"/>
  <c r="AN61" i="51"/>
  <c r="AO52" i="59"/>
  <c r="AM53" i="63"/>
  <c r="AM57" i="63"/>
  <c r="AM50" i="62"/>
  <c r="AO56" i="59"/>
  <c r="AK13" i="67"/>
  <c r="AJ61" i="64"/>
  <c r="AO50" i="60"/>
  <c r="AM59" i="59"/>
  <c r="AO51" i="64"/>
  <c r="AO55" i="64"/>
  <c r="AN51" i="59"/>
  <c r="AO59" i="64"/>
  <c r="AM51" i="65"/>
  <c r="AO59" i="62"/>
  <c r="AM53" i="64"/>
  <c r="AO52" i="65"/>
  <c r="AB61" i="64"/>
  <c r="AM59" i="60"/>
  <c r="AM58" i="59"/>
  <c r="AN59" i="65"/>
  <c r="AN53" i="64"/>
  <c r="AN52" i="60"/>
  <c r="AN61" i="45"/>
  <c r="AM61" i="50"/>
  <c r="AB13" i="67"/>
  <c r="Y61" i="27"/>
  <c r="Y13" i="23"/>
  <c r="Y26" i="23"/>
  <c r="AN50" i="27"/>
  <c r="AO59" i="59"/>
  <c r="AM50" i="63"/>
  <c r="AM54" i="63"/>
  <c r="AN54" i="65"/>
  <c r="AM56" i="63"/>
  <c r="V61" i="64"/>
  <c r="AN51" i="60"/>
  <c r="AN57" i="60"/>
  <c r="AO52" i="56"/>
  <c r="AO59" i="63"/>
  <c r="AK61" i="65"/>
  <c r="AM50" i="60"/>
  <c r="AM59" i="63"/>
  <c r="AN53" i="62"/>
  <c r="AM54" i="57"/>
  <c r="AA61" i="64"/>
  <c r="AN52" i="55"/>
  <c r="AN61" i="46"/>
  <c r="AN59" i="53"/>
  <c r="AO61" i="50"/>
  <c r="AO61" i="48"/>
  <c r="AI13" i="67"/>
  <c r="AI13" i="23"/>
  <c r="AI26" i="23"/>
  <c r="AN56" i="65"/>
  <c r="AM54" i="59"/>
  <c r="AO57" i="65"/>
  <c r="AO53" i="59"/>
  <c r="AG61" i="65"/>
  <c r="AO50" i="65"/>
  <c r="AO57" i="62"/>
  <c r="X61" i="53"/>
  <c r="AM53" i="53"/>
  <c r="AN55" i="63"/>
  <c r="AN56" i="59"/>
  <c r="AO56" i="60"/>
  <c r="AM50" i="65"/>
  <c r="AM52" i="60"/>
  <c r="AM56" i="64"/>
  <c r="AO51" i="60"/>
  <c r="AM51" i="62"/>
  <c r="AN55" i="60"/>
  <c r="AO54" i="55"/>
  <c r="AO56" i="63"/>
  <c r="AO50" i="63"/>
  <c r="AO61" i="44"/>
  <c r="AO59" i="55"/>
  <c r="AM61" i="48"/>
  <c r="AO61" i="54"/>
  <c r="AN61" i="8"/>
  <c r="Y13" i="67"/>
  <c r="W13" i="67"/>
  <c r="W13" i="23"/>
  <c r="U13" i="23"/>
  <c r="V13" i="23"/>
  <c r="X13" i="23"/>
  <c r="AM13" i="23"/>
  <c r="X13" i="67"/>
  <c r="AM62" i="44"/>
  <c r="AC13" i="67"/>
  <c r="AC13" i="23"/>
  <c r="AC26" i="23"/>
  <c r="AO79" i="54"/>
  <c r="AO62" i="8"/>
  <c r="AM61" i="8"/>
  <c r="AM79" i="47"/>
  <c r="AO62" i="47"/>
  <c r="AO62" i="57"/>
  <c r="AO62" i="46"/>
  <c r="AA13" i="67"/>
  <c r="AN62" i="47"/>
  <c r="AM79" i="45"/>
  <c r="AN62" i="57"/>
  <c r="X36" i="69"/>
  <c r="AF36" i="69"/>
  <c r="AJ138" i="78"/>
  <c r="AJ195" i="78"/>
  <c r="AN79" i="57"/>
  <c r="AK164" i="78"/>
  <c r="AK221" i="78"/>
  <c r="AH165" i="78"/>
  <c r="AH222" i="78"/>
  <c r="AJ165" i="78"/>
  <c r="AJ222" i="78"/>
  <c r="AI165" i="78"/>
  <c r="AI222" i="78"/>
  <c r="AG165" i="78"/>
  <c r="AG222" i="78"/>
  <c r="AJ145" i="78"/>
  <c r="AJ202" i="78"/>
  <c r="AK168" i="78"/>
  <c r="AK225" i="78"/>
  <c r="AG144" i="78"/>
  <c r="AG201" i="78"/>
  <c r="AG141" i="78"/>
  <c r="AG198" i="78"/>
  <c r="AJ166" i="78"/>
  <c r="AJ223" i="78"/>
  <c r="AH167" i="78"/>
  <c r="AH224" i="78"/>
  <c r="AJ147" i="78"/>
  <c r="AJ204" i="78"/>
  <c r="AG167" i="78"/>
  <c r="AG224" i="78"/>
  <c r="AI147" i="78"/>
  <c r="AI204" i="78"/>
  <c r="AI144" i="78"/>
  <c r="AI201" i="78"/>
  <c r="AK145" i="78"/>
  <c r="AK202" i="78"/>
  <c r="AK148" i="78"/>
  <c r="AK205" i="78"/>
  <c r="AA13" i="23"/>
  <c r="AA26" i="23"/>
  <c r="AO62" i="44"/>
  <c r="U13" i="68"/>
  <c r="U26" i="23"/>
  <c r="AN61" i="60"/>
  <c r="AN61" i="59"/>
  <c r="AN62" i="44"/>
  <c r="AE13" i="67"/>
  <c r="AE13" i="23"/>
  <c r="AE26" i="23"/>
  <c r="AN61" i="64"/>
  <c r="W13" i="68"/>
  <c r="AB13" i="23"/>
  <c r="AB26" i="23"/>
  <c r="AB13" i="68"/>
  <c r="AN62" i="46"/>
  <c r="AH13" i="67"/>
  <c r="AG13" i="67"/>
  <c r="AO13" i="67"/>
  <c r="AH13" i="23"/>
  <c r="AG13" i="23"/>
  <c r="AJ13" i="23"/>
  <c r="AK13" i="23"/>
  <c r="AO13" i="23"/>
  <c r="AC13" i="68"/>
  <c r="AK13" i="68"/>
  <c r="AK26" i="23"/>
  <c r="AM61" i="59"/>
  <c r="W14" i="68"/>
  <c r="X26" i="23"/>
  <c r="AM62" i="60"/>
  <c r="AN61" i="56"/>
  <c r="AA13" i="68"/>
  <c r="AI13" i="68"/>
  <c r="AN61" i="63"/>
  <c r="AO61" i="63"/>
  <c r="AM61" i="62"/>
  <c r="AF13" i="68"/>
  <c r="AM61" i="57"/>
  <c r="T13" i="68"/>
  <c r="V13" i="68"/>
  <c r="X13" i="68"/>
  <c r="AM13" i="68"/>
  <c r="AN61" i="65"/>
  <c r="AN61" i="54"/>
  <c r="AM61" i="60"/>
  <c r="AO61" i="65"/>
  <c r="AN61" i="27"/>
  <c r="AD13" i="68"/>
  <c r="AD13" i="23"/>
  <c r="AD26" i="23"/>
  <c r="AG13" i="68"/>
  <c r="AH13" i="68"/>
  <c r="AJ13" i="68"/>
  <c r="AO13" i="68"/>
  <c r="AO61" i="59"/>
  <c r="AO61" i="56"/>
  <c r="AM61" i="56"/>
  <c r="AO61" i="64"/>
  <c r="Z13" i="23"/>
  <c r="Z13" i="68"/>
  <c r="AF13" i="67"/>
  <c r="AM61" i="65"/>
  <c r="AM62" i="46"/>
  <c r="AO62" i="45"/>
  <c r="AO61" i="62"/>
  <c r="AO61" i="55"/>
  <c r="AG26" i="23"/>
  <c r="AJ26" i="23"/>
  <c r="AN61" i="55"/>
  <c r="Y13" i="68"/>
  <c r="AE13" i="68"/>
  <c r="AN13" i="68"/>
  <c r="AM61" i="64"/>
  <c r="AN61" i="62"/>
  <c r="AO61" i="60"/>
  <c r="V13" i="67"/>
  <c r="V26" i="23"/>
  <c r="AM61" i="53"/>
  <c r="AM61" i="63"/>
  <c r="AM61" i="55"/>
  <c r="T13" i="67"/>
  <c r="AM13" i="67"/>
  <c r="AN61" i="53"/>
  <c r="AN79" i="47"/>
  <c r="AN62" i="8"/>
  <c r="AO79" i="46"/>
  <c r="AM79" i="44"/>
  <c r="AM79" i="60"/>
  <c r="AM62" i="8"/>
  <c r="AG128" i="78"/>
  <c r="AG185" i="78"/>
  <c r="AO62" i="60"/>
  <c r="AO79" i="45"/>
  <c r="AN62" i="63"/>
  <c r="AM62" i="63"/>
  <c r="AM62" i="57"/>
  <c r="AF14" i="68"/>
  <c r="AO62" i="62"/>
  <c r="AM62" i="65"/>
  <c r="AO62" i="63"/>
  <c r="AN79" i="46"/>
  <c r="AN79" i="44"/>
  <c r="AN62" i="62"/>
  <c r="AO62" i="56"/>
  <c r="AM62" i="55"/>
  <c r="AO79" i="8"/>
  <c r="AO62" i="59"/>
  <c r="W16" i="68"/>
  <c r="AN62" i="59"/>
  <c r="AN62" i="60"/>
  <c r="AM62" i="59"/>
  <c r="AN62" i="55"/>
  <c r="AO62" i="55"/>
  <c r="AM62" i="56"/>
  <c r="AN62" i="56"/>
  <c r="X14" i="68"/>
  <c r="AM79" i="46"/>
  <c r="AN62" i="65"/>
  <c r="AO79" i="44"/>
  <c r="AN79" i="8"/>
  <c r="AN79" i="55"/>
  <c r="AN79" i="60"/>
  <c r="AN79" i="63"/>
  <c r="AO79" i="59"/>
  <c r="AF16" i="68"/>
  <c r="AM79" i="59"/>
  <c r="AN79" i="62"/>
  <c r="AN79" i="59"/>
  <c r="AM79" i="55"/>
  <c r="AM79" i="65"/>
  <c r="AM79" i="63"/>
  <c r="AO79" i="63"/>
  <c r="AM79" i="57"/>
  <c r="AO79" i="60"/>
  <c r="AN79" i="65"/>
  <c r="AO79" i="62"/>
  <c r="X16" i="68"/>
  <c r="AN79" i="56"/>
  <c r="AM79" i="56"/>
  <c r="AO79" i="55"/>
  <c r="AO79" i="56"/>
  <c r="AG15" i="68"/>
  <c r="AH79" i="57"/>
  <c r="AK79" i="57"/>
  <c r="AO79" i="57"/>
  <c r="AI15" i="68"/>
  <c r="AO78" i="57"/>
  <c r="T93" i="47"/>
  <c r="T106" i="47"/>
  <c r="T93" i="64"/>
  <c r="T106" i="64"/>
  <c r="T119" i="64"/>
  <c r="T106" i="27"/>
  <c r="T93" i="62"/>
  <c r="T106" i="62"/>
  <c r="T93" i="60"/>
  <c r="T106" i="60"/>
  <c r="T106" i="56"/>
  <c r="AK93" i="55"/>
  <c r="AK106" i="55"/>
  <c r="AK93" i="48"/>
  <c r="AK106" i="48"/>
  <c r="AK93" i="54"/>
  <c r="AK106" i="54"/>
  <c r="T93" i="45"/>
  <c r="AJ93" i="62"/>
  <c r="AJ106" i="62"/>
  <c r="AJ93" i="45"/>
  <c r="AJ106" i="45"/>
  <c r="AF93" i="60"/>
  <c r="AF106" i="60"/>
  <c r="AC93" i="45"/>
  <c r="AC106" i="45"/>
  <c r="AB93" i="52"/>
  <c r="AB106" i="52"/>
  <c r="AA93" i="55"/>
  <c r="Y93" i="50"/>
  <c r="Y106" i="50"/>
  <c r="X93" i="49"/>
  <c r="X106" i="49"/>
  <c r="W93" i="57"/>
  <c r="AJ93" i="65"/>
  <c r="AH93" i="62"/>
  <c r="AF93" i="64"/>
  <c r="AF106" i="64"/>
  <c r="AE93" i="55"/>
  <c r="AE106" i="55"/>
  <c r="AE93" i="46"/>
  <c r="AE106" i="46"/>
  <c r="AE93" i="27"/>
  <c r="AE106" i="27"/>
  <c r="AB93" i="59"/>
  <c r="AB106" i="59"/>
  <c r="Z93" i="53"/>
  <c r="Z106" i="53"/>
  <c r="W93" i="62"/>
  <c r="T93" i="53"/>
  <c r="T106" i="53"/>
  <c r="AK93" i="52"/>
  <c r="AJ93" i="59"/>
  <c r="AJ106" i="59"/>
  <c r="AH93" i="65"/>
  <c r="AH93" i="55"/>
  <c r="AH106" i="55"/>
  <c r="AD93" i="45"/>
  <c r="AD106" i="45"/>
  <c r="AC93" i="63"/>
  <c r="AC106" i="63"/>
  <c r="AA93" i="65"/>
  <c r="AA93" i="46"/>
  <c r="Z93" i="63"/>
  <c r="Z106" i="63"/>
  <c r="Y93" i="8"/>
  <c r="Y106" i="8"/>
  <c r="X93" i="8"/>
  <c r="V93" i="51"/>
  <c r="V106" i="51"/>
  <c r="V93" i="44"/>
  <c r="V106" i="44"/>
  <c r="U93" i="56"/>
  <c r="AK93" i="50"/>
  <c r="AK106" i="50"/>
  <c r="AJ93" i="63"/>
  <c r="AJ106" i="63"/>
  <c r="AJ93" i="46"/>
  <c r="AJ106" i="46"/>
  <c r="AI93" i="52"/>
  <c r="AI106" i="52"/>
  <c r="AH93" i="59"/>
  <c r="AH93" i="46"/>
  <c r="AE93" i="56"/>
  <c r="AE106" i="56"/>
  <c r="AC93" i="57"/>
  <c r="AC106" i="57"/>
  <c r="AA93" i="62"/>
  <c r="AA106" i="62"/>
  <c r="AA93" i="53"/>
  <c r="AA106" i="53"/>
  <c r="AA93" i="27"/>
  <c r="AA106" i="27"/>
  <c r="X93" i="63"/>
  <c r="X106" i="63"/>
  <c r="X93" i="55"/>
  <c r="X106" i="55"/>
  <c r="W93" i="46"/>
  <c r="W106" i="46"/>
  <c r="V93" i="62"/>
  <c r="T93" i="51"/>
  <c r="T106" i="51"/>
  <c r="T93" i="49"/>
  <c r="T106" i="49"/>
  <c r="AK93" i="8"/>
  <c r="AK106" i="8"/>
  <c r="AJ93" i="56"/>
  <c r="AJ106" i="56"/>
  <c r="AJ93" i="51"/>
  <c r="AJ106" i="51"/>
  <c r="AJ93" i="49"/>
  <c r="AJ106" i="49"/>
  <c r="AG93" i="52"/>
  <c r="AG93" i="48"/>
  <c r="AG106" i="48"/>
  <c r="AF93" i="65"/>
  <c r="AF106" i="65"/>
  <c r="AF93" i="55"/>
  <c r="AF106" i="55"/>
  <c r="AF93" i="46"/>
  <c r="AF93" i="27"/>
  <c r="AF106" i="27"/>
  <c r="AE93" i="64"/>
  <c r="AE106" i="64"/>
  <c r="AE93" i="53"/>
  <c r="AE93" i="49"/>
  <c r="AE106" i="49"/>
  <c r="AE93" i="47"/>
  <c r="AE106" i="47"/>
  <c r="AD93" i="55"/>
  <c r="AD106" i="55"/>
  <c r="AC93" i="51"/>
  <c r="AC106" i="51"/>
  <c r="AB93" i="64"/>
  <c r="AB106" i="64"/>
  <c r="AB93" i="60"/>
  <c r="AB106" i="60"/>
  <c r="AA93" i="63"/>
  <c r="AA106" i="63"/>
  <c r="AK93" i="65"/>
  <c r="AK106" i="65"/>
  <c r="AK93" i="62"/>
  <c r="AJ93" i="60"/>
  <c r="AJ106" i="60"/>
  <c r="AI93" i="8"/>
  <c r="AH93" i="56"/>
  <c r="AH106" i="56"/>
  <c r="AH93" i="51"/>
  <c r="AH93" i="47"/>
  <c r="AD93" i="63"/>
  <c r="AD106" i="63"/>
  <c r="AD93" i="27"/>
  <c r="AD106" i="27"/>
  <c r="AA93" i="51"/>
  <c r="AA93" i="47"/>
  <c r="AA106" i="47"/>
  <c r="AA93" i="44"/>
  <c r="AA106" i="44"/>
  <c r="Z93" i="48"/>
  <c r="Z106" i="48"/>
  <c r="Y93" i="47"/>
  <c r="Y106" i="47"/>
  <c r="Y93" i="27"/>
  <c r="X93" i="64"/>
  <c r="X106" i="64"/>
  <c r="X93" i="60"/>
  <c r="X106" i="60"/>
  <c r="X93" i="56"/>
  <c r="X106" i="56"/>
  <c r="X119" i="56"/>
  <c r="W93" i="64"/>
  <c r="W93" i="53"/>
  <c r="W106" i="53"/>
  <c r="W93" i="49"/>
  <c r="W106" i="49"/>
  <c r="W93" i="47"/>
  <c r="W106" i="47"/>
  <c r="W93" i="44"/>
  <c r="W106" i="44"/>
  <c r="U93" i="62"/>
  <c r="U106" i="62"/>
  <c r="AJ93" i="64"/>
  <c r="AJ106" i="64"/>
  <c r="AH93" i="60"/>
  <c r="AE93" i="62"/>
  <c r="AE93" i="45"/>
  <c r="AE106" i="45"/>
  <c r="AB93" i="46"/>
  <c r="X93" i="53"/>
  <c r="T93" i="59"/>
  <c r="T106" i="59"/>
  <c r="T93" i="55"/>
  <c r="T106" i="55"/>
  <c r="AK93" i="27"/>
  <c r="AJ93" i="57"/>
  <c r="AJ106" i="57"/>
  <c r="AH93" i="64"/>
  <c r="AH93" i="44"/>
  <c r="AF93" i="51"/>
  <c r="AF106" i="51"/>
  <c r="AF93" i="47"/>
  <c r="AF106" i="47"/>
  <c r="AE93" i="65"/>
  <c r="AE106" i="65"/>
  <c r="AD93" i="56"/>
  <c r="AD106" i="56"/>
  <c r="AD93" i="51"/>
  <c r="AD106" i="51"/>
  <c r="AD93" i="47"/>
  <c r="AD106" i="47"/>
  <c r="AB93" i="65"/>
  <c r="AB106" i="65"/>
  <c r="AB93" i="47"/>
  <c r="AB106" i="47"/>
  <c r="AB93" i="27"/>
  <c r="AB106" i="27"/>
  <c r="AA93" i="64"/>
  <c r="AA106" i="64"/>
  <c r="Z93" i="65"/>
  <c r="Z106" i="65"/>
  <c r="X93" i="65"/>
  <c r="X106" i="65"/>
  <c r="V93" i="59"/>
  <c r="V106" i="59"/>
  <c r="AK88" i="62"/>
  <c r="AI88" i="62"/>
  <c r="AI88" i="8"/>
  <c r="AH88" i="56"/>
  <c r="AG88" i="57"/>
  <c r="Z88" i="59"/>
  <c r="Z101" i="59"/>
  <c r="Z118" i="59"/>
  <c r="Z88" i="54"/>
  <c r="Z101" i="54"/>
  <c r="W88" i="65"/>
  <c r="W88" i="56"/>
  <c r="V88" i="62"/>
  <c r="V88" i="53"/>
  <c r="V88" i="44"/>
  <c r="U88" i="8"/>
  <c r="T88" i="47"/>
  <c r="T88" i="44"/>
  <c r="T93" i="44"/>
  <c r="T96" i="44"/>
  <c r="T117" i="44"/>
  <c r="AJ88" i="44"/>
  <c r="AE88" i="57"/>
  <c r="X88" i="63"/>
  <c r="X88" i="54"/>
  <c r="X88" i="47"/>
  <c r="V88" i="65"/>
  <c r="T88" i="59"/>
  <c r="T88" i="55"/>
  <c r="AJ88" i="57"/>
  <c r="AI88" i="57"/>
  <c r="AI111" i="57"/>
  <c r="AI120" i="57"/>
  <c r="AF88" i="44"/>
  <c r="AE88" i="65"/>
  <c r="AD88" i="56"/>
  <c r="AC88" i="44"/>
  <c r="X88" i="44"/>
  <c r="W88" i="62"/>
  <c r="W88" i="44"/>
  <c r="V88" i="63"/>
  <c r="U88" i="65"/>
  <c r="U111" i="65"/>
  <c r="U88" i="57"/>
  <c r="U88" i="56"/>
  <c r="T88" i="63"/>
  <c r="T88" i="48"/>
  <c r="T88" i="45"/>
  <c r="AI88" i="47"/>
  <c r="AH88" i="54"/>
  <c r="AG88" i="60"/>
  <c r="X88" i="60"/>
  <c r="X88" i="50"/>
  <c r="X88" i="45"/>
  <c r="X88" i="8"/>
  <c r="X96" i="8"/>
  <c r="X117" i="8"/>
  <c r="V88" i="54"/>
  <c r="V88" i="45"/>
  <c r="AC88" i="62"/>
  <c r="X88" i="65"/>
  <c r="X88" i="55"/>
  <c r="W88" i="63"/>
  <c r="W88" i="8"/>
  <c r="V88" i="59"/>
  <c r="V88" i="46"/>
  <c r="T88" i="60"/>
  <c r="T88" i="56"/>
  <c r="T88" i="53"/>
  <c r="AK88" i="55"/>
  <c r="AF88" i="57"/>
  <c r="W88" i="45"/>
  <c r="W111" i="45"/>
  <c r="U88" i="63"/>
  <c r="U88" i="62"/>
  <c r="T88" i="46"/>
  <c r="T88" i="27"/>
  <c r="AK88" i="45"/>
  <c r="AH88" i="8"/>
  <c r="AG88" i="63"/>
  <c r="AG101" i="63"/>
  <c r="AG118" i="63"/>
  <c r="X88" i="62"/>
  <c r="X88" i="56"/>
  <c r="X101" i="56"/>
  <c r="X88" i="46"/>
  <c r="W88" i="64"/>
  <c r="W88" i="59"/>
  <c r="W101" i="47"/>
  <c r="V101" i="57"/>
  <c r="V88" i="55"/>
  <c r="V111" i="55"/>
  <c r="V120" i="55"/>
  <c r="U101" i="65"/>
  <c r="U88" i="46"/>
  <c r="U93" i="46"/>
  <c r="U96" i="46"/>
  <c r="U117" i="46"/>
  <c r="T88" i="65"/>
  <c r="T88" i="57"/>
  <c r="T88" i="54"/>
  <c r="AA88" i="62"/>
  <c r="W88" i="55"/>
  <c r="W88" i="46"/>
  <c r="V88" i="60"/>
  <c r="V111" i="60"/>
  <c r="V120" i="60"/>
  <c r="V88" i="56"/>
  <c r="V88" i="47"/>
  <c r="U88" i="60"/>
  <c r="U88" i="59"/>
  <c r="U93" i="59"/>
  <c r="U96" i="59"/>
  <c r="U117" i="59"/>
  <c r="U88" i="47"/>
  <c r="U88" i="44"/>
  <c r="T93" i="57"/>
  <c r="AK93" i="64"/>
  <c r="AK106" i="64"/>
  <c r="AK93" i="60"/>
  <c r="AK106" i="60"/>
  <c r="AK93" i="49"/>
  <c r="AK106" i="49"/>
  <c r="AK93" i="46"/>
  <c r="AK106" i="46"/>
  <c r="AJ93" i="50"/>
  <c r="AJ106" i="50"/>
  <c r="AI93" i="62"/>
  <c r="AI106" i="62"/>
  <c r="AI93" i="55"/>
  <c r="AI106" i="55"/>
  <c r="AH93" i="52"/>
  <c r="AH106" i="52"/>
  <c r="AG93" i="65"/>
  <c r="AG106" i="65"/>
  <c r="AG93" i="59"/>
  <c r="AG106" i="59"/>
  <c r="AG101" i="57"/>
  <c r="AG93" i="49"/>
  <c r="AG106" i="49"/>
  <c r="AG93" i="45"/>
  <c r="AG106" i="45"/>
  <c r="AF93" i="54"/>
  <c r="AF106" i="54"/>
  <c r="AD93" i="52"/>
  <c r="AD106" i="52"/>
  <c r="AC93" i="46"/>
  <c r="AC106" i="46"/>
  <c r="AB93" i="54"/>
  <c r="AB106" i="54"/>
  <c r="AB93" i="51"/>
  <c r="AB106" i="51"/>
  <c r="AB93" i="49"/>
  <c r="AB106" i="49"/>
  <c r="AA93" i="59"/>
  <c r="AA106" i="59"/>
  <c r="Z93" i="49"/>
  <c r="Y93" i="65"/>
  <c r="Y106" i="65"/>
  <c r="X101" i="47"/>
  <c r="W93" i="63"/>
  <c r="V93" i="63"/>
  <c r="V106" i="63"/>
  <c r="V96" i="62"/>
  <c r="V93" i="52"/>
  <c r="V106" i="52"/>
  <c r="V93" i="50"/>
  <c r="V106" i="50"/>
  <c r="U93" i="55"/>
  <c r="U106" i="55"/>
  <c r="U93" i="48"/>
  <c r="U106" i="48"/>
  <c r="T119" i="55"/>
  <c r="T93" i="50"/>
  <c r="T106" i="50"/>
  <c r="T93" i="48"/>
  <c r="T106" i="48"/>
  <c r="T106" i="44"/>
  <c r="AJ93" i="53"/>
  <c r="AJ106" i="53"/>
  <c r="AJ93" i="48"/>
  <c r="AJ106" i="48"/>
  <c r="AJ93" i="44"/>
  <c r="AJ106" i="44"/>
  <c r="AI93" i="65"/>
  <c r="AI106" i="65"/>
  <c r="AI93" i="56"/>
  <c r="AI106" i="56"/>
  <c r="AI93" i="50"/>
  <c r="AI106" i="50"/>
  <c r="AI93" i="47"/>
  <c r="AI106" i="47"/>
  <c r="AH93" i="50"/>
  <c r="AH106" i="50"/>
  <c r="AH93" i="8"/>
  <c r="AH106" i="8"/>
  <c r="AG93" i="60"/>
  <c r="AG106" i="60"/>
  <c r="AE93" i="52"/>
  <c r="AE106" i="52"/>
  <c r="AD93" i="50"/>
  <c r="AD106" i="50"/>
  <c r="AC93" i="8"/>
  <c r="AC106" i="8"/>
  <c r="AB93" i="62"/>
  <c r="AB106" i="62"/>
  <c r="Z93" i="57"/>
  <c r="Z106" i="57"/>
  <c r="Z93" i="52"/>
  <c r="Z93" i="46"/>
  <c r="Z106" i="46"/>
  <c r="Z93" i="45"/>
  <c r="Z93" i="44"/>
  <c r="Z106" i="44"/>
  <c r="Z93" i="8"/>
  <c r="Z106" i="8"/>
  <c r="Y93" i="55"/>
  <c r="Y93" i="49"/>
  <c r="Y93" i="45"/>
  <c r="Y106" i="45"/>
  <c r="X93" i="62"/>
  <c r="X106" i="62"/>
  <c r="X93" i="54"/>
  <c r="X106" i="54"/>
  <c r="X93" i="44"/>
  <c r="X106" i="44"/>
  <c r="X106" i="8"/>
  <c r="W93" i="56"/>
  <c r="W106" i="56"/>
  <c r="W93" i="55"/>
  <c r="W93" i="52"/>
  <c r="W106" i="52"/>
  <c r="V93" i="56"/>
  <c r="V93" i="48"/>
  <c r="V106" i="48"/>
  <c r="V93" i="27"/>
  <c r="V106" i="27"/>
  <c r="U93" i="65"/>
  <c r="U93" i="60"/>
  <c r="U106" i="60"/>
  <c r="U106" i="59"/>
  <c r="U93" i="49"/>
  <c r="T93" i="54"/>
  <c r="T106" i="54"/>
  <c r="AK93" i="56"/>
  <c r="AK106" i="56"/>
  <c r="AK93" i="47"/>
  <c r="AK106" i="47"/>
  <c r="AI93" i="57"/>
  <c r="AI106" i="57"/>
  <c r="AI93" i="27"/>
  <c r="AI106" i="27"/>
  <c r="AH93" i="63"/>
  <c r="AH93" i="57"/>
  <c r="AH93" i="53"/>
  <c r="AH106" i="53"/>
  <c r="AG93" i="62"/>
  <c r="AG106" i="62"/>
  <c r="AG93" i="50"/>
  <c r="AG106" i="50"/>
  <c r="AG93" i="46"/>
  <c r="AG106" i="46"/>
  <c r="AF93" i="52"/>
  <c r="AF106" i="52"/>
  <c r="AE93" i="63"/>
  <c r="AE106" i="63"/>
  <c r="AE93" i="50"/>
  <c r="AE106" i="50"/>
  <c r="AE93" i="44"/>
  <c r="AD93" i="57"/>
  <c r="AD106" i="57"/>
  <c r="AD93" i="53"/>
  <c r="AD106" i="53"/>
  <c r="AD93" i="48"/>
  <c r="AD106" i="48"/>
  <c r="AC93" i="64"/>
  <c r="AC106" i="64"/>
  <c r="AC93" i="54"/>
  <c r="AC106" i="54"/>
  <c r="AC93" i="49"/>
  <c r="AC106" i="49"/>
  <c r="AC93" i="47"/>
  <c r="AC106" i="47"/>
  <c r="AC119" i="47"/>
  <c r="AB93" i="55"/>
  <c r="AB106" i="55"/>
  <c r="AB93" i="8"/>
  <c r="AB106" i="8"/>
  <c r="AA93" i="60"/>
  <c r="AA106" i="55"/>
  <c r="AA93" i="50"/>
  <c r="AA106" i="50"/>
  <c r="AA93" i="48"/>
  <c r="AA106" i="48"/>
  <c r="Z93" i="62"/>
  <c r="Z106" i="62"/>
  <c r="Z93" i="59"/>
  <c r="Z93" i="47"/>
  <c r="Z106" i="47"/>
  <c r="Z93" i="27"/>
  <c r="Z106" i="27"/>
  <c r="Y93" i="63"/>
  <c r="Y106" i="63"/>
  <c r="Y93" i="62"/>
  <c r="Y106" i="62"/>
  <c r="Y93" i="60"/>
  <c r="Y106" i="60"/>
  <c r="Y93" i="56"/>
  <c r="Y106" i="56"/>
  <c r="Y93" i="52"/>
  <c r="Y106" i="52"/>
  <c r="X93" i="51"/>
  <c r="X106" i="51"/>
  <c r="X93" i="45"/>
  <c r="W93" i="65"/>
  <c r="W106" i="65"/>
  <c r="W93" i="50"/>
  <c r="W106" i="50"/>
  <c r="V93" i="57"/>
  <c r="V93" i="55"/>
  <c r="V106" i="55"/>
  <c r="T93" i="65"/>
  <c r="T106" i="65"/>
  <c r="AK106" i="62"/>
  <c r="AJ93" i="8"/>
  <c r="AJ106" i="8"/>
  <c r="AI93" i="63"/>
  <c r="AI106" i="63"/>
  <c r="AH93" i="48"/>
  <c r="AH106" i="48"/>
  <c r="AH93" i="27"/>
  <c r="AH106" i="27"/>
  <c r="AG93" i="63"/>
  <c r="AG106" i="63"/>
  <c r="AG93" i="54"/>
  <c r="AG106" i="54"/>
  <c r="AG93" i="53"/>
  <c r="AG106" i="53"/>
  <c r="AG93" i="47"/>
  <c r="AG106" i="47"/>
  <c r="AG93" i="8"/>
  <c r="AG106" i="8"/>
  <c r="AF93" i="62"/>
  <c r="AF106" i="62"/>
  <c r="AF93" i="56"/>
  <c r="AF106" i="56"/>
  <c r="AF93" i="50"/>
  <c r="AF106" i="50"/>
  <c r="AF93" i="44"/>
  <c r="AF106" i="44"/>
  <c r="AE93" i="57"/>
  <c r="AE106" i="57"/>
  <c r="AD93" i="64"/>
  <c r="AD106" i="64"/>
  <c r="AD93" i="59"/>
  <c r="AD93" i="44"/>
  <c r="AD106" i="44"/>
  <c r="AC93" i="65"/>
  <c r="AC106" i="65"/>
  <c r="AC93" i="56"/>
  <c r="AC93" i="55"/>
  <c r="AC106" i="55"/>
  <c r="AC93" i="52"/>
  <c r="AB93" i="56"/>
  <c r="AB106" i="56"/>
  <c r="AA93" i="45"/>
  <c r="AA106" i="45"/>
  <c r="AA119" i="45"/>
  <c r="Z93" i="60"/>
  <c r="Z106" i="60"/>
  <c r="Y93" i="59"/>
  <c r="Y106" i="59"/>
  <c r="Y93" i="57"/>
  <c r="Y106" i="57"/>
  <c r="Y93" i="46"/>
  <c r="Y106" i="46"/>
  <c r="X93" i="57"/>
  <c r="X93" i="48"/>
  <c r="X106" i="48"/>
  <c r="W93" i="48"/>
  <c r="W106" i="48"/>
  <c r="W93" i="27"/>
  <c r="W106" i="27"/>
  <c r="V93" i="64"/>
  <c r="V106" i="64"/>
  <c r="U93" i="64"/>
  <c r="U106" i="64"/>
  <c r="T119" i="53"/>
  <c r="AK111" i="62"/>
  <c r="AK93" i="57"/>
  <c r="AK106" i="57"/>
  <c r="AK93" i="44"/>
  <c r="AK106" i="44"/>
  <c r="AJ93" i="54"/>
  <c r="AJ106" i="54"/>
  <c r="AI93" i="59"/>
  <c r="AI106" i="59"/>
  <c r="AI93" i="53"/>
  <c r="AI106" i="53"/>
  <c r="AI93" i="44"/>
  <c r="AI106" i="44"/>
  <c r="AF93" i="48"/>
  <c r="AF106" i="48"/>
  <c r="AE93" i="48"/>
  <c r="AE106" i="48"/>
  <c r="AC93" i="27"/>
  <c r="AC106" i="27"/>
  <c r="AB93" i="63"/>
  <c r="AB106" i="63"/>
  <c r="AB93" i="50"/>
  <c r="AB106" i="50"/>
  <c r="AB93" i="48"/>
  <c r="AB106" i="48"/>
  <c r="AA93" i="54"/>
  <c r="AA106" i="54"/>
  <c r="Z93" i="50"/>
  <c r="Z106" i="50"/>
  <c r="V106" i="62"/>
  <c r="V93" i="53"/>
  <c r="V106" i="53"/>
  <c r="V93" i="49"/>
  <c r="V93" i="45"/>
  <c r="U93" i="52"/>
  <c r="U106" i="52"/>
  <c r="U93" i="51"/>
  <c r="U106" i="51"/>
  <c r="U93" i="50"/>
  <c r="U106" i="50"/>
  <c r="T119" i="48"/>
  <c r="T93" i="46"/>
  <c r="T93" i="8"/>
  <c r="T106" i="8"/>
  <c r="AK93" i="63"/>
  <c r="AK106" i="63"/>
  <c r="AI93" i="54"/>
  <c r="AI106" i="54"/>
  <c r="AI93" i="51"/>
  <c r="AI106" i="51"/>
  <c r="AI93" i="45"/>
  <c r="AI106" i="45"/>
  <c r="AH93" i="54"/>
  <c r="AH106" i="54"/>
  <c r="AH93" i="49"/>
  <c r="AH106" i="49"/>
  <c r="AH93" i="45"/>
  <c r="AG93" i="64"/>
  <c r="AG106" i="64"/>
  <c r="AG93" i="55"/>
  <c r="AG106" i="55"/>
  <c r="AG93" i="27"/>
  <c r="AG106" i="27"/>
  <c r="AF93" i="57"/>
  <c r="AF106" i="57"/>
  <c r="AF93" i="53"/>
  <c r="AF106" i="53"/>
  <c r="AF93" i="45"/>
  <c r="AF106" i="45"/>
  <c r="AE93" i="59"/>
  <c r="AE106" i="59"/>
  <c r="AE93" i="51"/>
  <c r="AE106" i="51"/>
  <c r="AD93" i="60"/>
  <c r="AD106" i="60"/>
  <c r="AD93" i="54"/>
  <c r="AD106" i="54"/>
  <c r="AD93" i="49"/>
  <c r="AC93" i="44"/>
  <c r="AC106" i="44"/>
  <c r="AB93" i="53"/>
  <c r="AB93" i="44"/>
  <c r="AB106" i="44"/>
  <c r="Y93" i="64"/>
  <c r="Y106" i="64"/>
  <c r="Y106" i="51"/>
  <c r="X93" i="59"/>
  <c r="X106" i="59"/>
  <c r="X93" i="52"/>
  <c r="X106" i="52"/>
  <c r="X93" i="46"/>
  <c r="W93" i="60"/>
  <c r="W106" i="60"/>
  <c r="W93" i="59"/>
  <c r="W96" i="59"/>
  <c r="W93" i="51"/>
  <c r="W106" i="51"/>
  <c r="W106" i="8"/>
  <c r="V93" i="65"/>
  <c r="V106" i="65"/>
  <c r="U93" i="63"/>
  <c r="U106" i="63"/>
  <c r="U93" i="57"/>
  <c r="U93" i="47"/>
  <c r="U106" i="47"/>
  <c r="U106" i="46"/>
  <c r="U93" i="45"/>
  <c r="U93" i="8"/>
  <c r="U106" i="8"/>
  <c r="T119" i="50"/>
  <c r="AK93" i="59"/>
  <c r="AK106" i="59"/>
  <c r="AK93" i="53"/>
  <c r="AK106" i="53"/>
  <c r="AK93" i="45"/>
  <c r="AK106" i="45"/>
  <c r="AJ93" i="55"/>
  <c r="AJ106" i="55"/>
  <c r="AJ119" i="55"/>
  <c r="AJ93" i="52"/>
  <c r="AJ106" i="52"/>
  <c r="AJ93" i="47"/>
  <c r="AJ106" i="47"/>
  <c r="AJ93" i="27"/>
  <c r="AJ106" i="27"/>
  <c r="AI93" i="64"/>
  <c r="AI106" i="64"/>
  <c r="AI93" i="60"/>
  <c r="AI106" i="60"/>
  <c r="AI93" i="49"/>
  <c r="AI106" i="49"/>
  <c r="AI93" i="46"/>
  <c r="AI106" i="46"/>
  <c r="AG93" i="56"/>
  <c r="AG106" i="56"/>
  <c r="AG93" i="51"/>
  <c r="AG106" i="51"/>
  <c r="AG93" i="44"/>
  <c r="AG106" i="44"/>
  <c r="AD93" i="46"/>
  <c r="AD106" i="46"/>
  <c r="AD93" i="8"/>
  <c r="AD106" i="8"/>
  <c r="AC93" i="59"/>
  <c r="AC106" i="59"/>
  <c r="AC93" i="50"/>
  <c r="AC106" i="50"/>
  <c r="AC93" i="48"/>
  <c r="AB93" i="57"/>
  <c r="AB106" i="57"/>
  <c r="AA106" i="65"/>
  <c r="AA93" i="56"/>
  <c r="AA106" i="56"/>
  <c r="AA93" i="49"/>
  <c r="AA106" i="49"/>
  <c r="AA93" i="8"/>
  <c r="AA106" i="8"/>
  <c r="X111" i="56"/>
  <c r="W106" i="64"/>
  <c r="V93" i="60"/>
  <c r="V106" i="60"/>
  <c r="V93" i="47"/>
  <c r="V106" i="47"/>
  <c r="V93" i="8"/>
  <c r="U93" i="53"/>
  <c r="U106" i="53"/>
  <c r="U93" i="44"/>
  <c r="U106" i="44"/>
  <c r="U93" i="27"/>
  <c r="U106" i="27"/>
  <c r="T93" i="52"/>
  <c r="T106" i="52"/>
  <c r="AK93" i="51"/>
  <c r="AK106" i="51"/>
  <c r="AK96" i="45"/>
  <c r="AG93" i="57"/>
  <c r="AG106" i="57"/>
  <c r="AF93" i="8"/>
  <c r="AF106" i="8"/>
  <c r="AE93" i="60"/>
  <c r="AE106" i="60"/>
  <c r="AE93" i="54"/>
  <c r="AE106" i="54"/>
  <c r="AE93" i="8"/>
  <c r="AE106" i="8"/>
  <c r="AC93" i="62"/>
  <c r="AC106" i="62"/>
  <c r="AC93" i="53"/>
  <c r="AC106" i="53"/>
  <c r="Z93" i="54"/>
  <c r="Z106" i="54"/>
  <c r="Z106" i="52"/>
  <c r="Z93" i="51"/>
  <c r="Z106" i="51"/>
  <c r="Y93" i="54"/>
  <c r="Y106" i="54"/>
  <c r="Y93" i="48"/>
  <c r="Y106" i="48"/>
  <c r="X93" i="50"/>
  <c r="X106" i="50"/>
  <c r="X93" i="47"/>
  <c r="X106" i="47"/>
  <c r="X93" i="27"/>
  <c r="X106" i="27"/>
  <c r="W93" i="54"/>
  <c r="W106" i="54"/>
  <c r="W93" i="45"/>
  <c r="W106" i="45"/>
  <c r="V106" i="56"/>
  <c r="V93" i="54"/>
  <c r="V106" i="54"/>
  <c r="U93" i="54"/>
  <c r="AB15" i="68"/>
  <c r="AN15" i="68"/>
  <c r="AK15" i="68"/>
  <c r="AN78" i="64"/>
  <c r="AC15" i="23"/>
  <c r="AC233" i="25"/>
  <c r="AA233" i="25"/>
  <c r="AE79" i="64"/>
  <c r="AE16" i="68"/>
  <c r="Z233" i="25"/>
  <c r="AD15" i="23"/>
  <c r="AD233" i="25"/>
  <c r="AI112" i="78"/>
  <c r="AI169" i="78"/>
  <c r="AI226" i="78"/>
  <c r="AI220" i="78"/>
  <c r="AJ112" i="78"/>
  <c r="Z12" i="68"/>
  <c r="Z62" i="64"/>
  <c r="AB62" i="64"/>
  <c r="AB12" i="68"/>
  <c r="AE12" i="68"/>
  <c r="AA11" i="68"/>
  <c r="AD62" i="64"/>
  <c r="Y234" i="24"/>
  <c r="AA11" i="23"/>
  <c r="AA234" i="24"/>
  <c r="AE14" i="68"/>
  <c r="Z11" i="68"/>
  <c r="AN11" i="68"/>
  <c r="AA29" i="64"/>
  <c r="Y29" i="64"/>
  <c r="AC29" i="64"/>
  <c r="AH15" i="67"/>
  <c r="Y79" i="48"/>
  <c r="AD15" i="67"/>
  <c r="AN78" i="48"/>
  <c r="AK79" i="48"/>
  <c r="AK88" i="48"/>
  <c r="Z79" i="48"/>
  <c r="AB79" i="48"/>
  <c r="AC79" i="48"/>
  <c r="AJ79" i="48"/>
  <c r="AJ88" i="48"/>
  <c r="AJ111" i="48"/>
  <c r="AN15" i="67"/>
  <c r="AD79" i="48"/>
  <c r="AG79" i="48"/>
  <c r="AH29" i="48"/>
  <c r="AH62" i="48"/>
  <c r="AH79" i="48"/>
  <c r="AO79" i="48"/>
  <c r="AH11" i="67"/>
  <c r="AO11" i="67"/>
  <c r="AN28" i="48"/>
  <c r="AE29" i="48"/>
  <c r="AE62" i="48"/>
  <c r="AE79" i="48"/>
  <c r="AE88" i="48"/>
  <c r="Z11" i="23"/>
  <c r="Z234" i="24"/>
  <c r="AE11" i="23"/>
  <c r="AE234" i="24"/>
  <c r="AO29" i="48"/>
  <c r="AD234" i="24"/>
  <c r="AG83" i="78"/>
  <c r="AG140" i="78"/>
  <c r="AG197" i="78"/>
  <c r="AG196" i="78"/>
  <c r="AK83" i="78"/>
  <c r="AK140" i="78"/>
  <c r="AK197" i="78"/>
  <c r="AJ83" i="78"/>
  <c r="AJ140" i="78"/>
  <c r="AJ197" i="78"/>
  <c r="AI83" i="78"/>
  <c r="AI140" i="78"/>
  <c r="AI197" i="78"/>
  <c r="AI196" i="78"/>
  <c r="AJ29" i="64"/>
  <c r="AO28" i="64"/>
  <c r="AH226" i="78"/>
  <c r="AH220" i="78"/>
  <c r="AG226" i="78"/>
  <c r="AI62" i="64"/>
  <c r="AI14" i="68"/>
  <c r="AI12" i="68"/>
  <c r="AI11" i="68"/>
  <c r="AO11" i="68"/>
  <c r="AK29" i="64"/>
  <c r="AG12" i="68"/>
  <c r="AH29" i="64"/>
  <c r="AO78" i="64"/>
  <c r="AG79" i="64"/>
  <c r="AG16" i="68"/>
  <c r="AH15" i="23"/>
  <c r="AH233" i="25"/>
  <c r="AH15" i="68"/>
  <c r="AO15" i="68"/>
  <c r="AK112" i="78"/>
  <c r="AK169" i="78"/>
  <c r="AK226" i="78"/>
  <c r="AI79" i="65"/>
  <c r="AO78" i="65"/>
  <c r="AK113" i="78"/>
  <c r="AK170" i="78"/>
  <c r="AK227" i="78"/>
  <c r="AJ113" i="78"/>
  <c r="AJ170" i="78"/>
  <c r="AJ227" i="78"/>
  <c r="AI113" i="78"/>
  <c r="AI170" i="78"/>
  <c r="AI227" i="78"/>
  <c r="AH113" i="78"/>
  <c r="AH170" i="78"/>
  <c r="AH227" i="78"/>
  <c r="AO28" i="65"/>
  <c r="AK29" i="65"/>
  <c r="AK62" i="65"/>
  <c r="AK79" i="65"/>
  <c r="AK88" i="65"/>
  <c r="AG62" i="65"/>
  <c r="AJ29" i="65"/>
  <c r="AJ62" i="65"/>
  <c r="AJ79" i="65"/>
  <c r="AJ88" i="65"/>
  <c r="AJ101" i="65"/>
  <c r="AJ118" i="65"/>
  <c r="AH29" i="65"/>
  <c r="AH62" i="65"/>
  <c r="AH79" i="65"/>
  <c r="AH88" i="65"/>
  <c r="AC101" i="54"/>
  <c r="AC96" i="54"/>
  <c r="Y96" i="60"/>
  <c r="Y111" i="60"/>
  <c r="AH88" i="48"/>
  <c r="AG88" i="48"/>
  <c r="AG101" i="48"/>
  <c r="AG118" i="48"/>
  <c r="AK88" i="63"/>
  <c r="AK96" i="63"/>
  <c r="AK88" i="56"/>
  <c r="AK111" i="56"/>
  <c r="AK88" i="46"/>
  <c r="AK101" i="46"/>
  <c r="AI88" i="65"/>
  <c r="AI101" i="65"/>
  <c r="AI88" i="59"/>
  <c r="AI96" i="59"/>
  <c r="AI88" i="48"/>
  <c r="AI96" i="48"/>
  <c r="AI117" i="48"/>
  <c r="AH88" i="60"/>
  <c r="AG111" i="63"/>
  <c r="AG120" i="63"/>
  <c r="AG111" i="60"/>
  <c r="AG111" i="57"/>
  <c r="AG88" i="47"/>
  <c r="AF88" i="64"/>
  <c r="AF101" i="64"/>
  <c r="AF118" i="64"/>
  <c r="AE88" i="64"/>
  <c r="AE88" i="44"/>
  <c r="AE96" i="44"/>
  <c r="AE117" i="44"/>
  <c r="AD88" i="63"/>
  <c r="AC88" i="60"/>
  <c r="AC111" i="60"/>
  <c r="AC120" i="60"/>
  <c r="AB88" i="59"/>
  <c r="AA88" i="53"/>
  <c r="Z88" i="63"/>
  <c r="Z96" i="63"/>
  <c r="Z88" i="60"/>
  <c r="Z88" i="57"/>
  <c r="Z96" i="57"/>
  <c r="AG88" i="46"/>
  <c r="AG101" i="46"/>
  <c r="AG118" i="46"/>
  <c r="AC88" i="47"/>
  <c r="AC111" i="47"/>
  <c r="AC120" i="47"/>
  <c r="AB88" i="57"/>
  <c r="Z88" i="62"/>
  <c r="Z111" i="62"/>
  <c r="AK88" i="57"/>
  <c r="AJ88" i="59"/>
  <c r="AJ88" i="54"/>
  <c r="AJ88" i="45"/>
  <c r="AJ111" i="45"/>
  <c r="AJ120" i="45"/>
  <c r="AJ88" i="8"/>
  <c r="AI88" i="60"/>
  <c r="AI101" i="60"/>
  <c r="AI118" i="60"/>
  <c r="AF88" i="59"/>
  <c r="AF88" i="45"/>
  <c r="AE88" i="59"/>
  <c r="AD88" i="57"/>
  <c r="AD88" i="48"/>
  <c r="AD96" i="48"/>
  <c r="AC88" i="63"/>
  <c r="AC101" i="63"/>
  <c r="AC118" i="63"/>
  <c r="AC88" i="48"/>
  <c r="AC101" i="48"/>
  <c r="AC118" i="48"/>
  <c r="AB88" i="62"/>
  <c r="AB101" i="62"/>
  <c r="AB88" i="60"/>
  <c r="AB88" i="44"/>
  <c r="AA88" i="44"/>
  <c r="Y88" i="55"/>
  <c r="Y88" i="8"/>
  <c r="Y96" i="8"/>
  <c r="Y117" i="8"/>
  <c r="AH88" i="62"/>
  <c r="AH111" i="62"/>
  <c r="AH120" i="62"/>
  <c r="AE88" i="45"/>
  <c r="AE111" i="45"/>
  <c r="AE120" i="45"/>
  <c r="AD88" i="59"/>
  <c r="AD101" i="59"/>
  <c r="AD118" i="59"/>
  <c r="Y88" i="57"/>
  <c r="AK88" i="59"/>
  <c r="AK101" i="59"/>
  <c r="AJ88" i="60"/>
  <c r="AJ88" i="55"/>
  <c r="AJ88" i="46"/>
  <c r="AJ111" i="46"/>
  <c r="AJ120" i="46"/>
  <c r="AI88" i="54"/>
  <c r="AH88" i="44"/>
  <c r="AH111" i="44"/>
  <c r="AH120" i="44"/>
  <c r="AG88" i="8"/>
  <c r="AF88" i="8"/>
  <c r="AE88" i="60"/>
  <c r="AD88" i="65"/>
  <c r="AD88" i="44"/>
  <c r="AB88" i="63"/>
  <c r="AB96" i="63"/>
  <c r="AA88" i="45"/>
  <c r="Z88" i="47"/>
  <c r="Y88" i="65"/>
  <c r="Y88" i="59"/>
  <c r="AK88" i="60"/>
  <c r="AK111" i="60"/>
  <c r="AK120" i="60"/>
  <c r="AJ88" i="47"/>
  <c r="AI88" i="46"/>
  <c r="AI101" i="46"/>
  <c r="AI118" i="46"/>
  <c r="AH88" i="63"/>
  <c r="AH111" i="63"/>
  <c r="AH120" i="63"/>
  <c r="AH88" i="57"/>
  <c r="AH101" i="57"/>
  <c r="AH118" i="57"/>
  <c r="AH88" i="45"/>
  <c r="AG101" i="60"/>
  <c r="AG88" i="54"/>
  <c r="AF88" i="62"/>
  <c r="AF88" i="47"/>
  <c r="AE88" i="62"/>
  <c r="AE111" i="62"/>
  <c r="AE120" i="62"/>
  <c r="AE88" i="55"/>
  <c r="AE111" i="55"/>
  <c r="AE120" i="55"/>
  <c r="AE88" i="46"/>
  <c r="AD88" i="60"/>
  <c r="AD96" i="60"/>
  <c r="AD117" i="60"/>
  <c r="AD88" i="54"/>
  <c r="AD101" i="54"/>
  <c r="AC88" i="65"/>
  <c r="AC88" i="56"/>
  <c r="AC88" i="55"/>
  <c r="AC88" i="45"/>
  <c r="AC96" i="45"/>
  <c r="AC117" i="45"/>
  <c r="AB88" i="56"/>
  <c r="AB101" i="56"/>
  <c r="AB118" i="56"/>
  <c r="AB88" i="55"/>
  <c r="AB88" i="52"/>
  <c r="AB111" i="52"/>
  <c r="AB120" i="52"/>
  <c r="AA88" i="56"/>
  <c r="AA88" i="46"/>
  <c r="Z88" i="46"/>
  <c r="Z96" i="46"/>
  <c r="Z88" i="45"/>
  <c r="Z96" i="45"/>
  <c r="Z117" i="45"/>
  <c r="Z88" i="44"/>
  <c r="AI88" i="63"/>
  <c r="AI111" i="63"/>
  <c r="AI88" i="55"/>
  <c r="AI111" i="55"/>
  <c r="AI120" i="55"/>
  <c r="AI88" i="44"/>
  <c r="AI101" i="44"/>
  <c r="AI118" i="44"/>
  <c r="AH88" i="46"/>
  <c r="AG96" i="63"/>
  <c r="AG88" i="55"/>
  <c r="AG96" i="55"/>
  <c r="AG117" i="55"/>
  <c r="AG88" i="53"/>
  <c r="AG88" i="44"/>
  <c r="AG96" i="44"/>
  <c r="AF88" i="56"/>
  <c r="AF101" i="56"/>
  <c r="AF118" i="56"/>
  <c r="AE88" i="56"/>
  <c r="AE111" i="56"/>
  <c r="AE120" i="56"/>
  <c r="AE88" i="8"/>
  <c r="AD88" i="55"/>
  <c r="AD88" i="45"/>
  <c r="AC88" i="46"/>
  <c r="AC96" i="46"/>
  <c r="AC117" i="46"/>
  <c r="AB88" i="47"/>
  <c r="AB88" i="46"/>
  <c r="AA88" i="65"/>
  <c r="AA111" i="65"/>
  <c r="AA120" i="65"/>
  <c r="AA88" i="8"/>
  <c r="AA111" i="8"/>
  <c r="AA120" i="8"/>
  <c r="Z88" i="48"/>
  <c r="Z96" i="48"/>
  <c r="Z88" i="8"/>
  <c r="Z101" i="8"/>
  <c r="Y88" i="63"/>
  <c r="Y88" i="47"/>
  <c r="Y111" i="47"/>
  <c r="Y120" i="47"/>
  <c r="AF88" i="54"/>
  <c r="AF101" i="54"/>
  <c r="AF88" i="46"/>
  <c r="AF96" i="46"/>
  <c r="AF117" i="46"/>
  <c r="AE88" i="54"/>
  <c r="AE96" i="54"/>
  <c r="AE117" i="54"/>
  <c r="AA88" i="63"/>
  <c r="AA111" i="63"/>
  <c r="AA120" i="63"/>
  <c r="AK88" i="54"/>
  <c r="AK88" i="44"/>
  <c r="AK111" i="44"/>
  <c r="AJ88" i="63"/>
  <c r="AI88" i="56"/>
  <c r="AI88" i="45"/>
  <c r="AH88" i="59"/>
  <c r="AH111" i="59"/>
  <c r="AH120" i="59"/>
  <c r="AH88" i="47"/>
  <c r="AH111" i="47"/>
  <c r="AH120" i="47"/>
  <c r="AG88" i="62"/>
  <c r="AG101" i="62"/>
  <c r="AG118" i="62"/>
  <c r="AG88" i="59"/>
  <c r="AG111" i="59"/>
  <c r="AG120" i="59"/>
  <c r="AG88" i="56"/>
  <c r="AG88" i="45"/>
  <c r="AF88" i="63"/>
  <c r="AF88" i="48"/>
  <c r="AF96" i="48"/>
  <c r="AE88" i="63"/>
  <c r="AE111" i="63"/>
  <c r="AE120" i="63"/>
  <c r="AE88" i="47"/>
  <c r="AE111" i="47"/>
  <c r="AE120" i="47"/>
  <c r="AD88" i="62"/>
  <c r="AD96" i="62"/>
  <c r="AD117" i="62"/>
  <c r="AD88" i="46"/>
  <c r="AD111" i="46"/>
  <c r="AD120" i="46"/>
  <c r="AD88" i="8"/>
  <c r="AC88" i="59"/>
  <c r="AC88" i="57"/>
  <c r="AC96" i="57"/>
  <c r="AC88" i="8"/>
  <c r="AB88" i="65"/>
  <c r="AB111" i="65"/>
  <c r="AB120" i="65"/>
  <c r="AB88" i="48"/>
  <c r="AB101" i="48"/>
  <c r="AB118" i="48"/>
  <c r="AB88" i="8"/>
  <c r="AB111" i="8"/>
  <c r="AB120" i="8"/>
  <c r="AA88" i="59"/>
  <c r="AA111" i="59"/>
  <c r="AA120" i="59"/>
  <c r="AA88" i="57"/>
  <c r="AA88" i="47"/>
  <c r="Z88" i="56"/>
  <c r="Y88" i="62"/>
  <c r="Y88" i="54"/>
  <c r="Y111" i="54"/>
  <c r="Y120" i="54"/>
  <c r="Y88" i="48"/>
  <c r="Y111" i="48"/>
  <c r="Y120" i="48"/>
  <c r="AB11" i="67"/>
  <c r="AN11" i="67"/>
  <c r="AB11" i="23"/>
  <c r="AB234" i="24"/>
  <c r="AD29" i="27"/>
  <c r="AD62" i="27"/>
  <c r="AD79" i="27"/>
  <c r="AD88" i="27"/>
  <c r="AC29" i="27"/>
  <c r="AC62" i="27"/>
  <c r="AC79" i="27"/>
  <c r="AC88" i="27"/>
  <c r="AA29" i="27"/>
  <c r="AA62" i="27"/>
  <c r="AA79" i="27"/>
  <c r="AA88" i="27"/>
  <c r="AA101" i="27"/>
  <c r="AA118" i="27"/>
  <c r="AB29" i="27"/>
  <c r="AB62" i="27"/>
  <c r="AB79" i="27"/>
  <c r="AB88" i="27"/>
  <c r="AB96" i="27"/>
  <c r="AF29" i="27"/>
  <c r="AF62" i="27"/>
  <c r="AF79" i="27"/>
  <c r="AF88" i="27"/>
  <c r="AF96" i="27"/>
  <c r="AF117" i="27"/>
  <c r="Y29" i="27"/>
  <c r="AE29" i="27"/>
  <c r="AE62" i="27"/>
  <c r="AE79" i="27"/>
  <c r="AE88" i="27"/>
  <c r="AE96" i="27"/>
  <c r="AE117" i="27"/>
  <c r="Z29" i="27"/>
  <c r="Z62" i="27"/>
  <c r="Z79" i="27"/>
  <c r="Z88" i="27"/>
  <c r="AG15" i="67"/>
  <c r="Y79" i="45"/>
  <c r="AN62" i="45"/>
  <c r="AN13" i="23"/>
  <c r="AN13" i="67"/>
  <c r="AN9" i="68"/>
  <c r="T111" i="63"/>
  <c r="T96" i="63"/>
  <c r="T117" i="63"/>
  <c r="T101" i="63"/>
  <c r="AD111" i="59"/>
  <c r="AD96" i="59"/>
  <c r="AJ11" i="49"/>
  <c r="Z11" i="49"/>
  <c r="AE11" i="49"/>
  <c r="AK11" i="49"/>
  <c r="AF11" i="49"/>
  <c r="V11" i="49"/>
  <c r="AA11" i="49"/>
  <c r="AG11" i="49"/>
  <c r="T11" i="49"/>
  <c r="AB11" i="49"/>
  <c r="U11" i="49"/>
  <c r="W11" i="49"/>
  <c r="AC11" i="49"/>
  <c r="AH11" i="49"/>
  <c r="X11" i="49"/>
  <c r="AI11" i="49"/>
  <c r="Y11" i="49"/>
  <c r="AD11" i="49"/>
  <c r="AB12" i="53"/>
  <c r="U12" i="53"/>
  <c r="W12" i="53"/>
  <c r="AC12" i="53"/>
  <c r="AH12" i="53"/>
  <c r="X12" i="53"/>
  <c r="Y12" i="53"/>
  <c r="AD12" i="53"/>
  <c r="AI12" i="53"/>
  <c r="AJ12" i="53"/>
  <c r="Z12" i="53"/>
  <c r="AE12" i="53"/>
  <c r="AK12" i="53"/>
  <c r="AF12" i="53"/>
  <c r="T12" i="53"/>
  <c r="AA12" i="53"/>
  <c r="AA127" i="53"/>
  <c r="AA23" i="66"/>
  <c r="V12" i="53"/>
  <c r="AG12" i="53"/>
  <c r="T111" i="44"/>
  <c r="AJ111" i="60"/>
  <c r="AJ96" i="60"/>
  <c r="AJ101" i="60"/>
  <c r="T111" i="59"/>
  <c r="T101" i="59"/>
  <c r="T118" i="59"/>
  <c r="M41" i="17"/>
  <c r="AG12" i="46"/>
  <c r="AH12" i="46"/>
  <c r="AH127" i="46"/>
  <c r="AH15" i="66"/>
  <c r="AI12" i="46"/>
  <c r="AI127" i="46"/>
  <c r="AI15" i="66"/>
  <c r="AJ12" i="46"/>
  <c r="AJ127" i="46"/>
  <c r="AJ15" i="66"/>
  <c r="AK12" i="46"/>
  <c r="AK127" i="46"/>
  <c r="AK15" i="66"/>
  <c r="T12" i="46"/>
  <c r="U12" i="46"/>
  <c r="V12" i="46"/>
  <c r="W12" i="46"/>
  <c r="X12" i="46"/>
  <c r="Y12" i="46"/>
  <c r="Z12" i="46"/>
  <c r="Z127" i="46"/>
  <c r="Z15" i="66"/>
  <c r="AA12" i="46"/>
  <c r="AA127" i="46"/>
  <c r="AA15" i="66"/>
  <c r="AB12" i="46"/>
  <c r="AB127" i="46"/>
  <c r="AB15" i="66"/>
  <c r="AC12" i="46"/>
  <c r="AC127" i="46"/>
  <c r="AC15" i="66"/>
  <c r="AD12" i="46"/>
  <c r="AD127" i="46"/>
  <c r="AD15" i="66"/>
  <c r="AE12" i="46"/>
  <c r="AE127" i="46"/>
  <c r="AE15" i="66"/>
  <c r="AF12" i="46"/>
  <c r="AF127" i="46"/>
  <c r="AF15" i="66"/>
  <c r="T29" i="62"/>
  <c r="AM11" i="62"/>
  <c r="AK12" i="64"/>
  <c r="AK127" i="64"/>
  <c r="AK33" i="66"/>
  <c r="T106" i="57"/>
  <c r="T119" i="57"/>
  <c r="T101" i="56"/>
  <c r="T118" i="56"/>
  <c r="T111" i="56"/>
  <c r="T120" i="56"/>
  <c r="T96" i="56"/>
  <c r="Z12" i="65"/>
  <c r="Z127" i="65"/>
  <c r="Z34" i="66"/>
  <c r="AD12" i="65"/>
  <c r="AD127" i="65"/>
  <c r="AD34" i="66"/>
  <c r="AH12" i="65"/>
  <c r="AH127" i="65"/>
  <c r="AH34" i="66"/>
  <c r="W12" i="65"/>
  <c r="AA12" i="65"/>
  <c r="AA127" i="65"/>
  <c r="AA34" i="66"/>
  <c r="AE12" i="65"/>
  <c r="AE127" i="65"/>
  <c r="AE34" i="66"/>
  <c r="AI12" i="65"/>
  <c r="AI127" i="65"/>
  <c r="AI34" i="66"/>
  <c r="T12" i="65"/>
  <c r="X12" i="65"/>
  <c r="AB12" i="65"/>
  <c r="AB127" i="65"/>
  <c r="AB34" i="66"/>
  <c r="AF12" i="65"/>
  <c r="AF127" i="65"/>
  <c r="AF34" i="66"/>
  <c r="AJ12" i="65"/>
  <c r="AJ127" i="65"/>
  <c r="AJ34" i="66"/>
  <c r="U12" i="65"/>
  <c r="Y12" i="65"/>
  <c r="AC12" i="65"/>
  <c r="AC127" i="65"/>
  <c r="AC34" i="66"/>
  <c r="AG12" i="65"/>
  <c r="AK12" i="65"/>
  <c r="AK127" i="65"/>
  <c r="AK34" i="66"/>
  <c r="AH12" i="45"/>
  <c r="AH127" i="45"/>
  <c r="AH14" i="66"/>
  <c r="AI12" i="45"/>
  <c r="AI127" i="45"/>
  <c r="AI14" i="66"/>
  <c r="AJ12" i="45"/>
  <c r="AJ127" i="45"/>
  <c r="AJ14" i="66"/>
  <c r="AK12" i="45"/>
  <c r="AK127" i="45"/>
  <c r="AK14" i="66"/>
  <c r="T12" i="45"/>
  <c r="U12" i="45"/>
  <c r="V12" i="45"/>
  <c r="W12" i="45"/>
  <c r="X12" i="45"/>
  <c r="AM12" i="45"/>
  <c r="Y12" i="45"/>
  <c r="Z12" i="45"/>
  <c r="Z127" i="45"/>
  <c r="Z14" i="66"/>
  <c r="AA12" i="45"/>
  <c r="AA127" i="45"/>
  <c r="AA14" i="66"/>
  <c r="AB12" i="45"/>
  <c r="AB127" i="45"/>
  <c r="AB14" i="66"/>
  <c r="AC12" i="45"/>
  <c r="AC127" i="45"/>
  <c r="AC14" i="66"/>
  <c r="AD12" i="45"/>
  <c r="AD127" i="45"/>
  <c r="AD14" i="66"/>
  <c r="AE12" i="45"/>
  <c r="AE127" i="45"/>
  <c r="AE14" i="66"/>
  <c r="AF12" i="45"/>
  <c r="AF127" i="45"/>
  <c r="AF14" i="66"/>
  <c r="AG12" i="45"/>
  <c r="T111" i="64"/>
  <c r="T96" i="64"/>
  <c r="T101" i="64"/>
  <c r="T111" i="57"/>
  <c r="T96" i="57"/>
  <c r="T117" i="57"/>
  <c r="T101" i="57"/>
  <c r="AH111" i="45"/>
  <c r="Y12" i="60"/>
  <c r="AG12" i="60"/>
  <c r="X12" i="60"/>
  <c r="AF12" i="60"/>
  <c r="AF127" i="60"/>
  <c r="AF30" i="66"/>
  <c r="W12" i="60"/>
  <c r="AE12" i="60"/>
  <c r="AE127" i="60"/>
  <c r="AE30" i="66"/>
  <c r="V12" i="60"/>
  <c r="AD12" i="60"/>
  <c r="AD127" i="60"/>
  <c r="AD30" i="66"/>
  <c r="U12" i="60"/>
  <c r="AC12" i="60"/>
  <c r="AC127" i="60"/>
  <c r="AC30" i="66"/>
  <c r="AK12" i="60"/>
  <c r="AK127" i="60"/>
  <c r="AK30" i="66"/>
  <c r="AB12" i="60"/>
  <c r="AB127" i="60"/>
  <c r="AB30" i="66"/>
  <c r="AJ12" i="60"/>
  <c r="AJ127" i="60"/>
  <c r="AJ30" i="66"/>
  <c r="AA12" i="60"/>
  <c r="AA127" i="60"/>
  <c r="AA30" i="66"/>
  <c r="AI12" i="60"/>
  <c r="AI127" i="60"/>
  <c r="AI30" i="66"/>
  <c r="T96" i="46"/>
  <c r="T101" i="46"/>
  <c r="T111" i="46"/>
  <c r="T79" i="8"/>
  <c r="T96" i="65"/>
  <c r="T101" i="65"/>
  <c r="T111" i="65"/>
  <c r="T101" i="53"/>
  <c r="T111" i="53"/>
  <c r="T96" i="53"/>
  <c r="AJ96" i="57"/>
  <c r="AJ117" i="57"/>
  <c r="AJ101" i="57"/>
  <c r="AJ111" i="57"/>
  <c r="AJ111" i="44"/>
  <c r="AJ96" i="44"/>
  <c r="AJ101" i="44"/>
  <c r="AJ118" i="44"/>
  <c r="AH96" i="59"/>
  <c r="T12" i="64"/>
  <c r="AB12" i="64"/>
  <c r="AB127" i="64"/>
  <c r="AB33" i="66"/>
  <c r="AJ12" i="64"/>
  <c r="AJ127" i="64"/>
  <c r="AJ33" i="66"/>
  <c r="AA12" i="64"/>
  <c r="AA127" i="64"/>
  <c r="AA33" i="66"/>
  <c r="AI12" i="64"/>
  <c r="AI127" i="64"/>
  <c r="AI33" i="66"/>
  <c r="Z12" i="64"/>
  <c r="Z127" i="64"/>
  <c r="Z33" i="66"/>
  <c r="AH12" i="64"/>
  <c r="AH127" i="64"/>
  <c r="AH33" i="66"/>
  <c r="Y12" i="64"/>
  <c r="AG12" i="64"/>
  <c r="X12" i="64"/>
  <c r="AF12" i="64"/>
  <c r="AF127" i="64"/>
  <c r="AF33" i="66"/>
  <c r="W12" i="64"/>
  <c r="AE12" i="64"/>
  <c r="AE127" i="64"/>
  <c r="AE33" i="66"/>
  <c r="V12" i="64"/>
  <c r="AD12" i="64"/>
  <c r="AD127" i="64"/>
  <c r="AD33" i="66"/>
  <c r="T111" i="54"/>
  <c r="T120" i="54"/>
  <c r="T96" i="54"/>
  <c r="T101" i="54"/>
  <c r="T118" i="54"/>
  <c r="AH12" i="27"/>
  <c r="AH12" i="44"/>
  <c r="AH12" i="47"/>
  <c r="AH12" i="49"/>
  <c r="AH12" i="50"/>
  <c r="AH12" i="52"/>
  <c r="AH12" i="56"/>
  <c r="AH10" i="67"/>
  <c r="AI12" i="27"/>
  <c r="AI127" i="27"/>
  <c r="AI12" i="66"/>
  <c r="AJ12" i="27"/>
  <c r="AJ127" i="27"/>
  <c r="AJ12" i="66"/>
  <c r="AK12" i="27"/>
  <c r="AK127" i="27"/>
  <c r="AK12" i="66"/>
  <c r="T12" i="27"/>
  <c r="U12" i="27"/>
  <c r="V12" i="27"/>
  <c r="W12" i="27"/>
  <c r="X12" i="27"/>
  <c r="Y12" i="27"/>
  <c r="Z12" i="27"/>
  <c r="AA12" i="27"/>
  <c r="AB12" i="27"/>
  <c r="AB127" i="27"/>
  <c r="AB12" i="66"/>
  <c r="AC12" i="27"/>
  <c r="AD12" i="27"/>
  <c r="AE12" i="27"/>
  <c r="AE12" i="47"/>
  <c r="AE12" i="49"/>
  <c r="AE12" i="50"/>
  <c r="AE12" i="51"/>
  <c r="AE12" i="52"/>
  <c r="AE10" i="67"/>
  <c r="AF12" i="27"/>
  <c r="AF127" i="27"/>
  <c r="AF12" i="66"/>
  <c r="AC12" i="64"/>
  <c r="AC127" i="64"/>
  <c r="AC33" i="66"/>
  <c r="W12" i="57"/>
  <c r="AE12" i="57"/>
  <c r="T12" i="57"/>
  <c r="V12" i="57"/>
  <c r="V12" i="59"/>
  <c r="V12" i="62"/>
  <c r="V12" i="63"/>
  <c r="V10" i="68"/>
  <c r="AD12" i="57"/>
  <c r="U12" i="57"/>
  <c r="AC12" i="57"/>
  <c r="AK12" i="57"/>
  <c r="AB12" i="57"/>
  <c r="AJ12" i="57"/>
  <c r="AA12" i="57"/>
  <c r="AI12" i="57"/>
  <c r="Z12" i="57"/>
  <c r="AH12" i="57"/>
  <c r="Y12" i="57"/>
  <c r="AG12" i="57"/>
  <c r="T96" i="60"/>
  <c r="T117" i="60"/>
  <c r="T101" i="60"/>
  <c r="T111" i="60"/>
  <c r="T111" i="47"/>
  <c r="T101" i="47"/>
  <c r="T96" i="47"/>
  <c r="T111" i="27"/>
  <c r="T96" i="27"/>
  <c r="T101" i="27"/>
  <c r="AK101" i="57"/>
  <c r="AK118" i="57"/>
  <c r="AK111" i="57"/>
  <c r="AK96" i="57"/>
  <c r="AK79" i="47"/>
  <c r="AJ111" i="8"/>
  <c r="AJ120" i="8"/>
  <c r="AG12" i="47"/>
  <c r="AH127" i="47"/>
  <c r="AH16" i="66"/>
  <c r="AI12" i="47"/>
  <c r="AI127" i="47"/>
  <c r="AI16" i="66"/>
  <c r="AJ12" i="47"/>
  <c r="AJ127" i="47"/>
  <c r="AJ16" i="66"/>
  <c r="AK12" i="47"/>
  <c r="AK127" i="47"/>
  <c r="AK16" i="66"/>
  <c r="T12" i="47"/>
  <c r="U12" i="47"/>
  <c r="V12" i="47"/>
  <c r="W12" i="47"/>
  <c r="X12" i="47"/>
  <c r="Y12" i="47"/>
  <c r="Z12" i="47"/>
  <c r="Z127" i="47"/>
  <c r="Z16" i="66"/>
  <c r="AA12" i="47"/>
  <c r="AA127" i="47"/>
  <c r="AA16" i="66"/>
  <c r="AB12" i="47"/>
  <c r="AB127" i="47"/>
  <c r="AB16" i="66"/>
  <c r="AC12" i="47"/>
  <c r="AC127" i="47"/>
  <c r="AC16" i="66"/>
  <c r="AD12" i="47"/>
  <c r="AD127" i="47"/>
  <c r="AD16" i="66"/>
  <c r="AE127" i="47"/>
  <c r="AE16" i="66"/>
  <c r="AF12" i="47"/>
  <c r="AF127" i="47"/>
  <c r="AF16" i="66"/>
  <c r="X12" i="57"/>
  <c r="AA12" i="63"/>
  <c r="AA127" i="63"/>
  <c r="AA32" i="66"/>
  <c r="AI12" i="63"/>
  <c r="AI127" i="63"/>
  <c r="AI32" i="66"/>
  <c r="Z12" i="63"/>
  <c r="Z127" i="63"/>
  <c r="Z32" i="66"/>
  <c r="AH12" i="63"/>
  <c r="AH127" i="63"/>
  <c r="AH32" i="66"/>
  <c r="Y12" i="63"/>
  <c r="AG12" i="63"/>
  <c r="X12" i="63"/>
  <c r="AF12" i="63"/>
  <c r="W12" i="63"/>
  <c r="AE12" i="63"/>
  <c r="AE127" i="63"/>
  <c r="AE32" i="66"/>
  <c r="T12" i="63"/>
  <c r="U12" i="63"/>
  <c r="AM12" i="63"/>
  <c r="AD12" i="63"/>
  <c r="AD127" i="63"/>
  <c r="AD32" i="66"/>
  <c r="AC12" i="63"/>
  <c r="AC127" i="63"/>
  <c r="AC32" i="66"/>
  <c r="AK12" i="63"/>
  <c r="AK127" i="63"/>
  <c r="AK32" i="66"/>
  <c r="T106" i="63"/>
  <c r="T119" i="63"/>
  <c r="T96" i="55"/>
  <c r="T117" i="55"/>
  <c r="T101" i="55"/>
  <c r="T111" i="55"/>
  <c r="T120" i="55"/>
  <c r="T101" i="48"/>
  <c r="T111" i="48"/>
  <c r="T96" i="48"/>
  <c r="AJ96" i="65"/>
  <c r="AJ117" i="65"/>
  <c r="AI111" i="62"/>
  <c r="AI96" i="62"/>
  <c r="AI101" i="62"/>
  <c r="T120" i="63"/>
  <c r="X12" i="56"/>
  <c r="W12" i="56"/>
  <c r="V12" i="56"/>
  <c r="U12" i="56"/>
  <c r="T12" i="56"/>
  <c r="AK12" i="56"/>
  <c r="AK127" i="56"/>
  <c r="AK26" i="66"/>
  <c r="AJ12" i="56"/>
  <c r="AJ127" i="56"/>
  <c r="AJ26" i="66"/>
  <c r="AI12" i="56"/>
  <c r="AI127" i="56"/>
  <c r="AI26" i="66"/>
  <c r="AJ12" i="62"/>
  <c r="AJ127" i="62"/>
  <c r="AJ31" i="66"/>
  <c r="AH12" i="59"/>
  <c r="AB12" i="62"/>
  <c r="Z12" i="59"/>
  <c r="AK111" i="59"/>
  <c r="AK96" i="59"/>
  <c r="AK117" i="59"/>
  <c r="AI111" i="47"/>
  <c r="AI96" i="47"/>
  <c r="AI117" i="47"/>
  <c r="AI101" i="47"/>
  <c r="AH96" i="54"/>
  <c r="AH101" i="54"/>
  <c r="AH111" i="54"/>
  <c r="AH111" i="46"/>
  <c r="AH96" i="46"/>
  <c r="AH101" i="46"/>
  <c r="AG111" i="54"/>
  <c r="AG120" i="54"/>
  <c r="AG96" i="54"/>
  <c r="AG101" i="54"/>
  <c r="AD111" i="65"/>
  <c r="AD96" i="65"/>
  <c r="AD101" i="65"/>
  <c r="T119" i="60"/>
  <c r="U12" i="62"/>
  <c r="T106" i="45"/>
  <c r="AK106" i="27"/>
  <c r="AK111" i="8"/>
  <c r="AK96" i="8"/>
  <c r="AK117" i="8"/>
  <c r="AK101" i="8"/>
  <c r="AK118" i="8"/>
  <c r="AJ101" i="59"/>
  <c r="AJ111" i="59"/>
  <c r="AJ96" i="59"/>
  <c r="AJ111" i="47"/>
  <c r="AJ96" i="47"/>
  <c r="AJ101" i="47"/>
  <c r="AI111" i="56"/>
  <c r="AI96" i="56"/>
  <c r="AI101" i="56"/>
  <c r="AI101" i="48"/>
  <c r="AH96" i="60"/>
  <c r="AH101" i="60"/>
  <c r="AH111" i="60"/>
  <c r="AH96" i="47"/>
  <c r="AG96" i="62"/>
  <c r="AG111" i="62"/>
  <c r="AG101" i="59"/>
  <c r="AG118" i="59"/>
  <c r="AG111" i="56"/>
  <c r="AG101" i="56"/>
  <c r="AF111" i="47"/>
  <c r="AF96" i="47"/>
  <c r="AF101" i="47"/>
  <c r="AF118" i="47"/>
  <c r="AD111" i="60"/>
  <c r="AG12" i="8"/>
  <c r="AJ12" i="59"/>
  <c r="AJ127" i="59"/>
  <c r="AJ29" i="66"/>
  <c r="AD12" i="62"/>
  <c r="AD127" i="62"/>
  <c r="AD31" i="66"/>
  <c r="AB12" i="59"/>
  <c r="AB127" i="59"/>
  <c r="AB29" i="66"/>
  <c r="T12" i="59"/>
  <c r="AM12" i="59"/>
  <c r="T106" i="46"/>
  <c r="AK96" i="62"/>
  <c r="AK101" i="62"/>
  <c r="AK118" i="62"/>
  <c r="AI96" i="57"/>
  <c r="AI101" i="57"/>
  <c r="AH111" i="8"/>
  <c r="AH96" i="8"/>
  <c r="AH101" i="8"/>
  <c r="AF96" i="56"/>
  <c r="AF111" i="56"/>
  <c r="AD111" i="55"/>
  <c r="AD96" i="55"/>
  <c r="AD101" i="55"/>
  <c r="AD111" i="45"/>
  <c r="AD101" i="45"/>
  <c r="AD96" i="45"/>
  <c r="T117" i="65"/>
  <c r="T101" i="45"/>
  <c r="T111" i="45"/>
  <c r="T96" i="45"/>
  <c r="AK101" i="63"/>
  <c r="AK111" i="63"/>
  <c r="AJ111" i="62"/>
  <c r="AJ96" i="62"/>
  <c r="AJ101" i="62"/>
  <c r="AJ111" i="55"/>
  <c r="AJ120" i="55"/>
  <c r="AJ101" i="55"/>
  <c r="AI111" i="59"/>
  <c r="AI101" i="8"/>
  <c r="AI111" i="8"/>
  <c r="AI96" i="8"/>
  <c r="AH101" i="62"/>
  <c r="AH118" i="62"/>
  <c r="AH101" i="56"/>
  <c r="AH111" i="56"/>
  <c r="AH96" i="56"/>
  <c r="AF101" i="63"/>
  <c r="AF111" i="63"/>
  <c r="AF120" i="63"/>
  <c r="AF96" i="63"/>
  <c r="X12" i="44"/>
  <c r="W12" i="44"/>
  <c r="V12" i="44"/>
  <c r="U12" i="44"/>
  <c r="T12" i="44"/>
  <c r="AK12" i="44"/>
  <c r="AK127" i="44"/>
  <c r="AK13" i="66"/>
  <c r="AJ12" i="44"/>
  <c r="AJ127" i="44"/>
  <c r="AJ13" i="66"/>
  <c r="AI12" i="44"/>
  <c r="AI127" i="44"/>
  <c r="AI13" i="66"/>
  <c r="AF12" i="62"/>
  <c r="AF127" i="62"/>
  <c r="AF31" i="66"/>
  <c r="AD12" i="59"/>
  <c r="AD127" i="59"/>
  <c r="AD29" i="66"/>
  <c r="X12" i="62"/>
  <c r="T12" i="62"/>
  <c r="AM12" i="62"/>
  <c r="AK101" i="54"/>
  <c r="AK111" i="54"/>
  <c r="AK96" i="54"/>
  <c r="AK117" i="54"/>
  <c r="AK96" i="44"/>
  <c r="AK101" i="44"/>
  <c r="AJ96" i="48"/>
  <c r="AJ101" i="48"/>
  <c r="AG111" i="46"/>
  <c r="AG96" i="46"/>
  <c r="AE111" i="57"/>
  <c r="AE96" i="57"/>
  <c r="AE101" i="57"/>
  <c r="AD96" i="8"/>
  <c r="AD117" i="8"/>
  <c r="AD101" i="8"/>
  <c r="AD111" i="8"/>
  <c r="AC96" i="8"/>
  <c r="AC101" i="8"/>
  <c r="AC118" i="8"/>
  <c r="AC111" i="8"/>
  <c r="T119" i="65"/>
  <c r="AK111" i="55"/>
  <c r="AK96" i="55"/>
  <c r="AK101" i="55"/>
  <c r="AK101" i="45"/>
  <c r="AK118" i="45"/>
  <c r="AK111" i="45"/>
  <c r="AJ96" i="63"/>
  <c r="AJ101" i="63"/>
  <c r="AJ118" i="63"/>
  <c r="AJ111" i="63"/>
  <c r="AJ111" i="56"/>
  <c r="AJ96" i="56"/>
  <c r="AJ101" i="56"/>
  <c r="AI96" i="46"/>
  <c r="AI117" i="46"/>
  <c r="AH96" i="63"/>
  <c r="AF96" i="64"/>
  <c r="X12" i="8"/>
  <c r="W12" i="8"/>
  <c r="V12" i="8"/>
  <c r="U12" i="8"/>
  <c r="T12" i="8"/>
  <c r="AK12" i="8"/>
  <c r="AJ12" i="8"/>
  <c r="AI12" i="8"/>
  <c r="AH12" i="62"/>
  <c r="AF12" i="59"/>
  <c r="AF127" i="59"/>
  <c r="AF29" i="66"/>
  <c r="AK106" i="52"/>
  <c r="AK111" i="46"/>
  <c r="AK96" i="46"/>
  <c r="AJ106" i="65"/>
  <c r="AJ96" i="45"/>
  <c r="AJ117" i="45"/>
  <c r="AJ101" i="45"/>
  <c r="AJ118" i="45"/>
  <c r="AI101" i="55"/>
  <c r="AH101" i="44"/>
  <c r="AH118" i="44"/>
  <c r="AH96" i="44"/>
  <c r="AF111" i="59"/>
  <c r="AF96" i="59"/>
  <c r="AF101" i="59"/>
  <c r="AF118" i="59"/>
  <c r="AH106" i="47"/>
  <c r="AH106" i="46"/>
  <c r="AH106" i="45"/>
  <c r="AH106" i="44"/>
  <c r="AF106" i="59"/>
  <c r="AF96" i="44"/>
  <c r="AF117" i="44"/>
  <c r="AF101" i="44"/>
  <c r="AF111" i="44"/>
  <c r="AF120" i="44"/>
  <c r="AE101" i="55"/>
  <c r="AE101" i="47"/>
  <c r="AE118" i="47"/>
  <c r="AE96" i="47"/>
  <c r="AE117" i="47"/>
  <c r="AE96" i="8"/>
  <c r="AE101" i="8"/>
  <c r="AE111" i="8"/>
  <c r="AD101" i="46"/>
  <c r="AD118" i="46"/>
  <c r="AC106" i="48"/>
  <c r="AB111" i="57"/>
  <c r="AB101" i="57"/>
  <c r="AB96" i="57"/>
  <c r="AF111" i="65"/>
  <c r="AF96" i="65"/>
  <c r="AF101" i="65"/>
  <c r="AF118" i="65"/>
  <c r="AF101" i="57"/>
  <c r="AF118" i="57"/>
  <c r="AF111" i="57"/>
  <c r="AF96" i="57"/>
  <c r="AF106" i="46"/>
  <c r="AE96" i="56"/>
  <c r="AE111" i="48"/>
  <c r="AE120" i="48"/>
  <c r="AE96" i="48"/>
  <c r="AE117" i="48"/>
  <c r="AE101" i="48"/>
  <c r="AE118" i="48"/>
  <c r="AE106" i="44"/>
  <c r="AE119" i="44"/>
  <c r="AD111" i="47"/>
  <c r="AD120" i="47"/>
  <c r="AD96" i="47"/>
  <c r="AD101" i="47"/>
  <c r="AD118" i="47"/>
  <c r="AC111" i="65"/>
  <c r="AC101" i="65"/>
  <c r="AC118" i="65"/>
  <c r="AC96" i="65"/>
  <c r="AC117" i="65"/>
  <c r="AC106" i="56"/>
  <c r="AA96" i="56"/>
  <c r="AA117" i="56"/>
  <c r="AA111" i="56"/>
  <c r="AA101" i="56"/>
  <c r="Y101" i="59"/>
  <c r="Y118" i="59"/>
  <c r="Y96" i="59"/>
  <c r="Y111" i="59"/>
  <c r="Y101" i="8"/>
  <c r="Y118" i="8"/>
  <c r="AG101" i="45"/>
  <c r="AF101" i="45"/>
  <c r="AF118" i="45"/>
  <c r="AF111" i="45"/>
  <c r="AF120" i="45"/>
  <c r="AF96" i="45"/>
  <c r="AE96" i="64"/>
  <c r="AE117" i="64"/>
  <c r="AE101" i="64"/>
  <c r="AE111" i="64"/>
  <c r="AE120" i="64"/>
  <c r="AD101" i="62"/>
  <c r="AD118" i="62"/>
  <c r="AD111" i="54"/>
  <c r="AD96" i="54"/>
  <c r="AD117" i="54"/>
  <c r="AC96" i="56"/>
  <c r="AC111" i="56"/>
  <c r="AC101" i="56"/>
  <c r="AC111" i="55"/>
  <c r="AC101" i="55"/>
  <c r="AC118" i="55"/>
  <c r="AC96" i="55"/>
  <c r="AC111" i="27"/>
  <c r="AC120" i="27"/>
  <c r="AC101" i="27"/>
  <c r="AC118" i="27"/>
  <c r="AC96" i="27"/>
  <c r="AC117" i="27"/>
  <c r="AB96" i="62"/>
  <c r="AB111" i="62"/>
  <c r="AB101" i="60"/>
  <c r="AB118" i="60"/>
  <c r="AB111" i="60"/>
  <c r="AB120" i="60"/>
  <c r="AB96" i="60"/>
  <c r="AB96" i="54"/>
  <c r="AB101" i="54"/>
  <c r="AB118" i="54"/>
  <c r="AB111" i="54"/>
  <c r="AA101" i="65"/>
  <c r="AA96" i="65"/>
  <c r="AA117" i="65"/>
  <c r="AI106" i="8"/>
  <c r="AH106" i="65"/>
  <c r="AH106" i="64"/>
  <c r="AH106" i="63"/>
  <c r="AH106" i="62"/>
  <c r="AH119" i="62"/>
  <c r="AH106" i="60"/>
  <c r="AH106" i="59"/>
  <c r="AH106" i="57"/>
  <c r="AH119" i="57"/>
  <c r="AG96" i="8"/>
  <c r="AG117" i="8"/>
  <c r="AG101" i="8"/>
  <c r="AG111" i="8"/>
  <c r="AF111" i="60"/>
  <c r="AF96" i="60"/>
  <c r="AF117" i="60"/>
  <c r="AF101" i="60"/>
  <c r="AE106" i="53"/>
  <c r="AE111" i="44"/>
  <c r="AE120" i="44"/>
  <c r="AD106" i="49"/>
  <c r="AD111" i="48"/>
  <c r="AD120" i="48"/>
  <c r="AD101" i="27"/>
  <c r="AD118" i="27"/>
  <c r="AD111" i="27"/>
  <c r="AD96" i="27"/>
  <c r="AC106" i="52"/>
  <c r="AC119" i="52"/>
  <c r="AC96" i="44"/>
  <c r="AC111" i="44"/>
  <c r="AC120" i="44"/>
  <c r="AC101" i="44"/>
  <c r="AA101" i="59"/>
  <c r="AA118" i="59"/>
  <c r="AG96" i="47"/>
  <c r="AG117" i="47"/>
  <c r="AE101" i="65"/>
  <c r="AE111" i="65"/>
  <c r="AE96" i="65"/>
  <c r="AE96" i="59"/>
  <c r="AE101" i="59"/>
  <c r="AE111" i="59"/>
  <c r="AE120" i="59"/>
  <c r="AD101" i="63"/>
  <c r="AD118" i="63"/>
  <c r="AD111" i="63"/>
  <c r="AD96" i="63"/>
  <c r="AD96" i="56"/>
  <c r="AD101" i="56"/>
  <c r="AD111" i="56"/>
  <c r="AC96" i="59"/>
  <c r="AC101" i="59"/>
  <c r="AC118" i="59"/>
  <c r="AC111" i="59"/>
  <c r="AC120" i="59"/>
  <c r="AC101" i="57"/>
  <c r="AC111" i="57"/>
  <c r="Y96" i="47"/>
  <c r="Y117" i="47"/>
  <c r="AH96" i="55"/>
  <c r="AH117" i="55"/>
  <c r="AH101" i="55"/>
  <c r="AH111" i="55"/>
  <c r="AH120" i="55"/>
  <c r="AG101" i="44"/>
  <c r="AG118" i="44"/>
  <c r="AF96" i="62"/>
  <c r="AF101" i="62"/>
  <c r="AF118" i="62"/>
  <c r="AF111" i="62"/>
  <c r="AF120" i="62"/>
  <c r="AF111" i="55"/>
  <c r="AF96" i="55"/>
  <c r="AF101" i="55"/>
  <c r="AF111" i="54"/>
  <c r="AF120" i="54"/>
  <c r="AF96" i="54"/>
  <c r="AF111" i="8"/>
  <c r="AF120" i="8"/>
  <c r="AF96" i="8"/>
  <c r="AF117" i="8"/>
  <c r="AF101" i="8"/>
  <c r="AF118" i="8"/>
  <c r="AE106" i="62"/>
  <c r="AD106" i="59"/>
  <c r="AD96" i="44"/>
  <c r="AD101" i="44"/>
  <c r="AD118" i="44"/>
  <c r="AD111" i="44"/>
  <c r="AD120" i="44"/>
  <c r="AC96" i="62"/>
  <c r="AC117" i="62"/>
  <c r="AC101" i="62"/>
  <c r="AC111" i="62"/>
  <c r="AC111" i="45"/>
  <c r="AC120" i="45"/>
  <c r="AB96" i="56"/>
  <c r="AB111" i="56"/>
  <c r="AB120" i="56"/>
  <c r="AB101" i="55"/>
  <c r="AB111" i="55"/>
  <c r="AB120" i="55"/>
  <c r="AB96" i="55"/>
  <c r="AB96" i="44"/>
  <c r="AB101" i="44"/>
  <c r="AB118" i="44"/>
  <c r="AB111" i="44"/>
  <c r="AA101" i="60"/>
  <c r="AA111" i="60"/>
  <c r="AA120" i="60"/>
  <c r="AA96" i="60"/>
  <c r="AA96" i="53"/>
  <c r="AA101" i="53"/>
  <c r="AA111" i="53"/>
  <c r="AA120" i="53"/>
  <c r="AA101" i="47"/>
  <c r="AA118" i="47"/>
  <c r="AA111" i="47"/>
  <c r="AA120" i="47"/>
  <c r="AA96" i="47"/>
  <c r="AA117" i="47"/>
  <c r="Y96" i="54"/>
  <c r="Y117" i="54"/>
  <c r="Y101" i="54"/>
  <c r="AH106" i="51"/>
  <c r="AH119" i="51"/>
  <c r="AG106" i="52"/>
  <c r="AF101" i="48"/>
  <c r="AF118" i="48"/>
  <c r="AF111" i="48"/>
  <c r="AF120" i="48"/>
  <c r="AE101" i="60"/>
  <c r="AE111" i="60"/>
  <c r="AE120" i="60"/>
  <c r="AE96" i="60"/>
  <c r="AE96" i="46"/>
  <c r="AE117" i="46"/>
  <c r="AE101" i="46"/>
  <c r="AE118" i="46"/>
  <c r="AE111" i="46"/>
  <c r="AE120" i="46"/>
  <c r="AD101" i="57"/>
  <c r="AD118" i="57"/>
  <c r="AD111" i="57"/>
  <c r="AD120" i="57"/>
  <c r="AD96" i="57"/>
  <c r="AB101" i="52"/>
  <c r="AB118" i="52"/>
  <c r="AB96" i="52"/>
  <c r="AB117" i="52"/>
  <c r="AA101" i="8"/>
  <c r="AB106" i="46"/>
  <c r="AB101" i="45"/>
  <c r="AB111" i="45"/>
  <c r="AB120" i="45"/>
  <c r="AB96" i="45"/>
  <c r="AB117" i="45"/>
  <c r="AB96" i="8"/>
  <c r="AB117" i="8"/>
  <c r="AA101" i="63"/>
  <c r="AA118" i="63"/>
  <c r="AA96" i="62"/>
  <c r="AA101" i="62"/>
  <c r="AA118" i="62"/>
  <c r="AA111" i="62"/>
  <c r="AA120" i="62"/>
  <c r="AA111" i="57"/>
  <c r="AA101" i="57"/>
  <c r="Z111" i="65"/>
  <c r="Z120" i="65"/>
  <c r="Z96" i="65"/>
  <c r="Z101" i="65"/>
  <c r="AC111" i="54"/>
  <c r="Z111" i="59"/>
  <c r="Z96" i="59"/>
  <c r="Z117" i="59"/>
  <c r="Y111" i="56"/>
  <c r="Y96" i="56"/>
  <c r="Y117" i="56"/>
  <c r="Y101" i="56"/>
  <c r="AB111" i="47"/>
  <c r="AB120" i="47"/>
  <c r="AB101" i="47"/>
  <c r="AB118" i="47"/>
  <c r="AB96" i="47"/>
  <c r="AB117" i="47"/>
  <c r="AB96" i="46"/>
  <c r="AB101" i="46"/>
  <c r="AB118" i="46"/>
  <c r="AB111" i="46"/>
  <c r="AB111" i="27"/>
  <c r="AB101" i="27"/>
  <c r="AB118" i="27"/>
  <c r="AA106" i="51"/>
  <c r="AA111" i="44"/>
  <c r="AA120" i="44"/>
  <c r="AA96" i="44"/>
  <c r="AA117" i="44"/>
  <c r="AA101" i="44"/>
  <c r="Z111" i="60"/>
  <c r="Z120" i="60"/>
  <c r="Z96" i="60"/>
  <c r="Z101" i="60"/>
  <c r="Z101" i="44"/>
  <c r="Z118" i="44"/>
  <c r="Z111" i="44"/>
  <c r="Z96" i="44"/>
  <c r="Z117" i="44"/>
  <c r="Z96" i="27"/>
  <c r="Z117" i="27"/>
  <c r="Z101" i="27"/>
  <c r="Z118" i="27"/>
  <c r="Z111" i="27"/>
  <c r="Z120" i="27"/>
  <c r="Y96" i="63"/>
  <c r="Y101" i="63"/>
  <c r="Y111" i="63"/>
  <c r="AA106" i="60"/>
  <c r="AA96" i="46"/>
  <c r="AA117" i="46"/>
  <c r="AA101" i="46"/>
  <c r="AA118" i="46"/>
  <c r="AA111" i="46"/>
  <c r="AA111" i="45"/>
  <c r="AA120" i="45"/>
  <c r="AA96" i="45"/>
  <c r="AA101" i="45"/>
  <c r="AA118" i="45"/>
  <c r="Y111" i="62"/>
  <c r="Y120" i="62"/>
  <c r="Y96" i="62"/>
  <c r="Y101" i="62"/>
  <c r="Y118" i="62"/>
  <c r="X101" i="65"/>
  <c r="X118" i="65"/>
  <c r="X111" i="65"/>
  <c r="X96" i="65"/>
  <c r="X117" i="65"/>
  <c r="AB111" i="59"/>
  <c r="AB106" i="53"/>
  <c r="AA96" i="57"/>
  <c r="AA117" i="57"/>
  <c r="AA101" i="55"/>
  <c r="AA111" i="55"/>
  <c r="AA120" i="55"/>
  <c r="AA96" i="55"/>
  <c r="AA117" i="55"/>
  <c r="X96" i="59"/>
  <c r="X117" i="59"/>
  <c r="X101" i="59"/>
  <c r="X118" i="59"/>
  <c r="X111" i="59"/>
  <c r="W111" i="64"/>
  <c r="W96" i="64"/>
  <c r="W117" i="64"/>
  <c r="W101" i="64"/>
  <c r="V96" i="54"/>
  <c r="V117" i="54"/>
  <c r="V101" i="54"/>
  <c r="V118" i="54"/>
  <c r="V111" i="54"/>
  <c r="AA106" i="46"/>
  <c r="AA119" i="46"/>
  <c r="Y96" i="57"/>
  <c r="Y117" i="57"/>
  <c r="Y111" i="57"/>
  <c r="Y120" i="57"/>
  <c r="Y111" i="55"/>
  <c r="Y96" i="55"/>
  <c r="Y106" i="49"/>
  <c r="Y119" i="49"/>
  <c r="X96" i="45"/>
  <c r="X117" i="45"/>
  <c r="X111" i="45"/>
  <c r="X101" i="45"/>
  <c r="X118" i="45"/>
  <c r="X111" i="44"/>
  <c r="X101" i="44"/>
  <c r="X118" i="44"/>
  <c r="X96" i="44"/>
  <c r="X117" i="44"/>
  <c r="W96" i="65"/>
  <c r="W101" i="65"/>
  <c r="W118" i="65"/>
  <c r="W111" i="65"/>
  <c r="W111" i="56"/>
  <c r="W96" i="56"/>
  <c r="W101" i="56"/>
  <c r="W111" i="55"/>
  <c r="W96" i="55"/>
  <c r="W117" i="55"/>
  <c r="W101" i="55"/>
  <c r="W101" i="8"/>
  <c r="W118" i="8"/>
  <c r="W111" i="8"/>
  <c r="W96" i="8"/>
  <c r="V111" i="63"/>
  <c r="V96" i="63"/>
  <c r="V101" i="63"/>
  <c r="V111" i="47"/>
  <c r="V120" i="47"/>
  <c r="V96" i="47"/>
  <c r="V101" i="47"/>
  <c r="V118" i="47"/>
  <c r="Z96" i="62"/>
  <c r="Z117" i="62"/>
  <c r="Z101" i="62"/>
  <c r="Z106" i="59"/>
  <c r="X96" i="62"/>
  <c r="X101" i="62"/>
  <c r="X111" i="62"/>
  <c r="X120" i="62"/>
  <c r="W101" i="46"/>
  <c r="W118" i="46"/>
  <c r="W111" i="46"/>
  <c r="W96" i="46"/>
  <c r="W117" i="46"/>
  <c r="Z101" i="63"/>
  <c r="Z111" i="63"/>
  <c r="Y96" i="65"/>
  <c r="Y117" i="65"/>
  <c r="Y101" i="65"/>
  <c r="Y118" i="65"/>
  <c r="Y111" i="65"/>
  <c r="Y120" i="65"/>
  <c r="Z96" i="56"/>
  <c r="Z101" i="56"/>
  <c r="Z118" i="56"/>
  <c r="Z111" i="55"/>
  <c r="Z96" i="55"/>
  <c r="Z101" i="55"/>
  <c r="Z96" i="47"/>
  <c r="Z117" i="47"/>
  <c r="Z111" i="47"/>
  <c r="Z101" i="47"/>
  <c r="Z111" i="8"/>
  <c r="Z120" i="8"/>
  <c r="Z96" i="8"/>
  <c r="Z117" i="8"/>
  <c r="Y101" i="60"/>
  <c r="X96" i="57"/>
  <c r="X101" i="57"/>
  <c r="X118" i="57"/>
  <c r="X111" i="57"/>
  <c r="X111" i="50"/>
  <c r="X120" i="50"/>
  <c r="X96" i="50"/>
  <c r="X117" i="50"/>
  <c r="X101" i="50"/>
  <c r="X118" i="50"/>
  <c r="Z101" i="57"/>
  <c r="Z118" i="57"/>
  <c r="Z111" i="57"/>
  <c r="Z111" i="54"/>
  <c r="Z96" i="54"/>
  <c r="Z117" i="54"/>
  <c r="Z106" i="49"/>
  <c r="Z111" i="46"/>
  <c r="Z120" i="46"/>
  <c r="Z101" i="46"/>
  <c r="Z118" i="46"/>
  <c r="Y101" i="57"/>
  <c r="Y101" i="55"/>
  <c r="Y118" i="55"/>
  <c r="X96" i="64"/>
  <c r="X117" i="64"/>
  <c r="X111" i="64"/>
  <c r="X101" i="64"/>
  <c r="X118" i="64"/>
  <c r="X111" i="63"/>
  <c r="X101" i="63"/>
  <c r="X96" i="63"/>
  <c r="X117" i="63"/>
  <c r="X96" i="55"/>
  <c r="X101" i="55"/>
  <c r="X118" i="55"/>
  <c r="X111" i="55"/>
  <c r="Z111" i="56"/>
  <c r="Z101" i="48"/>
  <c r="Z118" i="48"/>
  <c r="Z111" i="48"/>
  <c r="Z120" i="48"/>
  <c r="Y106" i="53"/>
  <c r="Y96" i="46"/>
  <c r="Y117" i="46"/>
  <c r="Y101" i="46"/>
  <c r="Y118" i="46"/>
  <c r="Y111" i="46"/>
  <c r="Y120" i="46"/>
  <c r="X111" i="47"/>
  <c r="X120" i="47"/>
  <c r="X96" i="47"/>
  <c r="X101" i="60"/>
  <c r="X118" i="60"/>
  <c r="X111" i="60"/>
  <c r="X96" i="60"/>
  <c r="X117" i="60"/>
  <c r="X101" i="54"/>
  <c r="X118" i="54"/>
  <c r="X111" i="54"/>
  <c r="X96" i="54"/>
  <c r="X117" i="54"/>
  <c r="W96" i="57"/>
  <c r="W101" i="57"/>
  <c r="W111" i="57"/>
  <c r="W120" i="57"/>
  <c r="U11" i="27"/>
  <c r="V11" i="27"/>
  <c r="W11" i="27"/>
  <c r="X11" i="27"/>
  <c r="X101" i="46"/>
  <c r="X111" i="46"/>
  <c r="X120" i="46"/>
  <c r="Y106" i="55"/>
  <c r="Y119" i="55"/>
  <c r="Y96" i="44"/>
  <c r="Y117" i="44"/>
  <c r="Y111" i="44"/>
  <c r="Y106" i="27"/>
  <c r="Y119" i="27"/>
  <c r="X101" i="8"/>
  <c r="X118" i="8"/>
  <c r="X111" i="8"/>
  <c r="X120" i="8"/>
  <c r="W106" i="62"/>
  <c r="W119" i="62"/>
  <c r="W111" i="44"/>
  <c r="W120" i="44"/>
  <c r="W96" i="44"/>
  <c r="W117" i="44"/>
  <c r="W101" i="44"/>
  <c r="W118" i="44"/>
  <c r="U105" i="57"/>
  <c r="U106" i="57"/>
  <c r="U119" i="57"/>
  <c r="V105" i="57"/>
  <c r="V106" i="57"/>
  <c r="V119" i="57"/>
  <c r="W105" i="57"/>
  <c r="W106" i="57"/>
  <c r="W119" i="57"/>
  <c r="X105" i="57"/>
  <c r="X106" i="57"/>
  <c r="X119" i="57"/>
  <c r="W96" i="60"/>
  <c r="W117" i="60"/>
  <c r="W101" i="60"/>
  <c r="W111" i="60"/>
  <c r="W120" i="60"/>
  <c r="W101" i="59"/>
  <c r="W111" i="59"/>
  <c r="V96" i="65"/>
  <c r="V117" i="65"/>
  <c r="V101" i="65"/>
  <c r="V111" i="65"/>
  <c r="V96" i="53"/>
  <c r="V117" i="53"/>
  <c r="V111" i="53"/>
  <c r="V101" i="53"/>
  <c r="Z106" i="45"/>
  <c r="Z119" i="45"/>
  <c r="W101" i="62"/>
  <c r="W111" i="62"/>
  <c r="W96" i="62"/>
  <c r="W117" i="62"/>
  <c r="V111" i="59"/>
  <c r="V96" i="59"/>
  <c r="V117" i="59"/>
  <c r="V101" i="59"/>
  <c r="X106" i="53"/>
  <c r="X119" i="53"/>
  <c r="X106" i="45"/>
  <c r="X119" i="45"/>
  <c r="W101" i="63"/>
  <c r="W111" i="63"/>
  <c r="W120" i="63"/>
  <c r="W106" i="55"/>
  <c r="V96" i="44"/>
  <c r="V117" i="44"/>
  <c r="V101" i="44"/>
  <c r="V118" i="44"/>
  <c r="V111" i="44"/>
  <c r="V120" i="44"/>
  <c r="U96" i="60"/>
  <c r="U117" i="60"/>
  <c r="U111" i="60"/>
  <c r="U120" i="60"/>
  <c r="U101" i="60"/>
  <c r="W111" i="47"/>
  <c r="W120" i="47"/>
  <c r="W96" i="47"/>
  <c r="W117" i="47"/>
  <c r="W96" i="45"/>
  <c r="W117" i="45"/>
  <c r="W101" i="45"/>
  <c r="W118" i="45"/>
  <c r="V111" i="57"/>
  <c r="V120" i="57"/>
  <c r="V96" i="57"/>
  <c r="V117" i="57"/>
  <c r="V111" i="46"/>
  <c r="V120" i="46"/>
  <c r="V96" i="46"/>
  <c r="V101" i="46"/>
  <c r="V118" i="46"/>
  <c r="V101" i="45"/>
  <c r="V118" i="45"/>
  <c r="V111" i="45"/>
  <c r="V96" i="45"/>
  <c r="V117" i="45"/>
  <c r="U11" i="64"/>
  <c r="V11" i="64"/>
  <c r="V101" i="56"/>
  <c r="V118" i="56"/>
  <c r="V111" i="56"/>
  <c r="V96" i="55"/>
  <c r="V117" i="55"/>
  <c r="V101" i="55"/>
  <c r="U111" i="63"/>
  <c r="U96" i="63"/>
  <c r="U117" i="63"/>
  <c r="U101" i="63"/>
  <c r="U118" i="63"/>
  <c r="U96" i="57"/>
  <c r="U111" i="57"/>
  <c r="U120" i="57"/>
  <c r="U101" i="57"/>
  <c r="X11" i="51"/>
  <c r="Y11" i="51"/>
  <c r="AD11" i="51"/>
  <c r="AI11" i="51"/>
  <c r="AJ11" i="51"/>
  <c r="U11" i="51"/>
  <c r="Z11" i="51"/>
  <c r="AE11" i="51"/>
  <c r="AK11" i="51"/>
  <c r="AF11" i="51"/>
  <c r="V11" i="51"/>
  <c r="AA11" i="51"/>
  <c r="AG11" i="51"/>
  <c r="T11" i="51"/>
  <c r="AB11" i="51"/>
  <c r="W11" i="51"/>
  <c r="AH11" i="51"/>
  <c r="AC11" i="51"/>
  <c r="V101" i="62"/>
  <c r="V111" i="62"/>
  <c r="V120" i="62"/>
  <c r="V96" i="60"/>
  <c r="V117" i="60"/>
  <c r="V101" i="60"/>
  <c r="V111" i="8"/>
  <c r="V120" i="8"/>
  <c r="V96" i="8"/>
  <c r="V101" i="8"/>
  <c r="V118" i="8"/>
  <c r="U111" i="62"/>
  <c r="U120" i="62"/>
  <c r="U101" i="62"/>
  <c r="U118" i="62"/>
  <c r="U96" i="62"/>
  <c r="U117" i="62"/>
  <c r="U111" i="56"/>
  <c r="U101" i="56"/>
  <c r="U96" i="56"/>
  <c r="U117" i="56"/>
  <c r="U96" i="47"/>
  <c r="U117" i="47"/>
  <c r="U111" i="47"/>
  <c r="U120" i="47"/>
  <c r="U101" i="47"/>
  <c r="U118" i="47"/>
  <c r="U96" i="45"/>
  <c r="U111" i="45"/>
  <c r="U120" i="45"/>
  <c r="U101" i="45"/>
  <c r="U118" i="45"/>
  <c r="U96" i="44"/>
  <c r="U96" i="8"/>
  <c r="U117" i="8"/>
  <c r="U111" i="8"/>
  <c r="U101" i="8"/>
  <c r="U118" i="8"/>
  <c r="W12" i="52"/>
  <c r="AC12" i="52"/>
  <c r="X12" i="52"/>
  <c r="Y12" i="52"/>
  <c r="AD12" i="52"/>
  <c r="AI12" i="52"/>
  <c r="AJ12" i="52"/>
  <c r="Z12" i="52"/>
  <c r="AK12" i="52"/>
  <c r="AF12" i="52"/>
  <c r="U12" i="52"/>
  <c r="V12" i="52"/>
  <c r="AA12" i="52"/>
  <c r="AG12" i="52"/>
  <c r="T12" i="52"/>
  <c r="AM12" i="52"/>
  <c r="U106" i="56"/>
  <c r="U106" i="49"/>
  <c r="U119" i="49"/>
  <c r="X12" i="51"/>
  <c r="Y12" i="51"/>
  <c r="AD12" i="51"/>
  <c r="AI12" i="51"/>
  <c r="AJ12" i="51"/>
  <c r="U12" i="51"/>
  <c r="Z12" i="51"/>
  <c r="AK12" i="51"/>
  <c r="AF12" i="51"/>
  <c r="V12" i="51"/>
  <c r="AA12" i="51"/>
  <c r="AG12" i="51"/>
  <c r="T12" i="51"/>
  <c r="AM12" i="51"/>
  <c r="AB12" i="51"/>
  <c r="V106" i="8"/>
  <c r="V119" i="8"/>
  <c r="U100" i="50"/>
  <c r="V100" i="50"/>
  <c r="U106" i="45"/>
  <c r="U119" i="45"/>
  <c r="AB11" i="53"/>
  <c r="U11" i="53"/>
  <c r="W11" i="53"/>
  <c r="AC11" i="53"/>
  <c r="AH11" i="53"/>
  <c r="X11" i="53"/>
  <c r="Y11" i="53"/>
  <c r="AD11" i="53"/>
  <c r="AI11" i="53"/>
  <c r="AJ11" i="53"/>
  <c r="Z11" i="53"/>
  <c r="AE11" i="53"/>
  <c r="AK11" i="53"/>
  <c r="AF11" i="53"/>
  <c r="U12" i="50"/>
  <c r="Y12" i="50"/>
  <c r="AD12" i="50"/>
  <c r="AD11" i="50"/>
  <c r="AD11" i="52"/>
  <c r="AD17" i="66"/>
  <c r="AD40" i="66"/>
  <c r="AI12" i="50"/>
  <c r="AI11" i="50"/>
  <c r="AI11" i="52"/>
  <c r="AI17" i="66"/>
  <c r="AI40" i="66"/>
  <c r="AJ12" i="50"/>
  <c r="Z12" i="50"/>
  <c r="AK12" i="50"/>
  <c r="AF12" i="50"/>
  <c r="V12" i="50"/>
  <c r="AA12" i="50"/>
  <c r="AG12" i="50"/>
  <c r="T12" i="50"/>
  <c r="W12" i="50"/>
  <c r="AM12" i="50"/>
  <c r="AB12" i="50"/>
  <c r="AC12" i="50"/>
  <c r="U106" i="54"/>
  <c r="U119" i="54"/>
  <c r="U111" i="46"/>
  <c r="U101" i="46"/>
  <c r="U118" i="46"/>
  <c r="W11" i="52"/>
  <c r="AC11" i="52"/>
  <c r="AH11" i="52"/>
  <c r="X11" i="52"/>
  <c r="Y11" i="52"/>
  <c r="AJ11" i="52"/>
  <c r="Z11" i="52"/>
  <c r="AE11" i="52"/>
  <c r="AK11" i="52"/>
  <c r="AF11" i="52"/>
  <c r="U11" i="52"/>
  <c r="V11" i="52"/>
  <c r="AA11" i="52"/>
  <c r="AG11" i="52"/>
  <c r="T11" i="52"/>
  <c r="AJ12" i="49"/>
  <c r="Z12" i="49"/>
  <c r="AE11" i="50"/>
  <c r="AE17" i="66"/>
  <c r="AE40" i="66"/>
  <c r="AK12" i="49"/>
  <c r="AK11" i="50"/>
  <c r="AK17" i="66"/>
  <c r="AK40" i="66"/>
  <c r="AF12" i="49"/>
  <c r="AF10" i="23"/>
  <c r="AF12" i="69"/>
  <c r="V12" i="49"/>
  <c r="AA12" i="49"/>
  <c r="AG12" i="49"/>
  <c r="T12" i="49"/>
  <c r="AB12" i="49"/>
  <c r="U12" i="49"/>
  <c r="W12" i="49"/>
  <c r="AC12" i="49"/>
  <c r="X12" i="49"/>
  <c r="U111" i="59"/>
  <c r="U120" i="59"/>
  <c r="U101" i="59"/>
  <c r="U110" i="52"/>
  <c r="V110" i="52"/>
  <c r="U111" i="44"/>
  <c r="U120" i="44"/>
  <c r="U101" i="44"/>
  <c r="U118" i="44"/>
  <c r="Y12" i="49"/>
  <c r="U11" i="50"/>
  <c r="Y11" i="50"/>
  <c r="AJ11" i="50"/>
  <c r="Z11" i="50"/>
  <c r="AF11" i="50"/>
  <c r="V11" i="50"/>
  <c r="AA11" i="50"/>
  <c r="AG11" i="50"/>
  <c r="T11" i="50"/>
  <c r="AB11" i="50"/>
  <c r="W11" i="50"/>
  <c r="AC11" i="50"/>
  <c r="AH11" i="50"/>
  <c r="Z17" i="66"/>
  <c r="Z40" i="66"/>
  <c r="V106" i="49"/>
  <c r="V106" i="45"/>
  <c r="V119" i="45"/>
  <c r="U96" i="55"/>
  <c r="U117" i="55"/>
  <c r="U111" i="55"/>
  <c r="U101" i="55"/>
  <c r="U118" i="55"/>
  <c r="E24" i="79"/>
  <c r="E20" i="79"/>
  <c r="E16" i="79"/>
  <c r="E12" i="79"/>
  <c r="E69" i="79"/>
  <c r="E67" i="79"/>
  <c r="E65" i="79"/>
  <c r="E63" i="79"/>
  <c r="E61" i="79"/>
  <c r="E59" i="79"/>
  <c r="E57" i="79"/>
  <c r="E55" i="79"/>
  <c r="E48" i="79"/>
  <c r="E46" i="79"/>
  <c r="E44" i="79"/>
  <c r="E42" i="79"/>
  <c r="E40" i="79"/>
  <c r="E38" i="79"/>
  <c r="E36" i="79"/>
  <c r="E34" i="79"/>
  <c r="E25" i="79"/>
  <c r="E21" i="79"/>
  <c r="E17" i="79"/>
  <c r="E13" i="79"/>
  <c r="E26" i="79"/>
  <c r="E22" i="79"/>
  <c r="E14" i="79"/>
  <c r="E18" i="79"/>
  <c r="E68" i="79"/>
  <c r="E66" i="79"/>
  <c r="E64" i="79"/>
  <c r="E62" i="79"/>
  <c r="E60" i="79"/>
  <c r="E58" i="79"/>
  <c r="E56" i="79"/>
  <c r="E54" i="79"/>
  <c r="E47" i="79"/>
  <c r="E45" i="79"/>
  <c r="E43" i="79"/>
  <c r="E41" i="79"/>
  <c r="E39" i="79"/>
  <c r="E37" i="79"/>
  <c r="E35" i="79"/>
  <c r="E33" i="79"/>
  <c r="E23" i="79"/>
  <c r="E19" i="79"/>
  <c r="E15" i="79"/>
  <c r="E11" i="79"/>
  <c r="X11" i="48"/>
  <c r="X12" i="48"/>
  <c r="X17" i="66"/>
  <c r="X40" i="66"/>
  <c r="W11" i="48"/>
  <c r="W12" i="48"/>
  <c r="U11" i="54"/>
  <c r="U12" i="54"/>
  <c r="W12" i="54"/>
  <c r="AM12" i="54"/>
  <c r="AA11" i="48"/>
  <c r="AA12" i="48"/>
  <c r="W11" i="54"/>
  <c r="V11" i="48"/>
  <c r="V12" i="48"/>
  <c r="U11" i="48"/>
  <c r="U12" i="48"/>
  <c r="AA11" i="54"/>
  <c r="AA12" i="54"/>
  <c r="AN12" i="54"/>
  <c r="AH26" i="23"/>
  <c r="Z26" i="23"/>
  <c r="AO71" i="79"/>
  <c r="AG76" i="79"/>
  <c r="AK196" i="78"/>
  <c r="AM15" i="23"/>
  <c r="W26" i="23"/>
  <c r="R26" i="23"/>
  <c r="AO9" i="68"/>
  <c r="AM71" i="79"/>
  <c r="T76" i="79"/>
  <c r="Y71" i="79"/>
  <c r="AK167" i="78"/>
  <c r="AK224" i="78"/>
  <c r="AG106" i="78"/>
  <c r="AI15" i="23"/>
  <c r="AI233" i="25"/>
  <c r="AJ106" i="78"/>
  <c r="AI15" i="67"/>
  <c r="AO15" i="67"/>
  <c r="AK233" i="25"/>
  <c r="AG88" i="27"/>
  <c r="AI88" i="27"/>
  <c r="AK88" i="27"/>
  <c r="AH111" i="27"/>
  <c r="AH120" i="27"/>
  <c r="AH96" i="27"/>
  <c r="AH117" i="27"/>
  <c r="AH101" i="27"/>
  <c r="AH118" i="27"/>
  <c r="AJ15" i="23"/>
  <c r="AJ233" i="25"/>
  <c r="AJ79" i="27"/>
  <c r="AO79" i="27"/>
  <c r="AI163" i="78"/>
  <c r="AO78" i="27"/>
  <c r="AK77" i="78"/>
  <c r="AK134" i="78"/>
  <c r="AA37" i="69"/>
  <c r="AK37" i="69"/>
  <c r="AF37" i="69"/>
  <c r="AD37" i="69"/>
  <c r="AI37" i="69"/>
  <c r="AG37" i="69"/>
  <c r="Y37" i="69"/>
  <c r="AH82" i="78"/>
  <c r="AH139" i="78"/>
  <c r="AH163" i="78"/>
  <c r="AI106" i="78"/>
  <c r="AG77" i="78"/>
  <c r="AG76" i="78"/>
  <c r="AJ77" i="78"/>
  <c r="AJ169" i="78"/>
  <c r="AK82" i="78"/>
  <c r="AK139" i="78"/>
  <c r="W37" i="69"/>
  <c r="U37" i="69"/>
  <c r="X37" i="69"/>
  <c r="AJ36" i="69"/>
  <c r="AJ146" i="78"/>
  <c r="AJ203" i="78"/>
  <c r="AJ196" i="78"/>
  <c r="AI77" i="78"/>
  <c r="V37" i="69"/>
  <c r="AJ37" i="69"/>
  <c r="AK36" i="69"/>
  <c r="AC36" i="69"/>
  <c r="AD36" i="69"/>
  <c r="AG168" i="78"/>
  <c r="AH77" i="78"/>
  <c r="AH106" i="78"/>
  <c r="AI82" i="78"/>
  <c r="AI139" i="78"/>
  <c r="AE37" i="69"/>
  <c r="AA36" i="69"/>
  <c r="AH143" i="78"/>
  <c r="AH200" i="78"/>
  <c r="AH196" i="78"/>
  <c r="AB36" i="69"/>
  <c r="AI36" i="69"/>
  <c r="AG82" i="78"/>
  <c r="AG139" i="78"/>
  <c r="AC37" i="69"/>
  <c r="AB37" i="69"/>
  <c r="W36" i="69"/>
  <c r="U36" i="69"/>
  <c r="AH36" i="69"/>
  <c r="Z37" i="69"/>
  <c r="AH37" i="69"/>
  <c r="T36" i="69"/>
  <c r="Z36" i="69"/>
  <c r="T37" i="69"/>
  <c r="Y36" i="69"/>
  <c r="V36" i="69"/>
  <c r="AG36" i="69"/>
  <c r="AB120" i="27"/>
  <c r="AD120" i="27"/>
  <c r="T120" i="27"/>
  <c r="V119" i="46"/>
  <c r="W119" i="46"/>
  <c r="U119" i="46"/>
  <c r="Z119" i="46"/>
  <c r="AB119" i="46"/>
  <c r="Y119" i="46"/>
  <c r="AE119" i="46"/>
  <c r="AG119" i="46"/>
  <c r="AD119" i="46"/>
  <c r="AC119" i="46"/>
  <c r="AF119" i="46"/>
  <c r="AI119" i="46"/>
  <c r="AK119" i="46"/>
  <c r="AH119" i="46"/>
  <c r="AJ119" i="46"/>
  <c r="T119" i="46"/>
  <c r="W118" i="47"/>
  <c r="Z118" i="47"/>
  <c r="X118" i="47"/>
  <c r="AI118" i="47"/>
  <c r="AJ118" i="47"/>
  <c r="T118" i="47"/>
  <c r="U119" i="27"/>
  <c r="W119" i="27"/>
  <c r="V119" i="27"/>
  <c r="X119" i="27"/>
  <c r="AA119" i="27"/>
  <c r="Z119" i="27"/>
  <c r="AB119" i="27"/>
  <c r="AF119" i="27"/>
  <c r="AG119" i="27"/>
  <c r="AE119" i="27"/>
  <c r="AH119" i="27"/>
  <c r="AC119" i="27"/>
  <c r="AJ119" i="27"/>
  <c r="AD119" i="27"/>
  <c r="AK119" i="27"/>
  <c r="AI119" i="27"/>
  <c r="T119" i="27"/>
  <c r="X118" i="46"/>
  <c r="AH118" i="46"/>
  <c r="AK118" i="46"/>
  <c r="T118" i="46"/>
  <c r="X117" i="47"/>
  <c r="V117" i="47"/>
  <c r="AD117" i="47"/>
  <c r="AF117" i="47"/>
  <c r="AH117" i="47"/>
  <c r="AJ117" i="47"/>
  <c r="T117" i="47"/>
  <c r="U117" i="45"/>
  <c r="AA117" i="45"/>
  <c r="AD117" i="45"/>
  <c r="AF117" i="45"/>
  <c r="AK117" i="45"/>
  <c r="T117" i="45"/>
  <c r="W120" i="46"/>
  <c r="U120" i="46"/>
  <c r="AA120" i="46"/>
  <c r="AB120" i="46"/>
  <c r="AH120" i="46"/>
  <c r="AG120" i="46"/>
  <c r="AK120" i="46"/>
  <c r="T120" i="46"/>
  <c r="U119" i="47"/>
  <c r="W119" i="47"/>
  <c r="V119" i="47"/>
  <c r="X119" i="47"/>
  <c r="Y119" i="47"/>
  <c r="AA119" i="47"/>
  <c r="Z119" i="47"/>
  <c r="AF119" i="47"/>
  <c r="AD119" i="47"/>
  <c r="AE119" i="47"/>
  <c r="AB119" i="47"/>
  <c r="AG119" i="47"/>
  <c r="AJ119" i="47"/>
  <c r="AI119" i="47"/>
  <c r="AH119" i="47"/>
  <c r="AK119" i="47"/>
  <c r="T119" i="47"/>
  <c r="AD118" i="45"/>
  <c r="AB118" i="45"/>
  <c r="AG118" i="45"/>
  <c r="T118" i="45"/>
  <c r="Z120" i="47"/>
  <c r="AF120" i="47"/>
  <c r="AJ120" i="47"/>
  <c r="AI120" i="47"/>
  <c r="T120" i="47"/>
  <c r="V117" i="8"/>
  <c r="W117" i="8"/>
  <c r="AC117" i="8"/>
  <c r="AE117" i="8"/>
  <c r="AI117" i="8"/>
  <c r="AH117" i="8"/>
  <c r="Z118" i="8"/>
  <c r="AA118" i="8"/>
  <c r="AD118" i="8"/>
  <c r="AE118" i="8"/>
  <c r="AH118" i="8"/>
  <c r="AI118" i="8"/>
  <c r="AG118" i="8"/>
  <c r="U117" i="44"/>
  <c r="AB117" i="44"/>
  <c r="AC117" i="44"/>
  <c r="AD117" i="44"/>
  <c r="AG117" i="44"/>
  <c r="AH117" i="44"/>
  <c r="AJ117" i="44"/>
  <c r="AK117" i="44"/>
  <c r="W119" i="45"/>
  <c r="Y119" i="45"/>
  <c r="AB119" i="45"/>
  <c r="AD119" i="45"/>
  <c r="AE119" i="45"/>
  <c r="AF119" i="45"/>
  <c r="AC119" i="45"/>
  <c r="AG119" i="45"/>
  <c r="AJ119" i="45"/>
  <c r="AH119" i="45"/>
  <c r="AI119" i="45"/>
  <c r="AK119" i="45"/>
  <c r="T119" i="45"/>
  <c r="U119" i="8"/>
  <c r="W119" i="8"/>
  <c r="Z119" i="8"/>
  <c r="AB119" i="8"/>
  <c r="X119" i="8"/>
  <c r="Y119" i="8"/>
  <c r="AA119" i="8"/>
  <c r="AC119" i="8"/>
  <c r="AG119" i="8"/>
  <c r="AE119" i="8"/>
  <c r="AF119" i="8"/>
  <c r="AK119" i="8"/>
  <c r="AI119" i="8"/>
  <c r="AJ119" i="8"/>
  <c r="AD119" i="8"/>
  <c r="AH119" i="8"/>
  <c r="T119" i="8"/>
  <c r="Y118" i="44"/>
  <c r="AA118" i="44"/>
  <c r="AC118" i="44"/>
  <c r="AF118" i="44"/>
  <c r="AK118" i="44"/>
  <c r="V120" i="45"/>
  <c r="X120" i="45"/>
  <c r="W120" i="45"/>
  <c r="AD120" i="45"/>
  <c r="AK120" i="45"/>
  <c r="AH120" i="45"/>
  <c r="T120" i="45"/>
  <c r="AD117" i="27"/>
  <c r="AB117" i="27"/>
  <c r="T117" i="27"/>
  <c r="W120" i="8"/>
  <c r="U120" i="8"/>
  <c r="AD120" i="8"/>
  <c r="AC120" i="8"/>
  <c r="AE120" i="8"/>
  <c r="AH120" i="8"/>
  <c r="AG120" i="8"/>
  <c r="AK120" i="8"/>
  <c r="AI120" i="8"/>
  <c r="V119" i="44"/>
  <c r="W119" i="44"/>
  <c r="Z119" i="44"/>
  <c r="AB119" i="44"/>
  <c r="U119" i="44"/>
  <c r="X119" i="44"/>
  <c r="Y119" i="44"/>
  <c r="AA119" i="44"/>
  <c r="AC119" i="44"/>
  <c r="AD119" i="44"/>
  <c r="AG119" i="44"/>
  <c r="AF119" i="44"/>
  <c r="AH119" i="44"/>
  <c r="AI119" i="44"/>
  <c r="AK119" i="44"/>
  <c r="AJ119" i="44"/>
  <c r="T119" i="44"/>
  <c r="T118" i="27"/>
  <c r="X120" i="44"/>
  <c r="Y120" i="44"/>
  <c r="Z120" i="44"/>
  <c r="AB120" i="44"/>
  <c r="AJ120" i="44"/>
  <c r="AK120" i="44"/>
  <c r="T120" i="44"/>
  <c r="V117" i="46"/>
  <c r="Z117" i="46"/>
  <c r="AB117" i="46"/>
  <c r="AG117" i="46"/>
  <c r="AH117" i="46"/>
  <c r="AK117" i="46"/>
  <c r="T117" i="46"/>
  <c r="Z117" i="48"/>
  <c r="AD117" i="48"/>
  <c r="AF117" i="48"/>
  <c r="AJ117" i="48"/>
  <c r="W119" i="52"/>
  <c r="U119" i="52"/>
  <c r="V119" i="52"/>
  <c r="X119" i="52"/>
  <c r="Z119" i="52"/>
  <c r="AA119" i="52"/>
  <c r="AB119" i="52"/>
  <c r="AD119" i="52"/>
  <c r="Y119" i="52"/>
  <c r="AF119" i="52"/>
  <c r="AH119" i="52"/>
  <c r="AE119" i="52"/>
  <c r="AJ119" i="52"/>
  <c r="AI119" i="52"/>
  <c r="AK119" i="52"/>
  <c r="AG119" i="52"/>
  <c r="X120" i="57"/>
  <c r="AC120" i="57"/>
  <c r="AB120" i="57"/>
  <c r="AA120" i="57"/>
  <c r="AE120" i="57"/>
  <c r="AG120" i="57"/>
  <c r="AF120" i="57"/>
  <c r="Z120" i="57"/>
  <c r="AK120" i="57"/>
  <c r="AJ120" i="57"/>
  <c r="W120" i="59"/>
  <c r="V120" i="59"/>
  <c r="X120" i="59"/>
  <c r="Z120" i="59"/>
  <c r="AB120" i="59"/>
  <c r="AD120" i="59"/>
  <c r="Y120" i="59"/>
  <c r="AF120" i="59"/>
  <c r="AJ120" i="59"/>
  <c r="AI120" i="59"/>
  <c r="AK120" i="59"/>
  <c r="X120" i="60"/>
  <c r="Y120" i="60"/>
  <c r="AG120" i="60"/>
  <c r="AD120" i="60"/>
  <c r="AF120" i="60"/>
  <c r="AJ120" i="60"/>
  <c r="AH120" i="60"/>
  <c r="V117" i="62"/>
  <c r="X117" i="62"/>
  <c r="Y117" i="62"/>
  <c r="AA117" i="62"/>
  <c r="AB117" i="62"/>
  <c r="AG117" i="62"/>
  <c r="AF117" i="62"/>
  <c r="AJ117" i="62"/>
  <c r="AI117" i="62"/>
  <c r="AK117" i="62"/>
  <c r="T120" i="60"/>
  <c r="T120" i="57"/>
  <c r="AJ118" i="48"/>
  <c r="AI118" i="48"/>
  <c r="V118" i="62"/>
  <c r="X118" i="62"/>
  <c r="W118" i="62"/>
  <c r="Z118" i="62"/>
  <c r="AB118" i="62"/>
  <c r="AC118" i="62"/>
  <c r="AJ118" i="62"/>
  <c r="AI118" i="62"/>
  <c r="AF117" i="64"/>
  <c r="W117" i="65"/>
  <c r="Z117" i="65"/>
  <c r="AE117" i="65"/>
  <c r="AD117" i="65"/>
  <c r="AF117" i="65"/>
  <c r="V119" i="48"/>
  <c r="X119" i="48"/>
  <c r="W119" i="48"/>
  <c r="Y119" i="48"/>
  <c r="AA119" i="48"/>
  <c r="AC119" i="48"/>
  <c r="AE119" i="48"/>
  <c r="U119" i="48"/>
  <c r="AB119" i="48"/>
  <c r="Z119" i="48"/>
  <c r="AG119" i="48"/>
  <c r="AD119" i="48"/>
  <c r="AF119" i="48"/>
  <c r="AH119" i="48"/>
  <c r="AK119" i="48"/>
  <c r="AJ119" i="48"/>
  <c r="AI119" i="48"/>
  <c r="AB117" i="54"/>
  <c r="AC117" i="54"/>
  <c r="AF117" i="54"/>
  <c r="AH117" i="54"/>
  <c r="AG117" i="54"/>
  <c r="Y117" i="55"/>
  <c r="X117" i="55"/>
  <c r="Z117" i="55"/>
  <c r="AB117" i="55"/>
  <c r="AD117" i="55"/>
  <c r="AC117" i="55"/>
  <c r="AF117" i="55"/>
  <c r="AK117" i="55"/>
  <c r="V119" i="62"/>
  <c r="Z119" i="62"/>
  <c r="U119" i="62"/>
  <c r="X119" i="62"/>
  <c r="Y119" i="62"/>
  <c r="AA119" i="62"/>
  <c r="AD119" i="62"/>
  <c r="AE119" i="62"/>
  <c r="AG119" i="62"/>
  <c r="AC119" i="62"/>
  <c r="AF119" i="62"/>
  <c r="AB119" i="62"/>
  <c r="AI119" i="62"/>
  <c r="AK119" i="62"/>
  <c r="AJ119" i="62"/>
  <c r="W118" i="64"/>
  <c r="AE118" i="64"/>
  <c r="V118" i="65"/>
  <c r="U118" i="65"/>
  <c r="Z118" i="65"/>
  <c r="AA118" i="65"/>
  <c r="AD118" i="65"/>
  <c r="AE118" i="65"/>
  <c r="AI118" i="65"/>
  <c r="T118" i="64"/>
  <c r="AJ120" i="48"/>
  <c r="V119" i="49"/>
  <c r="X119" i="49"/>
  <c r="Z119" i="49"/>
  <c r="AB119" i="49"/>
  <c r="W119" i="49"/>
  <c r="AC119" i="49"/>
  <c r="AA119" i="49"/>
  <c r="AG119" i="49"/>
  <c r="AI119" i="49"/>
  <c r="AE119" i="49"/>
  <c r="AD119" i="49"/>
  <c r="AF119" i="49"/>
  <c r="AH119" i="49"/>
  <c r="AJ119" i="49"/>
  <c r="AK119" i="49"/>
  <c r="V119" i="51"/>
  <c r="U119" i="51"/>
  <c r="W119" i="51"/>
  <c r="Z119" i="51"/>
  <c r="X119" i="51"/>
  <c r="Y119" i="51"/>
  <c r="AA119" i="51"/>
  <c r="AB119" i="51"/>
  <c r="AC119" i="51"/>
  <c r="AE119" i="51"/>
  <c r="AG119" i="51"/>
  <c r="AF119" i="51"/>
  <c r="AI119" i="51"/>
  <c r="AK119" i="51"/>
  <c r="AD119" i="51"/>
  <c r="AJ119" i="51"/>
  <c r="AA117" i="53"/>
  <c r="Y118" i="54"/>
  <c r="Z118" i="54"/>
  <c r="AD118" i="54"/>
  <c r="AF118" i="54"/>
  <c r="AH118" i="54"/>
  <c r="AC118" i="54"/>
  <c r="AG118" i="54"/>
  <c r="AK118" i="54"/>
  <c r="W118" i="55"/>
  <c r="Z118" i="55"/>
  <c r="V118" i="55"/>
  <c r="AA118" i="55"/>
  <c r="AB118" i="55"/>
  <c r="AD118" i="55"/>
  <c r="AE118" i="55"/>
  <c r="AF118" i="55"/>
  <c r="AH118" i="55"/>
  <c r="AI118" i="55"/>
  <c r="AK118" i="55"/>
  <c r="AJ118" i="55"/>
  <c r="Z117" i="56"/>
  <c r="W117" i="56"/>
  <c r="AC117" i="56"/>
  <c r="AE117" i="56"/>
  <c r="AB117" i="56"/>
  <c r="AD117" i="56"/>
  <c r="AF117" i="56"/>
  <c r="AH117" i="56"/>
  <c r="AJ117" i="56"/>
  <c r="AI117" i="56"/>
  <c r="W120" i="62"/>
  <c r="Z120" i="62"/>
  <c r="AB120" i="62"/>
  <c r="AC120" i="62"/>
  <c r="AG120" i="62"/>
  <c r="AJ120" i="62"/>
  <c r="AI120" i="62"/>
  <c r="AK120" i="62"/>
  <c r="Y117" i="63"/>
  <c r="Z117" i="63"/>
  <c r="AB117" i="63"/>
  <c r="AD117" i="63"/>
  <c r="AF117" i="63"/>
  <c r="AH117" i="63"/>
  <c r="V117" i="63"/>
  <c r="AG117" i="63"/>
  <c r="AK117" i="63"/>
  <c r="AJ117" i="63"/>
  <c r="V119" i="64"/>
  <c r="W119" i="64"/>
  <c r="U119" i="64"/>
  <c r="Z119" i="64"/>
  <c r="Y119" i="64"/>
  <c r="AA119" i="64"/>
  <c r="X119" i="64"/>
  <c r="AE119" i="64"/>
  <c r="AG119" i="64"/>
  <c r="AD119" i="64"/>
  <c r="AC119" i="64"/>
  <c r="AF119" i="64"/>
  <c r="AH119" i="64"/>
  <c r="AI119" i="64"/>
  <c r="AK119" i="64"/>
  <c r="AJ119" i="64"/>
  <c r="AB119" i="64"/>
  <c r="V119" i="65"/>
  <c r="X119" i="65"/>
  <c r="W119" i="65"/>
  <c r="Y119" i="65"/>
  <c r="Z119" i="65"/>
  <c r="AB119" i="65"/>
  <c r="AD119" i="65"/>
  <c r="AA119" i="65"/>
  <c r="AC119" i="65"/>
  <c r="AF119" i="65"/>
  <c r="AH119" i="65"/>
  <c r="AJ119" i="65"/>
  <c r="AE119" i="65"/>
  <c r="AG119" i="65"/>
  <c r="AI119" i="65"/>
  <c r="AK119" i="65"/>
  <c r="T118" i="48"/>
  <c r="V118" i="53"/>
  <c r="AA118" i="53"/>
  <c r="W119" i="54"/>
  <c r="Z119" i="54"/>
  <c r="X119" i="54"/>
  <c r="Y119" i="54"/>
  <c r="AA119" i="54"/>
  <c r="AC119" i="54"/>
  <c r="AB119" i="54"/>
  <c r="AD119" i="54"/>
  <c r="V119" i="54"/>
  <c r="AE119" i="54"/>
  <c r="AG119" i="54"/>
  <c r="AI119" i="54"/>
  <c r="AK119" i="54"/>
  <c r="AH119" i="54"/>
  <c r="AF119" i="54"/>
  <c r="AJ119" i="54"/>
  <c r="U119" i="55"/>
  <c r="W119" i="55"/>
  <c r="V119" i="55"/>
  <c r="X119" i="55"/>
  <c r="AA119" i="55"/>
  <c r="Z119" i="55"/>
  <c r="AB119" i="55"/>
  <c r="AC119" i="55"/>
  <c r="AF119" i="55"/>
  <c r="AD119" i="55"/>
  <c r="AE119" i="55"/>
  <c r="AG119" i="55"/>
  <c r="AH119" i="55"/>
  <c r="AI119" i="55"/>
  <c r="AK119" i="55"/>
  <c r="U118" i="56"/>
  <c r="X118" i="56"/>
  <c r="W118" i="56"/>
  <c r="Y118" i="56"/>
  <c r="AA118" i="56"/>
  <c r="AD118" i="56"/>
  <c r="AC118" i="56"/>
  <c r="AH118" i="56"/>
  <c r="AJ118" i="56"/>
  <c r="AG118" i="56"/>
  <c r="AI118" i="56"/>
  <c r="W118" i="63"/>
  <c r="V118" i="63"/>
  <c r="X118" i="63"/>
  <c r="Z118" i="63"/>
  <c r="Y118" i="63"/>
  <c r="AK118" i="63"/>
  <c r="AF118" i="63"/>
  <c r="W120" i="64"/>
  <c r="X120" i="64"/>
  <c r="V120" i="65"/>
  <c r="U120" i="65"/>
  <c r="W120" i="65"/>
  <c r="X120" i="65"/>
  <c r="AE120" i="65"/>
  <c r="AF120" i="65"/>
  <c r="AD120" i="65"/>
  <c r="AC120" i="65"/>
  <c r="T120" i="64"/>
  <c r="T120" i="59"/>
  <c r="T117" i="54"/>
  <c r="T118" i="53"/>
  <c r="T119" i="52"/>
  <c r="W119" i="53"/>
  <c r="Y119" i="53"/>
  <c r="AA119" i="53"/>
  <c r="U119" i="53"/>
  <c r="V119" i="53"/>
  <c r="AB119" i="53"/>
  <c r="AD119" i="53"/>
  <c r="Z119" i="53"/>
  <c r="AC119" i="53"/>
  <c r="AF119" i="53"/>
  <c r="AH119" i="53"/>
  <c r="AE119" i="53"/>
  <c r="AG119" i="53"/>
  <c r="AI119" i="53"/>
  <c r="AK119" i="53"/>
  <c r="AJ119" i="53"/>
  <c r="V120" i="54"/>
  <c r="X120" i="54"/>
  <c r="Z120" i="54"/>
  <c r="AB120" i="54"/>
  <c r="AC120" i="54"/>
  <c r="AH120" i="54"/>
  <c r="AK120" i="54"/>
  <c r="AD120" i="54"/>
  <c r="U120" i="55"/>
  <c r="W120" i="55"/>
  <c r="Y120" i="55"/>
  <c r="X120" i="55"/>
  <c r="AC120" i="55"/>
  <c r="Z120" i="55"/>
  <c r="AF120" i="55"/>
  <c r="AD120" i="55"/>
  <c r="AK120" i="55"/>
  <c r="V119" i="56"/>
  <c r="W119" i="56"/>
  <c r="Z119" i="56"/>
  <c r="Y119" i="56"/>
  <c r="AA119" i="56"/>
  <c r="U119" i="56"/>
  <c r="AC119" i="56"/>
  <c r="AB119" i="56"/>
  <c r="AE119" i="56"/>
  <c r="AG119" i="56"/>
  <c r="AD119" i="56"/>
  <c r="AF119" i="56"/>
  <c r="AH119" i="56"/>
  <c r="AI119" i="56"/>
  <c r="AK119" i="56"/>
  <c r="AJ119" i="56"/>
  <c r="W117" i="57"/>
  <c r="U117" i="57"/>
  <c r="X117" i="57"/>
  <c r="AB117" i="57"/>
  <c r="AD117" i="57"/>
  <c r="Z117" i="57"/>
  <c r="AF117" i="57"/>
  <c r="AC117" i="57"/>
  <c r="AE117" i="57"/>
  <c r="AI117" i="57"/>
  <c r="AK117" i="57"/>
  <c r="W117" i="59"/>
  <c r="AC117" i="59"/>
  <c r="AD117" i="59"/>
  <c r="AE117" i="59"/>
  <c r="Y117" i="59"/>
  <c r="AF117" i="59"/>
  <c r="AH117" i="59"/>
  <c r="AJ117" i="59"/>
  <c r="AI117" i="59"/>
  <c r="Y117" i="60"/>
  <c r="AA117" i="60"/>
  <c r="AB117" i="60"/>
  <c r="Z117" i="60"/>
  <c r="AH117" i="60"/>
  <c r="AE117" i="60"/>
  <c r="AJ117" i="60"/>
  <c r="U119" i="63"/>
  <c r="V119" i="63"/>
  <c r="X119" i="63"/>
  <c r="Y119" i="63"/>
  <c r="AA119" i="63"/>
  <c r="Z119" i="63"/>
  <c r="AB119" i="63"/>
  <c r="AD119" i="63"/>
  <c r="AF119" i="63"/>
  <c r="AC119" i="63"/>
  <c r="AE119" i="63"/>
  <c r="AG119" i="63"/>
  <c r="AJ119" i="63"/>
  <c r="AI119" i="63"/>
  <c r="AK119" i="63"/>
  <c r="AH119" i="63"/>
  <c r="T118" i="65"/>
  <c r="T117" i="64"/>
  <c r="T117" i="56"/>
  <c r="T119" i="49"/>
  <c r="T120" i="48"/>
  <c r="V120" i="53"/>
  <c r="W120" i="56"/>
  <c r="V120" i="56"/>
  <c r="X120" i="56"/>
  <c r="U120" i="56"/>
  <c r="Z120" i="56"/>
  <c r="AD120" i="56"/>
  <c r="AC120" i="56"/>
  <c r="Y120" i="56"/>
  <c r="AF120" i="56"/>
  <c r="AH120" i="56"/>
  <c r="AA120" i="56"/>
  <c r="AJ120" i="56"/>
  <c r="AG120" i="56"/>
  <c r="AI120" i="56"/>
  <c r="AK120" i="56"/>
  <c r="U118" i="57"/>
  <c r="W118" i="57"/>
  <c r="V118" i="57"/>
  <c r="Y118" i="57"/>
  <c r="AA118" i="57"/>
  <c r="AC118" i="57"/>
  <c r="AB118" i="57"/>
  <c r="AE118" i="57"/>
  <c r="AG118" i="57"/>
  <c r="AI118" i="57"/>
  <c r="AJ118" i="57"/>
  <c r="V118" i="59"/>
  <c r="W118" i="59"/>
  <c r="U118" i="59"/>
  <c r="AJ118" i="59"/>
  <c r="AE118" i="59"/>
  <c r="AK118" i="59"/>
  <c r="U118" i="60"/>
  <c r="W118" i="60"/>
  <c r="Z118" i="60"/>
  <c r="V118" i="60"/>
  <c r="Y118" i="60"/>
  <c r="AA118" i="60"/>
  <c r="AE118" i="60"/>
  <c r="AG118" i="60"/>
  <c r="AH118" i="60"/>
  <c r="AF118" i="60"/>
  <c r="AJ118" i="60"/>
  <c r="U120" i="63"/>
  <c r="V120" i="63"/>
  <c r="Y120" i="63"/>
  <c r="Z120" i="63"/>
  <c r="X120" i="63"/>
  <c r="AD120" i="63"/>
  <c r="AI120" i="63"/>
  <c r="AK120" i="63"/>
  <c r="AJ120" i="63"/>
  <c r="T118" i="63"/>
  <c r="T118" i="60"/>
  <c r="T118" i="57"/>
  <c r="T118" i="55"/>
  <c r="T119" i="54"/>
  <c r="T120" i="53"/>
  <c r="T117" i="48"/>
  <c r="U119" i="50"/>
  <c r="V119" i="50"/>
  <c r="X119" i="50"/>
  <c r="Y119" i="50"/>
  <c r="W119" i="50"/>
  <c r="Z119" i="50"/>
  <c r="AD119" i="50"/>
  <c r="AB119" i="50"/>
  <c r="AA119" i="50"/>
  <c r="AC119" i="50"/>
  <c r="AF119" i="50"/>
  <c r="AH119" i="50"/>
  <c r="AI119" i="50"/>
  <c r="AJ119" i="50"/>
  <c r="AE119" i="50"/>
  <c r="AG119" i="50"/>
  <c r="AK119" i="50"/>
  <c r="Y119" i="57"/>
  <c r="AA119" i="57"/>
  <c r="Z119" i="57"/>
  <c r="AB119" i="57"/>
  <c r="AC119" i="57"/>
  <c r="AF119" i="57"/>
  <c r="AD119" i="57"/>
  <c r="AE119" i="57"/>
  <c r="AG119" i="57"/>
  <c r="AJ119" i="57"/>
  <c r="AI119" i="57"/>
  <c r="AK119" i="57"/>
  <c r="V119" i="59"/>
  <c r="U119" i="59"/>
  <c r="X119" i="59"/>
  <c r="Z119" i="59"/>
  <c r="Y119" i="59"/>
  <c r="AA119" i="59"/>
  <c r="AB119" i="59"/>
  <c r="AC119" i="59"/>
  <c r="AE119" i="59"/>
  <c r="AG119" i="59"/>
  <c r="AF119" i="59"/>
  <c r="AI119" i="59"/>
  <c r="AK119" i="59"/>
  <c r="AH119" i="59"/>
  <c r="AD119" i="59"/>
  <c r="AJ119" i="59"/>
  <c r="U119" i="60"/>
  <c r="W119" i="60"/>
  <c r="V119" i="60"/>
  <c r="X119" i="60"/>
  <c r="Y119" i="60"/>
  <c r="AA119" i="60"/>
  <c r="Z119" i="60"/>
  <c r="AB119" i="60"/>
  <c r="AF119" i="60"/>
  <c r="AC119" i="60"/>
  <c r="AE119" i="60"/>
  <c r="AG119" i="60"/>
  <c r="AJ119" i="60"/>
  <c r="AH119" i="60"/>
  <c r="AD119" i="60"/>
  <c r="AI119" i="60"/>
  <c r="AK119" i="60"/>
  <c r="T120" i="65"/>
  <c r="T119" i="62"/>
  <c r="T119" i="59"/>
  <c r="T119" i="56"/>
  <c r="T117" i="53"/>
  <c r="T119" i="51"/>
  <c r="AH96" i="57"/>
  <c r="AH117" i="57"/>
  <c r="AH111" i="57"/>
  <c r="AH120" i="57"/>
  <c r="AK101" i="60"/>
  <c r="AK118" i="60"/>
  <c r="T101" i="44"/>
  <c r="T118" i="44"/>
  <c r="AG96" i="57"/>
  <c r="AG117" i="57"/>
  <c r="AJ96" i="55"/>
  <c r="AJ117" i="55"/>
  <c r="AG96" i="56"/>
  <c r="AG117" i="56"/>
  <c r="T96" i="59"/>
  <c r="T117" i="59"/>
  <c r="AM117" i="59"/>
  <c r="AJ96" i="8"/>
  <c r="AJ117" i="8"/>
  <c r="AI96" i="54"/>
  <c r="AI117" i="54"/>
  <c r="AJ96" i="54"/>
  <c r="AJ117" i="54"/>
  <c r="AK96" i="60"/>
  <c r="AK117" i="60"/>
  <c r="AB96" i="65"/>
  <c r="AB117" i="65"/>
  <c r="AB101" i="63"/>
  <c r="AB118" i="63"/>
  <c r="AB111" i="63"/>
  <c r="AB120" i="63"/>
  <c r="AF101" i="46"/>
  <c r="AF118" i="46"/>
  <c r="AF111" i="46"/>
  <c r="AF120" i="46"/>
  <c r="AF123" i="46"/>
  <c r="AF111" i="27"/>
  <c r="AF120" i="27"/>
  <c r="AJ101" i="54"/>
  <c r="AJ118" i="54"/>
  <c r="AE96" i="55"/>
  <c r="AE117" i="55"/>
  <c r="AE123" i="55"/>
  <c r="AI96" i="63"/>
  <c r="AI117" i="63"/>
  <c r="AE96" i="63"/>
  <c r="AE117" i="63"/>
  <c r="AJ101" i="46"/>
  <c r="AJ118" i="46"/>
  <c r="V96" i="56"/>
  <c r="V117" i="56"/>
  <c r="V123" i="56"/>
  <c r="AD101" i="48"/>
  <c r="AD118" i="48"/>
  <c r="AD123" i="48"/>
  <c r="AH96" i="45"/>
  <c r="AH117" i="45"/>
  <c r="AH101" i="47"/>
  <c r="AH118" i="47"/>
  <c r="AE111" i="54"/>
  <c r="AE120" i="54"/>
  <c r="AE101" i="54"/>
  <c r="AE118" i="54"/>
  <c r="AI101" i="59"/>
  <c r="AI118" i="59"/>
  <c r="AC96" i="63"/>
  <c r="AC117" i="63"/>
  <c r="AH96" i="62"/>
  <c r="AH117" i="62"/>
  <c r="AH123" i="62"/>
  <c r="AI96" i="55"/>
  <c r="AI117" i="55"/>
  <c r="AC111" i="63"/>
  <c r="AC120" i="63"/>
  <c r="X96" i="56"/>
  <c r="X117" i="56"/>
  <c r="AB101" i="8"/>
  <c r="AB118" i="8"/>
  <c r="AB123" i="8"/>
  <c r="AE101" i="44"/>
  <c r="AE118" i="44"/>
  <c r="AI96" i="44"/>
  <c r="AI117" i="44"/>
  <c r="AB101" i="65"/>
  <c r="AB118" i="65"/>
  <c r="AN118" i="65"/>
  <c r="AF101" i="27"/>
  <c r="AF118" i="27"/>
  <c r="AD101" i="60"/>
  <c r="AD118" i="60"/>
  <c r="AJ96" i="46"/>
  <c r="AJ117" i="46"/>
  <c r="AO117" i="46"/>
  <c r="AJ101" i="8"/>
  <c r="AJ118" i="8"/>
  <c r="AH101" i="45"/>
  <c r="AH118" i="45"/>
  <c r="AA96" i="8"/>
  <c r="AA117" i="8"/>
  <c r="AE101" i="56"/>
  <c r="AE118" i="56"/>
  <c r="AI111" i="44"/>
  <c r="AI120" i="44"/>
  <c r="AH101" i="59"/>
  <c r="AH118" i="59"/>
  <c r="AO118" i="59"/>
  <c r="AG111" i="44"/>
  <c r="AG120" i="44"/>
  <c r="AG123" i="44"/>
  <c r="AD111" i="62"/>
  <c r="AD120" i="62"/>
  <c r="AD123" i="62"/>
  <c r="AI101" i="63"/>
  <c r="AI118" i="63"/>
  <c r="AH101" i="63"/>
  <c r="AH118" i="63"/>
  <c r="AH123" i="63"/>
  <c r="AJ111" i="54"/>
  <c r="AJ120" i="54"/>
  <c r="AI111" i="48"/>
  <c r="AI120" i="48"/>
  <c r="AI123" i="48"/>
  <c r="AA96" i="63"/>
  <c r="AA117" i="63"/>
  <c r="AN117" i="63"/>
  <c r="Y111" i="8"/>
  <c r="Y120" i="8"/>
  <c r="Y123" i="8"/>
  <c r="AE101" i="63"/>
  <c r="AE118" i="63"/>
  <c r="AM118" i="55"/>
  <c r="AF111" i="64"/>
  <c r="AF120" i="64"/>
  <c r="U106" i="65"/>
  <c r="U119" i="65"/>
  <c r="AM119" i="65"/>
  <c r="U96" i="65"/>
  <c r="U117" i="65"/>
  <c r="W106" i="59"/>
  <c r="W119" i="59"/>
  <c r="AG96" i="60"/>
  <c r="AG117" i="60"/>
  <c r="AG123" i="60"/>
  <c r="X106" i="46"/>
  <c r="X119" i="46"/>
  <c r="AM119" i="46"/>
  <c r="X96" i="46"/>
  <c r="X117" i="46"/>
  <c r="W106" i="63"/>
  <c r="W119" i="63"/>
  <c r="W96" i="63"/>
  <c r="W117" i="63"/>
  <c r="AM117" i="63"/>
  <c r="AN15" i="23"/>
  <c r="AD79" i="64"/>
  <c r="AD14" i="68"/>
  <c r="AC62" i="64"/>
  <c r="AC12" i="68"/>
  <c r="Y62" i="64"/>
  <c r="AN29" i="64"/>
  <c r="Y12" i="68"/>
  <c r="AA12" i="68"/>
  <c r="AN12" i="68"/>
  <c r="AA62" i="64"/>
  <c r="AB79" i="64"/>
  <c r="AB14" i="68"/>
  <c r="Z79" i="64"/>
  <c r="Z14" i="68"/>
  <c r="AK101" i="48"/>
  <c r="AK118" i="48"/>
  <c r="AK96" i="48"/>
  <c r="AK117" i="48"/>
  <c r="AK111" i="48"/>
  <c r="AK120" i="48"/>
  <c r="AG96" i="48"/>
  <c r="AG117" i="48"/>
  <c r="AJ82" i="78"/>
  <c r="AJ139" i="78"/>
  <c r="AB96" i="48"/>
  <c r="AB117" i="48"/>
  <c r="AB111" i="48"/>
  <c r="AB120" i="48"/>
  <c r="Y101" i="48"/>
  <c r="Y118" i="48"/>
  <c r="Y96" i="48"/>
  <c r="Y117" i="48"/>
  <c r="AG111" i="48"/>
  <c r="AG120" i="48"/>
  <c r="AO62" i="48"/>
  <c r="AK220" i="78"/>
  <c r="AG88" i="64"/>
  <c r="AG96" i="64"/>
  <c r="AG117" i="64"/>
  <c r="AJ62" i="64"/>
  <c r="AJ12" i="68"/>
  <c r="AI79" i="64"/>
  <c r="AI16" i="68"/>
  <c r="AH62" i="64"/>
  <c r="AH12" i="68"/>
  <c r="AO29" i="64"/>
  <c r="AK62" i="64"/>
  <c r="AK12" i="68"/>
  <c r="AK106" i="78"/>
  <c r="AK163" i="78"/>
  <c r="AK101" i="65"/>
  <c r="AK118" i="65"/>
  <c r="AK111" i="65"/>
  <c r="AK120" i="65"/>
  <c r="AK96" i="65"/>
  <c r="AK117" i="65"/>
  <c r="AI111" i="65"/>
  <c r="AI120" i="65"/>
  <c r="AH96" i="65"/>
  <c r="AH117" i="65"/>
  <c r="AH101" i="65"/>
  <c r="AH118" i="65"/>
  <c r="AH111" i="65"/>
  <c r="AH120" i="65"/>
  <c r="AJ111" i="65"/>
  <c r="AJ120" i="65"/>
  <c r="AJ123" i="65"/>
  <c r="AO29" i="65"/>
  <c r="AO11" i="23"/>
  <c r="AI96" i="65"/>
  <c r="AI117" i="65"/>
  <c r="AO62" i="65"/>
  <c r="AG79" i="65"/>
  <c r="Z111" i="45"/>
  <c r="Z120" i="45"/>
  <c r="AC101" i="45"/>
  <c r="AC118" i="45"/>
  <c r="AC123" i="45"/>
  <c r="Y101" i="47"/>
  <c r="Y118" i="47"/>
  <c r="AA96" i="59"/>
  <c r="AA117" i="59"/>
  <c r="AA123" i="59"/>
  <c r="AD96" i="46"/>
  <c r="AD117" i="46"/>
  <c r="AD123" i="46"/>
  <c r="AG96" i="59"/>
  <c r="AG117" i="59"/>
  <c r="AC111" i="46"/>
  <c r="AC120" i="46"/>
  <c r="AN120" i="46"/>
  <c r="AE101" i="27"/>
  <c r="AE118" i="27"/>
  <c r="AC96" i="47"/>
  <c r="AC117" i="47"/>
  <c r="AI96" i="60"/>
  <c r="AI117" i="60"/>
  <c r="AO117" i="60"/>
  <c r="AG111" i="55"/>
  <c r="AG120" i="55"/>
  <c r="AO120" i="55"/>
  <c r="AI111" i="54"/>
  <c r="AI120" i="54"/>
  <c r="AC96" i="60"/>
  <c r="AC117" i="60"/>
  <c r="AN117" i="60"/>
  <c r="AC101" i="46"/>
  <c r="AC118" i="46"/>
  <c r="AC96" i="48"/>
  <c r="AC117" i="48"/>
  <c r="AC101" i="47"/>
  <c r="AC118" i="47"/>
  <c r="AI111" i="60"/>
  <c r="AI120" i="60"/>
  <c r="AG101" i="55"/>
  <c r="AG118" i="55"/>
  <c r="AI101" i="54"/>
  <c r="AI118" i="54"/>
  <c r="AH96" i="48"/>
  <c r="AH117" i="48"/>
  <c r="AH101" i="48"/>
  <c r="AH118" i="48"/>
  <c r="AO118" i="48"/>
  <c r="AH111" i="48"/>
  <c r="AH120" i="48"/>
  <c r="Z101" i="45"/>
  <c r="Z118" i="45"/>
  <c r="AC101" i="60"/>
  <c r="AC118" i="60"/>
  <c r="AC111" i="48"/>
  <c r="AC120" i="48"/>
  <c r="AE101" i="45"/>
  <c r="AE118" i="45"/>
  <c r="AE101" i="62"/>
  <c r="AE118" i="62"/>
  <c r="AA96" i="27"/>
  <c r="AA117" i="27"/>
  <c r="AE96" i="45"/>
  <c r="AE117" i="45"/>
  <c r="AG101" i="47"/>
  <c r="AG118" i="47"/>
  <c r="AG111" i="47"/>
  <c r="AG120" i="47"/>
  <c r="AK101" i="56"/>
  <c r="AK118" i="56"/>
  <c r="AI111" i="46"/>
  <c r="AI120" i="46"/>
  <c r="AI123" i="46"/>
  <c r="AE96" i="62"/>
  <c r="AE117" i="62"/>
  <c r="AN117" i="62"/>
  <c r="AG96" i="45"/>
  <c r="AG117" i="45"/>
  <c r="AG111" i="45"/>
  <c r="AG120" i="45"/>
  <c r="AI111" i="45"/>
  <c r="AI120" i="45"/>
  <c r="AI101" i="45"/>
  <c r="AI118" i="45"/>
  <c r="AI96" i="45"/>
  <c r="AI117" i="45"/>
  <c r="AK96" i="56"/>
  <c r="AK117" i="56"/>
  <c r="AG101" i="53"/>
  <c r="AG118" i="53"/>
  <c r="AG111" i="53"/>
  <c r="AG120" i="53"/>
  <c r="AG96" i="53"/>
  <c r="AG117" i="53"/>
  <c r="AB96" i="59"/>
  <c r="AB117" i="59"/>
  <c r="AB101" i="59"/>
  <c r="AB118" i="59"/>
  <c r="AN118" i="59"/>
  <c r="AA111" i="27"/>
  <c r="AA120" i="27"/>
  <c r="AN11" i="23"/>
  <c r="AE111" i="27"/>
  <c r="AE120" i="27"/>
  <c r="Y62" i="27"/>
  <c r="AN29" i="27"/>
  <c r="R234" i="24"/>
  <c r="R237" i="24"/>
  <c r="R4" i="24"/>
  <c r="Y88" i="45"/>
  <c r="AN79" i="45"/>
  <c r="AA29" i="51"/>
  <c r="AA62" i="51"/>
  <c r="AA79" i="51"/>
  <c r="AA88" i="51"/>
  <c r="AA127" i="51"/>
  <c r="AA21" i="66"/>
  <c r="AI29" i="51"/>
  <c r="AI62" i="51"/>
  <c r="AI79" i="51"/>
  <c r="AI88" i="51"/>
  <c r="AI127" i="51"/>
  <c r="AI21" i="66"/>
  <c r="V29" i="48"/>
  <c r="V62" i="48"/>
  <c r="V79" i="48"/>
  <c r="V88" i="48"/>
  <c r="V127" i="48"/>
  <c r="V18" i="66"/>
  <c r="AG17" i="66"/>
  <c r="AG40" i="66"/>
  <c r="AO12" i="49"/>
  <c r="T29" i="52"/>
  <c r="T127" i="52"/>
  <c r="T22" i="66"/>
  <c r="AM11" i="52"/>
  <c r="Z29" i="52"/>
  <c r="Z62" i="52"/>
  <c r="Z79" i="52"/>
  <c r="Z88" i="52"/>
  <c r="Z127" i="52"/>
  <c r="Z22" i="66"/>
  <c r="W29" i="52"/>
  <c r="W62" i="52"/>
  <c r="W79" i="52"/>
  <c r="W88" i="52"/>
  <c r="W127" i="52"/>
  <c r="W22" i="66"/>
  <c r="Z29" i="53"/>
  <c r="Z62" i="53"/>
  <c r="Z79" i="53"/>
  <c r="Z88" i="53"/>
  <c r="Z127" i="53"/>
  <c r="Z23" i="66"/>
  <c r="W29" i="53"/>
  <c r="W62" i="53"/>
  <c r="W79" i="53"/>
  <c r="W88" i="53"/>
  <c r="W127" i="53"/>
  <c r="W23" i="66"/>
  <c r="W29" i="48"/>
  <c r="W62" i="48"/>
  <c r="W79" i="48"/>
  <c r="W88" i="48"/>
  <c r="W127" i="48"/>
  <c r="W18" i="66"/>
  <c r="V29" i="50"/>
  <c r="V62" i="50"/>
  <c r="V79" i="50"/>
  <c r="V88" i="50"/>
  <c r="V127" i="50"/>
  <c r="V20" i="66"/>
  <c r="Y29" i="50"/>
  <c r="AN11" i="50"/>
  <c r="Y127" i="50"/>
  <c r="Y20" i="66"/>
  <c r="V29" i="64"/>
  <c r="V9" i="68"/>
  <c r="V21" i="68"/>
  <c r="V27" i="66"/>
  <c r="V127" i="64"/>
  <c r="V33" i="66"/>
  <c r="V17" i="66"/>
  <c r="V40" i="66"/>
  <c r="W17" i="66"/>
  <c r="W40" i="66"/>
  <c r="AA29" i="50"/>
  <c r="AA62" i="50"/>
  <c r="AA79" i="50"/>
  <c r="AA88" i="50"/>
  <c r="AA127" i="50"/>
  <c r="AA20" i="66"/>
  <c r="AD29" i="50"/>
  <c r="AD62" i="50"/>
  <c r="AD79" i="50"/>
  <c r="AD88" i="50"/>
  <c r="AD127" i="50"/>
  <c r="AD20" i="66"/>
  <c r="T17" i="66"/>
  <c r="T40" i="66"/>
  <c r="AM12" i="49"/>
  <c r="AJ17" i="66"/>
  <c r="AJ40" i="66"/>
  <c r="AE29" i="52"/>
  <c r="AE62" i="52"/>
  <c r="AE79" i="52"/>
  <c r="AE88" i="52"/>
  <c r="AE127" i="52"/>
  <c r="AE22" i="66"/>
  <c r="AC29" i="52"/>
  <c r="AC62" i="52"/>
  <c r="AC79" i="52"/>
  <c r="AC88" i="52"/>
  <c r="AC127" i="52"/>
  <c r="AC22" i="66"/>
  <c r="AE29" i="53"/>
  <c r="AE62" i="53"/>
  <c r="AE79" i="53"/>
  <c r="AE88" i="53"/>
  <c r="AE127" i="53"/>
  <c r="AE23" i="66"/>
  <c r="AC29" i="53"/>
  <c r="AC62" i="53"/>
  <c r="AC79" i="53"/>
  <c r="AC88" i="53"/>
  <c r="AC127" i="53"/>
  <c r="AC23" i="66"/>
  <c r="AG29" i="51"/>
  <c r="AO11" i="51"/>
  <c r="AG127" i="51"/>
  <c r="AG21" i="66"/>
  <c r="AJ29" i="51"/>
  <c r="AJ62" i="51"/>
  <c r="AJ79" i="51"/>
  <c r="AJ88" i="51"/>
  <c r="AJ127" i="51"/>
  <c r="AJ21" i="66"/>
  <c r="U10" i="23"/>
  <c r="U12" i="69"/>
  <c r="U10" i="67"/>
  <c r="AB10" i="23"/>
  <c r="AB12" i="69"/>
  <c r="AH127" i="59"/>
  <c r="AH29" i="66"/>
  <c r="AO12" i="59"/>
  <c r="Z10" i="67"/>
  <c r="AK88" i="47"/>
  <c r="AO79" i="47"/>
  <c r="Z10" i="68"/>
  <c r="Z21" i="68"/>
  <c r="Z27" i="66"/>
  <c r="Z127" i="57"/>
  <c r="Z28" i="66"/>
  <c r="AD127" i="57"/>
  <c r="AD28" i="66"/>
  <c r="AD10" i="68"/>
  <c r="AD21" i="68"/>
  <c r="AD27" i="66"/>
  <c r="AD10" i="23"/>
  <c r="AD12" i="69"/>
  <c r="AD127" i="27"/>
  <c r="AD12" i="66"/>
  <c r="T88" i="8"/>
  <c r="AM79" i="8"/>
  <c r="AG127" i="65"/>
  <c r="AG34" i="66"/>
  <c r="AO12" i="65"/>
  <c r="AM12" i="65"/>
  <c r="T62" i="62"/>
  <c r="AM29" i="62"/>
  <c r="T12" i="68"/>
  <c r="AN12" i="46"/>
  <c r="Y127" i="46"/>
  <c r="Y15" i="66"/>
  <c r="AD29" i="49"/>
  <c r="AD9" i="23"/>
  <c r="AD9" i="67"/>
  <c r="AD10" i="67"/>
  <c r="AD21" i="67"/>
  <c r="AD10" i="66"/>
  <c r="AD127" i="49"/>
  <c r="AD19" i="66"/>
  <c r="AB29" i="49"/>
  <c r="AB9" i="23"/>
  <c r="AB127" i="49"/>
  <c r="AB19" i="66"/>
  <c r="AB9" i="67"/>
  <c r="Z29" i="49"/>
  <c r="Z9" i="23"/>
  <c r="Z127" i="49"/>
  <c r="Z19" i="66"/>
  <c r="Z9" i="67"/>
  <c r="Z21" i="67"/>
  <c r="Z10" i="66"/>
  <c r="V10" i="23"/>
  <c r="V12" i="69"/>
  <c r="V10" i="67"/>
  <c r="AI10" i="68"/>
  <c r="AI21" i="68"/>
  <c r="AI27" i="66"/>
  <c r="AI127" i="57"/>
  <c r="AI28" i="66"/>
  <c r="AC10" i="23"/>
  <c r="AC12" i="69"/>
  <c r="AC127" i="27"/>
  <c r="AC12" i="66"/>
  <c r="AG127" i="60"/>
  <c r="AG30" i="66"/>
  <c r="AO12" i="60"/>
  <c r="AM12" i="53"/>
  <c r="AN12" i="53"/>
  <c r="Y29" i="49"/>
  <c r="Y9" i="23"/>
  <c r="Y11" i="69"/>
  <c r="Y127" i="49"/>
  <c r="Y19" i="66"/>
  <c r="AN11" i="49"/>
  <c r="Y9" i="67"/>
  <c r="T29" i="49"/>
  <c r="T9" i="23"/>
  <c r="T127" i="49"/>
  <c r="T19" i="66"/>
  <c r="AM11" i="49"/>
  <c r="T9" i="67"/>
  <c r="T21" i="67"/>
  <c r="T10" i="66"/>
  <c r="AJ29" i="49"/>
  <c r="AJ9" i="23"/>
  <c r="AJ127" i="49"/>
  <c r="AJ19" i="66"/>
  <c r="AJ9" i="67"/>
  <c r="AF41" i="69"/>
  <c r="AH29" i="50"/>
  <c r="AH62" i="50"/>
  <c r="AH79" i="50"/>
  <c r="AH88" i="50"/>
  <c r="AH127" i="50"/>
  <c r="AH20" i="66"/>
  <c r="AF29" i="50"/>
  <c r="AF62" i="50"/>
  <c r="AF79" i="50"/>
  <c r="AF88" i="50"/>
  <c r="AF127" i="50"/>
  <c r="AF20" i="66"/>
  <c r="U29" i="50"/>
  <c r="U62" i="50"/>
  <c r="U79" i="50"/>
  <c r="U88" i="50"/>
  <c r="U127" i="50"/>
  <c r="U20" i="66"/>
  <c r="AG29" i="52"/>
  <c r="AG127" i="52"/>
  <c r="AG22" i="66"/>
  <c r="AO11" i="52"/>
  <c r="AJ29" i="52"/>
  <c r="AJ62" i="52"/>
  <c r="AJ79" i="52"/>
  <c r="AJ88" i="52"/>
  <c r="AJ127" i="52"/>
  <c r="AJ22" i="66"/>
  <c r="AO12" i="50"/>
  <c r="AJ29" i="53"/>
  <c r="AJ62" i="53"/>
  <c r="AJ79" i="53"/>
  <c r="AJ88" i="53"/>
  <c r="AJ127" i="53"/>
  <c r="AJ23" i="66"/>
  <c r="U29" i="53"/>
  <c r="U127" i="53"/>
  <c r="U23" i="66"/>
  <c r="AM11" i="53"/>
  <c r="AO12" i="51"/>
  <c r="AO12" i="52"/>
  <c r="V29" i="51"/>
  <c r="V62" i="51"/>
  <c r="V79" i="51"/>
  <c r="V88" i="51"/>
  <c r="V127" i="51"/>
  <c r="V21" i="66"/>
  <c r="AD29" i="51"/>
  <c r="AD62" i="51"/>
  <c r="AD79" i="51"/>
  <c r="AD88" i="51"/>
  <c r="AD127" i="51"/>
  <c r="AD21" i="66"/>
  <c r="U29" i="64"/>
  <c r="U127" i="64"/>
  <c r="U33" i="66"/>
  <c r="AM11" i="64"/>
  <c r="U9" i="68"/>
  <c r="W10" i="23"/>
  <c r="W12" i="69"/>
  <c r="W10" i="67"/>
  <c r="AO12" i="44"/>
  <c r="AH127" i="44"/>
  <c r="AH13" i="66"/>
  <c r="AG10" i="23"/>
  <c r="AG12" i="69"/>
  <c r="AG10" i="67"/>
  <c r="AG127" i="8"/>
  <c r="AG11" i="66"/>
  <c r="AO12" i="8"/>
  <c r="AH127" i="56"/>
  <c r="AH26" i="66"/>
  <c r="AO12" i="56"/>
  <c r="AM12" i="47"/>
  <c r="AA10" i="68"/>
  <c r="AA21" i="68"/>
  <c r="AA27" i="66"/>
  <c r="AA127" i="57"/>
  <c r="AA28" i="66"/>
  <c r="T10" i="68"/>
  <c r="AM12" i="57"/>
  <c r="AM12" i="27"/>
  <c r="AM12" i="60"/>
  <c r="AN12" i="60"/>
  <c r="Y127" i="60"/>
  <c r="Y30" i="66"/>
  <c r="Y127" i="65"/>
  <c r="Y34" i="66"/>
  <c r="AN12" i="65"/>
  <c r="AG127" i="46"/>
  <c r="AG15" i="66"/>
  <c r="AO12" i="46"/>
  <c r="AI29" i="49"/>
  <c r="AI9" i="23"/>
  <c r="AI127" i="49"/>
  <c r="AI19" i="66"/>
  <c r="AI9" i="67"/>
  <c r="AG29" i="49"/>
  <c r="AG9" i="23"/>
  <c r="AO11" i="49"/>
  <c r="AG127" i="49"/>
  <c r="AG19" i="66"/>
  <c r="AG9" i="67"/>
  <c r="AH123" i="46"/>
  <c r="AH15" i="35"/>
  <c r="AD41" i="69"/>
  <c r="X10" i="23"/>
  <c r="X12" i="69"/>
  <c r="X41" i="69"/>
  <c r="W29" i="54"/>
  <c r="W62" i="54"/>
  <c r="W79" i="54"/>
  <c r="W88" i="54"/>
  <c r="W127" i="54"/>
  <c r="W24" i="66"/>
  <c r="X29" i="48"/>
  <c r="X62" i="48"/>
  <c r="X79" i="48"/>
  <c r="X88" i="48"/>
  <c r="X127" i="48"/>
  <c r="X18" i="66"/>
  <c r="AC29" i="50"/>
  <c r="AC62" i="50"/>
  <c r="AC79" i="50"/>
  <c r="AC88" i="50"/>
  <c r="AC127" i="50"/>
  <c r="AC20" i="66"/>
  <c r="AK29" i="50"/>
  <c r="AK62" i="50"/>
  <c r="AK79" i="50"/>
  <c r="AK88" i="50"/>
  <c r="AK127" i="50"/>
  <c r="AK20" i="66"/>
  <c r="Y17" i="66"/>
  <c r="Y40" i="66"/>
  <c r="AN12" i="49"/>
  <c r="AH17" i="66"/>
  <c r="AH40" i="66"/>
  <c r="AA29" i="52"/>
  <c r="AA62" i="52"/>
  <c r="AA79" i="52"/>
  <c r="AA88" i="52"/>
  <c r="AA127" i="52"/>
  <c r="AA22" i="66"/>
  <c r="AI29" i="52"/>
  <c r="AI62" i="52"/>
  <c r="AI79" i="52"/>
  <c r="AI88" i="52"/>
  <c r="AI127" i="52"/>
  <c r="AI22" i="66"/>
  <c r="AI29" i="53"/>
  <c r="AI62" i="53"/>
  <c r="AI79" i="53"/>
  <c r="AI88" i="53"/>
  <c r="AI127" i="53"/>
  <c r="AI23" i="66"/>
  <c r="AB29" i="53"/>
  <c r="AB62" i="53"/>
  <c r="AB79" i="53"/>
  <c r="AB88" i="53"/>
  <c r="AB127" i="53"/>
  <c r="AB23" i="66"/>
  <c r="AC29" i="51"/>
  <c r="AC62" i="51"/>
  <c r="AC79" i="51"/>
  <c r="AC88" i="51"/>
  <c r="AC127" i="51"/>
  <c r="AC21" i="66"/>
  <c r="AF29" i="51"/>
  <c r="AF62" i="51"/>
  <c r="AF79" i="51"/>
  <c r="AF88" i="51"/>
  <c r="AF127" i="51"/>
  <c r="AF21" i="66"/>
  <c r="Y29" i="51"/>
  <c r="Y127" i="51"/>
  <c r="Y21" i="66"/>
  <c r="AN11" i="51"/>
  <c r="AH127" i="62"/>
  <c r="AH31" i="66"/>
  <c r="AO12" i="62"/>
  <c r="X10" i="67"/>
  <c r="AJ10" i="68"/>
  <c r="AJ21" i="68"/>
  <c r="AJ27" i="66"/>
  <c r="AJ127" i="57"/>
  <c r="AJ28" i="66"/>
  <c r="AE10" i="68"/>
  <c r="AE21" i="68"/>
  <c r="AE27" i="66"/>
  <c r="AE127" i="57"/>
  <c r="AE28" i="66"/>
  <c r="AA10" i="23"/>
  <c r="AA12" i="69"/>
  <c r="AA127" i="27"/>
  <c r="AA12" i="66"/>
  <c r="AF10" i="68"/>
  <c r="AF21" i="68"/>
  <c r="AF27" i="66"/>
  <c r="X29" i="49"/>
  <c r="X62" i="49"/>
  <c r="X79" i="49"/>
  <c r="X88" i="49"/>
  <c r="X127" i="49"/>
  <c r="X19" i="66"/>
  <c r="AA29" i="49"/>
  <c r="AA62" i="49"/>
  <c r="AA79" i="49"/>
  <c r="AA88" i="49"/>
  <c r="AA127" i="49"/>
  <c r="AA19" i="66"/>
  <c r="AM120" i="65"/>
  <c r="AA17" i="66"/>
  <c r="AA40" i="66"/>
  <c r="AN12" i="48"/>
  <c r="W29" i="50"/>
  <c r="W62" i="50"/>
  <c r="W79" i="50"/>
  <c r="W88" i="50"/>
  <c r="W127" i="50"/>
  <c r="W20" i="66"/>
  <c r="AE29" i="50"/>
  <c r="AE62" i="50"/>
  <c r="AE79" i="50"/>
  <c r="AE88" i="50"/>
  <c r="AE127" i="50"/>
  <c r="AE20" i="66"/>
  <c r="AC17" i="66"/>
  <c r="AC40" i="66"/>
  <c r="AF17" i="66"/>
  <c r="AF40" i="66"/>
  <c r="V29" i="52"/>
  <c r="V62" i="52"/>
  <c r="V79" i="52"/>
  <c r="V88" i="52"/>
  <c r="V127" i="52"/>
  <c r="V22" i="66"/>
  <c r="AD29" i="52"/>
  <c r="AD62" i="52"/>
  <c r="AD79" i="52"/>
  <c r="AD88" i="52"/>
  <c r="AD127" i="52"/>
  <c r="AD22" i="66"/>
  <c r="AN12" i="50"/>
  <c r="AD29" i="53"/>
  <c r="AD62" i="53"/>
  <c r="AD79" i="53"/>
  <c r="AD88" i="53"/>
  <c r="AD127" i="53"/>
  <c r="AD23" i="66"/>
  <c r="AH29" i="51"/>
  <c r="AH62" i="51"/>
  <c r="AH79" i="51"/>
  <c r="AH88" i="51"/>
  <c r="AH127" i="51"/>
  <c r="AH21" i="66"/>
  <c r="AK29" i="51"/>
  <c r="AK62" i="51"/>
  <c r="AK79" i="51"/>
  <c r="AK88" i="51"/>
  <c r="AK127" i="51"/>
  <c r="AK21" i="66"/>
  <c r="X29" i="51"/>
  <c r="X62" i="51"/>
  <c r="X79" i="51"/>
  <c r="X88" i="51"/>
  <c r="X127" i="51"/>
  <c r="X21" i="66"/>
  <c r="X29" i="27"/>
  <c r="X9" i="23"/>
  <c r="X127" i="27"/>
  <c r="X12" i="66"/>
  <c r="X9" i="67"/>
  <c r="X21" i="67"/>
  <c r="X10" i="66"/>
  <c r="AI10" i="23"/>
  <c r="AI12" i="69"/>
  <c r="AI10" i="67"/>
  <c r="AI127" i="8"/>
  <c r="AI11" i="66"/>
  <c r="X10" i="68"/>
  <c r="AB10" i="68"/>
  <c r="AB21" i="68"/>
  <c r="AB27" i="66"/>
  <c r="AB127" i="57"/>
  <c r="AB28" i="66"/>
  <c r="W10" i="68"/>
  <c r="Z10" i="23"/>
  <c r="Z12" i="69"/>
  <c r="Z127" i="27"/>
  <c r="Z12" i="66"/>
  <c r="AG127" i="45"/>
  <c r="AG14" i="66"/>
  <c r="AO12" i="45"/>
  <c r="Y127" i="45"/>
  <c r="Y14" i="66"/>
  <c r="AN12" i="45"/>
  <c r="AH29" i="49"/>
  <c r="AH9" i="23"/>
  <c r="AH9" i="67"/>
  <c r="AH21" i="67"/>
  <c r="AH10" i="66"/>
  <c r="AH127" i="49"/>
  <c r="AH19" i="66"/>
  <c r="V29" i="49"/>
  <c r="V62" i="49"/>
  <c r="V79" i="49"/>
  <c r="V88" i="49"/>
  <c r="V127" i="49"/>
  <c r="V19" i="66"/>
  <c r="V41" i="69"/>
  <c r="U41" i="69"/>
  <c r="AA41" i="69"/>
  <c r="AK10" i="23"/>
  <c r="AK12" i="69"/>
  <c r="AK41" i="69"/>
  <c r="AA29" i="54"/>
  <c r="AA127" i="54"/>
  <c r="AA24" i="66"/>
  <c r="AN11" i="54"/>
  <c r="AA29" i="48"/>
  <c r="AA9" i="23"/>
  <c r="AA127" i="48"/>
  <c r="AA18" i="66"/>
  <c r="AN11" i="48"/>
  <c r="AA9" i="67"/>
  <c r="AA10" i="67"/>
  <c r="AA21" i="67"/>
  <c r="AA10" i="66"/>
  <c r="AB29" i="50"/>
  <c r="AB62" i="50"/>
  <c r="AB79" i="50"/>
  <c r="AB88" i="50"/>
  <c r="AB127" i="50"/>
  <c r="AB20" i="66"/>
  <c r="Z29" i="50"/>
  <c r="Z62" i="50"/>
  <c r="Z79" i="50"/>
  <c r="Z88" i="50"/>
  <c r="Z127" i="50"/>
  <c r="Z20" i="66"/>
  <c r="U29" i="52"/>
  <c r="U62" i="52"/>
  <c r="U79" i="52"/>
  <c r="U88" i="52"/>
  <c r="U127" i="52"/>
  <c r="U22" i="66"/>
  <c r="Y29" i="52"/>
  <c r="Y127" i="52"/>
  <c r="Y22" i="66"/>
  <c r="AN11" i="52"/>
  <c r="Y29" i="53"/>
  <c r="Y127" i="53"/>
  <c r="Y23" i="66"/>
  <c r="AN11" i="53"/>
  <c r="AN12" i="51"/>
  <c r="AN12" i="52"/>
  <c r="W29" i="51"/>
  <c r="W62" i="51"/>
  <c r="W79" i="51"/>
  <c r="W88" i="51"/>
  <c r="W127" i="51"/>
  <c r="W21" i="66"/>
  <c r="AE29" i="51"/>
  <c r="AE62" i="51"/>
  <c r="AE79" i="51"/>
  <c r="AE88" i="51"/>
  <c r="AE127" i="51"/>
  <c r="AE21" i="66"/>
  <c r="W29" i="27"/>
  <c r="W9" i="23"/>
  <c r="W127" i="27"/>
  <c r="W12" i="66"/>
  <c r="W9" i="67"/>
  <c r="W21" i="67"/>
  <c r="W10" i="66"/>
  <c r="AJ10" i="23"/>
  <c r="AJ12" i="69"/>
  <c r="AJ10" i="67"/>
  <c r="AJ21" i="67"/>
  <c r="AJ10" i="66"/>
  <c r="AJ127" i="8"/>
  <c r="AJ11" i="66"/>
  <c r="AH10" i="23"/>
  <c r="Y127" i="47"/>
  <c r="Y16" i="66"/>
  <c r="AN12" i="47"/>
  <c r="AG10" i="68"/>
  <c r="AG127" i="57"/>
  <c r="AG28" i="66"/>
  <c r="AO12" i="57"/>
  <c r="AK10" i="68"/>
  <c r="AK21" i="68"/>
  <c r="AK27" i="66"/>
  <c r="AK127" i="57"/>
  <c r="AK28" i="66"/>
  <c r="Y10" i="23"/>
  <c r="AN12" i="27"/>
  <c r="Y127" i="27"/>
  <c r="Y12" i="66"/>
  <c r="AM12" i="46"/>
  <c r="AC29" i="49"/>
  <c r="AC9" i="23"/>
  <c r="AC127" i="49"/>
  <c r="AC19" i="66"/>
  <c r="AC9" i="67"/>
  <c r="AF29" i="49"/>
  <c r="AF9" i="23"/>
  <c r="AF127" i="49"/>
  <c r="AF19" i="66"/>
  <c r="AF9" i="67"/>
  <c r="U17" i="66"/>
  <c r="U40" i="66"/>
  <c r="AM12" i="48"/>
  <c r="T29" i="50"/>
  <c r="AM11" i="50"/>
  <c r="T127" i="50"/>
  <c r="T20" i="66"/>
  <c r="AJ29" i="50"/>
  <c r="AJ62" i="50"/>
  <c r="AJ79" i="50"/>
  <c r="AJ88" i="50"/>
  <c r="AJ127" i="50"/>
  <c r="AJ20" i="66"/>
  <c r="AF29" i="52"/>
  <c r="AF62" i="52"/>
  <c r="AF79" i="52"/>
  <c r="AF88" i="52"/>
  <c r="AF127" i="52"/>
  <c r="AF22" i="66"/>
  <c r="X29" i="52"/>
  <c r="X62" i="52"/>
  <c r="X79" i="52"/>
  <c r="X88" i="52"/>
  <c r="X127" i="52"/>
  <c r="X22" i="66"/>
  <c r="AF29" i="53"/>
  <c r="AF62" i="53"/>
  <c r="AF79" i="53"/>
  <c r="AF88" i="53"/>
  <c r="AF127" i="53"/>
  <c r="AF23" i="66"/>
  <c r="X29" i="53"/>
  <c r="X62" i="53"/>
  <c r="X79" i="53"/>
  <c r="X88" i="53"/>
  <c r="X127" i="53"/>
  <c r="X23" i="66"/>
  <c r="AB29" i="51"/>
  <c r="AB62" i="51"/>
  <c r="AB79" i="51"/>
  <c r="AB88" i="51"/>
  <c r="AB127" i="51"/>
  <c r="AB21" i="66"/>
  <c r="Z29" i="51"/>
  <c r="Z62" i="51"/>
  <c r="Z79" i="51"/>
  <c r="Z88" i="51"/>
  <c r="Z127" i="51"/>
  <c r="Z21" i="66"/>
  <c r="V29" i="27"/>
  <c r="V9" i="23"/>
  <c r="V127" i="27"/>
  <c r="V12" i="66"/>
  <c r="V9" i="67"/>
  <c r="V21" i="67"/>
  <c r="V10" i="66"/>
  <c r="AK10" i="67"/>
  <c r="AK127" i="8"/>
  <c r="AK11" i="66"/>
  <c r="AM12" i="44"/>
  <c r="Z127" i="59"/>
  <c r="Z29" i="66"/>
  <c r="AN12" i="59"/>
  <c r="AM12" i="56"/>
  <c r="AG127" i="63"/>
  <c r="AG32" i="66"/>
  <c r="AO12" i="63"/>
  <c r="Y10" i="68"/>
  <c r="Y127" i="57"/>
  <c r="Y28" i="66"/>
  <c r="AN12" i="57"/>
  <c r="AC10" i="68"/>
  <c r="AC21" i="68"/>
  <c r="AC27" i="66"/>
  <c r="AC127" i="57"/>
  <c r="AC28" i="66"/>
  <c r="AO12" i="27"/>
  <c r="AH127" i="27"/>
  <c r="AH12" i="66"/>
  <c r="AG127" i="64"/>
  <c r="AG33" i="66"/>
  <c r="AO12" i="64"/>
  <c r="AM12" i="64"/>
  <c r="Y10" i="67"/>
  <c r="AG127" i="53"/>
  <c r="AG23" i="66"/>
  <c r="AO12" i="53"/>
  <c r="W29" i="49"/>
  <c r="W62" i="49"/>
  <c r="W79" i="49"/>
  <c r="W88" i="49"/>
  <c r="W127" i="49"/>
  <c r="W19" i="66"/>
  <c r="AK29" i="49"/>
  <c r="AK9" i="23"/>
  <c r="AK127" i="49"/>
  <c r="AK19" i="66"/>
  <c r="AK9" i="67"/>
  <c r="U123" i="46"/>
  <c r="U125" i="46"/>
  <c r="U33" i="17"/>
  <c r="U29" i="48"/>
  <c r="U127" i="48"/>
  <c r="U18" i="66"/>
  <c r="AM11" i="48"/>
  <c r="U29" i="54"/>
  <c r="U127" i="54"/>
  <c r="U24" i="66"/>
  <c r="AM11" i="54"/>
  <c r="AG29" i="50"/>
  <c r="AG127" i="50"/>
  <c r="AG20" i="66"/>
  <c r="AO11" i="50"/>
  <c r="AI29" i="50"/>
  <c r="AI62" i="50"/>
  <c r="AI79" i="50"/>
  <c r="AI88" i="50"/>
  <c r="AI127" i="50"/>
  <c r="AI20" i="66"/>
  <c r="AB17" i="66"/>
  <c r="AB40" i="66"/>
  <c r="AK29" i="52"/>
  <c r="AK62" i="52"/>
  <c r="AK79" i="52"/>
  <c r="AK88" i="52"/>
  <c r="AK127" i="52"/>
  <c r="AK22" i="66"/>
  <c r="AH29" i="52"/>
  <c r="AH62" i="52"/>
  <c r="AH79" i="52"/>
  <c r="AH88" i="52"/>
  <c r="AH127" i="52"/>
  <c r="AH22" i="66"/>
  <c r="AK29" i="53"/>
  <c r="AK62" i="53"/>
  <c r="AK79" i="53"/>
  <c r="AK88" i="53"/>
  <c r="AK127" i="53"/>
  <c r="AK23" i="66"/>
  <c r="AH29" i="53"/>
  <c r="AH127" i="53"/>
  <c r="AH23" i="66"/>
  <c r="AO11" i="53"/>
  <c r="T29" i="51"/>
  <c r="AM11" i="51"/>
  <c r="T127" i="51"/>
  <c r="T21" i="66"/>
  <c r="U29" i="51"/>
  <c r="U62" i="51"/>
  <c r="U79" i="51"/>
  <c r="U88" i="51"/>
  <c r="U127" i="51"/>
  <c r="U21" i="66"/>
  <c r="U29" i="27"/>
  <c r="U9" i="23"/>
  <c r="U9" i="67"/>
  <c r="AM11" i="27"/>
  <c r="U127" i="27"/>
  <c r="U12" i="66"/>
  <c r="T10" i="23"/>
  <c r="T10" i="67"/>
  <c r="AM10" i="67"/>
  <c r="AM12" i="8"/>
  <c r="AB127" i="62"/>
  <c r="AB31" i="66"/>
  <c r="AN12" i="62"/>
  <c r="Y127" i="63"/>
  <c r="Y32" i="66"/>
  <c r="AN12" i="63"/>
  <c r="AG127" i="47"/>
  <c r="AG16" i="66"/>
  <c r="AO12" i="47"/>
  <c r="AH10" i="68"/>
  <c r="AH21" i="68"/>
  <c r="AH27" i="66"/>
  <c r="AH127" i="57"/>
  <c r="AH28" i="66"/>
  <c r="U10" i="68"/>
  <c r="AE10" i="23"/>
  <c r="AE12" i="69"/>
  <c r="AE41" i="69"/>
  <c r="AE127" i="27"/>
  <c r="AE12" i="66"/>
  <c r="AC10" i="67"/>
  <c r="Y127" i="64"/>
  <c r="Y33" i="66"/>
  <c r="AN12" i="64"/>
  <c r="AF10" i="67"/>
  <c r="AB10" i="67"/>
  <c r="U29" i="49"/>
  <c r="U62" i="49"/>
  <c r="U79" i="49"/>
  <c r="U88" i="49"/>
  <c r="U127" i="49"/>
  <c r="U19" i="66"/>
  <c r="AE29" i="49"/>
  <c r="AE9" i="23"/>
  <c r="AE127" i="49"/>
  <c r="AE19" i="66"/>
  <c r="AE9" i="67"/>
  <c r="AE21" i="67"/>
  <c r="AE10" i="66"/>
  <c r="AC41" i="69"/>
  <c r="AK133" i="78"/>
  <c r="AK127" i="78"/>
  <c r="AK126" i="78"/>
  <c r="AK191" i="78"/>
  <c r="AK190" i="78"/>
  <c r="AK184" i="78"/>
  <c r="W41" i="69"/>
  <c r="AJ163" i="78"/>
  <c r="AJ226" i="78"/>
  <c r="AJ220" i="78"/>
  <c r="AN71" i="79"/>
  <c r="Y76" i="79"/>
  <c r="R76" i="79"/>
  <c r="R79" i="79"/>
  <c r="R4" i="79"/>
  <c r="AG163" i="78"/>
  <c r="AG225" i="78"/>
  <c r="AG220" i="78"/>
  <c r="AI41" i="69"/>
  <c r="AG41" i="69"/>
  <c r="R233" i="25"/>
  <c r="R236" i="25"/>
  <c r="R4" i="25"/>
  <c r="AO15" i="23"/>
  <c r="AI101" i="27"/>
  <c r="AI118" i="27"/>
  <c r="AI111" i="27"/>
  <c r="AI120" i="27"/>
  <c r="AI96" i="27"/>
  <c r="AI117" i="27"/>
  <c r="AK76" i="78"/>
  <c r="AK70" i="78"/>
  <c r="AK69" i="78"/>
  <c r="AK101" i="27"/>
  <c r="AK118" i="27"/>
  <c r="AK111" i="27"/>
  <c r="AK120" i="27"/>
  <c r="AK96" i="27"/>
  <c r="AK117" i="27"/>
  <c r="AG101" i="27"/>
  <c r="AG118" i="27"/>
  <c r="AG111" i="27"/>
  <c r="AG120" i="27"/>
  <c r="AG96" i="27"/>
  <c r="AG117" i="27"/>
  <c r="AJ88" i="27"/>
  <c r="AJ41" i="69"/>
  <c r="AB41" i="69"/>
  <c r="AG134" i="78"/>
  <c r="AG70" i="78"/>
  <c r="Z41" i="69"/>
  <c r="AI134" i="78"/>
  <c r="AI76" i="78"/>
  <c r="AI70" i="78"/>
  <c r="AH134" i="78"/>
  <c r="AH76" i="78"/>
  <c r="AH70" i="78"/>
  <c r="AJ76" i="78"/>
  <c r="AJ134" i="78"/>
  <c r="Z123" i="46"/>
  <c r="Z15" i="35"/>
  <c r="AM119" i="53"/>
  <c r="AN119" i="44"/>
  <c r="AE123" i="27"/>
  <c r="AE125" i="27"/>
  <c r="AE30" i="17"/>
  <c r="AA123" i="60"/>
  <c r="AA29" i="35"/>
  <c r="AI123" i="57"/>
  <c r="AI27" i="35"/>
  <c r="AO120" i="57"/>
  <c r="AM118" i="63"/>
  <c r="AM119" i="48"/>
  <c r="AM119" i="64"/>
  <c r="AO119" i="8"/>
  <c r="AF123" i="44"/>
  <c r="AF13" i="35"/>
  <c r="W123" i="44"/>
  <c r="W13" i="35"/>
  <c r="AO118" i="8"/>
  <c r="AA123" i="8"/>
  <c r="AA125" i="8"/>
  <c r="AM119" i="51"/>
  <c r="AM119" i="60"/>
  <c r="AO119" i="63"/>
  <c r="X123" i="60"/>
  <c r="X29" i="35"/>
  <c r="AM119" i="55"/>
  <c r="AM120" i="44"/>
  <c r="AB123" i="57"/>
  <c r="AB125" i="57"/>
  <c r="AN119" i="53"/>
  <c r="AM120" i="59"/>
  <c r="AN118" i="63"/>
  <c r="AO118" i="56"/>
  <c r="AO119" i="65"/>
  <c r="AF123" i="63"/>
  <c r="AF31" i="35"/>
  <c r="AB123" i="56"/>
  <c r="AB25" i="35"/>
  <c r="Z123" i="56"/>
  <c r="Z125" i="56"/>
  <c r="Z44" i="17"/>
  <c r="AK123" i="55"/>
  <c r="AK24" i="35"/>
  <c r="AA123" i="65"/>
  <c r="AA33" i="35"/>
  <c r="AJ123" i="62"/>
  <c r="AJ30" i="35"/>
  <c r="AN120" i="59"/>
  <c r="AE123" i="60"/>
  <c r="AE125" i="60"/>
  <c r="AE60" i="17"/>
  <c r="AM118" i="60"/>
  <c r="W123" i="46"/>
  <c r="W125" i="46"/>
  <c r="W33" i="17"/>
  <c r="AM120" i="45"/>
  <c r="AM118" i="45"/>
  <c r="AM119" i="57"/>
  <c r="AM120" i="55"/>
  <c r="AM119" i="56"/>
  <c r="AB123" i="46"/>
  <c r="AB125" i="46"/>
  <c r="AB33" i="17"/>
  <c r="AN119" i="50"/>
  <c r="AM118" i="57"/>
  <c r="AM119" i="62"/>
  <c r="AM119" i="49"/>
  <c r="AO120" i="62"/>
  <c r="AO119" i="45"/>
  <c r="AH123" i="44"/>
  <c r="AH13" i="35"/>
  <c r="X123" i="8"/>
  <c r="X125" i="8"/>
  <c r="AE123" i="47"/>
  <c r="AE16" i="35"/>
  <c r="AB123" i="47"/>
  <c r="AB125" i="47"/>
  <c r="AB34" i="17"/>
  <c r="AN120" i="56"/>
  <c r="AN119" i="63"/>
  <c r="AJ123" i="59"/>
  <c r="AC123" i="59"/>
  <c r="AK123" i="57"/>
  <c r="AD123" i="57"/>
  <c r="T123" i="54"/>
  <c r="AO119" i="64"/>
  <c r="U123" i="63"/>
  <c r="AD123" i="56"/>
  <c r="U123" i="56"/>
  <c r="AA123" i="53"/>
  <c r="AN119" i="49"/>
  <c r="AJ123" i="55"/>
  <c r="AD123" i="55"/>
  <c r="U123" i="55"/>
  <c r="AM117" i="55"/>
  <c r="AC123" i="54"/>
  <c r="AF123" i="65"/>
  <c r="AC123" i="65"/>
  <c r="AI123" i="62"/>
  <c r="AC123" i="62"/>
  <c r="AF123" i="48"/>
  <c r="AK123" i="46"/>
  <c r="AE123" i="46"/>
  <c r="V123" i="46"/>
  <c r="AN119" i="45"/>
  <c r="Y123" i="44"/>
  <c r="AN117" i="44"/>
  <c r="AN117" i="8"/>
  <c r="AN120" i="47"/>
  <c r="AM119" i="47"/>
  <c r="V123" i="45"/>
  <c r="AD123" i="47"/>
  <c r="AM118" i="46"/>
  <c r="T123" i="57"/>
  <c r="AO119" i="46"/>
  <c r="T123" i="53"/>
  <c r="AO120" i="63"/>
  <c r="AO118" i="60"/>
  <c r="AM118" i="59"/>
  <c r="AN118" i="57"/>
  <c r="AO120" i="56"/>
  <c r="T123" i="64"/>
  <c r="Y123" i="60"/>
  <c r="AF123" i="59"/>
  <c r="W123" i="59"/>
  <c r="AG123" i="57"/>
  <c r="AO117" i="57"/>
  <c r="AA123" i="57"/>
  <c r="AJ123" i="63"/>
  <c r="AD123" i="63"/>
  <c r="AG123" i="56"/>
  <c r="AO117" i="56"/>
  <c r="X123" i="56"/>
  <c r="AN119" i="51"/>
  <c r="AN119" i="62"/>
  <c r="AI123" i="55"/>
  <c r="Z123" i="55"/>
  <c r="AK123" i="54"/>
  <c r="Y123" i="54"/>
  <c r="AO119" i="48"/>
  <c r="Y123" i="65"/>
  <c r="AN117" i="65"/>
  <c r="Y123" i="62"/>
  <c r="AG123" i="48"/>
  <c r="Z123" i="48"/>
  <c r="AA123" i="46"/>
  <c r="T123" i="27"/>
  <c r="AC123" i="27"/>
  <c r="AO118" i="44"/>
  <c r="AB123" i="44"/>
  <c r="AK123" i="8"/>
  <c r="AD123" i="8"/>
  <c r="U123" i="8"/>
  <c r="AM120" i="46"/>
  <c r="AI123" i="47"/>
  <c r="V123" i="47"/>
  <c r="AM119" i="27"/>
  <c r="AO119" i="27"/>
  <c r="AN119" i="48"/>
  <c r="V123" i="8"/>
  <c r="AM118" i="65"/>
  <c r="AH123" i="60"/>
  <c r="V123" i="60"/>
  <c r="Y123" i="59"/>
  <c r="X123" i="59"/>
  <c r="AE123" i="57"/>
  <c r="Y123" i="57"/>
  <c r="AN117" i="57"/>
  <c r="X123" i="50"/>
  <c r="AN118" i="56"/>
  <c r="AN119" i="65"/>
  <c r="AK123" i="63"/>
  <c r="AB123" i="63"/>
  <c r="AK123" i="56"/>
  <c r="AE123" i="56"/>
  <c r="X123" i="55"/>
  <c r="AD123" i="54"/>
  <c r="X123" i="65"/>
  <c r="AF123" i="64"/>
  <c r="W123" i="64"/>
  <c r="AO118" i="62"/>
  <c r="AF123" i="62"/>
  <c r="X123" i="62"/>
  <c r="AO120" i="59"/>
  <c r="AO119" i="52"/>
  <c r="AN119" i="52"/>
  <c r="AO120" i="8"/>
  <c r="AB123" i="27"/>
  <c r="AM119" i="45"/>
  <c r="AO117" i="44"/>
  <c r="Z123" i="44"/>
  <c r="AE123" i="8"/>
  <c r="AM120" i="47"/>
  <c r="AF123" i="45"/>
  <c r="X123" i="45"/>
  <c r="AA123" i="47"/>
  <c r="AB123" i="55"/>
  <c r="AM119" i="50"/>
  <c r="AM120" i="63"/>
  <c r="AO118" i="57"/>
  <c r="AF123" i="60"/>
  <c r="W123" i="60"/>
  <c r="AG123" i="59"/>
  <c r="AO117" i="59"/>
  <c r="Z123" i="59"/>
  <c r="AC123" i="57"/>
  <c r="X123" i="57"/>
  <c r="AO119" i="55"/>
  <c r="AN119" i="55"/>
  <c r="AN119" i="64"/>
  <c r="AI123" i="63"/>
  <c r="Z123" i="63"/>
  <c r="AI123" i="56"/>
  <c r="AA123" i="56"/>
  <c r="AA123" i="55"/>
  <c r="AB123" i="54"/>
  <c r="W123" i="65"/>
  <c r="AG123" i="62"/>
  <c r="W123" i="62"/>
  <c r="AN120" i="60"/>
  <c r="T123" i="65"/>
  <c r="AN118" i="44"/>
  <c r="AN119" i="8"/>
  <c r="AD123" i="44"/>
  <c r="X123" i="44"/>
  <c r="AN118" i="8"/>
  <c r="AH123" i="8"/>
  <c r="AC123" i="8"/>
  <c r="T123" i="45"/>
  <c r="AM117" i="45"/>
  <c r="U123" i="45"/>
  <c r="AH123" i="47"/>
  <c r="AN117" i="47"/>
  <c r="AO118" i="46"/>
  <c r="AN119" i="46"/>
  <c r="AM119" i="8"/>
  <c r="AM119" i="59"/>
  <c r="T123" i="48"/>
  <c r="AM120" i="56"/>
  <c r="AB123" i="52"/>
  <c r="AJ123" i="60"/>
  <c r="Z123" i="60"/>
  <c r="U123" i="60"/>
  <c r="AE123" i="59"/>
  <c r="U123" i="59"/>
  <c r="AH123" i="57"/>
  <c r="V123" i="57"/>
  <c r="AN119" i="56"/>
  <c r="AN119" i="54"/>
  <c r="AG123" i="63"/>
  <c r="AO117" i="63"/>
  <c r="X123" i="63"/>
  <c r="AJ123" i="56"/>
  <c r="Y123" i="56"/>
  <c r="AN117" i="56"/>
  <c r="AO119" i="51"/>
  <c r="AH123" i="55"/>
  <c r="Y123" i="55"/>
  <c r="Z123" i="54"/>
  <c r="AE123" i="65"/>
  <c r="U123" i="65"/>
  <c r="AM117" i="65"/>
  <c r="X123" i="64"/>
  <c r="AM120" i="57"/>
  <c r="U123" i="62"/>
  <c r="AJ123" i="48"/>
  <c r="AE123" i="48"/>
  <c r="T123" i="55"/>
  <c r="AO119" i="44"/>
  <c r="AD123" i="27"/>
  <c r="T123" i="44"/>
  <c r="AM117" i="44"/>
  <c r="AA123" i="44"/>
  <c r="V123" i="44"/>
  <c r="AF123" i="8"/>
  <c r="W123" i="8"/>
  <c r="AN119" i="47"/>
  <c r="AJ123" i="45"/>
  <c r="W123" i="45"/>
  <c r="AF123" i="47"/>
  <c r="X123" i="47"/>
  <c r="AM117" i="60"/>
  <c r="AG123" i="54"/>
  <c r="AD123" i="65"/>
  <c r="AA123" i="62"/>
  <c r="AN119" i="60"/>
  <c r="AO119" i="60"/>
  <c r="AO119" i="50"/>
  <c r="AO119" i="57"/>
  <c r="AN119" i="57"/>
  <c r="AK123" i="60"/>
  <c r="AK123" i="59"/>
  <c r="V123" i="59"/>
  <c r="AF123" i="57"/>
  <c r="U123" i="57"/>
  <c r="AO119" i="56"/>
  <c r="AN120" i="55"/>
  <c r="AO119" i="53"/>
  <c r="AM119" i="52"/>
  <c r="AO119" i="54"/>
  <c r="AA123" i="63"/>
  <c r="AH123" i="56"/>
  <c r="AC123" i="56"/>
  <c r="V123" i="53"/>
  <c r="AO119" i="62"/>
  <c r="AF123" i="55"/>
  <c r="V123" i="55"/>
  <c r="AH123" i="54"/>
  <c r="X123" i="54"/>
  <c r="V123" i="65"/>
  <c r="AE123" i="64"/>
  <c r="AM120" i="60"/>
  <c r="Z123" i="62"/>
  <c r="AO120" i="60"/>
  <c r="AN120" i="57"/>
  <c r="T123" i="63"/>
  <c r="AG123" i="46"/>
  <c r="U15" i="35"/>
  <c r="AN120" i="44"/>
  <c r="AM119" i="44"/>
  <c r="Z123" i="27"/>
  <c r="AK123" i="44"/>
  <c r="AE123" i="44"/>
  <c r="U123" i="44"/>
  <c r="AI123" i="8"/>
  <c r="AO119" i="47"/>
  <c r="AO120" i="46"/>
  <c r="AK123" i="45"/>
  <c r="AB123" i="45"/>
  <c r="T123" i="47"/>
  <c r="AM117" i="47"/>
  <c r="AC123" i="47"/>
  <c r="W123" i="47"/>
  <c r="T123" i="60"/>
  <c r="AM118" i="47"/>
  <c r="AB27" i="35"/>
  <c r="AA123" i="45"/>
  <c r="AN119" i="59"/>
  <c r="AO119" i="59"/>
  <c r="AM119" i="54"/>
  <c r="T123" i="56"/>
  <c r="AM117" i="56"/>
  <c r="AI123" i="60"/>
  <c r="AB123" i="60"/>
  <c r="AI123" i="59"/>
  <c r="AD123" i="59"/>
  <c r="AJ123" i="57"/>
  <c r="Z123" i="57"/>
  <c r="W123" i="57"/>
  <c r="AN120" i="65"/>
  <c r="AM118" i="56"/>
  <c r="V123" i="63"/>
  <c r="Y123" i="63"/>
  <c r="AF123" i="56"/>
  <c r="W123" i="56"/>
  <c r="AN118" i="55"/>
  <c r="AO119" i="49"/>
  <c r="AC123" i="55"/>
  <c r="W123" i="55"/>
  <c r="AF123" i="54"/>
  <c r="V123" i="54"/>
  <c r="AH123" i="65"/>
  <c r="Z123" i="65"/>
  <c r="AK123" i="62"/>
  <c r="AB123" i="62"/>
  <c r="V123" i="62"/>
  <c r="T123" i="46"/>
  <c r="AM117" i="46"/>
  <c r="Y123" i="46"/>
  <c r="AH123" i="27"/>
  <c r="AA123" i="27"/>
  <c r="AM118" i="44"/>
  <c r="AJ123" i="44"/>
  <c r="AC123" i="44"/>
  <c r="AG123" i="8"/>
  <c r="AO117" i="8"/>
  <c r="Z123" i="8"/>
  <c r="AD123" i="45"/>
  <c r="AJ123" i="47"/>
  <c r="Z123" i="47"/>
  <c r="U123" i="47"/>
  <c r="AN118" i="46"/>
  <c r="AN119" i="27"/>
  <c r="AM117" i="57"/>
  <c r="AN120" i="8"/>
  <c r="T123" i="59"/>
  <c r="AO117" i="48"/>
  <c r="AO120" i="54"/>
  <c r="AE123" i="63"/>
  <c r="AO117" i="55"/>
  <c r="AO117" i="54"/>
  <c r="AJ123" i="54"/>
  <c r="AN118" i="60"/>
  <c r="AJ123" i="8"/>
  <c r="AA125" i="59"/>
  <c r="AA59" i="17"/>
  <c r="AA28" i="35"/>
  <c r="AD123" i="60"/>
  <c r="AJ125" i="62"/>
  <c r="AJ61" i="17"/>
  <c r="AN117" i="59"/>
  <c r="Z123" i="45"/>
  <c r="AE123" i="62"/>
  <c r="AE125" i="62"/>
  <c r="AE61" i="17"/>
  <c r="AH123" i="45"/>
  <c r="AH125" i="45"/>
  <c r="AH32" i="17"/>
  <c r="AG123" i="45"/>
  <c r="AI123" i="54"/>
  <c r="AI125" i="54"/>
  <c r="AI42" i="17"/>
  <c r="AN118" i="47"/>
  <c r="AF123" i="27"/>
  <c r="AE123" i="54"/>
  <c r="AE23" i="35"/>
  <c r="AO118" i="63"/>
  <c r="X125" i="60"/>
  <c r="X60" i="17"/>
  <c r="AO118" i="45"/>
  <c r="AF125" i="44"/>
  <c r="AF31" i="17"/>
  <c r="AN117" i="55"/>
  <c r="AE125" i="47"/>
  <c r="AE34" i="17"/>
  <c r="AO120" i="44"/>
  <c r="Y123" i="47"/>
  <c r="Y16" i="35"/>
  <c r="AN118" i="62"/>
  <c r="X123" i="46"/>
  <c r="X125" i="46"/>
  <c r="X33" i="17"/>
  <c r="AO117" i="62"/>
  <c r="W15" i="35"/>
  <c r="AB16" i="35"/>
  <c r="AB125" i="56"/>
  <c r="AB44" i="17"/>
  <c r="AO118" i="54"/>
  <c r="AG123" i="53"/>
  <c r="AG22" i="35"/>
  <c r="AG123" i="55"/>
  <c r="AB123" i="48"/>
  <c r="AB17" i="35"/>
  <c r="AH123" i="59"/>
  <c r="AO117" i="45"/>
  <c r="AO120" i="48"/>
  <c r="AA125" i="60"/>
  <c r="AA60" i="17"/>
  <c r="AG123" i="47"/>
  <c r="AG125" i="47"/>
  <c r="AC123" i="46"/>
  <c r="AC125" i="46"/>
  <c r="AC33" i="17"/>
  <c r="AI123" i="65"/>
  <c r="AE123" i="45"/>
  <c r="AE14" i="35"/>
  <c r="AC123" i="63"/>
  <c r="AC31" i="35"/>
  <c r="AK125" i="55"/>
  <c r="AK43" i="17"/>
  <c r="AB123" i="65"/>
  <c r="AB33" i="35"/>
  <c r="AI123" i="44"/>
  <c r="AO123" i="44"/>
  <c r="Z125" i="46"/>
  <c r="Z33" i="17"/>
  <c r="AI125" i="57"/>
  <c r="AI58" i="17"/>
  <c r="AN120" i="62"/>
  <c r="AB123" i="59"/>
  <c r="AB28" i="35"/>
  <c r="Z25" i="35"/>
  <c r="AN120" i="63"/>
  <c r="W125" i="44"/>
  <c r="W31" i="17"/>
  <c r="AN117" i="46"/>
  <c r="AO118" i="55"/>
  <c r="AI17" i="35"/>
  <c r="AI125" i="48"/>
  <c r="AI36" i="17"/>
  <c r="AI123" i="45"/>
  <c r="AK123" i="48"/>
  <c r="AK17" i="35"/>
  <c r="W123" i="63"/>
  <c r="W31" i="35"/>
  <c r="AB15" i="35"/>
  <c r="AE29" i="35"/>
  <c r="AH125" i="46"/>
  <c r="AH33" i="17"/>
  <c r="AJ123" i="46"/>
  <c r="AO123" i="46"/>
  <c r="AD125" i="46"/>
  <c r="AD33" i="17"/>
  <c r="AD15" i="35"/>
  <c r="AH123" i="48"/>
  <c r="AH125" i="48"/>
  <c r="AH36" i="17"/>
  <c r="AA11" i="35"/>
  <c r="AO120" i="45"/>
  <c r="AM119" i="63"/>
  <c r="AE12" i="35"/>
  <c r="AK123" i="65"/>
  <c r="AK125" i="65"/>
  <c r="AK64" i="17"/>
  <c r="AC123" i="60"/>
  <c r="AC123" i="48"/>
  <c r="AC17" i="35"/>
  <c r="Y79" i="64"/>
  <c r="AN62" i="64"/>
  <c r="Y14" i="68"/>
  <c r="AA14" i="68"/>
  <c r="AC14" i="68"/>
  <c r="AN14" i="68"/>
  <c r="Z16" i="68"/>
  <c r="Z88" i="64"/>
  <c r="AC79" i="64"/>
  <c r="AB16" i="68"/>
  <c r="AB88" i="64"/>
  <c r="AA79" i="64"/>
  <c r="AD16" i="68"/>
  <c r="AD88" i="64"/>
  <c r="Y123" i="48"/>
  <c r="Y125" i="48"/>
  <c r="AJ70" i="78"/>
  <c r="AI88" i="64"/>
  <c r="AG101" i="64"/>
  <c r="AG118" i="64"/>
  <c r="AG111" i="64"/>
  <c r="AG120" i="64"/>
  <c r="AJ14" i="68"/>
  <c r="AJ79" i="64"/>
  <c r="AK14" i="68"/>
  <c r="AK79" i="64"/>
  <c r="AO12" i="68"/>
  <c r="AH14" i="68"/>
  <c r="AO62" i="64"/>
  <c r="AH79" i="64"/>
  <c r="AG88" i="65"/>
  <c r="AO79" i="65"/>
  <c r="AI15" i="35"/>
  <c r="AI125" i="46"/>
  <c r="AI33" i="17"/>
  <c r="Y79" i="27"/>
  <c r="AN62" i="27"/>
  <c r="Y101" i="45"/>
  <c r="Y118" i="45"/>
  <c r="AN118" i="45"/>
  <c r="Y111" i="45"/>
  <c r="Y120" i="45"/>
  <c r="AN120" i="45"/>
  <c r="Y96" i="45"/>
  <c r="Y117" i="45"/>
  <c r="AE62" i="49"/>
  <c r="AE12" i="23"/>
  <c r="AE27" i="23"/>
  <c r="AE12" i="67"/>
  <c r="AM9" i="67"/>
  <c r="U21" i="67"/>
  <c r="U10" i="66"/>
  <c r="AK111" i="52"/>
  <c r="AK120" i="52"/>
  <c r="AK96" i="52"/>
  <c r="AK117" i="52"/>
  <c r="AK101" i="52"/>
  <c r="AK118" i="52"/>
  <c r="AK11" i="69"/>
  <c r="AK21" i="23"/>
  <c r="AK9" i="66"/>
  <c r="Z101" i="51"/>
  <c r="Z118" i="51"/>
  <c r="Z111" i="51"/>
  <c r="Z120" i="51"/>
  <c r="Z96" i="51"/>
  <c r="Z117" i="51"/>
  <c r="X111" i="52"/>
  <c r="X120" i="52"/>
  <c r="X96" i="52"/>
  <c r="X117" i="52"/>
  <c r="X101" i="52"/>
  <c r="X118" i="52"/>
  <c r="AE111" i="51"/>
  <c r="AE120" i="51"/>
  <c r="AE96" i="51"/>
  <c r="AE117" i="51"/>
  <c r="AE101" i="51"/>
  <c r="AE118" i="51"/>
  <c r="AB111" i="50"/>
  <c r="AB120" i="50"/>
  <c r="AB96" i="50"/>
  <c r="AB117" i="50"/>
  <c r="AB101" i="50"/>
  <c r="AB118" i="50"/>
  <c r="AA62" i="54"/>
  <c r="AN29" i="54"/>
  <c r="AE111" i="50"/>
  <c r="AE120" i="50"/>
  <c r="AE96" i="50"/>
  <c r="AE117" i="50"/>
  <c r="AE101" i="50"/>
  <c r="AE118" i="50"/>
  <c r="Y62" i="51"/>
  <c r="AN29" i="51"/>
  <c r="AI111" i="53"/>
  <c r="AI120" i="53"/>
  <c r="AI96" i="53"/>
  <c r="AI117" i="53"/>
  <c r="AI101" i="53"/>
  <c r="AI118" i="53"/>
  <c r="AD101" i="51"/>
  <c r="AD118" i="51"/>
  <c r="AD111" i="51"/>
  <c r="AD120" i="51"/>
  <c r="AD96" i="51"/>
  <c r="AD117" i="51"/>
  <c r="Y21" i="67"/>
  <c r="Y10" i="66"/>
  <c r="AN9" i="67"/>
  <c r="AA96" i="50"/>
  <c r="AA117" i="50"/>
  <c r="AA101" i="50"/>
  <c r="AA118" i="50"/>
  <c r="AA111" i="50"/>
  <c r="AA120" i="50"/>
  <c r="Y62" i="50"/>
  <c r="AN29" i="50"/>
  <c r="Z96" i="53"/>
  <c r="Z117" i="53"/>
  <c r="Z101" i="53"/>
  <c r="Z118" i="53"/>
  <c r="Z111" i="53"/>
  <c r="Z120" i="53"/>
  <c r="U11" i="69"/>
  <c r="U21" i="23"/>
  <c r="U9" i="66"/>
  <c r="U62" i="54"/>
  <c r="AM29" i="54"/>
  <c r="AK62" i="49"/>
  <c r="AK12" i="23"/>
  <c r="AK27" i="23"/>
  <c r="AK12" i="67"/>
  <c r="AN10" i="68"/>
  <c r="Y21" i="68"/>
  <c r="Y27" i="66"/>
  <c r="AH11" i="69"/>
  <c r="AH21" i="23"/>
  <c r="AH9" i="66"/>
  <c r="X96" i="51"/>
  <c r="X117" i="51"/>
  <c r="X101" i="51"/>
  <c r="X118" i="51"/>
  <c r="X111" i="51"/>
  <c r="X120" i="51"/>
  <c r="X101" i="49"/>
  <c r="X118" i="49"/>
  <c r="X96" i="49"/>
  <c r="X117" i="49"/>
  <c r="X111" i="49"/>
  <c r="X120" i="49"/>
  <c r="AK111" i="50"/>
  <c r="AK120" i="50"/>
  <c r="AK96" i="50"/>
  <c r="AK117" i="50"/>
  <c r="AK101" i="50"/>
  <c r="AK118" i="50"/>
  <c r="AJ111" i="53"/>
  <c r="AJ120" i="53"/>
  <c r="AJ96" i="53"/>
  <c r="AJ117" i="53"/>
  <c r="AJ101" i="53"/>
  <c r="AJ118" i="53"/>
  <c r="U101" i="50"/>
  <c r="U118" i="50"/>
  <c r="U96" i="50"/>
  <c r="U117" i="50"/>
  <c r="U111" i="50"/>
  <c r="U120" i="50"/>
  <c r="AJ11" i="69"/>
  <c r="AJ21" i="23"/>
  <c r="AJ9" i="66"/>
  <c r="Z21" i="23"/>
  <c r="Z9" i="66"/>
  <c r="Z11" i="69"/>
  <c r="AD21" i="23"/>
  <c r="AD9" i="66"/>
  <c r="AD11" i="69"/>
  <c r="AG62" i="51"/>
  <c r="AO29" i="51"/>
  <c r="AE101" i="52"/>
  <c r="AE118" i="52"/>
  <c r="AE111" i="52"/>
  <c r="AE120" i="52"/>
  <c r="AE96" i="52"/>
  <c r="AE117" i="52"/>
  <c r="U101" i="49"/>
  <c r="U118" i="49"/>
  <c r="U96" i="49"/>
  <c r="U117" i="49"/>
  <c r="U111" i="49"/>
  <c r="U120" i="49"/>
  <c r="U62" i="27"/>
  <c r="U12" i="23"/>
  <c r="U27" i="23"/>
  <c r="U12" i="67"/>
  <c r="AM29" i="27"/>
  <c r="AH62" i="53"/>
  <c r="AO29" i="53"/>
  <c r="AB111" i="51"/>
  <c r="AB120" i="51"/>
  <c r="AB101" i="51"/>
  <c r="AB118" i="51"/>
  <c r="AB96" i="51"/>
  <c r="AB117" i="51"/>
  <c r="AF111" i="52"/>
  <c r="AF120" i="52"/>
  <c r="AF96" i="52"/>
  <c r="AF117" i="52"/>
  <c r="AF101" i="52"/>
  <c r="AF118" i="52"/>
  <c r="AN9" i="23"/>
  <c r="AC11" i="69"/>
  <c r="AC21" i="23"/>
  <c r="AC9" i="66"/>
  <c r="W96" i="51"/>
  <c r="W117" i="51"/>
  <c r="W101" i="51"/>
  <c r="W118" i="51"/>
  <c r="W111" i="51"/>
  <c r="W120" i="51"/>
  <c r="Y62" i="52"/>
  <c r="AN29" i="52"/>
  <c r="AH62" i="49"/>
  <c r="AH12" i="23"/>
  <c r="AH27" i="23"/>
  <c r="AH12" i="67"/>
  <c r="AI21" i="67"/>
  <c r="AI10" i="66"/>
  <c r="AD111" i="52"/>
  <c r="AD120" i="52"/>
  <c r="AD96" i="52"/>
  <c r="AD117" i="52"/>
  <c r="AD101" i="52"/>
  <c r="AD118" i="52"/>
  <c r="W96" i="50"/>
  <c r="W117" i="50"/>
  <c r="W101" i="50"/>
  <c r="W118" i="50"/>
  <c r="W111" i="50"/>
  <c r="W120" i="50"/>
  <c r="AF101" i="51"/>
  <c r="AF118" i="51"/>
  <c r="AF111" i="51"/>
  <c r="AF120" i="51"/>
  <c r="AF96" i="51"/>
  <c r="AF117" i="51"/>
  <c r="AI101" i="52"/>
  <c r="AI118" i="52"/>
  <c r="AI111" i="52"/>
  <c r="AI120" i="52"/>
  <c r="AI96" i="52"/>
  <c r="AI117" i="52"/>
  <c r="AI21" i="23"/>
  <c r="AI9" i="66"/>
  <c r="AI11" i="69"/>
  <c r="V101" i="51"/>
  <c r="V118" i="51"/>
  <c r="V111" i="51"/>
  <c r="V120" i="51"/>
  <c r="V96" i="51"/>
  <c r="V117" i="51"/>
  <c r="AJ62" i="49"/>
  <c r="AJ12" i="23"/>
  <c r="AJ27" i="23"/>
  <c r="AJ12" i="67"/>
  <c r="Z62" i="49"/>
  <c r="Z12" i="23"/>
  <c r="Z27" i="23"/>
  <c r="Z12" i="67"/>
  <c r="AD62" i="49"/>
  <c r="AD12" i="23"/>
  <c r="AD27" i="23"/>
  <c r="AD12" i="67"/>
  <c r="V96" i="50"/>
  <c r="V117" i="50"/>
  <c r="V111" i="50"/>
  <c r="V120" i="50"/>
  <c r="V101" i="50"/>
  <c r="V118" i="50"/>
  <c r="W96" i="52"/>
  <c r="W117" i="52"/>
  <c r="W101" i="52"/>
  <c r="W118" i="52"/>
  <c r="W111" i="52"/>
  <c r="W120" i="52"/>
  <c r="AI96" i="50"/>
  <c r="AI117" i="50"/>
  <c r="AI111" i="50"/>
  <c r="AI120" i="50"/>
  <c r="AI101" i="50"/>
  <c r="AI118" i="50"/>
  <c r="W101" i="49"/>
  <c r="W118" i="49"/>
  <c r="W111" i="49"/>
  <c r="W120" i="49"/>
  <c r="W96" i="49"/>
  <c r="W117" i="49"/>
  <c r="AC62" i="49"/>
  <c r="AC12" i="23"/>
  <c r="AC27" i="23"/>
  <c r="AC12" i="67"/>
  <c r="AK101" i="51"/>
  <c r="AK118" i="51"/>
  <c r="AK111" i="51"/>
  <c r="AK120" i="51"/>
  <c r="AK96" i="51"/>
  <c r="AK117" i="51"/>
  <c r="AC96" i="50"/>
  <c r="AC117" i="50"/>
  <c r="AC101" i="50"/>
  <c r="AC118" i="50"/>
  <c r="AC111" i="50"/>
  <c r="AC120" i="50"/>
  <c r="AO9" i="67"/>
  <c r="AI62" i="49"/>
  <c r="AI12" i="23"/>
  <c r="AI12" i="67"/>
  <c r="U21" i="68"/>
  <c r="U27" i="66"/>
  <c r="AM9" i="68"/>
  <c r="AF96" i="50"/>
  <c r="AF117" i="50"/>
  <c r="AF101" i="50"/>
  <c r="AF118" i="50"/>
  <c r="AF111" i="50"/>
  <c r="AF120" i="50"/>
  <c r="AB21" i="67"/>
  <c r="AB10" i="66"/>
  <c r="AC96" i="53"/>
  <c r="AC117" i="53"/>
  <c r="AC101" i="53"/>
  <c r="AC118" i="53"/>
  <c r="AC111" i="53"/>
  <c r="AC120" i="53"/>
  <c r="V111" i="48"/>
  <c r="V120" i="48"/>
  <c r="V96" i="48"/>
  <c r="V117" i="48"/>
  <c r="V101" i="48"/>
  <c r="V118" i="48"/>
  <c r="U111" i="51"/>
  <c r="U120" i="51"/>
  <c r="U101" i="51"/>
  <c r="U118" i="51"/>
  <c r="U96" i="51"/>
  <c r="U117" i="51"/>
  <c r="AK96" i="53"/>
  <c r="AK117" i="53"/>
  <c r="AK101" i="53"/>
  <c r="AK118" i="53"/>
  <c r="AK111" i="53"/>
  <c r="AK120" i="53"/>
  <c r="U62" i="48"/>
  <c r="AM29" i="48"/>
  <c r="X111" i="53"/>
  <c r="X120" i="53"/>
  <c r="X96" i="53"/>
  <c r="X117" i="53"/>
  <c r="X101" i="53"/>
  <c r="X118" i="53"/>
  <c r="AJ111" i="50"/>
  <c r="AJ120" i="50"/>
  <c r="AJ96" i="50"/>
  <c r="AJ117" i="50"/>
  <c r="AJ101" i="50"/>
  <c r="AJ118" i="50"/>
  <c r="AF21" i="67"/>
  <c r="AF10" i="66"/>
  <c r="AO10" i="68"/>
  <c r="AG21" i="68"/>
  <c r="AG27" i="66"/>
  <c r="U96" i="52"/>
  <c r="U117" i="52"/>
  <c r="U111" i="52"/>
  <c r="U120" i="52"/>
  <c r="U101" i="52"/>
  <c r="U118" i="52"/>
  <c r="AA11" i="69"/>
  <c r="AA21" i="23"/>
  <c r="AA9" i="66"/>
  <c r="V96" i="52"/>
  <c r="V117" i="52"/>
  <c r="V101" i="52"/>
  <c r="V118" i="52"/>
  <c r="V111" i="52"/>
  <c r="V120" i="52"/>
  <c r="AC101" i="51"/>
  <c r="AC118" i="51"/>
  <c r="AC111" i="51"/>
  <c r="AC120" i="51"/>
  <c r="AC96" i="51"/>
  <c r="AC117" i="51"/>
  <c r="AA101" i="52"/>
  <c r="AA118" i="52"/>
  <c r="AA111" i="52"/>
  <c r="AA120" i="52"/>
  <c r="AA96" i="52"/>
  <c r="AA117" i="52"/>
  <c r="AJ111" i="52"/>
  <c r="AJ120" i="52"/>
  <c r="AJ96" i="52"/>
  <c r="AJ117" i="52"/>
  <c r="AJ101" i="52"/>
  <c r="AJ118" i="52"/>
  <c r="Y62" i="49"/>
  <c r="Y12" i="23"/>
  <c r="Y27" i="23"/>
  <c r="AN29" i="49"/>
  <c r="Y12" i="67"/>
  <c r="R40" i="66"/>
  <c r="R43" i="66"/>
  <c r="R4" i="66"/>
  <c r="W111" i="48"/>
  <c r="W120" i="48"/>
  <c r="W101" i="48"/>
  <c r="W118" i="48"/>
  <c r="W96" i="48"/>
  <c r="W117" i="48"/>
  <c r="Z111" i="52"/>
  <c r="Z120" i="52"/>
  <c r="Z96" i="52"/>
  <c r="Z117" i="52"/>
  <c r="Z101" i="52"/>
  <c r="Z118" i="52"/>
  <c r="T12" i="69"/>
  <c r="T41" i="69"/>
  <c r="AM10" i="23"/>
  <c r="V21" i="23"/>
  <c r="V9" i="66"/>
  <c r="V11" i="69"/>
  <c r="W21" i="23"/>
  <c r="W9" i="66"/>
  <c r="W11" i="69"/>
  <c r="AA62" i="48"/>
  <c r="AA12" i="23"/>
  <c r="AN29" i="48"/>
  <c r="AA12" i="67"/>
  <c r="AH111" i="51"/>
  <c r="AH120" i="51"/>
  <c r="AH96" i="51"/>
  <c r="AH117" i="51"/>
  <c r="AH101" i="51"/>
  <c r="AH118" i="51"/>
  <c r="X101" i="48"/>
  <c r="X118" i="48"/>
  <c r="X111" i="48"/>
  <c r="X120" i="48"/>
  <c r="X96" i="48"/>
  <c r="X117" i="48"/>
  <c r="AM10" i="68"/>
  <c r="AG21" i="67"/>
  <c r="AG10" i="66"/>
  <c r="AO10" i="67"/>
  <c r="AH101" i="50"/>
  <c r="AH118" i="50"/>
  <c r="AH111" i="50"/>
  <c r="AH120" i="50"/>
  <c r="AH96" i="50"/>
  <c r="AH117" i="50"/>
  <c r="AB11" i="69"/>
  <c r="AB21" i="23"/>
  <c r="AB9" i="66"/>
  <c r="AE111" i="53"/>
  <c r="AE120" i="53"/>
  <c r="AE96" i="53"/>
  <c r="AE117" i="53"/>
  <c r="AE101" i="53"/>
  <c r="AE118" i="53"/>
  <c r="V62" i="64"/>
  <c r="V12" i="68"/>
  <c r="AI96" i="51"/>
  <c r="AI117" i="51"/>
  <c r="AI101" i="51"/>
  <c r="AI118" i="51"/>
  <c r="AI111" i="51"/>
  <c r="AI120" i="51"/>
  <c r="AG123" i="27"/>
  <c r="AG12" i="35"/>
  <c r="AH101" i="52"/>
  <c r="AH118" i="52"/>
  <c r="AH111" i="52"/>
  <c r="AH120" i="52"/>
  <c r="AH96" i="52"/>
  <c r="AH117" i="52"/>
  <c r="AG62" i="50"/>
  <c r="AO29" i="50"/>
  <c r="AK21" i="67"/>
  <c r="AK10" i="66"/>
  <c r="AN10" i="67"/>
  <c r="V62" i="27"/>
  <c r="V12" i="23"/>
  <c r="V27" i="23"/>
  <c r="V12" i="67"/>
  <c r="AF96" i="53"/>
  <c r="AF117" i="53"/>
  <c r="AF101" i="53"/>
  <c r="AF118" i="53"/>
  <c r="AF111" i="53"/>
  <c r="AF120" i="53"/>
  <c r="AF21" i="23"/>
  <c r="AF9" i="66"/>
  <c r="AF11" i="69"/>
  <c r="W62" i="27"/>
  <c r="W12" i="23"/>
  <c r="W27" i="23"/>
  <c r="W12" i="67"/>
  <c r="Z96" i="50"/>
  <c r="Z117" i="50"/>
  <c r="Z101" i="50"/>
  <c r="Z118" i="50"/>
  <c r="Z111" i="50"/>
  <c r="Z120" i="50"/>
  <c r="V111" i="49"/>
  <c r="V120" i="49"/>
  <c r="V96" i="49"/>
  <c r="V117" i="49"/>
  <c r="V101" i="49"/>
  <c r="V118" i="49"/>
  <c r="X21" i="23"/>
  <c r="X9" i="66"/>
  <c r="X11" i="69"/>
  <c r="AB96" i="53"/>
  <c r="AB117" i="53"/>
  <c r="AB101" i="53"/>
  <c r="AB118" i="53"/>
  <c r="AB111" i="53"/>
  <c r="AB120" i="53"/>
  <c r="AG11" i="69"/>
  <c r="AG21" i="23"/>
  <c r="AG9" i="66"/>
  <c r="AO9" i="23"/>
  <c r="U62" i="64"/>
  <c r="AM29" i="64"/>
  <c r="U12" i="68"/>
  <c r="AM12" i="68"/>
  <c r="T21" i="23"/>
  <c r="T9" i="66"/>
  <c r="T11" i="69"/>
  <c r="AM9" i="23"/>
  <c r="AB62" i="49"/>
  <c r="AB12" i="23"/>
  <c r="AB27" i="23"/>
  <c r="AB12" i="67"/>
  <c r="T111" i="8"/>
  <c r="T120" i="8"/>
  <c r="AM120" i="8"/>
  <c r="T96" i="8"/>
  <c r="T117" i="8"/>
  <c r="T101" i="8"/>
  <c r="T118" i="8"/>
  <c r="AM118" i="8"/>
  <c r="AK111" i="47"/>
  <c r="AK120" i="47"/>
  <c r="AO120" i="47"/>
  <c r="AK96" i="47"/>
  <c r="AK117" i="47"/>
  <c r="AK101" i="47"/>
  <c r="AK118" i="47"/>
  <c r="AO118" i="47"/>
  <c r="AJ96" i="51"/>
  <c r="AJ117" i="51"/>
  <c r="AJ101" i="51"/>
  <c r="AJ118" i="51"/>
  <c r="AJ111" i="51"/>
  <c r="AJ120" i="51"/>
  <c r="AD96" i="50"/>
  <c r="AD117" i="50"/>
  <c r="AD101" i="50"/>
  <c r="AD118" i="50"/>
  <c r="AD111" i="50"/>
  <c r="AD120" i="50"/>
  <c r="W111" i="53"/>
  <c r="W120" i="53"/>
  <c r="W96" i="53"/>
  <c r="W117" i="53"/>
  <c r="W101" i="53"/>
  <c r="W118" i="53"/>
  <c r="AE21" i="23"/>
  <c r="AE9" i="66"/>
  <c r="AE11" i="69"/>
  <c r="AC21" i="67"/>
  <c r="AC10" i="66"/>
  <c r="T62" i="51"/>
  <c r="AM29" i="51"/>
  <c r="T62" i="50"/>
  <c r="AM29" i="50"/>
  <c r="AF62" i="49"/>
  <c r="AF12" i="23"/>
  <c r="AF27" i="23"/>
  <c r="AF12" i="67"/>
  <c r="Y21" i="23"/>
  <c r="Y9" i="66"/>
  <c r="Y12" i="69"/>
  <c r="Y41" i="69"/>
  <c r="AN10" i="23"/>
  <c r="AO10" i="23"/>
  <c r="AH12" i="69"/>
  <c r="AH41" i="69"/>
  <c r="Y62" i="53"/>
  <c r="AN29" i="53"/>
  <c r="X62" i="27"/>
  <c r="X12" i="23"/>
  <c r="X12" i="67"/>
  <c r="AD96" i="53"/>
  <c r="AD117" i="53"/>
  <c r="AD101" i="53"/>
  <c r="AD118" i="53"/>
  <c r="AD111" i="53"/>
  <c r="AD120" i="53"/>
  <c r="AA96" i="49"/>
  <c r="AA117" i="49"/>
  <c r="AA101" i="49"/>
  <c r="AA118" i="49"/>
  <c r="AA111" i="49"/>
  <c r="AA120" i="49"/>
  <c r="W111" i="54"/>
  <c r="W120" i="54"/>
  <c r="W96" i="54"/>
  <c r="W117" i="54"/>
  <c r="W101" i="54"/>
  <c r="W118" i="54"/>
  <c r="AG62" i="49"/>
  <c r="AG12" i="23"/>
  <c r="AG27" i="23"/>
  <c r="AG12" i="67"/>
  <c r="AO29" i="49"/>
  <c r="U62" i="53"/>
  <c r="AM29" i="53"/>
  <c r="AG62" i="52"/>
  <c r="AO29" i="52"/>
  <c r="T62" i="49"/>
  <c r="T12" i="23"/>
  <c r="T27" i="23"/>
  <c r="AM29" i="49"/>
  <c r="T12" i="67"/>
  <c r="T79" i="62"/>
  <c r="T14" i="68"/>
  <c r="AM62" i="62"/>
  <c r="AC111" i="52"/>
  <c r="AC120" i="52"/>
  <c r="AC96" i="52"/>
  <c r="AC117" i="52"/>
  <c r="AC101" i="52"/>
  <c r="AC118" i="52"/>
  <c r="T62" i="52"/>
  <c r="AM29" i="52"/>
  <c r="AA111" i="51"/>
  <c r="AA120" i="51"/>
  <c r="AA101" i="51"/>
  <c r="AA118" i="51"/>
  <c r="AA96" i="51"/>
  <c r="AA117" i="51"/>
  <c r="AJ133" i="78"/>
  <c r="AJ127" i="78"/>
  <c r="AJ125" i="78"/>
  <c r="AJ191" i="78"/>
  <c r="AJ190" i="78"/>
  <c r="AJ184" i="78"/>
  <c r="AG133" i="78"/>
  <c r="AG127" i="78"/>
  <c r="AG126" i="78"/>
  <c r="AG191" i="78"/>
  <c r="AG190" i="78"/>
  <c r="AG184" i="78"/>
  <c r="AH133" i="78"/>
  <c r="AH127" i="78"/>
  <c r="AH126" i="78"/>
  <c r="AH191" i="78"/>
  <c r="AH190" i="78"/>
  <c r="AH184" i="78"/>
  <c r="AK182" i="78"/>
  <c r="AK183" i="78"/>
  <c r="AI133" i="78"/>
  <c r="AI127" i="78"/>
  <c r="AI125" i="78"/>
  <c r="AI191" i="78"/>
  <c r="AI190" i="78"/>
  <c r="AI184" i="78"/>
  <c r="AI123" i="27"/>
  <c r="AI12" i="35"/>
  <c r="AK123" i="27"/>
  <c r="AK125" i="27"/>
  <c r="AK30" i="17"/>
  <c r="AK125" i="78"/>
  <c r="AK68" i="78"/>
  <c r="AJ111" i="27"/>
  <c r="AJ120" i="27"/>
  <c r="AO120" i="27"/>
  <c r="AJ96" i="27"/>
  <c r="AJ117" i="27"/>
  <c r="AJ101" i="27"/>
  <c r="AJ118" i="27"/>
  <c r="AO118" i="27"/>
  <c r="AJ69" i="78"/>
  <c r="AJ68" i="78"/>
  <c r="AG69" i="78"/>
  <c r="AG68" i="78"/>
  <c r="AH69" i="78"/>
  <c r="AH68" i="78"/>
  <c r="AI68" i="78"/>
  <c r="AI69" i="78"/>
  <c r="AA125" i="65"/>
  <c r="AA64" i="17"/>
  <c r="AA14" i="17"/>
  <c r="AF125" i="63"/>
  <c r="AF62" i="17"/>
  <c r="AH125" i="44"/>
  <c r="AH31" i="17"/>
  <c r="X11" i="35"/>
  <c r="AJ14" i="35"/>
  <c r="AJ125" i="45"/>
  <c r="AJ32" i="17"/>
  <c r="Y24" i="35"/>
  <c r="Y125" i="55"/>
  <c r="AN123" i="55"/>
  <c r="X31" i="35"/>
  <c r="X125" i="63"/>
  <c r="X62" i="17"/>
  <c r="U14" i="35"/>
  <c r="U125" i="45"/>
  <c r="U32" i="17"/>
  <c r="AD13" i="35"/>
  <c r="AD125" i="44"/>
  <c r="AD31" i="17"/>
  <c r="AG30" i="35"/>
  <c r="AG125" i="62"/>
  <c r="AO123" i="62"/>
  <c r="AI31" i="35"/>
  <c r="AI125" i="63"/>
  <c r="AI62" i="17"/>
  <c r="X27" i="35"/>
  <c r="X17" i="68"/>
  <c r="X125" i="57"/>
  <c r="AB12" i="35"/>
  <c r="AB125" i="27"/>
  <c r="AB30" i="17"/>
  <c r="AD17" i="35"/>
  <c r="AD125" i="48"/>
  <c r="AD36" i="17"/>
  <c r="AI33" i="35"/>
  <c r="AI125" i="65"/>
  <c r="AI64" i="17"/>
  <c r="X28" i="35"/>
  <c r="X125" i="59"/>
  <c r="X59" i="17"/>
  <c r="U11" i="35"/>
  <c r="U125" i="8"/>
  <c r="AC12" i="35"/>
  <c r="AC125" i="27"/>
  <c r="AC30" i="17"/>
  <c r="AG17" i="35"/>
  <c r="AG125" i="48"/>
  <c r="AG25" i="35"/>
  <c r="AG125" i="56"/>
  <c r="AO123" i="56"/>
  <c r="AA27" i="35"/>
  <c r="AA125" i="57"/>
  <c r="V14" i="35"/>
  <c r="V125" i="45"/>
  <c r="V32" i="17"/>
  <c r="AC23" i="35"/>
  <c r="AC125" i="54"/>
  <c r="AC42" i="17"/>
  <c r="AJ28" i="35"/>
  <c r="AJ125" i="59"/>
  <c r="AJ59" i="17"/>
  <c r="AG15" i="35"/>
  <c r="AG125" i="46"/>
  <c r="AJ13" i="35"/>
  <c r="AJ125" i="44"/>
  <c r="AJ31" i="17"/>
  <c r="W33" i="35"/>
  <c r="W125" i="65"/>
  <c r="W64" i="17"/>
  <c r="W14" i="17"/>
  <c r="AC27" i="35"/>
  <c r="AC125" i="57"/>
  <c r="AE11" i="35"/>
  <c r="AE125" i="8"/>
  <c r="AD23" i="35"/>
  <c r="AD125" i="54"/>
  <c r="AD42" i="17"/>
  <c r="AD11" i="35"/>
  <c r="AD125" i="8"/>
  <c r="T125" i="64"/>
  <c r="T32" i="35"/>
  <c r="U25" i="35"/>
  <c r="U125" i="56"/>
  <c r="U44" i="17"/>
  <c r="T125" i="46"/>
  <c r="T15" i="35"/>
  <c r="Z33" i="35"/>
  <c r="Z125" i="65"/>
  <c r="Z64" i="17"/>
  <c r="T29" i="35"/>
  <c r="T125" i="60"/>
  <c r="AM123" i="60"/>
  <c r="AJ33" i="35"/>
  <c r="AJ125" i="65"/>
  <c r="AJ64" i="17"/>
  <c r="V22" i="35"/>
  <c r="V125" i="53"/>
  <c r="V41" i="17"/>
  <c r="AD29" i="35"/>
  <c r="AD125" i="60"/>
  <c r="AD60" i="17"/>
  <c r="AD33" i="35"/>
  <c r="AD125" i="65"/>
  <c r="AD64" i="17"/>
  <c r="W11" i="35"/>
  <c r="W125" i="8"/>
  <c r="AE33" i="35"/>
  <c r="AE125" i="65"/>
  <c r="AE64" i="17"/>
  <c r="AG31" i="35"/>
  <c r="AG125" i="63"/>
  <c r="AO123" i="63"/>
  <c r="AH27" i="35"/>
  <c r="AH125" i="57"/>
  <c r="Z28" i="35"/>
  <c r="Z125" i="59"/>
  <c r="Z59" i="17"/>
  <c r="AA16" i="35"/>
  <c r="AA125" i="47"/>
  <c r="AA34" i="17"/>
  <c r="AJ11" i="35"/>
  <c r="AJ125" i="8"/>
  <c r="AI23" i="35"/>
  <c r="V25" i="35"/>
  <c r="V125" i="56"/>
  <c r="V44" i="17"/>
  <c r="Y28" i="35"/>
  <c r="Y125" i="59"/>
  <c r="AI16" i="35"/>
  <c r="AI125" i="47"/>
  <c r="AI34" i="17"/>
  <c r="AK11" i="35"/>
  <c r="AK125" i="8"/>
  <c r="T12" i="35"/>
  <c r="T125" i="27"/>
  <c r="AJ31" i="35"/>
  <c r="AJ125" i="63"/>
  <c r="AJ62" i="17"/>
  <c r="AG27" i="35"/>
  <c r="AG125" i="57"/>
  <c r="AO123" i="57"/>
  <c r="AG14" i="35"/>
  <c r="AG125" i="45"/>
  <c r="AF17" i="35"/>
  <c r="AF125" i="48"/>
  <c r="AF36" i="17"/>
  <c r="U24" i="35"/>
  <c r="U125" i="55"/>
  <c r="U43" i="17"/>
  <c r="AD25" i="35"/>
  <c r="AD125" i="56"/>
  <c r="AD44" i="17"/>
  <c r="AJ16" i="35"/>
  <c r="AJ125" i="47"/>
  <c r="AJ34" i="17"/>
  <c r="Z12" i="35"/>
  <c r="Z125" i="27"/>
  <c r="Z30" i="17"/>
  <c r="V33" i="35"/>
  <c r="V125" i="65"/>
  <c r="V64" i="17"/>
  <c r="V14" i="17"/>
  <c r="AB125" i="59"/>
  <c r="AB59" i="17"/>
  <c r="AD14" i="35"/>
  <c r="AD125" i="45"/>
  <c r="AD32" i="17"/>
  <c r="T125" i="63"/>
  <c r="T31" i="35"/>
  <c r="AD31" i="35"/>
  <c r="AD125" i="63"/>
  <c r="AD62" i="17"/>
  <c r="T125" i="54"/>
  <c r="T23" i="35"/>
  <c r="AA12" i="35"/>
  <c r="AA125" i="27"/>
  <c r="AA30" i="17"/>
  <c r="AH33" i="35"/>
  <c r="AH125" i="65"/>
  <c r="AH64" i="17"/>
  <c r="W27" i="35"/>
  <c r="W125" i="57"/>
  <c r="T125" i="56"/>
  <c r="T25" i="35"/>
  <c r="AM123" i="56"/>
  <c r="AA14" i="35"/>
  <c r="AA125" i="45"/>
  <c r="AA32" i="17"/>
  <c r="W16" i="35"/>
  <c r="W125" i="47"/>
  <c r="W34" i="17"/>
  <c r="AB11" i="35"/>
  <c r="AB125" i="8"/>
  <c r="AK29" i="35"/>
  <c r="AK125" i="60"/>
  <c r="AK60" i="17"/>
  <c r="AF11" i="35"/>
  <c r="AF125" i="8"/>
  <c r="U28" i="35"/>
  <c r="U125" i="59"/>
  <c r="U59" i="17"/>
  <c r="T125" i="45"/>
  <c r="T14" i="35"/>
  <c r="AM123" i="45"/>
  <c r="T33" i="35"/>
  <c r="T125" i="65"/>
  <c r="AM123" i="65"/>
  <c r="AB24" i="35"/>
  <c r="AB125" i="55"/>
  <c r="AB43" i="17"/>
  <c r="Z13" i="35"/>
  <c r="Z125" i="44"/>
  <c r="Z31" i="17"/>
  <c r="X24" i="35"/>
  <c r="X125" i="55"/>
  <c r="X43" i="17"/>
  <c r="AE25" i="35"/>
  <c r="AE125" i="56"/>
  <c r="AE44" i="17"/>
  <c r="X19" i="35"/>
  <c r="X125" i="50"/>
  <c r="X38" i="17"/>
  <c r="V29" i="35"/>
  <c r="V125" i="60"/>
  <c r="V60" i="17"/>
  <c r="AB13" i="35"/>
  <c r="AB125" i="44"/>
  <c r="AB31" i="17"/>
  <c r="AA15" i="35"/>
  <c r="AA125" i="46"/>
  <c r="AA33" i="17"/>
  <c r="Y30" i="35"/>
  <c r="Y125" i="62"/>
  <c r="Y23" i="35"/>
  <c r="Y125" i="54"/>
  <c r="W28" i="35"/>
  <c r="W125" i="59"/>
  <c r="W59" i="17"/>
  <c r="Y11" i="35"/>
  <c r="Y125" i="8"/>
  <c r="AN123" i="8"/>
  <c r="AF12" i="35"/>
  <c r="AF125" i="27"/>
  <c r="AF30" i="17"/>
  <c r="AC30" i="35"/>
  <c r="AC125" i="62"/>
  <c r="AC61" i="17"/>
  <c r="AD24" i="35"/>
  <c r="AD125" i="55"/>
  <c r="AD43" i="17"/>
  <c r="AC13" i="35"/>
  <c r="AC125" i="44"/>
  <c r="AC31" i="17"/>
  <c r="Y31" i="35"/>
  <c r="Y125" i="63"/>
  <c r="AN123" i="63"/>
  <c r="AD30" i="35"/>
  <c r="AD125" i="62"/>
  <c r="AD61" i="17"/>
  <c r="AF24" i="35"/>
  <c r="AF125" i="55"/>
  <c r="AF43" i="17"/>
  <c r="AE31" i="35"/>
  <c r="AE125" i="63"/>
  <c r="AE62" i="17"/>
  <c r="V31" i="35"/>
  <c r="V125" i="63"/>
  <c r="V62" i="17"/>
  <c r="AI29" i="35"/>
  <c r="AI125" i="60"/>
  <c r="AI60" i="17"/>
  <c r="AK28" i="35"/>
  <c r="AK125" i="59"/>
  <c r="AK59" i="17"/>
  <c r="AD12" i="35"/>
  <c r="AD125" i="27"/>
  <c r="AD30" i="17"/>
  <c r="V16" i="35"/>
  <c r="V125" i="47"/>
  <c r="V34" i="17"/>
  <c r="Z11" i="35"/>
  <c r="Z125" i="8"/>
  <c r="AH12" i="35"/>
  <c r="AH125" i="27"/>
  <c r="AH30" i="17"/>
  <c r="V23" i="35"/>
  <c r="V125" i="54"/>
  <c r="V42" i="17"/>
  <c r="Z27" i="35"/>
  <c r="Z125" i="57"/>
  <c r="AB58" i="17"/>
  <c r="AC16" i="35"/>
  <c r="AC125" i="47"/>
  <c r="AC34" i="17"/>
  <c r="AI11" i="35"/>
  <c r="AI125" i="8"/>
  <c r="AG23" i="35"/>
  <c r="AG125" i="54"/>
  <c r="AO123" i="54"/>
  <c r="X16" i="35"/>
  <c r="X125" i="47"/>
  <c r="X34" i="17"/>
  <c r="V13" i="35"/>
  <c r="V125" i="44"/>
  <c r="V31" i="17"/>
  <c r="AE17" i="35"/>
  <c r="AE125" i="48"/>
  <c r="AE36" i="17"/>
  <c r="AE28" i="35"/>
  <c r="AE125" i="59"/>
  <c r="AE59" i="17"/>
  <c r="AA24" i="17"/>
  <c r="AC11" i="35"/>
  <c r="AC125" i="8"/>
  <c r="AB23" i="35"/>
  <c r="AB125" i="54"/>
  <c r="AB42" i="17"/>
  <c r="AG28" i="35"/>
  <c r="AG125" i="59"/>
  <c r="AO123" i="59"/>
  <c r="AG16" i="35"/>
  <c r="X30" i="35"/>
  <c r="X125" i="62"/>
  <c r="X61" i="17"/>
  <c r="AK25" i="35"/>
  <c r="AK125" i="56"/>
  <c r="AK44" i="17"/>
  <c r="AH29" i="35"/>
  <c r="AH125" i="60"/>
  <c r="AH60" i="17"/>
  <c r="AH30" i="35"/>
  <c r="AH125" i="62"/>
  <c r="AH61" i="17"/>
  <c r="AK23" i="35"/>
  <c r="AK125" i="54"/>
  <c r="AK42" i="17"/>
  <c r="AF28" i="35"/>
  <c r="AF125" i="59"/>
  <c r="AF59" i="17"/>
  <c r="T125" i="53"/>
  <c r="T22" i="35"/>
  <c r="T27" i="35"/>
  <c r="T125" i="57"/>
  <c r="AM123" i="57"/>
  <c r="AI30" i="35"/>
  <c r="AI125" i="62"/>
  <c r="AI61" i="17"/>
  <c r="AC33" i="35"/>
  <c r="AC125" i="65"/>
  <c r="AC64" i="17"/>
  <c r="AJ24" i="35"/>
  <c r="AJ125" i="55"/>
  <c r="AJ43" i="17"/>
  <c r="U31" i="35"/>
  <c r="U125" i="63"/>
  <c r="U62" i="17"/>
  <c r="AG29" i="35"/>
  <c r="AG125" i="60"/>
  <c r="AO123" i="60"/>
  <c r="U16" i="35"/>
  <c r="U125" i="47"/>
  <c r="U34" i="17"/>
  <c r="Y15" i="35"/>
  <c r="Y125" i="46"/>
  <c r="AB29" i="35"/>
  <c r="AB125" i="60"/>
  <c r="AB60" i="17"/>
  <c r="AK14" i="35"/>
  <c r="AK125" i="45"/>
  <c r="AK32" i="17"/>
  <c r="U33" i="35"/>
  <c r="U125" i="65"/>
  <c r="U64" i="17"/>
  <c r="U14" i="17"/>
  <c r="AH24" i="35"/>
  <c r="AH125" i="55"/>
  <c r="AH43" i="17"/>
  <c r="V27" i="35"/>
  <c r="V125" i="57"/>
  <c r="AB21" i="35"/>
  <c r="AB125" i="52"/>
  <c r="AB40" i="17"/>
  <c r="AC14" i="35"/>
  <c r="AC125" i="45"/>
  <c r="AC32" i="17"/>
  <c r="V30" i="35"/>
  <c r="V125" i="62"/>
  <c r="V61" i="17"/>
  <c r="AF23" i="35"/>
  <c r="AF125" i="54"/>
  <c r="AF42" i="17"/>
  <c r="W25" i="35"/>
  <c r="W125" i="56"/>
  <c r="W44" i="17"/>
  <c r="AJ27" i="35"/>
  <c r="AJ125" i="57"/>
  <c r="U13" i="35"/>
  <c r="U125" i="44"/>
  <c r="U31" i="17"/>
  <c r="X23" i="35"/>
  <c r="X125" i="54"/>
  <c r="X42" i="17"/>
  <c r="AC25" i="35"/>
  <c r="AC125" i="56"/>
  <c r="AC44" i="17"/>
  <c r="U27" i="35"/>
  <c r="U125" i="57"/>
  <c r="AF16" i="35"/>
  <c r="AF125" i="47"/>
  <c r="AF34" i="17"/>
  <c r="AA13" i="35"/>
  <c r="AA125" i="44"/>
  <c r="AA31" i="17"/>
  <c r="AJ17" i="35"/>
  <c r="AJ125" i="48"/>
  <c r="AJ36" i="17"/>
  <c r="X32" i="35"/>
  <c r="X125" i="64"/>
  <c r="X63" i="17"/>
  <c r="Z23" i="35"/>
  <c r="Z125" i="54"/>
  <c r="Z42" i="17"/>
  <c r="U29" i="35"/>
  <c r="U125" i="60"/>
  <c r="U60" i="17"/>
  <c r="AH11" i="35"/>
  <c r="AH125" i="8"/>
  <c r="AJ23" i="35"/>
  <c r="AJ125" i="54"/>
  <c r="AJ42" i="17"/>
  <c r="AA25" i="35"/>
  <c r="AA125" i="56"/>
  <c r="AA44" i="17"/>
  <c r="W29" i="35"/>
  <c r="W125" i="60"/>
  <c r="W60" i="17"/>
  <c r="X14" i="35"/>
  <c r="X125" i="45"/>
  <c r="X32" i="17"/>
  <c r="AG13" i="35"/>
  <c r="AG125" i="44"/>
  <c r="AF30" i="35"/>
  <c r="AF125" i="62"/>
  <c r="AF61" i="17"/>
  <c r="W32" i="35"/>
  <c r="W125" i="64"/>
  <c r="W63" i="17"/>
  <c r="AG24" i="35"/>
  <c r="AG125" i="55"/>
  <c r="AO123" i="55"/>
  <c r="AH14" i="35"/>
  <c r="Z24" i="35"/>
  <c r="Z125" i="55"/>
  <c r="Z43" i="17"/>
  <c r="Y13" i="35"/>
  <c r="Y125" i="44"/>
  <c r="AN123" i="44"/>
  <c r="V15" i="35"/>
  <c r="V125" i="46"/>
  <c r="V33" i="17"/>
  <c r="AF33" i="35"/>
  <c r="AF125" i="65"/>
  <c r="AF64" i="17"/>
  <c r="AH31" i="35"/>
  <c r="AH125" i="63"/>
  <c r="AH62" i="17"/>
  <c r="AD27" i="35"/>
  <c r="AD125" i="57"/>
  <c r="W24" i="35"/>
  <c r="W125" i="55"/>
  <c r="W43" i="17"/>
  <c r="T16" i="35"/>
  <c r="T125" i="47"/>
  <c r="AM123" i="47"/>
  <c r="AE13" i="35"/>
  <c r="AE125" i="44"/>
  <c r="AE31" i="17"/>
  <c r="AH23" i="35"/>
  <c r="AH125" i="54"/>
  <c r="AH42" i="17"/>
  <c r="AH25" i="35"/>
  <c r="AH125" i="56"/>
  <c r="AH44" i="17"/>
  <c r="AF27" i="35"/>
  <c r="AF17" i="68"/>
  <c r="AF125" i="57"/>
  <c r="W14" i="35"/>
  <c r="W125" i="45"/>
  <c r="W32" i="17"/>
  <c r="T24" i="35"/>
  <c r="T125" i="55"/>
  <c r="AM123" i="55"/>
  <c r="U30" i="35"/>
  <c r="U125" i="62"/>
  <c r="U61" i="17"/>
  <c r="Y25" i="35"/>
  <c r="Y125" i="56"/>
  <c r="AN123" i="56"/>
  <c r="Z29" i="35"/>
  <c r="Z125" i="60"/>
  <c r="Z60" i="17"/>
  <c r="T125" i="48"/>
  <c r="T17" i="35"/>
  <c r="W30" i="35"/>
  <c r="W125" i="62"/>
  <c r="W61" i="17"/>
  <c r="AA24" i="35"/>
  <c r="AA125" i="55"/>
  <c r="AA43" i="17"/>
  <c r="AI25" i="35"/>
  <c r="AI125" i="56"/>
  <c r="AI44" i="17"/>
  <c r="AF29" i="35"/>
  <c r="AF125" i="60"/>
  <c r="AF60" i="17"/>
  <c r="AF14" i="35"/>
  <c r="AF125" i="45"/>
  <c r="AF32" i="17"/>
  <c r="AF15" i="35"/>
  <c r="AF125" i="46"/>
  <c r="AF33" i="17"/>
  <c r="AF32" i="35"/>
  <c r="AF125" i="64"/>
  <c r="AF63" i="17"/>
  <c r="AB31" i="35"/>
  <c r="AB125" i="63"/>
  <c r="AB62" i="17"/>
  <c r="Y27" i="35"/>
  <c r="Y125" i="57"/>
  <c r="AN123" i="57"/>
  <c r="Z17" i="35"/>
  <c r="Z125" i="48"/>
  <c r="Z36" i="17"/>
  <c r="Y33" i="35"/>
  <c r="Y125" i="65"/>
  <c r="AI24" i="35"/>
  <c r="AI125" i="55"/>
  <c r="AI43" i="17"/>
  <c r="X25" i="35"/>
  <c r="X125" i="56"/>
  <c r="X44" i="17"/>
  <c r="Y29" i="35"/>
  <c r="Y125" i="60"/>
  <c r="AN123" i="60"/>
  <c r="AD16" i="35"/>
  <c r="AD125" i="47"/>
  <c r="AD34" i="17"/>
  <c r="X24" i="17"/>
  <c r="AE15" i="35"/>
  <c r="AE125" i="46"/>
  <c r="AE33" i="17"/>
  <c r="AK27" i="35"/>
  <c r="AK125" i="57"/>
  <c r="AG11" i="35"/>
  <c r="AG125" i="8"/>
  <c r="AO123" i="8"/>
  <c r="AB30" i="35"/>
  <c r="AB125" i="62"/>
  <c r="AB61" i="17"/>
  <c r="AF25" i="35"/>
  <c r="AF125" i="56"/>
  <c r="AF44" i="17"/>
  <c r="AD28" i="35"/>
  <c r="AD125" i="59"/>
  <c r="AD59" i="17"/>
  <c r="Z16" i="35"/>
  <c r="Z125" i="47"/>
  <c r="Z34" i="17"/>
  <c r="AK30" i="35"/>
  <c r="AK125" i="62"/>
  <c r="AK61" i="17"/>
  <c r="AC24" i="35"/>
  <c r="AC125" i="55"/>
  <c r="AC43" i="17"/>
  <c r="AI28" i="35"/>
  <c r="AI125" i="59"/>
  <c r="AI59" i="17"/>
  <c r="AB14" i="35"/>
  <c r="AB125" i="45"/>
  <c r="AB32" i="17"/>
  <c r="AK13" i="35"/>
  <c r="AK125" i="44"/>
  <c r="AK31" i="17"/>
  <c r="Z30" i="35"/>
  <c r="Z125" i="62"/>
  <c r="Z61" i="17"/>
  <c r="AE32" i="35"/>
  <c r="AE125" i="64"/>
  <c r="AE63" i="17"/>
  <c r="V24" i="35"/>
  <c r="V125" i="55"/>
  <c r="V43" i="17"/>
  <c r="AA31" i="35"/>
  <c r="AA125" i="63"/>
  <c r="AA62" i="17"/>
  <c r="V28" i="35"/>
  <c r="V125" i="59"/>
  <c r="V59" i="17"/>
  <c r="AA30" i="35"/>
  <c r="AA125" i="62"/>
  <c r="AA61" i="17"/>
  <c r="Z14" i="35"/>
  <c r="Z125" i="45"/>
  <c r="Z32" i="17"/>
  <c r="T13" i="35"/>
  <c r="T125" i="44"/>
  <c r="AM123" i="44"/>
  <c r="AE30" i="35"/>
  <c r="AJ25" i="35"/>
  <c r="AJ125" i="56"/>
  <c r="AJ44" i="17"/>
  <c r="AJ29" i="35"/>
  <c r="AJ125" i="60"/>
  <c r="AJ60" i="17"/>
  <c r="AH16" i="35"/>
  <c r="AH125" i="47"/>
  <c r="AH34" i="17"/>
  <c r="X13" i="35"/>
  <c r="X125" i="44"/>
  <c r="X31" i="17"/>
  <c r="AE24" i="35"/>
  <c r="AE125" i="55"/>
  <c r="AE43" i="17"/>
  <c r="Z31" i="35"/>
  <c r="Z125" i="63"/>
  <c r="Z62" i="17"/>
  <c r="X33" i="35"/>
  <c r="X125" i="65"/>
  <c r="X64" i="17"/>
  <c r="X14" i="17"/>
  <c r="AK31" i="35"/>
  <c r="AK125" i="63"/>
  <c r="AK62" i="17"/>
  <c r="AE27" i="35"/>
  <c r="AE17" i="68"/>
  <c r="AE125" i="57"/>
  <c r="V11" i="35"/>
  <c r="V125" i="8"/>
  <c r="AC29" i="35"/>
  <c r="AC125" i="60"/>
  <c r="AC60" i="17"/>
  <c r="AK15" i="35"/>
  <c r="AK125" i="46"/>
  <c r="AK33" i="17"/>
  <c r="AA22" i="35"/>
  <c r="AA125" i="53"/>
  <c r="AA41" i="17"/>
  <c r="AC28" i="35"/>
  <c r="AC125" i="59"/>
  <c r="AC59" i="17"/>
  <c r="T28" i="35"/>
  <c r="T125" i="59"/>
  <c r="AM123" i="59"/>
  <c r="AO123" i="45"/>
  <c r="X15" i="35"/>
  <c r="AM123" i="46"/>
  <c r="AC125" i="48"/>
  <c r="AC36" i="17"/>
  <c r="AN123" i="62"/>
  <c r="AI125" i="45"/>
  <c r="AI32" i="17"/>
  <c r="AB125" i="48"/>
  <c r="AB36" i="17"/>
  <c r="AN123" i="59"/>
  <c r="AI14" i="35"/>
  <c r="AK33" i="35"/>
  <c r="AE125" i="54"/>
  <c r="AE42" i="17"/>
  <c r="AE125" i="45"/>
  <c r="AE32" i="17"/>
  <c r="AK12" i="35"/>
  <c r="AE123" i="53"/>
  <c r="AE22" i="35"/>
  <c r="AN123" i="46"/>
  <c r="AN123" i="47"/>
  <c r="Y125" i="47"/>
  <c r="Y34" i="17"/>
  <c r="AC15" i="35"/>
  <c r="AG125" i="53"/>
  <c r="AG41" i="17"/>
  <c r="W17" i="68"/>
  <c r="AI13" i="35"/>
  <c r="AI125" i="44"/>
  <c r="AI31" i="17"/>
  <c r="AM123" i="63"/>
  <c r="AH28" i="35"/>
  <c r="AH125" i="59"/>
  <c r="AH59" i="17"/>
  <c r="W125" i="63"/>
  <c r="W62" i="17"/>
  <c r="Y17" i="35"/>
  <c r="AB125" i="65"/>
  <c r="AB64" i="17"/>
  <c r="AB14" i="17"/>
  <c r="AN123" i="65"/>
  <c r="AC125" i="63"/>
  <c r="AC62" i="17"/>
  <c r="AG125" i="27"/>
  <c r="AG30" i="17"/>
  <c r="AH17" i="35"/>
  <c r="AK125" i="48"/>
  <c r="AK36" i="17"/>
  <c r="V123" i="52"/>
  <c r="V21" i="35"/>
  <c r="AF123" i="50"/>
  <c r="W123" i="52"/>
  <c r="Z123" i="53"/>
  <c r="AO123" i="48"/>
  <c r="AJ125" i="46"/>
  <c r="AJ33" i="17"/>
  <c r="AJ15" i="35"/>
  <c r="Z123" i="52"/>
  <c r="AC123" i="51"/>
  <c r="AK123" i="53"/>
  <c r="AK22" i="35"/>
  <c r="V123" i="50"/>
  <c r="W123" i="51"/>
  <c r="W123" i="54"/>
  <c r="W123" i="48"/>
  <c r="X123" i="49"/>
  <c r="X18" i="35"/>
  <c r="AC88" i="64"/>
  <c r="AC16" i="68"/>
  <c r="AD111" i="64"/>
  <c r="AD120" i="64"/>
  <c r="AD96" i="64"/>
  <c r="AD117" i="64"/>
  <c r="AD101" i="64"/>
  <c r="AD118" i="64"/>
  <c r="Z96" i="64"/>
  <c r="Z117" i="64"/>
  <c r="Z101" i="64"/>
  <c r="Z118" i="64"/>
  <c r="Z111" i="64"/>
  <c r="Z120" i="64"/>
  <c r="AA16" i="68"/>
  <c r="AA88" i="64"/>
  <c r="AB96" i="64"/>
  <c r="AB117" i="64"/>
  <c r="AB101" i="64"/>
  <c r="AB118" i="64"/>
  <c r="AB111" i="64"/>
  <c r="AB120" i="64"/>
  <c r="AN79" i="64"/>
  <c r="Y16" i="68"/>
  <c r="Y88" i="64"/>
  <c r="AG123" i="64"/>
  <c r="AI101" i="64"/>
  <c r="AI118" i="64"/>
  <c r="AI96" i="64"/>
  <c r="AI117" i="64"/>
  <c r="AI111" i="64"/>
  <c r="AI120" i="64"/>
  <c r="AJ16" i="68"/>
  <c r="AJ88" i="64"/>
  <c r="AH16" i="68"/>
  <c r="AH88" i="64"/>
  <c r="AO79" i="64"/>
  <c r="AO14" i="68"/>
  <c r="AK16" i="68"/>
  <c r="AK88" i="64"/>
  <c r="AH125" i="78"/>
  <c r="AI126" i="78"/>
  <c r="AJ126" i="78"/>
  <c r="AG111" i="65"/>
  <c r="AG120" i="65"/>
  <c r="AO120" i="65"/>
  <c r="AG96" i="65"/>
  <c r="AG117" i="65"/>
  <c r="AG101" i="65"/>
  <c r="AG118" i="65"/>
  <c r="AO118" i="65"/>
  <c r="AC123" i="52"/>
  <c r="AF123" i="52"/>
  <c r="AK123" i="50"/>
  <c r="AK19" i="35"/>
  <c r="AA123" i="51"/>
  <c r="AJ123" i="52"/>
  <c r="AB123" i="50"/>
  <c r="AB125" i="50"/>
  <c r="AB38" i="17"/>
  <c r="AC123" i="50"/>
  <c r="AE123" i="50"/>
  <c r="AE123" i="51"/>
  <c r="Y88" i="27"/>
  <c r="AN79" i="27"/>
  <c r="AN117" i="45"/>
  <c r="Y123" i="45"/>
  <c r="T79" i="49"/>
  <c r="AM62" i="49"/>
  <c r="T14" i="67"/>
  <c r="T14" i="23"/>
  <c r="AG79" i="49"/>
  <c r="AG14" i="23"/>
  <c r="AO62" i="49"/>
  <c r="AG14" i="67"/>
  <c r="T79" i="50"/>
  <c r="AM62" i="50"/>
  <c r="AK123" i="47"/>
  <c r="AO117" i="47"/>
  <c r="AA79" i="48"/>
  <c r="AA14" i="23"/>
  <c r="AN62" i="48"/>
  <c r="AA14" i="67"/>
  <c r="Y79" i="52"/>
  <c r="AN62" i="52"/>
  <c r="U79" i="54"/>
  <c r="AM62" i="54"/>
  <c r="AD123" i="53"/>
  <c r="AI123" i="51"/>
  <c r="AH123" i="50"/>
  <c r="Y79" i="49"/>
  <c r="Y14" i="23"/>
  <c r="AN62" i="49"/>
  <c r="Y14" i="67"/>
  <c r="U123" i="51"/>
  <c r="AC123" i="53"/>
  <c r="AO12" i="23"/>
  <c r="AI27" i="23"/>
  <c r="AJ79" i="49"/>
  <c r="AJ14" i="23"/>
  <c r="AJ14" i="67"/>
  <c r="AD123" i="52"/>
  <c r="AI123" i="53"/>
  <c r="AA79" i="54"/>
  <c r="AN62" i="54"/>
  <c r="X123" i="52"/>
  <c r="AK123" i="52"/>
  <c r="AG79" i="52"/>
  <c r="AO62" i="52"/>
  <c r="AM12" i="67"/>
  <c r="T79" i="51"/>
  <c r="AM62" i="51"/>
  <c r="AG79" i="50"/>
  <c r="AO62" i="50"/>
  <c r="U123" i="52"/>
  <c r="X123" i="53"/>
  <c r="AI79" i="49"/>
  <c r="AI14" i="23"/>
  <c r="AI14" i="67"/>
  <c r="AI123" i="50"/>
  <c r="V123" i="51"/>
  <c r="AF123" i="51"/>
  <c r="AB123" i="51"/>
  <c r="U79" i="27"/>
  <c r="U14" i="23"/>
  <c r="U14" i="67"/>
  <c r="AM62" i="27"/>
  <c r="AG79" i="51"/>
  <c r="AO62" i="51"/>
  <c r="U123" i="50"/>
  <c r="AA123" i="50"/>
  <c r="AM12" i="23"/>
  <c r="X27" i="23"/>
  <c r="AD123" i="50"/>
  <c r="AM117" i="8"/>
  <c r="T123" i="8"/>
  <c r="AB123" i="53"/>
  <c r="Z123" i="50"/>
  <c r="AF123" i="53"/>
  <c r="AH123" i="52"/>
  <c r="V79" i="64"/>
  <c r="V14" i="68"/>
  <c r="AH123" i="51"/>
  <c r="AD79" i="49"/>
  <c r="AD14" i="23"/>
  <c r="AD14" i="67"/>
  <c r="Z123" i="51"/>
  <c r="T88" i="62"/>
  <c r="AM79" i="62"/>
  <c r="T16" i="68"/>
  <c r="U79" i="53"/>
  <c r="AM62" i="53"/>
  <c r="X79" i="27"/>
  <c r="X14" i="23"/>
  <c r="X14" i="67"/>
  <c r="AC79" i="49"/>
  <c r="AC14" i="23"/>
  <c r="AC14" i="67"/>
  <c r="U123" i="49"/>
  <c r="Y79" i="51"/>
  <c r="AN62" i="51"/>
  <c r="U79" i="64"/>
  <c r="U14" i="68"/>
  <c r="AM14" i="68"/>
  <c r="AM62" i="64"/>
  <c r="AA123" i="52"/>
  <c r="U79" i="48"/>
  <c r="AM62" i="48"/>
  <c r="V123" i="48"/>
  <c r="W123" i="49"/>
  <c r="AJ123" i="53"/>
  <c r="AD123" i="51"/>
  <c r="T79" i="52"/>
  <c r="AM62" i="52"/>
  <c r="AO12" i="67"/>
  <c r="AA123" i="49"/>
  <c r="Y79" i="53"/>
  <c r="AN62" i="53"/>
  <c r="AF79" i="49"/>
  <c r="AF14" i="23"/>
  <c r="AF14" i="67"/>
  <c r="AJ123" i="51"/>
  <c r="W79" i="27"/>
  <c r="W14" i="23"/>
  <c r="W14" i="67"/>
  <c r="V79" i="27"/>
  <c r="V14" i="23"/>
  <c r="V14" i="67"/>
  <c r="AN12" i="67"/>
  <c r="Z79" i="49"/>
  <c r="Z14" i="23"/>
  <c r="Z14" i="67"/>
  <c r="AH79" i="49"/>
  <c r="AH14" i="23"/>
  <c r="AH14" i="67"/>
  <c r="AH79" i="53"/>
  <c r="AO62" i="53"/>
  <c r="AE123" i="52"/>
  <c r="AK79" i="49"/>
  <c r="AK14" i="67"/>
  <c r="AK14" i="23"/>
  <c r="W123" i="53"/>
  <c r="AB79" i="49"/>
  <c r="AB14" i="23"/>
  <c r="AB14" i="67"/>
  <c r="V123" i="49"/>
  <c r="X123" i="48"/>
  <c r="AN12" i="23"/>
  <c r="AA27" i="23"/>
  <c r="AJ123" i="50"/>
  <c r="AK123" i="51"/>
  <c r="AI123" i="52"/>
  <c r="W123" i="50"/>
  <c r="X123" i="51"/>
  <c r="Y79" i="50"/>
  <c r="AN62" i="50"/>
  <c r="AE79" i="49"/>
  <c r="AE14" i="23"/>
  <c r="AE14" i="67"/>
  <c r="AI182" i="78"/>
  <c r="AI183" i="78"/>
  <c r="AH183" i="78"/>
  <c r="AH182" i="78"/>
  <c r="AG125" i="78"/>
  <c r="AG183" i="78"/>
  <c r="AG182" i="78"/>
  <c r="AJ182" i="78"/>
  <c r="AJ183" i="78"/>
  <c r="AI125" i="27"/>
  <c r="AI30" i="17"/>
  <c r="AO117" i="27"/>
  <c r="AJ123" i="27"/>
  <c r="AJ58" i="17"/>
  <c r="AG60" i="17"/>
  <c r="AO125" i="60"/>
  <c r="AC14" i="17"/>
  <c r="AO125" i="54"/>
  <c r="AG42" i="17"/>
  <c r="T32" i="17"/>
  <c r="AM125" i="45"/>
  <c r="AB24" i="17"/>
  <c r="AH14" i="17"/>
  <c r="AG32" i="17"/>
  <c r="AH58" i="17"/>
  <c r="T33" i="17"/>
  <c r="AM125" i="46"/>
  <c r="AE58" i="17"/>
  <c r="AE19" i="68"/>
  <c r="T36" i="17"/>
  <c r="AE26" i="35"/>
  <c r="AE40" i="35"/>
  <c r="Y58" i="17"/>
  <c r="AN125" i="57"/>
  <c r="AO125" i="8"/>
  <c r="AG24" i="17"/>
  <c r="AN125" i="65"/>
  <c r="Y64" i="17"/>
  <c r="V58" i="17"/>
  <c r="Y33" i="17"/>
  <c r="AN125" i="46"/>
  <c r="AF29" i="17"/>
  <c r="T30" i="17"/>
  <c r="T63" i="17"/>
  <c r="X58" i="17"/>
  <c r="X19" i="68"/>
  <c r="AG61" i="17"/>
  <c r="AO125" i="62"/>
  <c r="V24" i="17"/>
  <c r="AN125" i="60"/>
  <c r="Y60" i="17"/>
  <c r="AF58" i="17"/>
  <c r="AF19" i="68"/>
  <c r="AF14" i="17"/>
  <c r="T41" i="17"/>
  <c r="AG59" i="17"/>
  <c r="T44" i="17"/>
  <c r="AM125" i="56"/>
  <c r="Z14" i="17"/>
  <c r="AA58" i="17"/>
  <c r="Y43" i="17"/>
  <c r="AN125" i="55"/>
  <c r="AD29" i="17"/>
  <c r="W58" i="17"/>
  <c r="AG58" i="17"/>
  <c r="AO125" i="57"/>
  <c r="AK24" i="17"/>
  <c r="AN125" i="59"/>
  <c r="Y59" i="17"/>
  <c r="AD14" i="17"/>
  <c r="AG36" i="17"/>
  <c r="AO125" i="48"/>
  <c r="X26" i="35"/>
  <c r="X40" i="35"/>
  <c r="T59" i="17"/>
  <c r="AM125" i="59"/>
  <c r="AK14" i="17"/>
  <c r="T31" i="17"/>
  <c r="AM125" i="44"/>
  <c r="AM125" i="55"/>
  <c r="T43" i="17"/>
  <c r="AF26" i="35"/>
  <c r="AF40" i="35"/>
  <c r="U58" i="17"/>
  <c r="AC24" i="17"/>
  <c r="Y36" i="17"/>
  <c r="AN125" i="63"/>
  <c r="Y62" i="17"/>
  <c r="Y24" i="17"/>
  <c r="AN125" i="8"/>
  <c r="AM125" i="65"/>
  <c r="T64" i="17"/>
  <c r="T14" i="17"/>
  <c r="AF24" i="17"/>
  <c r="T62" i="17"/>
  <c r="AM125" i="63"/>
  <c r="AJ24" i="17"/>
  <c r="AG62" i="17"/>
  <c r="AO125" i="63"/>
  <c r="W24" i="17"/>
  <c r="AJ14" i="17"/>
  <c r="AD24" i="17"/>
  <c r="AK58" i="17"/>
  <c r="AE29" i="17"/>
  <c r="Y44" i="17"/>
  <c r="AN125" i="56"/>
  <c r="AD58" i="17"/>
  <c r="AG31" i="17"/>
  <c r="AH29" i="17"/>
  <c r="AN125" i="62"/>
  <c r="Y61" i="17"/>
  <c r="W26" i="35"/>
  <c r="W40" i="35"/>
  <c r="T42" i="17"/>
  <c r="AG33" i="17"/>
  <c r="AC29" i="17"/>
  <c r="AB29" i="17"/>
  <c r="T34" i="17"/>
  <c r="AM125" i="47"/>
  <c r="AO125" i="55"/>
  <c r="AG43" i="17"/>
  <c r="AM125" i="57"/>
  <c r="T58" i="17"/>
  <c r="AI24" i="17"/>
  <c r="Z58" i="17"/>
  <c r="AA29" i="17"/>
  <c r="Z29" i="17"/>
  <c r="AE14" i="17"/>
  <c r="T60" i="17"/>
  <c r="AM125" i="60"/>
  <c r="AO125" i="56"/>
  <c r="AG44" i="17"/>
  <c r="AN125" i="44"/>
  <c r="Y31" i="17"/>
  <c r="AH24" i="17"/>
  <c r="AG34" i="17"/>
  <c r="Z24" i="17"/>
  <c r="Y42" i="17"/>
  <c r="AE24" i="17"/>
  <c r="AC58" i="17"/>
  <c r="U24" i="17"/>
  <c r="AI14" i="17"/>
  <c r="AE125" i="53"/>
  <c r="AE41" i="17"/>
  <c r="AO125" i="44"/>
  <c r="AO125" i="45"/>
  <c r="X125" i="49"/>
  <c r="X37" i="17"/>
  <c r="AO125" i="59"/>
  <c r="AN125" i="47"/>
  <c r="AI29" i="17"/>
  <c r="AK125" i="53"/>
  <c r="AK41" i="17"/>
  <c r="W19" i="68"/>
  <c r="AO125" i="46"/>
  <c r="V125" i="52"/>
  <c r="V40" i="17"/>
  <c r="Z22" i="35"/>
  <c r="Z125" i="53"/>
  <c r="Z41" i="17"/>
  <c r="W125" i="52"/>
  <c r="W40" i="17"/>
  <c r="W21" i="35"/>
  <c r="AF125" i="50"/>
  <c r="AF38" i="17"/>
  <c r="AF19" i="35"/>
  <c r="W125" i="51"/>
  <c r="W39" i="17"/>
  <c r="W20" i="35"/>
  <c r="V19" i="35"/>
  <c r="V125" i="50"/>
  <c r="V38" i="17"/>
  <c r="AC20" i="35"/>
  <c r="AC125" i="51"/>
  <c r="AC39" i="17"/>
  <c r="AB19" i="35"/>
  <c r="Z21" i="35"/>
  <c r="Z125" i="52"/>
  <c r="Z40" i="17"/>
  <c r="W125" i="48"/>
  <c r="W36" i="17"/>
  <c r="W17" i="35"/>
  <c r="W23" i="35"/>
  <c r="W125" i="54"/>
  <c r="W42" i="17"/>
  <c r="Y101" i="64"/>
  <c r="Y118" i="64"/>
  <c r="Y111" i="64"/>
  <c r="Y120" i="64"/>
  <c r="Y96" i="64"/>
  <c r="Y117" i="64"/>
  <c r="AC111" i="64"/>
  <c r="AC120" i="64"/>
  <c r="AC101" i="64"/>
  <c r="AC118" i="64"/>
  <c r="AC96" i="64"/>
  <c r="AC117" i="64"/>
  <c r="AN16" i="68"/>
  <c r="AA96" i="64"/>
  <c r="AA117" i="64"/>
  <c r="AA111" i="64"/>
  <c r="AA120" i="64"/>
  <c r="AA101" i="64"/>
  <c r="AA118" i="64"/>
  <c r="Z123" i="64"/>
  <c r="AD123" i="64"/>
  <c r="AB123" i="64"/>
  <c r="AI123" i="64"/>
  <c r="AG17" i="68"/>
  <c r="AG32" i="35"/>
  <c r="AG26" i="35"/>
  <c r="AG125" i="64"/>
  <c r="AJ101" i="64"/>
  <c r="AJ118" i="64"/>
  <c r="AJ96" i="64"/>
  <c r="AJ117" i="64"/>
  <c r="AJ111" i="64"/>
  <c r="AJ120" i="64"/>
  <c r="AK96" i="64"/>
  <c r="AK117" i="64"/>
  <c r="AK101" i="64"/>
  <c r="AK118" i="64"/>
  <c r="AK111" i="64"/>
  <c r="AK120" i="64"/>
  <c r="AH111" i="64"/>
  <c r="AH120" i="64"/>
  <c r="AH101" i="64"/>
  <c r="AH118" i="64"/>
  <c r="AH96" i="64"/>
  <c r="AH117" i="64"/>
  <c r="AO16" i="68"/>
  <c r="AG123" i="65"/>
  <c r="AO117" i="65"/>
  <c r="AE19" i="35"/>
  <c r="AE125" i="50"/>
  <c r="AE38" i="17"/>
  <c r="AK125" i="50"/>
  <c r="AK38" i="17"/>
  <c r="AC125" i="50"/>
  <c r="AC38" i="17"/>
  <c r="AC19" i="35"/>
  <c r="AJ21" i="35"/>
  <c r="AJ125" i="52"/>
  <c r="AJ40" i="17"/>
  <c r="AA20" i="35"/>
  <c r="AA125" i="51"/>
  <c r="AA39" i="17"/>
  <c r="AF125" i="52"/>
  <c r="AF40" i="17"/>
  <c r="AF21" i="35"/>
  <c r="AE20" i="35"/>
  <c r="AE125" i="51"/>
  <c r="AE39" i="17"/>
  <c r="AC21" i="35"/>
  <c r="AC125" i="52"/>
  <c r="AC40" i="17"/>
  <c r="R27" i="23"/>
  <c r="Y96" i="27"/>
  <c r="Y117" i="27"/>
  <c r="Y111" i="27"/>
  <c r="Y120" i="27"/>
  <c r="AN120" i="27"/>
  <c r="Y101" i="27"/>
  <c r="Y118" i="27"/>
  <c r="AN118" i="27"/>
  <c r="Y14" i="35"/>
  <c r="Y125" i="45"/>
  <c r="AN123" i="45"/>
  <c r="AN14" i="67"/>
  <c r="Y88" i="50"/>
  <c r="AN79" i="50"/>
  <c r="X17" i="35"/>
  <c r="X125" i="48"/>
  <c r="X36" i="17"/>
  <c r="AA18" i="35"/>
  <c r="AA125" i="49"/>
  <c r="AA37" i="17"/>
  <c r="V17" i="35"/>
  <c r="V125" i="48"/>
  <c r="V36" i="17"/>
  <c r="U88" i="64"/>
  <c r="AM79" i="64"/>
  <c r="U16" i="68"/>
  <c r="AD125" i="50"/>
  <c r="AD38" i="17"/>
  <c r="AD19" i="35"/>
  <c r="AG88" i="51"/>
  <c r="AO79" i="51"/>
  <c r="AI125" i="50"/>
  <c r="AI38" i="17"/>
  <c r="AI19" i="35"/>
  <c r="AI20" i="35"/>
  <c r="AI125" i="51"/>
  <c r="AI39" i="17"/>
  <c r="AO14" i="67"/>
  <c r="X125" i="51"/>
  <c r="X39" i="17"/>
  <c r="X20" i="35"/>
  <c r="V18" i="35"/>
  <c r="V125" i="49"/>
  <c r="V37" i="17"/>
  <c r="AK88" i="49"/>
  <c r="AK16" i="23"/>
  <c r="AK28" i="23"/>
  <c r="AK16" i="67"/>
  <c r="W88" i="27"/>
  <c r="W16" i="23"/>
  <c r="W16" i="67"/>
  <c r="X88" i="27"/>
  <c r="X16" i="23"/>
  <c r="X28" i="23"/>
  <c r="X16" i="67"/>
  <c r="V88" i="64"/>
  <c r="V16" i="68"/>
  <c r="T88" i="51"/>
  <c r="AM79" i="51"/>
  <c r="AA88" i="54"/>
  <c r="AN79" i="54"/>
  <c r="AC125" i="53"/>
  <c r="AC41" i="17"/>
  <c r="AC22" i="35"/>
  <c r="AD125" i="53"/>
  <c r="AD41" i="17"/>
  <c r="AD22" i="35"/>
  <c r="W19" i="35"/>
  <c r="W125" i="50"/>
  <c r="W38" i="17"/>
  <c r="AE21" i="35"/>
  <c r="AE125" i="52"/>
  <c r="AE40" i="17"/>
  <c r="Z88" i="49"/>
  <c r="Z16" i="23"/>
  <c r="Z16" i="67"/>
  <c r="AJ20" i="35"/>
  <c r="AJ125" i="51"/>
  <c r="AJ39" i="17"/>
  <c r="U88" i="48"/>
  <c r="AM79" i="48"/>
  <c r="Y88" i="51"/>
  <c r="AN79" i="51"/>
  <c r="AH21" i="35"/>
  <c r="AH125" i="52"/>
  <c r="AH40" i="17"/>
  <c r="AO14" i="23"/>
  <c r="AI22" i="35"/>
  <c r="AI125" i="53"/>
  <c r="AI41" i="17"/>
  <c r="U20" i="35"/>
  <c r="U125" i="51"/>
  <c r="U39" i="17"/>
  <c r="AI21" i="35"/>
  <c r="AI125" i="52"/>
  <c r="AI40" i="17"/>
  <c r="AN14" i="23"/>
  <c r="T88" i="52"/>
  <c r="AM79" i="52"/>
  <c r="U18" i="35"/>
  <c r="U125" i="49"/>
  <c r="U37" i="17"/>
  <c r="U88" i="53"/>
  <c r="AM79" i="53"/>
  <c r="AF22" i="35"/>
  <c r="AF125" i="53"/>
  <c r="AF41" i="17"/>
  <c r="AI88" i="49"/>
  <c r="AI16" i="23"/>
  <c r="AI28" i="23"/>
  <c r="AI16" i="67"/>
  <c r="AD21" i="35"/>
  <c r="AD125" i="52"/>
  <c r="AD40" i="17"/>
  <c r="AA88" i="48"/>
  <c r="AA16" i="23"/>
  <c r="AA28" i="23"/>
  <c r="AA16" i="67"/>
  <c r="AN79" i="48"/>
  <c r="AG88" i="49"/>
  <c r="AO79" i="49"/>
  <c r="AG16" i="23"/>
  <c r="AG16" i="67"/>
  <c r="AK20" i="35"/>
  <c r="AK125" i="51"/>
  <c r="AK39" i="17"/>
  <c r="AB88" i="49"/>
  <c r="AB16" i="23"/>
  <c r="AB28" i="23"/>
  <c r="AB16" i="67"/>
  <c r="AH88" i="53"/>
  <c r="AO79" i="53"/>
  <c r="AM16" i="68"/>
  <c r="Z19" i="35"/>
  <c r="Z125" i="50"/>
  <c r="Z38" i="17"/>
  <c r="U88" i="27"/>
  <c r="U16" i="23"/>
  <c r="U28" i="23"/>
  <c r="U16" i="67"/>
  <c r="AM79" i="27"/>
  <c r="X22" i="35"/>
  <c r="X125" i="53"/>
  <c r="X41" i="17"/>
  <c r="AG88" i="52"/>
  <c r="AO79" i="52"/>
  <c r="AM14" i="23"/>
  <c r="AJ19" i="35"/>
  <c r="AJ125" i="50"/>
  <c r="AJ38" i="17"/>
  <c r="W22" i="35"/>
  <c r="W125" i="53"/>
  <c r="W41" i="17"/>
  <c r="AF88" i="49"/>
  <c r="AF16" i="23"/>
  <c r="AF28" i="23"/>
  <c r="AF16" i="67"/>
  <c r="AD20" i="35"/>
  <c r="AD125" i="51"/>
  <c r="AD39" i="17"/>
  <c r="AA21" i="35"/>
  <c r="AA125" i="52"/>
  <c r="AA40" i="17"/>
  <c r="AB125" i="53"/>
  <c r="AB41" i="17"/>
  <c r="AB22" i="35"/>
  <c r="AA19" i="35"/>
  <c r="AA125" i="50"/>
  <c r="AA38" i="17"/>
  <c r="AB20" i="35"/>
  <c r="AB125" i="51"/>
  <c r="AB39" i="17"/>
  <c r="U21" i="35"/>
  <c r="U125" i="52"/>
  <c r="U40" i="17"/>
  <c r="U88" i="54"/>
  <c r="AM79" i="54"/>
  <c r="AK16" i="35"/>
  <c r="AO123" i="47"/>
  <c r="AK125" i="47"/>
  <c r="AM14" i="67"/>
  <c r="AE88" i="49"/>
  <c r="AE16" i="23"/>
  <c r="AE28" i="23"/>
  <c r="AE16" i="67"/>
  <c r="V88" i="27"/>
  <c r="V16" i="23"/>
  <c r="V28" i="23"/>
  <c r="V16" i="67"/>
  <c r="AJ22" i="35"/>
  <c r="AJ125" i="53"/>
  <c r="AJ41" i="17"/>
  <c r="AC88" i="49"/>
  <c r="AC16" i="23"/>
  <c r="AC28" i="23"/>
  <c r="AC16" i="67"/>
  <c r="T101" i="62"/>
  <c r="T118" i="62"/>
  <c r="AM118" i="62"/>
  <c r="T111" i="62"/>
  <c r="T120" i="62"/>
  <c r="AM120" i="62"/>
  <c r="T96" i="62"/>
  <c r="T117" i="62"/>
  <c r="AD88" i="49"/>
  <c r="AD16" i="23"/>
  <c r="AD28" i="23"/>
  <c r="AD16" i="67"/>
  <c r="T11" i="35"/>
  <c r="T125" i="8"/>
  <c r="AM123" i="8"/>
  <c r="U19" i="35"/>
  <c r="U125" i="50"/>
  <c r="U38" i="17"/>
  <c r="AF20" i="35"/>
  <c r="AF125" i="51"/>
  <c r="AF39" i="17"/>
  <c r="AK125" i="52"/>
  <c r="AK40" i="17"/>
  <c r="AK21" i="35"/>
  <c r="AJ88" i="49"/>
  <c r="AJ16" i="67"/>
  <c r="AJ16" i="23"/>
  <c r="AJ28" i="23"/>
  <c r="Y88" i="49"/>
  <c r="Y16" i="23"/>
  <c r="Y28" i="23"/>
  <c r="AN79" i="49"/>
  <c r="Y16" i="67"/>
  <c r="AH88" i="49"/>
  <c r="AH16" i="23"/>
  <c r="AH28" i="23"/>
  <c r="AH16" i="67"/>
  <c r="Y88" i="53"/>
  <c r="AN79" i="53"/>
  <c r="W125" i="49"/>
  <c r="W37" i="17"/>
  <c r="W18" i="35"/>
  <c r="Z20" i="35"/>
  <c r="Z125" i="51"/>
  <c r="Z39" i="17"/>
  <c r="AH20" i="35"/>
  <c r="AH125" i="51"/>
  <c r="AH39" i="17"/>
  <c r="V125" i="51"/>
  <c r="V39" i="17"/>
  <c r="V20" i="35"/>
  <c r="AG88" i="50"/>
  <c r="AO79" i="50"/>
  <c r="X125" i="52"/>
  <c r="X40" i="17"/>
  <c r="X21" i="35"/>
  <c r="AH19" i="35"/>
  <c r="AH125" i="50"/>
  <c r="AH38" i="17"/>
  <c r="Y88" i="52"/>
  <c r="AN79" i="52"/>
  <c r="T88" i="50"/>
  <c r="AM79" i="50"/>
  <c r="T88" i="49"/>
  <c r="AM79" i="49"/>
  <c r="T16" i="23"/>
  <c r="T28" i="23"/>
  <c r="T16" i="67"/>
  <c r="AO123" i="27"/>
  <c r="AJ12" i="35"/>
  <c r="AJ125" i="27"/>
  <c r="AG29" i="17"/>
  <c r="AE57" i="17"/>
  <c r="AE13" i="17"/>
  <c r="T29" i="17"/>
  <c r="Y14" i="17"/>
  <c r="W57" i="17"/>
  <c r="W13" i="17"/>
  <c r="X57" i="17"/>
  <c r="X13" i="17"/>
  <c r="AF57" i="17"/>
  <c r="AF13" i="17"/>
  <c r="AC123" i="64"/>
  <c r="AC17" i="68"/>
  <c r="AG40" i="35"/>
  <c r="AA123" i="64"/>
  <c r="AB32" i="35"/>
  <c r="AB26" i="35"/>
  <c r="AB17" i="68"/>
  <c r="AB125" i="64"/>
  <c r="AD32" i="35"/>
  <c r="AD26" i="35"/>
  <c r="AD17" i="68"/>
  <c r="AD125" i="64"/>
  <c r="Z17" i="68"/>
  <c r="Z125" i="64"/>
  <c r="Z32" i="35"/>
  <c r="Z26" i="35"/>
  <c r="Y123" i="64"/>
  <c r="AN117" i="64"/>
  <c r="AN120" i="64"/>
  <c r="AN118" i="64"/>
  <c r="AG19" i="68"/>
  <c r="AG63" i="17"/>
  <c r="AO120" i="64"/>
  <c r="AI17" i="68"/>
  <c r="AI32" i="35"/>
  <c r="AI26" i="35"/>
  <c r="AI125" i="64"/>
  <c r="AO118" i="64"/>
  <c r="AJ123" i="64"/>
  <c r="AK123" i="64"/>
  <c r="AH123" i="64"/>
  <c r="AO117" i="64"/>
  <c r="AG125" i="65"/>
  <c r="AO123" i="65"/>
  <c r="AG33" i="35"/>
  <c r="Y123" i="27"/>
  <c r="AN117" i="27"/>
  <c r="Y32" i="17"/>
  <c r="AN125" i="45"/>
  <c r="V111" i="64"/>
  <c r="V120" i="64"/>
  <c r="V96" i="64"/>
  <c r="V117" i="64"/>
  <c r="V101" i="64"/>
  <c r="V118" i="64"/>
  <c r="W111" i="27"/>
  <c r="W120" i="27"/>
  <c r="W96" i="27"/>
  <c r="W117" i="27"/>
  <c r="W101" i="27"/>
  <c r="W118" i="27"/>
  <c r="AG101" i="51"/>
  <c r="AG118" i="51"/>
  <c r="AO118" i="51"/>
  <c r="AG111" i="51"/>
  <c r="AG120" i="51"/>
  <c r="AO120" i="51"/>
  <c r="AG96" i="51"/>
  <c r="AG117" i="51"/>
  <c r="Y96" i="49"/>
  <c r="Y117" i="49"/>
  <c r="Y101" i="49"/>
  <c r="Y118" i="49"/>
  <c r="Y111" i="49"/>
  <c r="Y120" i="49"/>
  <c r="V111" i="27"/>
  <c r="V120" i="27"/>
  <c r="V96" i="27"/>
  <c r="V117" i="27"/>
  <c r="V101" i="27"/>
  <c r="V118" i="27"/>
  <c r="AH101" i="53"/>
  <c r="AH118" i="53"/>
  <c r="AO118" i="53"/>
  <c r="AH111" i="53"/>
  <c r="AH120" i="53"/>
  <c r="AO120" i="53"/>
  <c r="AH96" i="53"/>
  <c r="AH117" i="53"/>
  <c r="AA101" i="48"/>
  <c r="AA118" i="48"/>
  <c r="AN118" i="48"/>
  <c r="AA111" i="48"/>
  <c r="AA120" i="48"/>
  <c r="AN120" i="48"/>
  <c r="AA96" i="48"/>
  <c r="AA117" i="48"/>
  <c r="T96" i="52"/>
  <c r="T117" i="52"/>
  <c r="T101" i="52"/>
  <c r="T118" i="52"/>
  <c r="AM118" i="52"/>
  <c r="T111" i="52"/>
  <c r="T120" i="52"/>
  <c r="AM120" i="52"/>
  <c r="U96" i="48"/>
  <c r="U117" i="48"/>
  <c r="U111" i="48"/>
  <c r="U120" i="48"/>
  <c r="AM120" i="48"/>
  <c r="U101" i="48"/>
  <c r="U118" i="48"/>
  <c r="AM118" i="48"/>
  <c r="T96" i="50"/>
  <c r="T117" i="50"/>
  <c r="T101" i="50"/>
  <c r="T118" i="50"/>
  <c r="AM118" i="50"/>
  <c r="T111" i="50"/>
  <c r="T120" i="50"/>
  <c r="AM120" i="50"/>
  <c r="AG28" i="23"/>
  <c r="AO16" i="23"/>
  <c r="AA96" i="54"/>
  <c r="AA117" i="54"/>
  <c r="AA101" i="54"/>
  <c r="AA118" i="54"/>
  <c r="AN118" i="54"/>
  <c r="AA111" i="54"/>
  <c r="AA120" i="54"/>
  <c r="AN120" i="54"/>
  <c r="AH111" i="49"/>
  <c r="AH120" i="49"/>
  <c r="AH96" i="49"/>
  <c r="AH117" i="49"/>
  <c r="AH101" i="49"/>
  <c r="AH118" i="49"/>
  <c r="AC96" i="49"/>
  <c r="AC117" i="49"/>
  <c r="AC101" i="49"/>
  <c r="AC118" i="49"/>
  <c r="AC111" i="49"/>
  <c r="AC120" i="49"/>
  <c r="U96" i="27"/>
  <c r="U117" i="27"/>
  <c r="U111" i="27"/>
  <c r="U120" i="27"/>
  <c r="U101" i="27"/>
  <c r="U118" i="27"/>
  <c r="X35" i="17"/>
  <c r="AM16" i="67"/>
  <c r="AG96" i="50"/>
  <c r="AG117" i="50"/>
  <c r="AG101" i="50"/>
  <c r="AG118" i="50"/>
  <c r="AO118" i="50"/>
  <c r="AG111" i="50"/>
  <c r="AG120" i="50"/>
  <c r="AO120" i="50"/>
  <c r="W35" i="17"/>
  <c r="AO16" i="67"/>
  <c r="AD111" i="49"/>
  <c r="AD120" i="49"/>
  <c r="AD96" i="49"/>
  <c r="AD117" i="49"/>
  <c r="AD101" i="49"/>
  <c r="AD118" i="49"/>
  <c r="U96" i="54"/>
  <c r="U117" i="54"/>
  <c r="U111" i="54"/>
  <c r="U120" i="54"/>
  <c r="AM120" i="54"/>
  <c r="U101" i="54"/>
  <c r="U118" i="54"/>
  <c r="AM118" i="54"/>
  <c r="AF111" i="49"/>
  <c r="AF120" i="49"/>
  <c r="AF96" i="49"/>
  <c r="AF117" i="49"/>
  <c r="AF101" i="49"/>
  <c r="AF118" i="49"/>
  <c r="AG111" i="52"/>
  <c r="AG120" i="52"/>
  <c r="AO120" i="52"/>
  <c r="AG96" i="52"/>
  <c r="AG117" i="52"/>
  <c r="AG101" i="52"/>
  <c r="AG118" i="52"/>
  <c r="AO118" i="52"/>
  <c r="AG111" i="49"/>
  <c r="AG120" i="49"/>
  <c r="AG96" i="49"/>
  <c r="AG117" i="49"/>
  <c r="AG101" i="49"/>
  <c r="AG118" i="49"/>
  <c r="U96" i="53"/>
  <c r="U117" i="53"/>
  <c r="U111" i="53"/>
  <c r="U120" i="53"/>
  <c r="AM120" i="53"/>
  <c r="U101" i="53"/>
  <c r="U118" i="53"/>
  <c r="AM118" i="53"/>
  <c r="X96" i="27"/>
  <c r="X117" i="27"/>
  <c r="X101" i="27"/>
  <c r="X118" i="27"/>
  <c r="X111" i="27"/>
  <c r="X120" i="27"/>
  <c r="AK111" i="49"/>
  <c r="AK120" i="49"/>
  <c r="AK96" i="49"/>
  <c r="AK117" i="49"/>
  <c r="AK101" i="49"/>
  <c r="AK118" i="49"/>
  <c r="Y101" i="52"/>
  <c r="Y118" i="52"/>
  <c r="AN118" i="52"/>
  <c r="Y111" i="52"/>
  <c r="Y120" i="52"/>
  <c r="AN120" i="52"/>
  <c r="Y96" i="52"/>
  <c r="Y117" i="52"/>
  <c r="AJ101" i="49"/>
  <c r="AJ118" i="49"/>
  <c r="AJ111" i="49"/>
  <c r="AJ120" i="49"/>
  <c r="AJ96" i="49"/>
  <c r="AJ117" i="49"/>
  <c r="T24" i="17"/>
  <c r="AM125" i="8"/>
  <c r="T123" i="62"/>
  <c r="AM117" i="62"/>
  <c r="AE96" i="49"/>
  <c r="AE117" i="49"/>
  <c r="AE101" i="49"/>
  <c r="AE118" i="49"/>
  <c r="AE111" i="49"/>
  <c r="AE120" i="49"/>
  <c r="AB96" i="49"/>
  <c r="AB117" i="49"/>
  <c r="AB101" i="49"/>
  <c r="AB118" i="49"/>
  <c r="AB111" i="49"/>
  <c r="AB120" i="49"/>
  <c r="T96" i="51"/>
  <c r="T117" i="51"/>
  <c r="T111" i="51"/>
  <c r="T120" i="51"/>
  <c r="AM120" i="51"/>
  <c r="T101" i="51"/>
  <c r="T118" i="51"/>
  <c r="AM118" i="51"/>
  <c r="AN16" i="67"/>
  <c r="Y96" i="51"/>
  <c r="Y117" i="51"/>
  <c r="Y111" i="51"/>
  <c r="Y120" i="51"/>
  <c r="AN120" i="51"/>
  <c r="Y101" i="51"/>
  <c r="Y118" i="51"/>
  <c r="AN118" i="51"/>
  <c r="AN16" i="23"/>
  <c r="Z28" i="23"/>
  <c r="U111" i="64"/>
  <c r="U120" i="64"/>
  <c r="U101" i="64"/>
  <c r="U118" i="64"/>
  <c r="AM118" i="64"/>
  <c r="U96" i="64"/>
  <c r="U117" i="64"/>
  <c r="T96" i="49"/>
  <c r="T117" i="49"/>
  <c r="T101" i="49"/>
  <c r="T118" i="49"/>
  <c r="AM118" i="49"/>
  <c r="T111" i="49"/>
  <c r="T120" i="49"/>
  <c r="AM120" i="49"/>
  <c r="Y111" i="53"/>
  <c r="Y120" i="53"/>
  <c r="AN120" i="53"/>
  <c r="Y96" i="53"/>
  <c r="Y117" i="53"/>
  <c r="Y101" i="53"/>
  <c r="Y118" i="53"/>
  <c r="AN118" i="53"/>
  <c r="AK34" i="17"/>
  <c r="AO125" i="47"/>
  <c r="AI96" i="49"/>
  <c r="AI117" i="49"/>
  <c r="AI101" i="49"/>
  <c r="AI118" i="49"/>
  <c r="AI111" i="49"/>
  <c r="AI120" i="49"/>
  <c r="Z111" i="49"/>
  <c r="Z120" i="49"/>
  <c r="Z96" i="49"/>
  <c r="Z117" i="49"/>
  <c r="Z101" i="49"/>
  <c r="Z118" i="49"/>
  <c r="AM16" i="23"/>
  <c r="W28" i="23"/>
  <c r="V35" i="17"/>
  <c r="Y101" i="50"/>
  <c r="Y118" i="50"/>
  <c r="AN118" i="50"/>
  <c r="Y111" i="50"/>
  <c r="Y120" i="50"/>
  <c r="AN120" i="50"/>
  <c r="Y96" i="50"/>
  <c r="Y117" i="50"/>
  <c r="AJ30" i="17"/>
  <c r="AO125" i="27"/>
  <c r="AM120" i="64"/>
  <c r="AK123" i="49"/>
  <c r="V123" i="64"/>
  <c r="V17" i="68"/>
  <c r="Z40" i="35"/>
  <c r="AB40" i="35"/>
  <c r="AC125" i="64"/>
  <c r="AC63" i="17"/>
  <c r="AO118" i="49"/>
  <c r="AJ123" i="49"/>
  <c r="AJ18" i="35"/>
  <c r="AJ10" i="35"/>
  <c r="X123" i="27"/>
  <c r="X17" i="23"/>
  <c r="AC32" i="35"/>
  <c r="AC26" i="35"/>
  <c r="AC40" i="35"/>
  <c r="AA17" i="68"/>
  <c r="AA125" i="64"/>
  <c r="AA32" i="35"/>
  <c r="AA26" i="35"/>
  <c r="AD40" i="35"/>
  <c r="AB63" i="17"/>
  <c r="AB19" i="68"/>
  <c r="Z63" i="17"/>
  <c r="Z19" i="68"/>
  <c r="AD63" i="17"/>
  <c r="AD19" i="68"/>
  <c r="AN123" i="64"/>
  <c r="Y32" i="35"/>
  <c r="Y26" i="35"/>
  <c r="Y125" i="64"/>
  <c r="Y17" i="68"/>
  <c r="AI63" i="17"/>
  <c r="AI19" i="68"/>
  <c r="AI40" i="35"/>
  <c r="AG57" i="17"/>
  <c r="AG13" i="17"/>
  <c r="AJ32" i="35"/>
  <c r="AJ26" i="35"/>
  <c r="AJ125" i="64"/>
  <c r="AJ17" i="68"/>
  <c r="AH32" i="35"/>
  <c r="AH26" i="35"/>
  <c r="AO123" i="64"/>
  <c r="AH17" i="68"/>
  <c r="AH125" i="64"/>
  <c r="AK32" i="35"/>
  <c r="AK26" i="35"/>
  <c r="AK125" i="64"/>
  <c r="AK17" i="68"/>
  <c r="AO125" i="65"/>
  <c r="AG64" i="17"/>
  <c r="Y12" i="35"/>
  <c r="Y125" i="27"/>
  <c r="AN123" i="27"/>
  <c r="R28" i="23"/>
  <c r="AD123" i="49"/>
  <c r="T123" i="49"/>
  <c r="AM117" i="49"/>
  <c r="Y123" i="51"/>
  <c r="AN117" i="51"/>
  <c r="AB123" i="49"/>
  <c r="AM118" i="27"/>
  <c r="T123" i="50"/>
  <c r="AM117" i="50"/>
  <c r="T123" i="52"/>
  <c r="AM117" i="52"/>
  <c r="AG123" i="52"/>
  <c r="AO117" i="52"/>
  <c r="Z123" i="49"/>
  <c r="AK29" i="17"/>
  <c r="AM117" i="64"/>
  <c r="U123" i="64"/>
  <c r="U123" i="53"/>
  <c r="AM117" i="53"/>
  <c r="AF123" i="49"/>
  <c r="AM120" i="27"/>
  <c r="AN117" i="48"/>
  <c r="AA123" i="48"/>
  <c r="V123" i="27"/>
  <c r="AN117" i="50"/>
  <c r="Y123" i="50"/>
  <c r="AE123" i="49"/>
  <c r="AG123" i="49"/>
  <c r="AO117" i="49"/>
  <c r="AA123" i="54"/>
  <c r="AN117" i="54"/>
  <c r="AN120" i="49"/>
  <c r="W123" i="27"/>
  <c r="AM117" i="27"/>
  <c r="U123" i="27"/>
  <c r="Y123" i="53"/>
  <c r="AN117" i="53"/>
  <c r="AO120" i="49"/>
  <c r="AH123" i="53"/>
  <c r="AO117" i="53"/>
  <c r="AN118" i="49"/>
  <c r="AK18" i="35"/>
  <c r="AK10" i="35"/>
  <c r="AK17" i="67"/>
  <c r="AK17" i="23"/>
  <c r="AK125" i="49"/>
  <c r="AI123" i="49"/>
  <c r="T123" i="51"/>
  <c r="AM117" i="51"/>
  <c r="T17" i="68"/>
  <c r="T30" i="35"/>
  <c r="T26" i="35"/>
  <c r="T125" i="62"/>
  <c r="AM123" i="62"/>
  <c r="AN117" i="52"/>
  <c r="Y123" i="52"/>
  <c r="AM117" i="54"/>
  <c r="U123" i="54"/>
  <c r="AG123" i="50"/>
  <c r="AO117" i="50"/>
  <c r="AC123" i="49"/>
  <c r="AM117" i="48"/>
  <c r="U123" i="48"/>
  <c r="Y123" i="49"/>
  <c r="AN117" i="49"/>
  <c r="V32" i="35"/>
  <c r="V26" i="35"/>
  <c r="AH123" i="49"/>
  <c r="AO117" i="51"/>
  <c r="AG123" i="51"/>
  <c r="AJ29" i="17"/>
  <c r="V125" i="64"/>
  <c r="X125" i="27"/>
  <c r="T40" i="35"/>
  <c r="AJ17" i="67"/>
  <c r="AJ17" i="23"/>
  <c r="X17" i="67"/>
  <c r="X12" i="35"/>
  <c r="X10" i="35"/>
  <c r="V40" i="35"/>
  <c r="AC19" i="68"/>
  <c r="AJ125" i="49"/>
  <c r="AJ37" i="17"/>
  <c r="AA40" i="35"/>
  <c r="AK40" i="35"/>
  <c r="AA63" i="17"/>
  <c r="AA19" i="68"/>
  <c r="Z57" i="17"/>
  <c r="Z13" i="17"/>
  <c r="AN17" i="68"/>
  <c r="AC13" i="17"/>
  <c r="AC57" i="17"/>
  <c r="AJ40" i="35"/>
  <c r="Y63" i="17"/>
  <c r="Y19" i="68"/>
  <c r="AN125" i="64"/>
  <c r="AB57" i="17"/>
  <c r="AB13" i="17"/>
  <c r="AD57" i="17"/>
  <c r="AD13" i="17"/>
  <c r="Y40" i="35"/>
  <c r="AH40" i="35"/>
  <c r="AI57" i="17"/>
  <c r="AI13" i="17"/>
  <c r="AJ63" i="17"/>
  <c r="AJ19" i="68"/>
  <c r="AK63" i="17"/>
  <c r="AK19" i="68"/>
  <c r="AO17" i="68"/>
  <c r="AH63" i="17"/>
  <c r="AO125" i="64"/>
  <c r="AH19" i="68"/>
  <c r="AG14" i="17"/>
  <c r="Y30" i="17"/>
  <c r="AN125" i="27"/>
  <c r="X30" i="17"/>
  <c r="X19" i="23"/>
  <c r="X29" i="23"/>
  <c r="X19" i="67"/>
  <c r="Y18" i="35"/>
  <c r="Y17" i="67"/>
  <c r="AN123" i="49"/>
  <c r="Y17" i="23"/>
  <c r="Y125" i="49"/>
  <c r="AN123" i="52"/>
  <c r="Y21" i="35"/>
  <c r="Y125" i="52"/>
  <c r="AI17" i="67"/>
  <c r="AI17" i="23"/>
  <c r="AI18" i="35"/>
  <c r="AI10" i="35"/>
  <c r="AI125" i="49"/>
  <c r="AA23" i="35"/>
  <c r="AN123" i="54"/>
  <c r="AA125" i="54"/>
  <c r="Y19" i="35"/>
  <c r="AN123" i="50"/>
  <c r="Y125" i="50"/>
  <c r="U22" i="35"/>
  <c r="AM123" i="53"/>
  <c r="U125" i="53"/>
  <c r="V63" i="17"/>
  <c r="V19" i="68"/>
  <c r="T20" i="35"/>
  <c r="AM123" i="51"/>
  <c r="T125" i="51"/>
  <c r="AO123" i="53"/>
  <c r="AH22" i="35"/>
  <c r="AH125" i="53"/>
  <c r="U17" i="35"/>
  <c r="AM123" i="48"/>
  <c r="U125" i="48"/>
  <c r="AK37" i="17"/>
  <c r="AK19" i="23"/>
  <c r="AK29" i="23"/>
  <c r="AK19" i="67"/>
  <c r="U17" i="68"/>
  <c r="AM17" i="68"/>
  <c r="AM123" i="64"/>
  <c r="U32" i="35"/>
  <c r="U26" i="35"/>
  <c r="U125" i="64"/>
  <c r="AO123" i="52"/>
  <c r="AG21" i="35"/>
  <c r="AG125" i="52"/>
  <c r="AB17" i="23"/>
  <c r="AB18" i="35"/>
  <c r="AB10" i="35"/>
  <c r="AB17" i="67"/>
  <c r="AB125" i="49"/>
  <c r="U23" i="35"/>
  <c r="AM123" i="54"/>
  <c r="U125" i="54"/>
  <c r="AF17" i="67"/>
  <c r="AF17" i="23"/>
  <c r="AF18" i="35"/>
  <c r="AF10" i="35"/>
  <c r="AF125" i="49"/>
  <c r="AH18" i="35"/>
  <c r="AH17" i="67"/>
  <c r="AH17" i="23"/>
  <c r="AH125" i="49"/>
  <c r="AJ9" i="35"/>
  <c r="AJ39" i="35"/>
  <c r="Z17" i="67"/>
  <c r="Z17" i="23"/>
  <c r="Z18" i="35"/>
  <c r="Z10" i="35"/>
  <c r="Z125" i="49"/>
  <c r="Y22" i="35"/>
  <c r="AN123" i="53"/>
  <c r="Y125" i="53"/>
  <c r="AO123" i="49"/>
  <c r="AG17" i="67"/>
  <c r="AG17" i="23"/>
  <c r="AG18" i="35"/>
  <c r="AG125" i="49"/>
  <c r="V12" i="35"/>
  <c r="V10" i="35"/>
  <c r="V17" i="67"/>
  <c r="V17" i="23"/>
  <c r="V125" i="27"/>
  <c r="AC17" i="67"/>
  <c r="AC17" i="23"/>
  <c r="AC18" i="35"/>
  <c r="AC10" i="35"/>
  <c r="AC125" i="49"/>
  <c r="T19" i="68"/>
  <c r="T61" i="17"/>
  <c r="AM125" i="62"/>
  <c r="U17" i="67"/>
  <c r="AM123" i="27"/>
  <c r="U17" i="23"/>
  <c r="U12" i="35"/>
  <c r="U125" i="27"/>
  <c r="AE17" i="67"/>
  <c r="AE17" i="23"/>
  <c r="AE18" i="35"/>
  <c r="AE10" i="35"/>
  <c r="AE125" i="49"/>
  <c r="AA17" i="23"/>
  <c r="AA17" i="35"/>
  <c r="AA17" i="67"/>
  <c r="AN123" i="48"/>
  <c r="AA125" i="48"/>
  <c r="T21" i="35"/>
  <c r="AM123" i="52"/>
  <c r="T125" i="52"/>
  <c r="Y20" i="35"/>
  <c r="AN123" i="51"/>
  <c r="Y125" i="51"/>
  <c r="AK9" i="35"/>
  <c r="AK41" i="35"/>
  <c r="AK39" i="35"/>
  <c r="AG20" i="35"/>
  <c r="AO123" i="51"/>
  <c r="AG125" i="51"/>
  <c r="AG19" i="35"/>
  <c r="AO123" i="50"/>
  <c r="AG125" i="50"/>
  <c r="W17" i="67"/>
  <c r="W17" i="23"/>
  <c r="W12" i="35"/>
  <c r="W10" i="35"/>
  <c r="W125" i="27"/>
  <c r="AJ19" i="67"/>
  <c r="AJ19" i="23"/>
  <c r="T19" i="35"/>
  <c r="AM123" i="50"/>
  <c r="T125" i="50"/>
  <c r="AM123" i="49"/>
  <c r="T18" i="35"/>
  <c r="T17" i="23"/>
  <c r="T125" i="49"/>
  <c r="T17" i="67"/>
  <c r="AD17" i="67"/>
  <c r="AD17" i="23"/>
  <c r="AD18" i="35"/>
  <c r="AD10" i="35"/>
  <c r="AD125" i="49"/>
  <c r="X39" i="35"/>
  <c r="X9" i="35"/>
  <c r="X41" i="35"/>
  <c r="AN19" i="68"/>
  <c r="AJ41" i="35"/>
  <c r="AJ29" i="23"/>
  <c r="AO17" i="67"/>
  <c r="AM17" i="67"/>
  <c r="AM17" i="23"/>
  <c r="U40" i="35"/>
  <c r="R40" i="35"/>
  <c r="T10" i="35"/>
  <c r="T39" i="35"/>
  <c r="U10" i="35"/>
  <c r="Y57" i="17"/>
  <c r="Y13" i="17"/>
  <c r="AA13" i="17"/>
  <c r="AA57" i="17"/>
  <c r="AO19" i="68"/>
  <c r="AJ57" i="17"/>
  <c r="AJ13" i="17"/>
  <c r="AH13" i="17"/>
  <c r="AH57" i="17"/>
  <c r="AK57" i="17"/>
  <c r="AK13" i="17"/>
  <c r="AA10" i="35"/>
  <c r="AA39" i="35"/>
  <c r="AO17" i="23"/>
  <c r="AN17" i="23"/>
  <c r="Y29" i="17"/>
  <c r="T37" i="17"/>
  <c r="AM125" i="49"/>
  <c r="T19" i="23"/>
  <c r="T19" i="67"/>
  <c r="AG38" i="17"/>
  <c r="AO125" i="50"/>
  <c r="U30" i="17"/>
  <c r="U19" i="67"/>
  <c r="AM125" i="27"/>
  <c r="U19" i="23"/>
  <c r="U29" i="23"/>
  <c r="AC37" i="17"/>
  <c r="AC19" i="23"/>
  <c r="AC29" i="23"/>
  <c r="AC19" i="67"/>
  <c r="AO125" i="49"/>
  <c r="AG19" i="67"/>
  <c r="AG37" i="17"/>
  <c r="AG19" i="23"/>
  <c r="AH37" i="17"/>
  <c r="AH19" i="23"/>
  <c r="AH29" i="23"/>
  <c r="AH19" i="67"/>
  <c r="U42" i="17"/>
  <c r="AM125" i="54"/>
  <c r="AO125" i="52"/>
  <c r="AG40" i="17"/>
  <c r="AI9" i="35"/>
  <c r="AI41" i="35"/>
  <c r="AI39" i="35"/>
  <c r="U39" i="35"/>
  <c r="U9" i="35"/>
  <c r="U41" i="35"/>
  <c r="AC9" i="35"/>
  <c r="AC41" i="35"/>
  <c r="AC39" i="35"/>
  <c r="AG10" i="35"/>
  <c r="AK35" i="17"/>
  <c r="AK23" i="17"/>
  <c r="AK22" i="17"/>
  <c r="AK11" i="17"/>
  <c r="AK12" i="17"/>
  <c r="T39" i="17"/>
  <c r="AM125" i="51"/>
  <c r="Y38" i="17"/>
  <c r="AN125" i="50"/>
  <c r="AN17" i="67"/>
  <c r="V9" i="35"/>
  <c r="V41" i="35"/>
  <c r="V39" i="35"/>
  <c r="AI37" i="17"/>
  <c r="AI19" i="23"/>
  <c r="AI29" i="23"/>
  <c r="AI19" i="67"/>
  <c r="Z37" i="17"/>
  <c r="Z19" i="67"/>
  <c r="Z19" i="23"/>
  <c r="Z29" i="23"/>
  <c r="U36" i="17"/>
  <c r="AM125" i="48"/>
  <c r="Y10" i="35"/>
  <c r="AN125" i="51"/>
  <c r="Y39" i="17"/>
  <c r="AJ35" i="17"/>
  <c r="AJ23" i="17"/>
  <c r="AJ22" i="17"/>
  <c r="AJ12" i="17"/>
  <c r="AJ11" i="17"/>
  <c r="AD37" i="17"/>
  <c r="AD19" i="67"/>
  <c r="AD19" i="23"/>
  <c r="AD29" i="23"/>
  <c r="W30" i="17"/>
  <c r="W19" i="23"/>
  <c r="W29" i="23"/>
  <c r="W19" i="67"/>
  <c r="AG39" i="17"/>
  <c r="AO125" i="51"/>
  <c r="Z39" i="35"/>
  <c r="Z9" i="35"/>
  <c r="Z41" i="35"/>
  <c r="AH10" i="35"/>
  <c r="U63" i="17"/>
  <c r="U19" i="68"/>
  <c r="AM19" i="68"/>
  <c r="AM125" i="64"/>
  <c r="Y40" i="17"/>
  <c r="AN125" i="52"/>
  <c r="AD9" i="35"/>
  <c r="AD41" i="35"/>
  <c r="AD39" i="35"/>
  <c r="AM125" i="50"/>
  <c r="T38" i="17"/>
  <c r="T40" i="17"/>
  <c r="AM125" i="52"/>
  <c r="AE37" i="17"/>
  <c r="AE19" i="23"/>
  <c r="AE29" i="23"/>
  <c r="AE19" i="67"/>
  <c r="AF37" i="17"/>
  <c r="AF19" i="23"/>
  <c r="AF29" i="23"/>
  <c r="AF19" i="67"/>
  <c r="AB37" i="17"/>
  <c r="AB19" i="67"/>
  <c r="AB19" i="23"/>
  <c r="AB29" i="23"/>
  <c r="AE39" i="35"/>
  <c r="AE9" i="35"/>
  <c r="AE41" i="35"/>
  <c r="AN125" i="53"/>
  <c r="Y41" i="17"/>
  <c r="AF39" i="35"/>
  <c r="AF9" i="35"/>
  <c r="AF41" i="35"/>
  <c r="V13" i="17"/>
  <c r="V57" i="17"/>
  <c r="X29" i="17"/>
  <c r="X23" i="17"/>
  <c r="X22" i="17"/>
  <c r="X20" i="17"/>
  <c r="X15" i="17"/>
  <c r="X11" i="17"/>
  <c r="X12" i="17"/>
  <c r="AA36" i="17"/>
  <c r="AN125" i="48"/>
  <c r="AA19" i="67"/>
  <c r="AA19" i="23"/>
  <c r="AA29" i="23"/>
  <c r="W9" i="35"/>
  <c r="W41" i="35"/>
  <c r="W39" i="35"/>
  <c r="V30" i="17"/>
  <c r="V19" i="23"/>
  <c r="V29" i="23"/>
  <c r="V19" i="67"/>
  <c r="AA42" i="17"/>
  <c r="AN125" i="54"/>
  <c r="T57" i="17"/>
  <c r="T13" i="17"/>
  <c r="AB9" i="35"/>
  <c r="AB41" i="35"/>
  <c r="AB39" i="35"/>
  <c r="AH41" i="17"/>
  <c r="AO125" i="53"/>
  <c r="U41" i="17"/>
  <c r="AM125" i="53"/>
  <c r="Y19" i="23"/>
  <c r="Y19" i="67"/>
  <c r="Y37" i="17"/>
  <c r="AN125" i="49"/>
  <c r="T9" i="35"/>
  <c r="T41" i="35"/>
  <c r="AJ20" i="17"/>
  <c r="AJ15" i="17"/>
  <c r="AA9" i="35"/>
  <c r="AA41" i="35"/>
  <c r="AK20" i="17"/>
  <c r="AK15" i="17"/>
  <c r="AO19" i="67"/>
  <c r="U29" i="17"/>
  <c r="U12" i="17"/>
  <c r="U11" i="17"/>
  <c r="Y39" i="35"/>
  <c r="Y9" i="35"/>
  <c r="Y41" i="35"/>
  <c r="AB35" i="17"/>
  <c r="AB23" i="17"/>
  <c r="AB22" i="17"/>
  <c r="AB20" i="17"/>
  <c r="AB15" i="17"/>
  <c r="AB11" i="17"/>
  <c r="AB12" i="17"/>
  <c r="AE35" i="17"/>
  <c r="AE23" i="17"/>
  <c r="AE22" i="17"/>
  <c r="AE20" i="17"/>
  <c r="AE15" i="17"/>
  <c r="AE11" i="17"/>
  <c r="AE12" i="17"/>
  <c r="U35" i="17"/>
  <c r="AI35" i="17"/>
  <c r="AI23" i="17"/>
  <c r="AI22" i="17"/>
  <c r="AI20" i="17"/>
  <c r="AI15" i="17"/>
  <c r="AI11" i="17"/>
  <c r="AI12" i="17"/>
  <c r="AN19" i="23"/>
  <c r="Y29" i="23"/>
  <c r="AA12" i="17"/>
  <c r="AA35" i="17"/>
  <c r="AA23" i="17"/>
  <c r="AA22" i="17"/>
  <c r="AA20" i="17"/>
  <c r="AA15" i="17"/>
  <c r="AA11" i="17"/>
  <c r="U57" i="17"/>
  <c r="U13" i="17"/>
  <c r="W29" i="17"/>
  <c r="W23" i="17"/>
  <c r="W22" i="17"/>
  <c r="W20" i="17"/>
  <c r="W15" i="17"/>
  <c r="W11" i="17"/>
  <c r="W12" i="17"/>
  <c r="AC35" i="17"/>
  <c r="AC23" i="17"/>
  <c r="AC22" i="17"/>
  <c r="AC20" i="17"/>
  <c r="AC15" i="17"/>
  <c r="AC12" i="17"/>
  <c r="AC11" i="17"/>
  <c r="AM19" i="67"/>
  <c r="AF35" i="17"/>
  <c r="AF23" i="17"/>
  <c r="AF22" i="17"/>
  <c r="AF20" i="17"/>
  <c r="AF15" i="17"/>
  <c r="AF11" i="17"/>
  <c r="AF12" i="17"/>
  <c r="AH39" i="35"/>
  <c r="AH9" i="35"/>
  <c r="AH41" i="35"/>
  <c r="AH35" i="17"/>
  <c r="AH23" i="17"/>
  <c r="AH22" i="17"/>
  <c r="AH20" i="17"/>
  <c r="AH15" i="17"/>
  <c r="AH12" i="17"/>
  <c r="AH11" i="17"/>
  <c r="AM19" i="23"/>
  <c r="T29" i="23"/>
  <c r="Y35" i="17"/>
  <c r="Y23" i="17"/>
  <c r="Y22" i="17"/>
  <c r="Y20" i="17"/>
  <c r="Y15" i="17"/>
  <c r="Y12" i="17"/>
  <c r="Y11" i="17"/>
  <c r="V29" i="17"/>
  <c r="V23" i="17"/>
  <c r="V22" i="17"/>
  <c r="V20" i="17"/>
  <c r="V15" i="17"/>
  <c r="V12" i="17"/>
  <c r="V11" i="17"/>
  <c r="Z35" i="17"/>
  <c r="Z23" i="17"/>
  <c r="Z22" i="17"/>
  <c r="Z20" i="17"/>
  <c r="Z15" i="17"/>
  <c r="Z12" i="17"/>
  <c r="Z11" i="17"/>
  <c r="AG29" i="23"/>
  <c r="AO19" i="23"/>
  <c r="AN19" i="67"/>
  <c r="AD35" i="17"/>
  <c r="AD23" i="17"/>
  <c r="AD22" i="17"/>
  <c r="AD20" i="17"/>
  <c r="AD15" i="17"/>
  <c r="AD11" i="17"/>
  <c r="AD12" i="17"/>
  <c r="AG9" i="35"/>
  <c r="AG41" i="35"/>
  <c r="AG39" i="35"/>
  <c r="AG12" i="17"/>
  <c r="AG35" i="17"/>
  <c r="AG23" i="17"/>
  <c r="AG22" i="17"/>
  <c r="AG20" i="17"/>
  <c r="AG15" i="17"/>
  <c r="AG11" i="17"/>
  <c r="T35" i="17"/>
  <c r="T23" i="17"/>
  <c r="T22" i="17"/>
  <c r="T20" i="17"/>
  <c r="T15" i="17"/>
  <c r="T11" i="17"/>
  <c r="T12" i="17"/>
  <c r="R41" i="35"/>
  <c r="R29" i="23"/>
  <c r="R31" i="23"/>
  <c r="R4" i="23"/>
  <c r="R39" i="35"/>
  <c r="U23" i="17"/>
  <c r="U22" i="17"/>
  <c r="U20" i="17"/>
  <c r="U15" i="17"/>
  <c r="R42" i="35"/>
  <c r="R4" i="35"/>
  <c r="R4" i="29"/>
</calcChain>
</file>

<file path=xl/sharedStrings.xml><?xml version="1.0" encoding="utf-8"?>
<sst xmlns="http://schemas.openxmlformats.org/spreadsheetml/2006/main" count="7825" uniqueCount="583">
  <si>
    <t>Format key</t>
  </si>
  <si>
    <t>Value</t>
  </si>
  <si>
    <t>Calculation</t>
  </si>
  <si>
    <t>User input</t>
  </si>
  <si>
    <t>Sector</t>
  </si>
  <si>
    <t>Checked by</t>
  </si>
  <si>
    <t>Model name</t>
  </si>
  <si>
    <t>Date</t>
  </si>
  <si>
    <t>Author</t>
  </si>
  <si>
    <t>Version number</t>
  </si>
  <si>
    <t>Check date</t>
  </si>
  <si>
    <t>[Name]</t>
  </si>
  <si>
    <t>[Date]</t>
  </si>
  <si>
    <t>File name</t>
  </si>
  <si>
    <t>National Grid Electricity Transmission</t>
  </si>
  <si>
    <t>NGET</t>
  </si>
  <si>
    <t>ET</t>
  </si>
  <si>
    <t>Scottish Hydro Electric Transmission</t>
  </si>
  <si>
    <t>SHET</t>
  </si>
  <si>
    <t>Scottish Power Transmission</t>
  </si>
  <si>
    <t>SPT</t>
  </si>
  <si>
    <t>National Grid Gas Transmission</t>
  </si>
  <si>
    <t>NGGT</t>
  </si>
  <si>
    <t>GT</t>
  </si>
  <si>
    <t>Cadent - East of England</t>
  </si>
  <si>
    <t>EoE</t>
  </si>
  <si>
    <t>GD</t>
  </si>
  <si>
    <t>Cadent - London</t>
  </si>
  <si>
    <t>Lon</t>
  </si>
  <si>
    <t>Cadent - North West</t>
  </si>
  <si>
    <t>NW</t>
  </si>
  <si>
    <t>Cadent - West Midlands</t>
  </si>
  <si>
    <t>WM</t>
  </si>
  <si>
    <t>Northern Gas Networks</t>
  </si>
  <si>
    <t>NGN</t>
  </si>
  <si>
    <t>Scotia Gas Networks - Scotland</t>
  </si>
  <si>
    <t>Sc</t>
  </si>
  <si>
    <t>Scotia Gas Networks - Southern</t>
  </si>
  <si>
    <t>So</t>
  </si>
  <si>
    <t>Wales and West Utilities</t>
  </si>
  <si>
    <t>WWU</t>
  </si>
  <si>
    <t>Electricity North West</t>
  </si>
  <si>
    <t>ENWL</t>
  </si>
  <si>
    <t>ED</t>
  </si>
  <si>
    <t>Northern Powergrid - North East</t>
  </si>
  <si>
    <t>NPgN</t>
  </si>
  <si>
    <t>Northern Powergrid - Yorkshire</t>
  </si>
  <si>
    <t>NPgY</t>
  </si>
  <si>
    <t>Western Power Distribution - West Midlands</t>
  </si>
  <si>
    <t>WMID</t>
  </si>
  <si>
    <t>Western Power Distribution - East Midlands</t>
  </si>
  <si>
    <t>EMID</t>
  </si>
  <si>
    <t>Western Power Distribution - South Wales</t>
  </si>
  <si>
    <t>SWALES</t>
  </si>
  <si>
    <t>Western Power Distribution - South West</t>
  </si>
  <si>
    <t>SWEST</t>
  </si>
  <si>
    <t>UK Power Networks - London</t>
  </si>
  <si>
    <t>LPN</t>
  </si>
  <si>
    <t>UK Power Networks - South East</t>
  </si>
  <si>
    <t>SPN</t>
  </si>
  <si>
    <t>UK Power Networks - Eastern</t>
  </si>
  <si>
    <t>EPN</t>
  </si>
  <si>
    <t>SP Energy Networks - Distribution</t>
  </si>
  <si>
    <t>SPD</t>
  </si>
  <si>
    <t>SP Energy Networks - Manweb</t>
  </si>
  <si>
    <t>SPMW</t>
  </si>
  <si>
    <t>Scottish and Southern Energy - Hydro Electric</t>
  </si>
  <si>
    <t>SSEH</t>
  </si>
  <si>
    <t>Scottish and Southern Energy - Distribution</t>
  </si>
  <si>
    <t>SSES</t>
  </si>
  <si>
    <t>Company</t>
  </si>
  <si>
    <t>Cadent</t>
  </si>
  <si>
    <t>NGT</t>
  </si>
  <si>
    <t>SGN</t>
  </si>
  <si>
    <t>ENW</t>
  </si>
  <si>
    <t>NPG</t>
  </si>
  <si>
    <t>WPD</t>
  </si>
  <si>
    <t>UKPN</t>
  </si>
  <si>
    <t>SPEN</t>
  </si>
  <si>
    <t>SSE</t>
  </si>
  <si>
    <t>Sign-off drop down</t>
  </si>
  <si>
    <t xml:space="preserve">Yes </t>
  </si>
  <si>
    <t>No</t>
  </si>
  <si>
    <t>Sign-off not necessary</t>
  </si>
  <si>
    <t>Cross-sector</t>
  </si>
  <si>
    <t>Status</t>
  </si>
  <si>
    <t>Status drop down</t>
  </si>
  <si>
    <t>Draft</t>
  </si>
  <si>
    <t>Final</t>
  </si>
  <si>
    <t>Company name</t>
  </si>
  <si>
    <t>Company short name</t>
  </si>
  <si>
    <t>Model information</t>
  </si>
  <si>
    <t>Version control</t>
  </si>
  <si>
    <t>Control sheet</t>
  </si>
  <si>
    <t>Cell intentionally blank</t>
  </si>
  <si>
    <t>Annotation</t>
  </si>
  <si>
    <t>Information sheet</t>
  </si>
  <si>
    <t>Input sheet</t>
  </si>
  <si>
    <t>Calculation sheet</t>
  </si>
  <si>
    <t>Output sheet</t>
  </si>
  <si>
    <t>Output</t>
  </si>
  <si>
    <t>Error checking</t>
  </si>
  <si>
    <t>Cell format key</t>
  </si>
  <si>
    <t>Sheet format key</t>
  </si>
  <si>
    <t>Sheet colour</t>
  </si>
  <si>
    <t>Imported value</t>
  </si>
  <si>
    <t>Company drop down</t>
  </si>
  <si>
    <t>Sector drop down</t>
  </si>
  <si>
    <t>Version date</t>
  </si>
  <si>
    <t>Definitions and Lists</t>
  </si>
  <si>
    <t>Local Control</t>
  </si>
  <si>
    <t>Houses toggles and switches unique to this workbook</t>
  </si>
  <si>
    <t>Units</t>
  </si>
  <si>
    <t>Constants</t>
  </si>
  <si>
    <t>£m</t>
  </si>
  <si>
    <t>Financial years are referred to by the year they end - i.e. 2019/20 is referred to as 2020</t>
  </si>
  <si>
    <t>The price base is 2018/19 unless otherwise stated</t>
  </si>
  <si>
    <t>Ref</t>
  </si>
  <si>
    <t>Comment</t>
  </si>
  <si>
    <t>&gt;</t>
  </si>
  <si>
    <t>C2</t>
  </si>
  <si>
    <t>Comment Log</t>
  </si>
  <si>
    <t>Cmnt</t>
  </si>
  <si>
    <t>Check</t>
  </si>
  <si>
    <t>[Logical test 1]</t>
  </si>
  <si>
    <t>[Logical test 2]</t>
  </si>
  <si>
    <t>Summary of all checks</t>
  </si>
  <si>
    <t>Number of rows with errors on this sheet:</t>
  </si>
  <si>
    <t>Global Control</t>
  </si>
  <si>
    <t>Under this final heading, include as many logical tests for errors as appropriate</t>
  </si>
  <si>
    <t>Lists</t>
  </si>
  <si>
    <t>This is where lists are stored for the workbook. For example, when dropdown options are used or where we wish to INDEXMATCH against a selection of names</t>
  </si>
  <si>
    <t>Definitions</t>
  </si>
  <si>
    <t>List out key definitions here</t>
  </si>
  <si>
    <t>[Object]</t>
  </si>
  <si>
    <t>[Add definition]</t>
  </si>
  <si>
    <t>[Insert further rows if necessary]</t>
  </si>
  <si>
    <t>Cover sheet with high-level information</t>
  </si>
  <si>
    <t>This sheet houses key definitions and lists used in the workbook</t>
  </si>
  <si>
    <t>Opex</t>
  </si>
  <si>
    <t>Capex</t>
  </si>
  <si>
    <t>Repex</t>
  </si>
  <si>
    <t>Emergency</t>
  </si>
  <si>
    <t>Repairs</t>
  </si>
  <si>
    <t>Maintenance</t>
  </si>
  <si>
    <t>Shrinkage</t>
  </si>
  <si>
    <t>Connections</t>
  </si>
  <si>
    <t>Submitted costs</t>
  </si>
  <si>
    <t>Regional adjustments</t>
  </si>
  <si>
    <t>Work Management</t>
  </si>
  <si>
    <t>Customer Management &amp; Network Support</t>
  </si>
  <si>
    <t>System Control</t>
  </si>
  <si>
    <t>Normalisation and adjustments</t>
  </si>
  <si>
    <t>Other Direct Activities (ODA)</t>
  </si>
  <si>
    <t>Property Management</t>
  </si>
  <si>
    <t>HR &amp; Non-Operational Training</t>
  </si>
  <si>
    <t>Audit, Finance &amp; Regulation</t>
  </si>
  <si>
    <t>Insurance</t>
  </si>
  <si>
    <t>Procurement</t>
  </si>
  <si>
    <t>CEO &amp; Group Management</t>
  </si>
  <si>
    <t>Stores &amp; Logistics</t>
  </si>
  <si>
    <t>Training &amp; Apprentices</t>
  </si>
  <si>
    <t>Ofgem Licence</t>
  </si>
  <si>
    <t>Network Rates</t>
  </si>
  <si>
    <t>NTS Pension Recharge</t>
  </si>
  <si>
    <t>Other</t>
  </si>
  <si>
    <t>Apply regional adjustment</t>
  </si>
  <si>
    <t xml:space="preserve">Exclusions </t>
  </si>
  <si>
    <t>Re-classifications</t>
  </si>
  <si>
    <t>Sparsity</t>
  </si>
  <si>
    <t>[Other]</t>
  </si>
  <si>
    <t>Submitted costs after exclusions</t>
  </si>
  <si>
    <t>Submitted costs after exclusions and re-classifications</t>
  </si>
  <si>
    <t>Submitted costs after exclusions, re-classifications and separate assessments</t>
  </si>
  <si>
    <t>This sheet applies normalisations and adjustments to company submitted data</t>
  </si>
  <si>
    <t>Controllable Opex</t>
  </si>
  <si>
    <t>Total Controllable Opex</t>
  </si>
  <si>
    <t>Asset Management</t>
  </si>
  <si>
    <t>Operations Management</t>
  </si>
  <si>
    <t>Customer Management</t>
  </si>
  <si>
    <t>Work Execution</t>
  </si>
  <si>
    <t>Business Support</t>
  </si>
  <si>
    <t>Non-Controllable Costs</t>
  </si>
  <si>
    <t>Established pension deficit recovery plan payment</t>
  </si>
  <si>
    <t>PPF levy costs</t>
  </si>
  <si>
    <t>Pension scheme administration costs</t>
  </si>
  <si>
    <t>Bad debt</t>
  </si>
  <si>
    <t>NTS exit costs</t>
  </si>
  <si>
    <t>Other Capex</t>
  </si>
  <si>
    <t>Services</t>
  </si>
  <si>
    <t>MOBs</t>
  </si>
  <si>
    <t>Number of errors on this sheet:</t>
  </si>
  <si>
    <t>Separate assessments</t>
  </si>
  <si>
    <t>Totex</t>
  </si>
  <si>
    <t>Normalised adjusted totex</t>
  </si>
  <si>
    <t>Exclusions</t>
  </si>
  <si>
    <t>Cost activity</t>
  </si>
  <si>
    <t>Unique_ID</t>
  </si>
  <si>
    <t xml:space="preserve">Cost line item </t>
  </si>
  <si>
    <t xml:space="preserve">This sheet provides a summary of exclusions made in each cost area. </t>
  </si>
  <si>
    <t>Reclassification From</t>
  </si>
  <si>
    <t>Reclassification To</t>
  </si>
  <si>
    <t>Reclassification from</t>
  </si>
  <si>
    <t>Reclassification to</t>
  </si>
  <si>
    <t>Total exclusions</t>
  </si>
  <si>
    <t>Total separate assessments</t>
  </si>
  <si>
    <t>Total regional adjustments</t>
  </si>
  <si>
    <t>Reclassifications</t>
  </si>
  <si>
    <t>Total reclassifications</t>
  </si>
  <si>
    <t>Cost descriptor 1</t>
  </si>
  <si>
    <t>Cost descriptor 2</t>
  </si>
  <si>
    <t>Unique ID</t>
  </si>
  <si>
    <t>Input selected from drop-down list</t>
  </si>
  <si>
    <t xml:space="preserve">Any reclassifications to this cost category will appear here automatically. </t>
  </si>
  <si>
    <t>#</t>
  </si>
  <si>
    <t>Reclassifications add up to 0</t>
  </si>
  <si>
    <t>Cost Area</t>
  </si>
  <si>
    <t>Cost Activity</t>
  </si>
  <si>
    <t>Innovation</t>
  </si>
  <si>
    <t>Reinforcement</t>
  </si>
  <si>
    <t>Diversions</t>
  </si>
  <si>
    <t>Governors</t>
  </si>
  <si>
    <t>Transport &amp; Plant</t>
  </si>
  <si>
    <t>Capitalised Replacement</t>
  </si>
  <si>
    <t>Number of errors in this workbook:</t>
  </si>
  <si>
    <t>File directory (macro input)</t>
  </si>
  <si>
    <t>Model description</t>
  </si>
  <si>
    <t>Latest run number (macro input)</t>
  </si>
  <si>
    <t>Latest run date &amp; time (macro input)</t>
  </si>
  <si>
    <t>Model developer(s)</t>
  </si>
  <si>
    <t>Unique formula / hardcoded input</t>
  </si>
  <si>
    <t>Control Lists</t>
  </si>
  <si>
    <t>This is where lists are stored for the workbook that relate to data validation for (local) controls. Match No. tells you what number a given option will produce in a MATCH function. Insert further rows if necessary</t>
  </si>
  <si>
    <t>Match No.</t>
  </si>
  <si>
    <t>Y/N</t>
  </si>
  <si>
    <t>Econometric models</t>
  </si>
  <si>
    <t>Yes</t>
  </si>
  <si>
    <t>Specification 1</t>
  </si>
  <si>
    <t>Specification 2</t>
  </si>
  <si>
    <t>Specification 3</t>
  </si>
  <si>
    <t xml:space="preserve">This sheet consolidates all reclassifications made across all cost categories. Values are shown as absolute numbers.   </t>
  </si>
  <si>
    <t>Submitted Costs</t>
  </si>
  <si>
    <t>Exclusions - use for cost items that are excluded because covered by an uncertainty mechanism, pass through or disallowed</t>
  </si>
  <si>
    <t>Reclassifications OUT - use for cost items that are moved from one category to another</t>
  </si>
  <si>
    <t xml:space="preserve">Reclassifications IN - cost items reallocated from another cost category will appear here automatically </t>
  </si>
  <si>
    <t xml:space="preserve">This sheet provides a summary of regional adjustments made in each cost area. </t>
  </si>
  <si>
    <t>Regional Adjustments Outputs</t>
  </si>
  <si>
    <t>Normalised Adjusted Costs</t>
  </si>
  <si>
    <t>Overall Activity</t>
  </si>
  <si>
    <r>
      <t xml:space="preserve">Specify cost line item (in column J) and value to be reclassified to another cost category (column K). </t>
    </r>
    <r>
      <rPr>
        <b/>
        <i/>
        <sz val="10"/>
        <color theme="0" tint="-0.499984740745262"/>
        <rFont val="Verdana"/>
        <family val="2"/>
      </rPr>
      <t>Specify cost category where the reclassification will be added.</t>
    </r>
    <r>
      <rPr>
        <i/>
        <sz val="10"/>
        <color theme="0" tint="-0.499984740745262"/>
        <rFont val="Verdana"/>
        <family val="2"/>
      </rPr>
      <t xml:space="preserve"> A reduction in submitted costs should be recorded with a negative sign. </t>
    </r>
  </si>
  <si>
    <t xml:space="preserve">Specify cost line items (in column J) and value earmarked for separate assessment. A reduction in company submitted costs should be recorded with a negative sign. </t>
  </si>
  <si>
    <t>Cost line item</t>
  </si>
  <si>
    <t>Costs after exclusions</t>
  </si>
  <si>
    <t>Costs after exclusions &amp; re-classifications</t>
  </si>
  <si>
    <t>Costs after exclusions, re-classifications and separate assessments</t>
  </si>
  <si>
    <t>Normalised adjusted costs</t>
  </si>
  <si>
    <t>Type of exclusions</t>
  </si>
  <si>
    <t>Pass through</t>
  </si>
  <si>
    <t>Uncertainty mechanisms</t>
  </si>
  <si>
    <t>Disallowed costs</t>
  </si>
  <si>
    <t>Type of exclusion</t>
  </si>
  <si>
    <t>Specify cost line item (in column J) and values to be excluded (a reduction in submitted costs should be recorded with a negative sign). Select reason for exclusion from the dropdown list in column K</t>
  </si>
  <si>
    <t>Reason for exclusion</t>
  </si>
  <si>
    <t>SC</t>
  </si>
  <si>
    <t>SO</t>
  </si>
  <si>
    <t>Urbanity reinstatement</t>
  </si>
  <si>
    <t>Urbanity productivity</t>
  </si>
  <si>
    <t>Include in totex/middle up regressions</t>
  </si>
  <si>
    <t>Gross/net</t>
  </si>
  <si>
    <t>Gross</t>
  </si>
  <si>
    <t>Net</t>
  </si>
  <si>
    <t>Xoserve</t>
  </si>
  <si>
    <t>Asset Management (Including Network Policy)</t>
  </si>
  <si>
    <t>Operations Management (Including Contract Management)</t>
  </si>
  <si>
    <t>2.01 Opex Cost Matrix - C</t>
  </si>
  <si>
    <t>Data Hub import</t>
  </si>
  <si>
    <t>Cost</t>
  </si>
  <si>
    <t>Regression</t>
  </si>
  <si>
    <t>Statutory Independent Undertakings (SIU)</t>
  </si>
  <si>
    <t>LTS Pipelines, Storage &amp; Entry</t>
  </si>
  <si>
    <t>Tier 1</t>
  </si>
  <si>
    <t>Tier 2A</t>
  </si>
  <si>
    <t>Tier 2B &amp; 3</t>
  </si>
  <si>
    <t>Other mains</t>
  </si>
  <si>
    <t>Labour ratio</t>
  </si>
  <si>
    <t>Normalised labour costs</t>
  </si>
  <si>
    <t xml:space="preserve">Calculate and apply regional cost adjustments. </t>
  </si>
  <si>
    <t>Total Work Management</t>
  </si>
  <si>
    <t>Total Work Execution</t>
  </si>
  <si>
    <t>Total Business Support</t>
  </si>
  <si>
    <t>Total Non-Controllable Costs</t>
  </si>
  <si>
    <t>Regional wage adjustments</t>
  </si>
  <si>
    <t>Sparsity adjustments</t>
  </si>
  <si>
    <t>Total</t>
  </si>
  <si>
    <t>Mains</t>
  </si>
  <si>
    <t>3.02 Reinforcement</t>
  </si>
  <si>
    <t>%</t>
  </si>
  <si>
    <t>Repex MOBs</t>
  </si>
  <si>
    <t>2.02 Opex Cost Matrix - NC</t>
  </si>
  <si>
    <t>Pension Scheme Administration Costs</t>
  </si>
  <si>
    <t>PPF Levy Costs</t>
  </si>
  <si>
    <t>4.06 Capitalised Replacement</t>
  </si>
  <si>
    <t>4.05 Repex Mains Diversions</t>
  </si>
  <si>
    <t>MOB Interventions</t>
  </si>
  <si>
    <t>4.08 Repex MOB</t>
  </si>
  <si>
    <t>4.04 Repex Mains Other</t>
  </si>
  <si>
    <t>4.07 Repex Services</t>
  </si>
  <si>
    <t>4.01 Repex Mains Tier-1</t>
  </si>
  <si>
    <t>4.02 Repex Mains Tier-2A</t>
  </si>
  <si>
    <t>4.03 Repex Mains Tier-2B &amp; 3</t>
  </si>
  <si>
    <t>Calculate sparsity adjustments</t>
  </si>
  <si>
    <t>Apply regional adjustments</t>
  </si>
  <si>
    <t>Calculate normalised labour costs</t>
  </si>
  <si>
    <t>Sparsity index</t>
  </si>
  <si>
    <t>Sparsity adjustment</t>
  </si>
  <si>
    <t>Calculate urbanity reinstatement adjustments</t>
  </si>
  <si>
    <t>Urbanity reinstatement adjustment</t>
  </si>
  <si>
    <t>Calculate urbanity productivity adjustments</t>
  </si>
  <si>
    <t>Urbanity productivity adjustment</t>
  </si>
  <si>
    <t>Apply regional cost adjustments</t>
  </si>
  <si>
    <t xml:space="preserve">This model takes company submitted data from the data hub and applies a series of normalisations and adjustments to produce a set of normalised adjusted costs that feed into the subsequent cost analysis. </t>
  </si>
  <si>
    <t>Pre-RIIO</t>
  </si>
  <si>
    <t>RIIO-1</t>
  </si>
  <si>
    <t>RIIO-2</t>
  </si>
  <si>
    <t>Data from:</t>
  </si>
  <si>
    <t>Run date:</t>
  </si>
  <si>
    <t>Run number:</t>
  </si>
  <si>
    <t>Type of assessment top down models</t>
  </si>
  <si>
    <t>Type of assessment dissagregated model</t>
  </si>
  <si>
    <t>Non-regression</t>
  </si>
  <si>
    <t>Costs submitted by the company - sorts data imported from the data hub</t>
  </si>
  <si>
    <t>Separate assessment - use for cost items not appropriate for benchmarking or only appropriate for benchmarking separately</t>
  </si>
  <si>
    <t>Net to gross ratio</t>
  </si>
  <si>
    <t>HR &amp; Non-operational training</t>
  </si>
  <si>
    <t>DataHub Key</t>
  </si>
  <si>
    <t xml:space="preserve">Reclassifications should add up to zero at the totex level. </t>
  </si>
  <si>
    <t>Normalised adjusted controllable opex</t>
  </si>
  <si>
    <t>Check controllable opex total</t>
  </si>
  <si>
    <t>Check capex total</t>
  </si>
  <si>
    <t>Check totex total</t>
  </si>
  <si>
    <t>Check total</t>
  </si>
  <si>
    <t>Check totals</t>
  </si>
  <si>
    <t xml:space="preserve">This sheet summarises at the controllable totex level the costs and adjustments made across each year by summing up the data from subsequent worksheets. Includes all categories, including those to be assessed through non-regression analysis.  </t>
  </si>
  <si>
    <t xml:space="preserve">This sheet summarises at the controllable opex level the costs and adjustments made across each year by summing up the data from subsequent worksheets. Includes all categories, including those to be assessed through non-regression analysis.  </t>
  </si>
  <si>
    <t xml:space="preserve">This sheet summarises at the capex level the costs and adjustments made across each year by summing up the data from subsequent worksheets. Includes all categories, including those to be assessed through non-regression analysis.  </t>
  </si>
  <si>
    <t>Check 1</t>
  </si>
  <si>
    <t>Check 2</t>
  </si>
  <si>
    <t>Check 3</t>
  </si>
  <si>
    <t>Costs after exclusion</t>
  </si>
  <si>
    <t>Ntwk</t>
  </si>
  <si>
    <t xml:space="preserve">This sheet provides a summary of the net to gross ratio based on the company's submitted costs in each cost area. </t>
  </si>
  <si>
    <t xml:space="preserve">This sheet provides a summary of cost items marked for separate assessment in each cost area. </t>
  </si>
  <si>
    <t>GDN submitted costs (controllable totex)</t>
  </si>
  <si>
    <t>Non-controllable costs</t>
  </si>
  <si>
    <t>GDN submitted costs (non-controllable opex)</t>
  </si>
  <si>
    <t/>
  </si>
  <si>
    <t>This sheet summarises GDN submitted non-controllable costs and controllable totex. The outputs are used in setting final allowances later in the process.</t>
  </si>
  <si>
    <t>Disaggregated costs for bottom up assessment</t>
  </si>
  <si>
    <t>Aggregated costs for different cost assessment workstreams</t>
  </si>
  <si>
    <t>Model001</t>
  </si>
  <si>
    <t>Totex top down</t>
  </si>
  <si>
    <t>Model002</t>
  </si>
  <si>
    <t>Middle up</t>
  </si>
  <si>
    <t>Model003</t>
  </si>
  <si>
    <t>Bottom up</t>
  </si>
  <si>
    <t xml:space="preserve">This sheet summarises normalised adjusted costs across different cost categories and different cost assessment workstreams. The costs are presented in a form to feed into the regression analysis files or files for other types of assessment. </t>
  </si>
  <si>
    <t>Check Business Support ratio</t>
  </si>
  <si>
    <t>IT &amp; Telecoms</t>
  </si>
  <si>
    <t>Stranraer LDZ</t>
  </si>
  <si>
    <t>Replacing: Tier 1</t>
  </si>
  <si>
    <t>Replacing: Tier 2A</t>
  </si>
  <si>
    <t>Replacing: Tier 2B</t>
  </si>
  <si>
    <t>Replacing: Tier 3</t>
  </si>
  <si>
    <t>Replacing: Other Policy &amp; Condition</t>
  </si>
  <si>
    <t>Replacing: Services Not Associated with Mains Replacement</t>
  </si>
  <si>
    <t>Replacing: Tier 2B (&amp; T3 for GD1)</t>
  </si>
  <si>
    <t>Replacing: Iron mains &gt;30m</t>
  </si>
  <si>
    <t>Replacing: Steel Mains &lt;=2"</t>
  </si>
  <si>
    <t>Replacing: Steel Mains &gt;2"</t>
  </si>
  <si>
    <t>Replacing: Iron Mains &gt;30m</t>
  </si>
  <si>
    <t>Sheet</t>
  </si>
  <si>
    <t>Other capex</t>
  </si>
  <si>
    <t>[Optional]</t>
  </si>
  <si>
    <t>[…]</t>
  </si>
  <si>
    <t>[Draft] Global Control, GD - Version 0.1 (24/10/19)</t>
  </si>
  <si>
    <t>Houses toggles and switches that are across multiple workbooks in the suite</t>
  </si>
  <si>
    <t>Control</t>
  </si>
  <si>
    <t>[Optional column headings F-K]</t>
  </si>
  <si>
    <t>Drop-down options</t>
  </si>
  <si>
    <t>Normalisation controls</t>
  </si>
  <si>
    <t>Universal data</t>
  </si>
  <si>
    <t>Data that is fixed and may be used in multiple workbooks</t>
  </si>
  <si>
    <t>Cost type</t>
  </si>
  <si>
    <t>Cost area</t>
  </si>
  <si>
    <t>Inflation data</t>
  </si>
  <si>
    <t>OBR publication date March 2019 (NB: Calendar year forecast)</t>
  </si>
  <si>
    <t>RPI</t>
  </si>
  <si>
    <t>CPI</t>
  </si>
  <si>
    <t>Financial year data</t>
  </si>
  <si>
    <t>RPI-CPI inflation (%)</t>
  </si>
  <si>
    <t>Yearly average RPI-CPI (Index)</t>
  </si>
  <si>
    <t>Convert to 2018/19 prices</t>
  </si>
  <si>
    <t>Include costs assessed separately</t>
  </si>
  <si>
    <t>Efficiency score controls</t>
  </si>
  <si>
    <t>These toggles are for illustration purposes. The actual toggles used in the spreadsheet will be developed as the specific model is built</t>
  </si>
  <si>
    <t>All</t>
  </si>
  <si>
    <t>Efficiency Factor Quartile</t>
  </si>
  <si>
    <t>Drop-down</t>
  </si>
  <si>
    <t>Upper Quartile</t>
  </si>
  <si>
    <t>Selection of efficiency factor</t>
  </si>
  <si>
    <t>Econometric model choice</t>
  </si>
  <si>
    <t>Model Weighting</t>
  </si>
  <si>
    <t>Top-Down</t>
  </si>
  <si>
    <t>Middle-Up</t>
  </si>
  <si>
    <t>Bottom-Up</t>
  </si>
  <si>
    <t>Business Support Costs</t>
  </si>
  <si>
    <t>Include in bottom-up analysis?</t>
  </si>
  <si>
    <t>Combining econometric specifications</t>
  </si>
  <si>
    <t>Totex Regression Weighting</t>
  </si>
  <si>
    <t>Regression 1</t>
  </si>
  <si>
    <t>(Insert specification here)</t>
  </si>
  <si>
    <t>Regression 2</t>
  </si>
  <si>
    <t>Regression 3</t>
  </si>
  <si>
    <t>Regression X</t>
  </si>
  <si>
    <t>Middle-up regression weighting</t>
  </si>
  <si>
    <t>Bottom-up regression weighting</t>
  </si>
  <si>
    <t>Fixed data</t>
  </si>
  <si>
    <t>Model Weighting must equal 100%</t>
  </si>
  <si>
    <t>Pension Incremental Deficit funding</t>
  </si>
  <si>
    <t>Non-Controllable Cost</t>
  </si>
  <si>
    <t>Pension Deficit Charge Adjustment (NTS Pension Recharge)</t>
  </si>
  <si>
    <t>Network Innovation (ex IRM)</t>
  </si>
  <si>
    <t>Innovation Roll-out expenditure (IRM)</t>
  </si>
  <si>
    <t>3.03 Governors</t>
  </si>
  <si>
    <t>3.04 Connections</t>
  </si>
  <si>
    <t>3.05 Other Capex</t>
  </si>
  <si>
    <t>3.06 Transport &amp; Plant</t>
  </si>
  <si>
    <t>3.01 LTS Storage &amp; Entry</t>
  </si>
  <si>
    <t>Regional Adjustment Cost Indices</t>
  </si>
  <si>
    <t>Cost indices for regional cost adjustments that feed into individual GDN normalisation files</t>
  </si>
  <si>
    <t>GDN</t>
  </si>
  <si>
    <t>Direct and contracted labour</t>
  </si>
  <si>
    <t>Labour</t>
  </si>
  <si>
    <t>All labour costs</t>
  </si>
  <si>
    <t>Maintenance MOBs</t>
  </si>
  <si>
    <t>Connections MOBs</t>
  </si>
  <si>
    <t>Streetworks</t>
  </si>
  <si>
    <t>Gasholder demolition</t>
  </si>
  <si>
    <t>Land remediation</t>
  </si>
  <si>
    <t>Growth Governors</t>
  </si>
  <si>
    <t>BO - Record keeping (audit and assurance)</t>
  </si>
  <si>
    <t>BO - Biomethane: Additional maintenance (OPEX)</t>
  </si>
  <si>
    <t>BO - Responsible Demolition</t>
  </si>
  <si>
    <t>BO - Riser Inspection Surveys &lt; 6 Storey Buildings</t>
  </si>
  <si>
    <t>BO - DCC Membership</t>
  </si>
  <si>
    <t>BO - Low emission vehicles</t>
  </si>
  <si>
    <t>BO - Increased fleet replacement rate (8yr to 6yrs)</t>
  </si>
  <si>
    <t>BO - Climate Change adaptation</t>
  </si>
  <si>
    <t>BO - Hazardous Waste</t>
  </si>
  <si>
    <t>BO - Accelerated Tier 1 Mains replacement</t>
  </si>
  <si>
    <t>Labour ratios</t>
  </si>
  <si>
    <t>Notional labour ratios for input into Normalistion files</t>
  </si>
  <si>
    <t>RIIO-GD1 actual average (weighted)</t>
  </si>
  <si>
    <t>GD1 actual average (weighted)</t>
  </si>
  <si>
    <t>GD1&amp;GD2 industry non-weighted</t>
  </si>
  <si>
    <t>Area</t>
  </si>
  <si>
    <t>Labour indices</t>
  </si>
  <si>
    <t>Proportion of work done locally</t>
  </si>
  <si>
    <t>Labour ratio used</t>
  </si>
  <si>
    <t>Labour index</t>
  </si>
  <si>
    <t>Urbanity reinstatement index</t>
  </si>
  <si>
    <t>Urbanity productivity index</t>
  </si>
  <si>
    <t>BO</t>
  </si>
  <si>
    <t>BOs - Biomethane - improved access trials, roll out, SIUs</t>
  </si>
  <si>
    <t>Fatigue related costs</t>
  </si>
  <si>
    <t>Smart metering</t>
  </si>
  <si>
    <t>Bespoke output</t>
  </si>
  <si>
    <t>Bespoke outputs</t>
  </si>
  <si>
    <t>Company submitted totex</t>
  </si>
  <si>
    <t>Company submitted totex (modelled component)</t>
  </si>
  <si>
    <t>3.05: rows 51, 204</t>
  </si>
  <si>
    <t>plus SQ response</t>
  </si>
  <si>
    <t>2.04: rows 64, 140</t>
  </si>
  <si>
    <t>Process safety</t>
  </si>
  <si>
    <t>Tier 1 Cast Iron &amp; Spun Iron</t>
  </si>
  <si>
    <t>Tier 1 ductile Iron</t>
  </si>
  <si>
    <t>2-digit SOC codes and 3 regions</t>
  </si>
  <si>
    <t>5.18: row 53</t>
  </si>
  <si>
    <t>2.20: row 12</t>
  </si>
  <si>
    <t>2.22: row 13</t>
  </si>
  <si>
    <t>2.18: row 218, plus SQ response</t>
  </si>
  <si>
    <t>2.01: row 52</t>
  </si>
  <si>
    <t>2.01: row 114</t>
  </si>
  <si>
    <t>2.22: row 14</t>
  </si>
  <si>
    <t>2.18: row 219</t>
  </si>
  <si>
    <t>2.01: row 133</t>
  </si>
  <si>
    <t>2.18: row 220, plus SQ response</t>
  </si>
  <si>
    <t>2.22: row 15</t>
  </si>
  <si>
    <t>2.01: row 152</t>
  </si>
  <si>
    <t>2.18: row 221</t>
  </si>
  <si>
    <t>5.18: row 52</t>
  </si>
  <si>
    <t>5.18: row 23</t>
  </si>
  <si>
    <t>5.18: row 50</t>
  </si>
  <si>
    <t>2.01: row 190</t>
  </si>
  <si>
    <t>2.02: row 16</t>
  </si>
  <si>
    <t>2.02: row 17</t>
  </si>
  <si>
    <t>5.18: row 37</t>
  </si>
  <si>
    <t>5.18: row 74</t>
  </si>
  <si>
    <t>3.04: rows 28, 60, 92</t>
  </si>
  <si>
    <t>2.18: row 230, plus SQ response</t>
  </si>
  <si>
    <t>3.02: rows 32, 52</t>
  </si>
  <si>
    <t>2.18: row 227, plus SQ response</t>
  </si>
  <si>
    <t>5.18: row 17</t>
  </si>
  <si>
    <t>5.18: row 15</t>
  </si>
  <si>
    <t>2.18: row 231</t>
  </si>
  <si>
    <t>5.18: row 36</t>
  </si>
  <si>
    <t>4.08: row 18</t>
  </si>
  <si>
    <t>2.22: row 23</t>
  </si>
  <si>
    <t>4.05: rows 105, 190, 4.07: rows 189, 258</t>
  </si>
  <si>
    <t>5.18: row 14</t>
  </si>
  <si>
    <t>5.18: row 45</t>
  </si>
  <si>
    <t>5.18: rows 19-20, 22</t>
  </si>
  <si>
    <t>5.18: row 38</t>
  </si>
  <si>
    <t>5.18: rows 33-35</t>
  </si>
  <si>
    <t>2.18: row 222, plus SQ response</t>
  </si>
  <si>
    <t>2.22: row 17</t>
  </si>
  <si>
    <t>Technical assessment</t>
  </si>
  <si>
    <t>TA - SIU capex</t>
  </si>
  <si>
    <t>2.21: row 102</t>
  </si>
  <si>
    <t>SGN responses 260220, 280420</t>
  </si>
  <si>
    <t>TA - PSUP</t>
  </si>
  <si>
    <t>5.14: row 91</t>
  </si>
  <si>
    <t>TA - IT&amp;Telecoms</t>
  </si>
  <si>
    <t>Labour index (adjusted for local work)</t>
  </si>
  <si>
    <t>GD1 projects &gt;£0.75m</t>
  </si>
  <si>
    <t>TA - Separately assessed projects</t>
  </si>
  <si>
    <t>Gasholder maintenance</t>
  </si>
  <si>
    <t>Tier 1 services - AG</t>
  </si>
  <si>
    <t>Loss of meterwork</t>
  </si>
  <si>
    <t>GDN submitted costs for separate assessment (bespoke outputs and technical assessment)</t>
  </si>
  <si>
    <t>TA</t>
  </si>
  <si>
    <t>GDN submitted costs (controllable totex minus bespoke outputs and technical assessment)</t>
  </si>
  <si>
    <t>Minus unmodelled items (bespoke outputs and technical assessment)</t>
  </si>
  <si>
    <t>Tier 2B &amp; 3 - mains and services</t>
  </si>
  <si>
    <t>Steel &gt;2" - mains and services</t>
  </si>
  <si>
    <t>BO - Intermediate pressure reconfigurations</t>
  </si>
  <si>
    <t>Customer vulnerability costs</t>
  </si>
  <si>
    <t>2.02: row 258</t>
  </si>
  <si>
    <t>Choose between GD1 actual average (weighted) or GD1&amp;GD2 industry non-weighted</t>
  </si>
  <si>
    <t>Costs submitted by the company (net, excluding RPEs)</t>
  </si>
  <si>
    <t>BO - Smart Meter Roll-out additional call outs</t>
  </si>
  <si>
    <t>Smart metering (excluding BO)</t>
  </si>
  <si>
    <t>5.18: row 13</t>
  </si>
  <si>
    <t>Company submitted totex (modelled component adjusted for reclassifications, minus exclusions)</t>
  </si>
  <si>
    <t>Adjustment</t>
  </si>
  <si>
    <t xml:space="preserve">Submitted non-controllable costs </t>
  </si>
  <si>
    <t>Adjustments to submitted costs</t>
  </si>
  <si>
    <t xml:space="preserve">Cost of gas </t>
  </si>
  <si>
    <t>Total adjustments</t>
  </si>
  <si>
    <t>Adjusted costs</t>
  </si>
  <si>
    <t xml:space="preserve">Adjusted non-controllable costs </t>
  </si>
  <si>
    <t>Adjustments equal difference between submitted and adjusted costs</t>
  </si>
  <si>
    <t>Iron Stubs</t>
  </si>
  <si>
    <t>IT&amp;Telecoms</t>
  </si>
  <si>
    <t>Cyber opex</t>
  </si>
  <si>
    <t>Cyber capex</t>
  </si>
  <si>
    <t xml:space="preserve">Business Support - weights </t>
  </si>
  <si>
    <t>Top-down</t>
  </si>
  <si>
    <t>Weighted average ratios are calculated dividing labour costs by total costs across the whole industry. Non-weighted average ratios are simple averages of labour ratios calculated for each GDN separately.</t>
  </si>
  <si>
    <t>Reinstatement opex</t>
  </si>
  <si>
    <t>Include cost category in totex regression</t>
  </si>
  <si>
    <t>Labour adjustment</t>
  </si>
  <si>
    <t>Calculate labour adjustments</t>
  </si>
  <si>
    <t>Controllable/Non-controllable</t>
  </si>
  <si>
    <t>Ofgem</t>
  </si>
  <si>
    <t>2.19: row 12</t>
  </si>
  <si>
    <t>As per loss of meterwork methodology</t>
  </si>
  <si>
    <t>RRPs</t>
  </si>
  <si>
    <t>[Final] Regional Cost Indices - Version 0.4 (29/06/20)</t>
  </si>
  <si>
    <t>[Final] Labour Ratios - Version 0.4 (29/06/20)</t>
  </si>
  <si>
    <t>Notional labour ratios by cost activity</t>
  </si>
  <si>
    <t>Notes</t>
  </si>
  <si>
    <t>BO - Sc_Inn_01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</si>
</sst>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_(&quot;£&quot;* #,##0.00_);_(&quot;£&quot;* \(#,##0.00\);_(&quot;£&quot;* &quot;-&quot;??_);_(@_)"/>
    <numFmt numFmtId="165" formatCode="_(* #,##0.00_);_(* \(#,##0.00\);_(* &quot;-&quot;??_);_(@_)"/>
    <numFmt numFmtId="166" formatCode="0.0"/>
    <numFmt numFmtId="167" formatCode="dd/mm/yy;@"/>
    <numFmt numFmtId="168" formatCode="mm/dd/yyyy\ hh:mm"/>
    <numFmt numFmtId="169" formatCode="#,##0.00;[Red]\-#,##0.00;\-"/>
    <numFmt numFmtId="170" formatCode="[$$-409]#,##0.00"/>
    <numFmt numFmtId="171" formatCode="#,##0.0_);\(#,##0.0\);\-_)"/>
    <numFmt numFmtId="172" formatCode="#,##0.000"/>
  </numFmts>
  <fonts count="57">
    <font>
      <sz val="10"/>
      <color theme="1"/>
      <name val="Verdana"/>
      <family val="2"/>
    </font>
    <font>
      <sz val="11"/>
      <color theme="1"/>
      <name val="Calibri"/>
      <family val="2"/>
      <scheme val="minor"/>
    </font>
    <font>
      <sz val="10"/>
      <color theme="1"/>
      <name val="Verdana"/>
      <family val="2"/>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0"/>
      <name val="Verdana"/>
      <family val="2"/>
    </font>
    <font>
      <b/>
      <sz val="10"/>
      <color theme="1"/>
      <name val="Verdana"/>
      <family val="2"/>
    </font>
    <font>
      <b/>
      <sz val="10"/>
      <color theme="0"/>
      <name val="Verdana"/>
      <family val="2"/>
    </font>
    <font>
      <b/>
      <sz val="12"/>
      <color theme="0"/>
      <name val="Verdana"/>
      <family val="2"/>
    </font>
    <font>
      <b/>
      <sz val="18"/>
      <color theme="0"/>
      <name val="Verdana"/>
      <family val="2"/>
    </font>
    <font>
      <i/>
      <sz val="10"/>
      <color theme="0" tint="-0.499984740745262"/>
      <name val="Verdana"/>
      <family val="2"/>
    </font>
    <font>
      <b/>
      <i/>
      <sz val="10"/>
      <name val="Verdana"/>
      <family val="2"/>
    </font>
    <font>
      <i/>
      <sz val="10"/>
      <color rgb="FFFF0000"/>
      <name val="Verdana"/>
      <family val="2"/>
    </font>
    <font>
      <b/>
      <sz val="18"/>
      <color rgb="FFFFFFFF"/>
      <name val="Verdana"/>
      <family val="2"/>
    </font>
    <font>
      <b/>
      <sz val="12"/>
      <color rgb="FFFFFFFF"/>
      <name val="Verdana"/>
      <family val="2"/>
    </font>
    <font>
      <b/>
      <sz val="10"/>
      <color rgb="FF000000"/>
      <name val="Verdana"/>
      <family val="2"/>
    </font>
    <font>
      <i/>
      <sz val="10"/>
      <color rgb="FF808080"/>
      <name val="Verdana"/>
      <family val="2"/>
    </font>
    <font>
      <b/>
      <i/>
      <sz val="10"/>
      <color theme="0" tint="-0.499984740745262"/>
      <name val="Verdana"/>
      <family val="2"/>
    </font>
    <font>
      <b/>
      <sz val="10"/>
      <color rgb="FFFF0000"/>
      <name val="Verdana"/>
      <family val="2"/>
    </font>
    <font>
      <i/>
      <sz val="10"/>
      <name val="Verdana"/>
      <family val="2"/>
    </font>
    <font>
      <sz val="10"/>
      <name val="Arial"/>
      <family val="2"/>
    </font>
    <font>
      <sz val="10"/>
      <color rgb="FFFF0000"/>
      <name val="Verdana"/>
      <family val="2"/>
    </font>
    <font>
      <sz val="11"/>
      <name val="CG Omega"/>
    </font>
    <font>
      <u/>
      <sz val="10"/>
      <color theme="10"/>
      <name val="Verdana"/>
      <family val="2"/>
    </font>
    <font>
      <sz val="11"/>
      <name val="CG Omega"/>
      <family val="2"/>
    </font>
    <font>
      <sz val="10"/>
      <color indexed="8"/>
      <name val="Verdana"/>
      <family val="2"/>
    </font>
    <font>
      <sz val="10"/>
      <name val="Gill Sans MT"/>
      <family val="2"/>
    </font>
    <font>
      <sz val="10"/>
      <color theme="0" tint="-4.9989318521683403E-2"/>
      <name val="Gill Sans MT"/>
      <family val="2"/>
    </font>
    <font>
      <sz val="9"/>
      <color theme="1"/>
      <name val="Verdana"/>
      <family val="2"/>
    </font>
    <font>
      <sz val="8"/>
      <name val="Arial"/>
      <family val="2"/>
    </font>
    <font>
      <b/>
      <sz val="8"/>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9"/>
      <name val="Calibri"/>
      <family val="2"/>
    </font>
    <font>
      <sz val="11"/>
      <color indexed="8"/>
      <name val="Calibri"/>
      <family val="2"/>
    </font>
    <font>
      <sz val="11"/>
      <color indexed="37"/>
      <name val="Calibri"/>
      <family val="2"/>
    </font>
    <font>
      <b/>
      <sz val="11"/>
      <color indexed="17"/>
      <name val="Calibri"/>
      <family val="2"/>
    </font>
    <font>
      <b/>
      <sz val="11"/>
      <color indexed="9"/>
      <name val="Calibri"/>
      <family val="2"/>
    </font>
    <font>
      <b/>
      <sz val="11"/>
      <color indexed="8"/>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17"/>
      <name val="Calibri"/>
      <family val="2"/>
    </font>
    <font>
      <b/>
      <sz val="11"/>
      <color indexed="63"/>
      <name val="Calibri"/>
      <family val="2"/>
    </font>
    <font>
      <b/>
      <sz val="18"/>
      <color indexed="62"/>
      <name val="Cambria"/>
      <family val="2"/>
    </font>
    <font>
      <sz val="11"/>
      <color indexed="14"/>
      <name val="Calibri"/>
      <family val="2"/>
    </font>
    <font>
      <sz val="8"/>
      <color indexed="62"/>
      <name val="Arial"/>
      <family val="2"/>
    </font>
    <font>
      <b/>
      <sz val="10"/>
      <name val="Verdana"/>
      <family val="2"/>
    </font>
    <font>
      <i/>
      <sz val="10"/>
      <color theme="1"/>
      <name val="Verdana"/>
      <family val="2"/>
    </font>
  </fonts>
  <fills count="80">
    <fill>
      <patternFill patternType="none"/>
    </fill>
    <fill>
      <patternFill patternType="gray125"/>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9" tint="0.39997558519241921"/>
        <bgColor indexed="64"/>
      </patternFill>
    </fill>
    <fill>
      <patternFill patternType="solid">
        <fgColor theme="2"/>
        <bgColor indexed="64"/>
      </patternFill>
    </fill>
    <fill>
      <patternFill patternType="solid">
        <fgColor theme="7"/>
        <bgColor indexed="64"/>
      </patternFill>
    </fill>
    <fill>
      <patternFill patternType="solid">
        <fgColor theme="6"/>
        <bgColor indexed="64"/>
      </patternFill>
    </fill>
    <fill>
      <patternFill patternType="solid">
        <fgColor theme="8"/>
        <bgColor indexed="64"/>
      </patternFill>
    </fill>
    <fill>
      <patternFill patternType="solid">
        <fgColor theme="9"/>
        <bgColor indexed="64"/>
      </patternFill>
    </fill>
    <fill>
      <patternFill patternType="solid">
        <fgColor theme="4"/>
        <bgColor indexed="64"/>
      </patternFill>
    </fill>
    <fill>
      <patternFill patternType="solid">
        <fgColor theme="4" tint="0.39994506668294322"/>
        <bgColor indexed="64"/>
      </patternFill>
    </fill>
    <fill>
      <patternFill patternType="solid">
        <fgColor theme="4" tint="0.59996337778862885"/>
        <bgColor indexed="64"/>
      </patternFill>
    </fill>
    <fill>
      <patternFill patternType="solid">
        <fgColor theme="6" tint="0.39997558519241921"/>
        <bgColor indexed="64"/>
      </patternFill>
    </fill>
    <fill>
      <patternFill patternType="solid">
        <fgColor theme="8" tint="0.39997558519241921"/>
        <bgColor indexed="64"/>
      </patternFill>
    </fill>
    <fill>
      <patternFill patternType="solid">
        <fgColor rgb="FFFF9797"/>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lightUp">
        <fgColor theme="6"/>
      </patternFill>
    </fill>
    <fill>
      <patternFill patternType="solid">
        <fgColor rgb="FF5B9BD5"/>
        <bgColor rgb="FF000000"/>
      </patternFill>
    </fill>
    <fill>
      <patternFill patternType="lightUp">
        <fgColor rgb="FFA5A5A5"/>
        <bgColor rgb="FFFFFFFF"/>
      </patternFill>
    </fill>
    <fill>
      <patternFill patternType="solid">
        <fgColor theme="4" tint="0.59999389629810485"/>
        <bgColor indexed="64"/>
      </patternFill>
    </fill>
    <fill>
      <patternFill patternType="solid">
        <fgColor indexed="26"/>
        <bgColor indexed="64"/>
      </patternFill>
    </fill>
    <fill>
      <patternFill patternType="solid">
        <fgColor rgb="FFFFFFCC"/>
        <bgColor indexed="64"/>
      </patternFill>
    </fill>
    <fill>
      <patternFill patternType="solid">
        <fgColor rgb="FFC5E1FF"/>
        <bgColor indexed="64"/>
      </patternFill>
    </fill>
    <fill>
      <patternFill patternType="solid">
        <fgColor rgb="FFD1FFD1"/>
        <bgColor indexed="64"/>
      </patternFill>
    </fill>
    <fill>
      <patternFill patternType="solid">
        <fgColor theme="0" tint="-0.499984740745262"/>
        <bgColor indexed="64"/>
      </patternFill>
    </fill>
    <fill>
      <patternFill patternType="solid">
        <fgColor indexed="60"/>
      </patternFill>
    </fill>
    <fill>
      <patternFill patternType="solid">
        <fgColor indexed="48"/>
        <bgColor indexed="48"/>
      </patternFill>
    </fill>
    <fill>
      <patternFill patternType="solid">
        <fgColor indexed="61"/>
        <bgColor indexed="61"/>
      </patternFill>
    </fill>
    <fill>
      <patternFill patternType="solid">
        <fgColor indexed="22"/>
        <bgColor indexed="22"/>
      </patternFill>
    </fill>
    <fill>
      <patternFill patternType="solid">
        <fgColor indexed="58"/>
        <bgColor indexed="58"/>
      </patternFill>
    </fill>
    <fill>
      <patternFill patternType="solid">
        <fgColor indexed="25"/>
        <bgColor indexed="25"/>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53"/>
        <b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patternFill>
    </fill>
    <fill>
      <patternFill patternType="solid">
        <fgColor indexed="43"/>
        <bgColor indexed="64"/>
      </patternFill>
    </fill>
    <fill>
      <patternFill patternType="solid">
        <fgColor indexed="49"/>
      </patternFill>
    </fill>
    <fill>
      <patternFill patternType="solid">
        <fgColor indexed="45"/>
      </patternFill>
    </fill>
    <fill>
      <patternFill patternType="solid">
        <fgColor indexed="12"/>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54"/>
      </patternFill>
    </fill>
    <fill>
      <patternFill patternType="solid">
        <fgColor indexed="40"/>
      </patternFill>
    </fill>
    <fill>
      <patternFill patternType="solid">
        <fgColor indexed="41"/>
      </patternFill>
    </fill>
    <fill>
      <patternFill patternType="solid">
        <fgColor indexed="22"/>
      </patternFill>
    </fill>
    <fill>
      <patternFill patternType="solid">
        <fgColor indexed="23"/>
      </patternFill>
    </fill>
    <fill>
      <patternFill patternType="solid">
        <fgColor indexed="44"/>
      </patternFill>
    </fill>
    <fill>
      <patternFill patternType="solid">
        <fgColor indexed="9"/>
      </patternFill>
    </fill>
    <fill>
      <patternFill patternType="solid">
        <fgColor indexed="26"/>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theme="9" tint="0.59999389629810485"/>
        <bgColor indexed="64"/>
      </patternFill>
    </fill>
  </fills>
  <borders count="31">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right/>
      <top/>
      <bottom style="thin">
        <color theme="4"/>
      </bottom>
      <diagonal/>
    </border>
    <border>
      <left style="thin">
        <color indexed="64"/>
      </left>
      <right/>
      <top/>
      <bottom/>
      <diagonal/>
    </border>
    <border>
      <left/>
      <right style="thin">
        <color indexed="64"/>
      </right>
      <top/>
      <bottom/>
      <diagonal/>
    </border>
    <border>
      <left/>
      <right/>
      <top style="thin">
        <color indexed="64"/>
      </top>
      <bottom/>
      <diagonal/>
    </border>
    <border>
      <left/>
      <right/>
      <top/>
      <bottom style="thin">
        <color indexed="64"/>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theme="9" tint="0.39997558519241921"/>
      </top>
      <bottom style="thin">
        <color theme="9" tint="0.39997558519241921"/>
      </bottom>
      <diagonal/>
    </border>
  </borders>
  <cellStyleXfs count="274">
    <xf numFmtId="0" fontId="0" fillId="0" borderId="0"/>
    <xf numFmtId="0" fontId="14" fillId="12" borderId="0" applyNumberFormat="0" applyBorder="0" applyAlignment="0" applyProtection="0"/>
    <xf numFmtId="0" fontId="13" fillId="12" borderId="0" applyNumberFormat="0" applyBorder="0" applyAlignment="0" applyProtection="0"/>
    <xf numFmtId="0" fontId="12" fillId="13" borderId="0" applyNumberFormat="0" applyBorder="0" applyAlignment="0" applyProtection="0"/>
    <xf numFmtId="0" fontId="2" fillId="14" borderId="0" applyNumberFormat="0" applyBorder="0" applyAlignment="0" applyProtection="0"/>
    <xf numFmtId="0" fontId="2" fillId="0" borderId="7" applyNumberFormat="0" applyFill="0" applyAlignment="0" applyProtection="0"/>
    <xf numFmtId="0" fontId="3" fillId="2" borderId="1" applyNumberFormat="0" applyAlignment="0" applyProtection="0"/>
    <xf numFmtId="0" fontId="4" fillId="3" borderId="2" applyNumberFormat="0" applyAlignment="0" applyProtection="0"/>
    <xf numFmtId="0" fontId="5" fillId="3" borderId="1" applyNumberFormat="0" applyAlignment="0" applyProtection="0"/>
    <xf numFmtId="0" fontId="6" fillId="0" borderId="3" applyNumberFormat="0" applyFill="0" applyAlignment="0" applyProtection="0"/>
    <xf numFmtId="0" fontId="7" fillId="4" borderId="4" applyNumberFormat="0" applyAlignment="0" applyProtection="0"/>
    <xf numFmtId="0" fontId="8" fillId="0" borderId="0" applyNumberFormat="0" applyFill="0" applyBorder="0" applyAlignment="0" applyProtection="0"/>
    <xf numFmtId="0" fontId="2" fillId="5" borderId="5" applyNumberFormat="0" applyFont="0" applyAlignment="0" applyProtection="0"/>
    <xf numFmtId="0" fontId="9" fillId="0" borderId="0" applyNumberFormat="0" applyFill="0" applyBorder="0" applyAlignment="0" applyProtection="0"/>
    <xf numFmtId="0" fontId="2" fillId="21" borderId="0" applyNumberFormat="0" applyFont="0" applyBorder="0" applyAlignment="0" applyProtection="0"/>
    <xf numFmtId="0" fontId="2" fillId="18" borderId="0" applyNumberFormat="0" applyBorder="0" applyAlignment="0" applyProtection="0"/>
    <xf numFmtId="4" fontId="2" fillId="15" borderId="0" applyBorder="0" applyAlignment="0" applyProtection="0"/>
    <xf numFmtId="4" fontId="2" fillId="16" borderId="0"/>
    <xf numFmtId="4" fontId="2" fillId="6" borderId="0"/>
    <xf numFmtId="4" fontId="2" fillId="20" borderId="0"/>
    <xf numFmtId="4" fontId="2" fillId="19" borderId="0"/>
    <xf numFmtId="4" fontId="2" fillId="17" borderId="0"/>
    <xf numFmtId="0" fontId="10" fillId="0" borderId="6" applyFill="0"/>
    <xf numFmtId="0" fontId="15" fillId="0" borderId="0" applyFill="0" applyBorder="0"/>
    <xf numFmtId="0" fontId="2" fillId="0" borderId="0"/>
    <xf numFmtId="0" fontId="2" fillId="0" borderId="0"/>
    <xf numFmtId="0" fontId="25" fillId="0" borderId="0"/>
    <xf numFmtId="9" fontId="29" fillId="0" borderId="0" applyFont="0" applyFill="0" applyBorder="0" applyAlignment="0" applyProtection="0"/>
    <xf numFmtId="0" fontId="27" fillId="0" borderId="0"/>
    <xf numFmtId="0" fontId="27" fillId="0" borderId="0"/>
    <xf numFmtId="0" fontId="27" fillId="0" borderId="0"/>
    <xf numFmtId="0" fontId="27" fillId="0" borderId="0"/>
    <xf numFmtId="0" fontId="2" fillId="0" borderId="0"/>
    <xf numFmtId="0" fontId="28" fillId="0" borderId="0" applyNumberFormat="0" applyFill="0" applyBorder="0" applyAlignment="0" applyProtection="0">
      <alignment vertical="top"/>
      <protection locked="0"/>
    </xf>
    <xf numFmtId="0" fontId="25"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5" fillId="0" borderId="0"/>
    <xf numFmtId="0" fontId="2" fillId="0" borderId="0"/>
    <xf numFmtId="0" fontId="29" fillId="0" borderId="0"/>
    <xf numFmtId="170" fontId="2" fillId="0" borderId="0"/>
    <xf numFmtId="0" fontId="29" fillId="0" borderId="0"/>
    <xf numFmtId="170" fontId="29" fillId="0" borderId="0"/>
    <xf numFmtId="0" fontId="2" fillId="0" borderId="0"/>
    <xf numFmtId="170" fontId="30" fillId="0" borderId="0"/>
    <xf numFmtId="170" fontId="25" fillId="0" borderId="0"/>
    <xf numFmtId="0" fontId="2" fillId="0" borderId="0"/>
    <xf numFmtId="170" fontId="29" fillId="0" borderId="0"/>
    <xf numFmtId="170" fontId="25" fillId="0" borderId="0"/>
    <xf numFmtId="165" fontId="27" fillId="0" borderId="0" applyFont="0" applyFill="0" applyBorder="0" applyAlignment="0" applyProtection="0"/>
    <xf numFmtId="0" fontId="2" fillId="0" borderId="0"/>
    <xf numFmtId="0" fontId="29" fillId="0" borderId="0"/>
    <xf numFmtId="0" fontId="29" fillId="0" borderId="0"/>
    <xf numFmtId="0" fontId="29" fillId="0" borderId="0"/>
    <xf numFmtId="0" fontId="29" fillId="0" borderId="0"/>
    <xf numFmtId="165" fontId="29" fillId="0" borderId="0" applyFont="0" applyFill="0" applyBorder="0" applyAlignment="0" applyProtection="0"/>
    <xf numFmtId="0" fontId="1" fillId="0" borderId="0"/>
    <xf numFmtId="9" fontId="1"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0" fontId="1" fillId="0" borderId="0"/>
    <xf numFmtId="0" fontId="27" fillId="0" borderId="0"/>
    <xf numFmtId="0" fontId="2" fillId="0" borderId="0"/>
    <xf numFmtId="0" fontId="25" fillId="0" borderId="0"/>
    <xf numFmtId="171" fontId="31" fillId="27" borderId="0" applyBorder="0">
      <alignment vertical="center"/>
    </xf>
    <xf numFmtId="165" fontId="2" fillId="0" borderId="0" applyFont="0" applyFill="0" applyBorder="0" applyAlignment="0" applyProtection="0"/>
    <xf numFmtId="169" fontId="2" fillId="28" borderId="6">
      <alignment vertical="center"/>
    </xf>
    <xf numFmtId="9" fontId="29" fillId="0" borderId="0" applyFont="0" applyFill="0" applyBorder="0" applyAlignment="0" applyProtection="0"/>
    <xf numFmtId="169" fontId="2" fillId="26" borderId="6">
      <alignment vertical="center"/>
      <protection locked="0"/>
    </xf>
    <xf numFmtId="0" fontId="27" fillId="0" borderId="0">
      <alignment vertical="top"/>
    </xf>
    <xf numFmtId="9" fontId="2" fillId="0" borderId="0" applyFont="0" applyFill="0" applyBorder="0" applyAlignment="0" applyProtection="0"/>
    <xf numFmtId="171" fontId="32" fillId="29"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1" fillId="0" borderId="0"/>
    <xf numFmtId="0" fontId="1" fillId="0" borderId="0"/>
    <xf numFmtId="165"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34" fillId="30" borderId="0"/>
    <xf numFmtId="0" fontId="40" fillId="31" borderId="0" applyNumberFormat="0" applyBorder="0" applyAlignment="0" applyProtection="0"/>
    <xf numFmtId="0" fontId="41" fillId="32" borderId="0" applyNumberFormat="0" applyBorder="0" applyAlignment="0" applyProtection="0"/>
    <xf numFmtId="0" fontId="41" fillId="33" borderId="0" applyNumberFormat="0" applyBorder="0" applyAlignment="0" applyProtection="0"/>
    <xf numFmtId="0" fontId="40" fillId="34" borderId="0" applyNumberFormat="0" applyBorder="0" applyAlignment="0" applyProtection="0"/>
    <xf numFmtId="0" fontId="40" fillId="35" borderId="0" applyNumberFormat="0" applyBorder="0" applyAlignment="0" applyProtection="0"/>
    <xf numFmtId="0" fontId="41" fillId="36" borderId="0" applyNumberFormat="0" applyBorder="0" applyAlignment="0" applyProtection="0"/>
    <xf numFmtId="0" fontId="41" fillId="37" borderId="0" applyNumberFormat="0" applyBorder="0" applyAlignment="0" applyProtection="0"/>
    <xf numFmtId="0" fontId="40" fillId="38" borderId="0" applyNumberFormat="0" applyBorder="0" applyAlignment="0" applyProtection="0"/>
    <xf numFmtId="0" fontId="40" fillId="39" borderId="0" applyNumberFormat="0" applyBorder="0" applyAlignment="0" applyProtection="0"/>
    <xf numFmtId="0" fontId="41" fillId="40" borderId="0" applyNumberFormat="0" applyBorder="0" applyAlignment="0" applyProtection="0"/>
    <xf numFmtId="0" fontId="41" fillId="41" borderId="0" applyNumberFormat="0" applyBorder="0" applyAlignment="0" applyProtection="0"/>
    <xf numFmtId="0" fontId="40" fillId="42" borderId="0" applyNumberFormat="0" applyBorder="0" applyAlignment="0" applyProtection="0"/>
    <xf numFmtId="0" fontId="40" fillId="43" borderId="0" applyNumberFormat="0" applyBorder="0" applyAlignment="0" applyProtection="0"/>
    <xf numFmtId="0" fontId="41" fillId="36" borderId="0" applyNumberFormat="0" applyBorder="0" applyAlignment="0" applyProtection="0"/>
    <xf numFmtId="0" fontId="41" fillId="44" borderId="0" applyNumberFormat="0" applyBorder="0" applyAlignment="0" applyProtection="0"/>
    <xf numFmtId="0" fontId="40" fillId="37" borderId="0" applyNumberFormat="0" applyBorder="0" applyAlignment="0" applyProtection="0"/>
    <xf numFmtId="0" fontId="40" fillId="34" borderId="0" applyNumberFormat="0" applyBorder="0" applyAlignment="0" applyProtection="0"/>
    <xf numFmtId="0" fontId="41" fillId="45" borderId="0" applyNumberFormat="0" applyBorder="0" applyAlignment="0" applyProtection="0"/>
    <xf numFmtId="0" fontId="41" fillId="46" borderId="0" applyNumberFormat="0" applyBorder="0" applyAlignment="0" applyProtection="0"/>
    <xf numFmtId="0" fontId="40" fillId="34" borderId="0" applyNumberFormat="0" applyBorder="0" applyAlignment="0" applyProtection="0"/>
    <xf numFmtId="0" fontId="40" fillId="47" borderId="0" applyNumberFormat="0" applyBorder="0" applyAlignment="0" applyProtection="0"/>
    <xf numFmtId="0" fontId="41" fillId="48" borderId="0" applyNumberFormat="0" applyBorder="0" applyAlignment="0" applyProtection="0"/>
    <xf numFmtId="0" fontId="41" fillId="49" borderId="0" applyNumberFormat="0" applyBorder="0" applyAlignment="0" applyProtection="0"/>
    <xf numFmtId="0" fontId="40" fillId="50" borderId="0" applyNumberFormat="0" applyBorder="0" applyAlignment="0" applyProtection="0"/>
    <xf numFmtId="0" fontId="42" fillId="48" borderId="0" applyNumberFormat="0" applyBorder="0" applyAlignment="0" applyProtection="0"/>
    <xf numFmtId="0" fontId="43" fillId="51" borderId="18" applyNumberFormat="0" applyAlignment="0" applyProtection="0"/>
    <xf numFmtId="0" fontId="44" fillId="43" borderId="19" applyNumberFormat="0" applyAlignment="0" applyProtection="0"/>
    <xf numFmtId="0" fontId="45" fillId="52" borderId="0" applyNumberFormat="0" applyBorder="0" applyAlignment="0" applyProtection="0"/>
    <xf numFmtId="0" fontId="45" fillId="53" borderId="0" applyNumberFormat="0" applyBorder="0" applyAlignment="0" applyProtection="0"/>
    <xf numFmtId="0" fontId="45" fillId="54" borderId="0" applyNumberFormat="0" applyBorder="0" applyAlignment="0" applyProtection="0"/>
    <xf numFmtId="0" fontId="41" fillId="41" borderId="0" applyNumberFormat="0" applyBorder="0" applyAlignment="0" applyProtection="0"/>
    <xf numFmtId="0" fontId="46" fillId="0" borderId="20" applyNumberFormat="0" applyFill="0" applyAlignment="0" applyProtection="0"/>
    <xf numFmtId="0" fontId="47" fillId="0" borderId="21" applyNumberFormat="0" applyFill="0" applyAlignment="0" applyProtection="0"/>
    <xf numFmtId="0" fontId="48" fillId="0" borderId="22" applyNumberFormat="0" applyFill="0" applyAlignment="0" applyProtection="0"/>
    <xf numFmtId="0" fontId="48" fillId="0" borderId="0" applyNumberFormat="0" applyFill="0" applyBorder="0" applyAlignment="0" applyProtection="0"/>
    <xf numFmtId="0" fontId="49" fillId="49" borderId="18" applyNumberFormat="0" applyAlignment="0" applyProtection="0"/>
    <xf numFmtId="0" fontId="50" fillId="0" borderId="23" applyNumberFormat="0" applyFill="0" applyAlignment="0" applyProtection="0"/>
    <xf numFmtId="0" fontId="50" fillId="49" borderId="0" applyNumberFormat="0" applyBorder="0" applyAlignment="0" applyProtection="0"/>
    <xf numFmtId="0" fontId="34" fillId="48" borderId="18" applyNumberFormat="0" applyFont="0" applyAlignment="0" applyProtection="0"/>
    <xf numFmtId="0" fontId="51" fillId="51" borderId="24" applyNumberFormat="0" applyAlignment="0" applyProtection="0"/>
    <xf numFmtId="4" fontId="34" fillId="55" borderId="18" applyNumberFormat="0" applyProtection="0">
      <alignment vertical="center"/>
    </xf>
    <xf numFmtId="4" fontId="54" fillId="56" borderId="18" applyNumberFormat="0" applyProtection="0">
      <alignment vertical="center"/>
    </xf>
    <xf numFmtId="4" fontId="34" fillId="56" borderId="18" applyNumberFormat="0" applyProtection="0">
      <alignment horizontal="left" vertical="center" indent="1"/>
    </xf>
    <xf numFmtId="0" fontId="37" fillId="55" borderId="25" applyNumberFormat="0" applyProtection="0">
      <alignment horizontal="left" vertical="top" indent="1"/>
    </xf>
    <xf numFmtId="4" fontId="34" fillId="57" borderId="18" applyNumberFormat="0" applyProtection="0">
      <alignment horizontal="left" vertical="center" indent="1"/>
    </xf>
    <xf numFmtId="4" fontId="34" fillId="58" borderId="18" applyNumberFormat="0" applyProtection="0">
      <alignment horizontal="right" vertical="center"/>
    </xf>
    <xf numFmtId="4" fontId="34" fillId="59" borderId="18" applyNumberFormat="0" applyProtection="0">
      <alignment horizontal="right" vertical="center"/>
    </xf>
    <xf numFmtId="4" fontId="34" fillId="60" borderId="26" applyNumberFormat="0" applyProtection="0">
      <alignment horizontal="right" vertical="center"/>
    </xf>
    <xf numFmtId="4" fontId="34" fillId="61" borderId="18" applyNumberFormat="0" applyProtection="0">
      <alignment horizontal="right" vertical="center"/>
    </xf>
    <xf numFmtId="4" fontId="34" fillId="62" borderId="18" applyNumberFormat="0" applyProtection="0">
      <alignment horizontal="right" vertical="center"/>
    </xf>
    <xf numFmtId="4" fontId="34" fillId="63" borderId="18" applyNumberFormat="0" applyProtection="0">
      <alignment horizontal="right" vertical="center"/>
    </xf>
    <xf numFmtId="4" fontId="34" fillId="64" borderId="18" applyNumberFormat="0" applyProtection="0">
      <alignment horizontal="right" vertical="center"/>
    </xf>
    <xf numFmtId="4" fontId="34" fillId="65" borderId="18" applyNumberFormat="0" applyProtection="0">
      <alignment horizontal="right" vertical="center"/>
    </xf>
    <xf numFmtId="4" fontId="34" fillId="66" borderId="18" applyNumberFormat="0" applyProtection="0">
      <alignment horizontal="right" vertical="center"/>
    </xf>
    <xf numFmtId="4" fontId="34" fillId="67" borderId="26" applyNumberFormat="0" applyProtection="0">
      <alignment horizontal="left" vertical="center" indent="1"/>
    </xf>
    <xf numFmtId="4" fontId="25" fillId="68" borderId="26" applyNumberFormat="0" applyProtection="0">
      <alignment horizontal="left" vertical="center" indent="1"/>
    </xf>
    <xf numFmtId="4" fontId="25" fillId="68" borderId="26" applyNumberFormat="0" applyProtection="0">
      <alignment horizontal="left" vertical="center" indent="1"/>
    </xf>
    <xf numFmtId="4" fontId="34" fillId="69" borderId="18" applyNumberFormat="0" applyProtection="0">
      <alignment horizontal="right" vertical="center"/>
    </xf>
    <xf numFmtId="4" fontId="34" fillId="70" borderId="26" applyNumberFormat="0" applyProtection="0">
      <alignment horizontal="left" vertical="center" indent="1"/>
    </xf>
    <xf numFmtId="4" fontId="34" fillId="69" borderId="26" applyNumberFormat="0" applyProtection="0">
      <alignment horizontal="left" vertical="center" indent="1"/>
    </xf>
    <xf numFmtId="0" fontId="34" fillId="71" borderId="18" applyNumberFormat="0" applyProtection="0">
      <alignment horizontal="left" vertical="center" indent="1"/>
    </xf>
    <xf numFmtId="0" fontId="34" fillId="68" borderId="25" applyNumberFormat="0" applyProtection="0">
      <alignment horizontal="left" vertical="top" indent="1"/>
    </xf>
    <xf numFmtId="0" fontId="34" fillId="72" borderId="18" applyNumberFormat="0" applyProtection="0">
      <alignment horizontal="left" vertical="center" indent="1"/>
    </xf>
    <xf numFmtId="0" fontId="34" fillId="69" borderId="25" applyNumberFormat="0" applyProtection="0">
      <alignment horizontal="left" vertical="top" indent="1"/>
    </xf>
    <xf numFmtId="0" fontId="34" fillId="73" borderId="18" applyNumberFormat="0" applyProtection="0">
      <alignment horizontal="left" vertical="center" indent="1"/>
    </xf>
    <xf numFmtId="0" fontId="34" fillId="73" borderId="25" applyNumberFormat="0" applyProtection="0">
      <alignment horizontal="left" vertical="top" indent="1"/>
    </xf>
    <xf numFmtId="0" fontId="34" fillId="70" borderId="18" applyNumberFormat="0" applyProtection="0">
      <alignment horizontal="left" vertical="center" indent="1"/>
    </xf>
    <xf numFmtId="0" fontId="34" fillId="70" borderId="25" applyNumberFormat="0" applyProtection="0">
      <alignment horizontal="left" vertical="top" indent="1"/>
    </xf>
    <xf numFmtId="0" fontId="34" fillId="74" borderId="27" applyNumberFormat="0">
      <protection locked="0"/>
    </xf>
    <xf numFmtId="0" fontId="35" fillId="68" borderId="28" applyBorder="0"/>
    <xf numFmtId="4" fontId="36" fillId="75" borderId="25" applyNumberFormat="0" applyProtection="0">
      <alignment vertical="center"/>
    </xf>
    <xf numFmtId="4" fontId="54" fillId="25" borderId="6" applyNumberFormat="0" applyProtection="0">
      <alignment vertical="center"/>
    </xf>
    <xf numFmtId="4" fontId="36" fillId="71" borderId="25" applyNumberFormat="0" applyProtection="0">
      <alignment horizontal="left" vertical="center" indent="1"/>
    </xf>
    <xf numFmtId="0" fontId="36" fillId="75" borderId="25" applyNumberFormat="0" applyProtection="0">
      <alignment horizontal="left" vertical="top" indent="1"/>
    </xf>
    <xf numFmtId="4" fontId="34" fillId="0" borderId="18" applyNumberFormat="0" applyProtection="0">
      <alignment horizontal="right" vertical="center"/>
    </xf>
    <xf numFmtId="4" fontId="54" fillId="76" borderId="18" applyNumberFormat="0" applyProtection="0">
      <alignment horizontal="right" vertical="center"/>
    </xf>
    <xf numFmtId="4" fontId="34" fillId="57" borderId="18" applyNumberFormat="0" applyProtection="0">
      <alignment horizontal="left" vertical="center" indent="1"/>
    </xf>
    <xf numFmtId="0" fontId="36" fillId="69" borderId="25" applyNumberFormat="0" applyProtection="0">
      <alignment horizontal="left" vertical="top" indent="1"/>
    </xf>
    <xf numFmtId="4" fontId="38" fillId="77" borderId="26" applyNumberFormat="0" applyProtection="0">
      <alignment horizontal="left" vertical="center" indent="1"/>
    </xf>
    <xf numFmtId="0" fontId="34" fillId="78" borderId="6"/>
    <xf numFmtId="4" fontId="39" fillId="74" borderId="18" applyNumberFormat="0" applyProtection="0">
      <alignment horizontal="right" vertical="center"/>
    </xf>
    <xf numFmtId="0" fontId="52" fillId="0" borderId="0" applyNumberFormat="0" applyFill="0" applyBorder="0" applyAlignment="0" applyProtection="0"/>
    <xf numFmtId="0" fontId="45" fillId="0" borderId="29" applyNumberFormat="0" applyFill="0" applyAlignment="0" applyProtection="0"/>
    <xf numFmtId="0" fontId="53" fillId="0" borderId="0" applyNumberFormat="0" applyFill="0" applyBorder="0" applyAlignment="0" applyProtection="0"/>
    <xf numFmtId="165" fontId="34" fillId="0" borderId="0" applyFont="0" applyFill="0" applyBorder="0" applyAlignment="0" applyProtection="0"/>
    <xf numFmtId="0" fontId="40" fillId="31" borderId="0" applyNumberFormat="0" applyBorder="0" applyAlignment="0" applyProtection="0"/>
    <xf numFmtId="0" fontId="40" fillId="35" borderId="0" applyNumberFormat="0" applyBorder="0" applyAlignment="0" applyProtection="0"/>
    <xf numFmtId="0" fontId="40" fillId="39" borderId="0" applyNumberFormat="0" applyBorder="0" applyAlignment="0" applyProtection="0"/>
    <xf numFmtId="0" fontId="40" fillId="43" borderId="0" applyNumberFormat="0" applyBorder="0" applyAlignment="0" applyProtection="0"/>
    <xf numFmtId="0" fontId="40" fillId="34" borderId="0" applyNumberFormat="0" applyBorder="0" applyAlignment="0" applyProtection="0"/>
    <xf numFmtId="0" fontId="40" fillId="47" borderId="0" applyNumberFormat="0" applyBorder="0" applyAlignment="0" applyProtection="0"/>
    <xf numFmtId="0" fontId="40" fillId="47" borderId="0" applyNumberFormat="0" applyBorder="0" applyAlignment="0" applyProtection="0"/>
    <xf numFmtId="0" fontId="40" fillId="34" borderId="0" applyNumberFormat="0" applyBorder="0" applyAlignment="0" applyProtection="0"/>
    <xf numFmtId="0" fontId="40" fillId="43" borderId="0" applyNumberFormat="0" applyBorder="0" applyAlignment="0" applyProtection="0"/>
    <xf numFmtId="0" fontId="40" fillId="39" borderId="0" applyNumberFormat="0" applyBorder="0" applyAlignment="0" applyProtection="0"/>
    <xf numFmtId="0" fontId="40" fillId="35" borderId="0" applyNumberFormat="0" applyBorder="0" applyAlignment="0" applyProtection="0"/>
    <xf numFmtId="0" fontId="40" fillId="31" borderId="0" applyNumberFormat="0" applyBorder="0" applyAlignment="0" applyProtection="0"/>
    <xf numFmtId="0" fontId="1" fillId="0" borderId="0"/>
    <xf numFmtId="0" fontId="1" fillId="0" borderId="0"/>
    <xf numFmtId="0" fontId="1" fillId="0" borderId="0"/>
    <xf numFmtId="0" fontId="1" fillId="0" borderId="0"/>
    <xf numFmtId="165" fontId="2" fillId="0" borderId="0" applyFont="0" applyFill="0" applyBorder="0" applyAlignment="0" applyProtection="0"/>
    <xf numFmtId="0" fontId="43" fillId="51" borderId="18" applyNumberFormat="0" applyAlignment="0" applyProtection="0"/>
    <xf numFmtId="0" fontId="45" fillId="0" borderId="29" applyNumberFormat="0" applyFill="0" applyAlignment="0" applyProtection="0"/>
    <xf numFmtId="165" fontId="27" fillId="0" borderId="0" applyFont="0" applyFill="0" applyBorder="0" applyAlignment="0" applyProtection="0"/>
    <xf numFmtId="0" fontId="1" fillId="0" borderId="0"/>
    <xf numFmtId="4" fontId="34" fillId="55" borderId="18" applyNumberFormat="0" applyProtection="0">
      <alignment vertical="center"/>
    </xf>
    <xf numFmtId="4" fontId="54" fillId="56" borderId="18" applyNumberFormat="0" applyProtection="0">
      <alignment vertical="center"/>
    </xf>
    <xf numFmtId="0" fontId="1" fillId="0" borderId="0"/>
    <xf numFmtId="165" fontId="1" fillId="0" borderId="0" applyFont="0" applyFill="0" applyBorder="0" applyAlignment="0" applyProtection="0"/>
    <xf numFmtId="0" fontId="1" fillId="0" borderId="0"/>
    <xf numFmtId="0" fontId="1" fillId="0" borderId="0"/>
    <xf numFmtId="0" fontId="34" fillId="30" borderId="0"/>
    <xf numFmtId="0" fontId="36" fillId="69" borderId="25" applyNumberFormat="0" applyProtection="0">
      <alignment horizontal="left" vertical="top" indent="1"/>
    </xf>
    <xf numFmtId="4" fontId="39" fillId="74" borderId="18" applyNumberFormat="0" applyProtection="0">
      <alignment horizontal="right" vertical="center"/>
    </xf>
    <xf numFmtId="4" fontId="38" fillId="77" borderId="26" applyNumberFormat="0" applyProtection="0">
      <alignment horizontal="left" vertical="center" indent="1"/>
    </xf>
    <xf numFmtId="4" fontId="34" fillId="0" borderId="18" applyNumberFormat="0" applyProtection="0">
      <alignment horizontal="right" vertical="center"/>
    </xf>
    <xf numFmtId="0" fontId="36" fillId="75" borderId="25" applyNumberFormat="0" applyProtection="0">
      <alignment horizontal="left" vertical="top" indent="1"/>
    </xf>
    <xf numFmtId="4" fontId="36" fillId="71" borderId="25" applyNumberFormat="0" applyProtection="0">
      <alignment horizontal="left" vertical="center" indent="1"/>
    </xf>
    <xf numFmtId="0" fontId="34" fillId="73" borderId="25" applyNumberFormat="0" applyProtection="0">
      <alignment horizontal="left" vertical="top" indent="1"/>
    </xf>
    <xf numFmtId="0" fontId="34" fillId="70" borderId="25" applyNumberFormat="0" applyProtection="0">
      <alignment horizontal="left" vertical="top" indent="1"/>
    </xf>
    <xf numFmtId="0" fontId="34" fillId="70" borderId="18" applyNumberFormat="0" applyProtection="0">
      <alignment horizontal="left" vertical="center" indent="1"/>
    </xf>
    <xf numFmtId="4" fontId="34" fillId="69" borderId="26" applyNumberFormat="0" applyProtection="0">
      <alignment horizontal="left" vertical="center" indent="1"/>
    </xf>
    <xf numFmtId="0" fontId="34" fillId="72" borderId="18" applyNumberFormat="0" applyProtection="0">
      <alignment horizontal="left" vertical="center" indent="1"/>
    </xf>
    <xf numFmtId="0" fontId="34" fillId="68" borderId="25" applyNumberFormat="0" applyProtection="0">
      <alignment horizontal="left" vertical="top" indent="1"/>
    </xf>
    <xf numFmtId="0" fontId="34" fillId="71" borderId="18" applyNumberFormat="0" applyProtection="0">
      <alignment horizontal="left" vertical="center" indent="1"/>
    </xf>
    <xf numFmtId="4" fontId="34" fillId="66" borderId="18" applyNumberFormat="0" applyProtection="0">
      <alignment horizontal="right" vertical="center"/>
    </xf>
    <xf numFmtId="4" fontId="25" fillId="68" borderId="26" applyNumberFormat="0" applyProtection="0">
      <alignment horizontal="left" vertical="center" indent="1"/>
    </xf>
    <xf numFmtId="4" fontId="25" fillId="68" borderId="26" applyNumberFormat="0" applyProtection="0">
      <alignment horizontal="left" vertical="center" indent="1"/>
    </xf>
    <xf numFmtId="4" fontId="34" fillId="67" borderId="26" applyNumberFormat="0" applyProtection="0">
      <alignment horizontal="left" vertical="center" indent="1"/>
    </xf>
    <xf numFmtId="4" fontId="34" fillId="60" borderId="26" applyNumberFormat="0" applyProtection="0">
      <alignment horizontal="right" vertical="center"/>
    </xf>
    <xf numFmtId="4" fontId="34" fillId="63" borderId="18" applyNumberFormat="0" applyProtection="0">
      <alignment horizontal="right" vertical="center"/>
    </xf>
    <xf numFmtId="4" fontId="34" fillId="62" borderId="18" applyNumberFormat="0" applyProtection="0">
      <alignment horizontal="right" vertical="center"/>
    </xf>
    <xf numFmtId="4" fontId="34" fillId="61" borderId="18" applyNumberFormat="0" applyProtection="0">
      <alignment horizontal="right" vertical="center"/>
    </xf>
    <xf numFmtId="4" fontId="34" fillId="57" borderId="18" applyNumberFormat="0" applyProtection="0">
      <alignment horizontal="left" vertical="center" indent="1"/>
    </xf>
    <xf numFmtId="0" fontId="37" fillId="55" borderId="25" applyNumberFormat="0" applyProtection="0">
      <alignment horizontal="left" vertical="top" indent="1"/>
    </xf>
    <xf numFmtId="4" fontId="34" fillId="56" borderId="18" applyNumberFormat="0" applyProtection="0">
      <alignment horizontal="left" vertical="center" indent="1"/>
    </xf>
    <xf numFmtId="0" fontId="51" fillId="51" borderId="24" applyNumberFormat="0" applyAlignment="0" applyProtection="0"/>
    <xf numFmtId="0" fontId="34" fillId="48" borderId="18" applyNumberFormat="0" applyFont="0" applyAlignment="0" applyProtection="0"/>
    <xf numFmtId="0" fontId="49" fillId="49" borderId="18" applyNumberFormat="0" applyAlignment="0" applyProtection="0"/>
    <xf numFmtId="165" fontId="34" fillId="0" borderId="0" applyFont="0" applyFill="0" applyBorder="0" applyAlignment="0" applyProtection="0"/>
    <xf numFmtId="4" fontId="34" fillId="57" borderId="18" applyNumberFormat="0" applyProtection="0">
      <alignment horizontal="left" vertical="center" indent="1"/>
    </xf>
    <xf numFmtId="4" fontId="36" fillId="75" borderId="25" applyNumberFormat="0" applyProtection="0">
      <alignment vertical="center"/>
    </xf>
    <xf numFmtId="0" fontId="34" fillId="73" borderId="18" applyNumberFormat="0" applyProtection="0">
      <alignment horizontal="left" vertical="center" indent="1"/>
    </xf>
    <xf numFmtId="4" fontId="34" fillId="70" borderId="26" applyNumberFormat="0" applyProtection="0">
      <alignment horizontal="left" vertical="center" indent="1"/>
    </xf>
    <xf numFmtId="4" fontId="34" fillId="65" borderId="18" applyNumberFormat="0" applyProtection="0">
      <alignment horizontal="right" vertical="center"/>
    </xf>
    <xf numFmtId="4" fontId="34" fillId="59" borderId="18" applyNumberFormat="0" applyProtection="0">
      <alignment horizontal="right" vertical="center"/>
    </xf>
    <xf numFmtId="4" fontId="34" fillId="58" borderId="18" applyNumberFormat="0" applyProtection="0">
      <alignment horizontal="right" vertical="center"/>
    </xf>
    <xf numFmtId="4" fontId="34" fillId="64" borderId="18" applyNumberFormat="0" applyProtection="0">
      <alignment horizontal="right" vertical="center"/>
    </xf>
    <xf numFmtId="4" fontId="34" fillId="69" borderId="18" applyNumberFormat="0" applyProtection="0">
      <alignment horizontal="right" vertical="center"/>
    </xf>
    <xf numFmtId="0" fontId="34" fillId="69" borderId="25" applyNumberFormat="0" applyProtection="0">
      <alignment horizontal="left" vertical="top" indent="1"/>
    </xf>
    <xf numFmtId="0" fontId="35" fillId="68" borderId="28" applyBorder="0"/>
    <xf numFmtId="4" fontId="54" fillId="76" borderId="18" applyNumberFormat="0" applyProtection="0">
      <alignment horizontal="right" vertical="center"/>
    </xf>
    <xf numFmtId="0" fontId="1" fillId="0" borderId="0"/>
    <xf numFmtId="0" fontId="1" fillId="0" borderId="0"/>
    <xf numFmtId="0" fontId="1" fillId="0" borderId="0"/>
    <xf numFmtId="165" fontId="2" fillId="0" borderId="0" applyFont="0" applyFill="0" applyBorder="0" applyAlignment="0" applyProtection="0"/>
    <xf numFmtId="9" fontId="2" fillId="0" borderId="0" applyFont="0" applyFill="0" applyBorder="0" applyAlignment="0" applyProtection="0"/>
  </cellStyleXfs>
  <cellXfs count="200">
    <xf numFmtId="0" fontId="0" fillId="0" borderId="0" xfId="0"/>
    <xf numFmtId="4" fontId="10" fillId="0" borderId="6" xfId="22" applyNumberFormat="1"/>
    <xf numFmtId="0" fontId="0" fillId="7" borderId="0" xfId="0" applyFill="1"/>
    <xf numFmtId="0" fontId="11" fillId="0" borderId="0" xfId="0" applyFont="1"/>
    <xf numFmtId="0" fontId="0" fillId="0" borderId="0" xfId="0"/>
    <xf numFmtId="0" fontId="11" fillId="0" borderId="0" xfId="0" applyFont="1"/>
    <xf numFmtId="0" fontId="0" fillId="8" borderId="0" xfId="0" applyFill="1"/>
    <xf numFmtId="0" fontId="0" fillId="9" borderId="0" xfId="0" applyFill="1"/>
    <xf numFmtId="0" fontId="0" fillId="10" borderId="0" xfId="0" applyFill="1"/>
    <xf numFmtId="0" fontId="0" fillId="11" borderId="0" xfId="0" applyFill="1"/>
    <xf numFmtId="0" fontId="14" fillId="12" borderId="0" xfId="1"/>
    <xf numFmtId="0" fontId="13" fillId="12" borderId="0" xfId="2"/>
    <xf numFmtId="0" fontId="12" fillId="13" borderId="0" xfId="3"/>
    <xf numFmtId="0" fontId="2" fillId="14" borderId="0" xfId="4"/>
    <xf numFmtId="0" fontId="0" fillId="21" borderId="0" xfId="14" applyFont="1"/>
    <xf numFmtId="0" fontId="2" fillId="18" borderId="0" xfId="15"/>
    <xf numFmtId="4" fontId="2" fillId="15" borderId="0" xfId="16"/>
    <xf numFmtId="4" fontId="2" fillId="19" borderId="0" xfId="20"/>
    <xf numFmtId="4" fontId="2" fillId="20" borderId="0" xfId="19"/>
    <xf numFmtId="0" fontId="0" fillId="0" borderId="10" xfId="0" applyBorder="1"/>
    <xf numFmtId="0" fontId="2" fillId="18" borderId="10" xfId="15" applyBorder="1"/>
    <xf numFmtId="0" fontId="0" fillId="0" borderId="11" xfId="0" applyBorder="1"/>
    <xf numFmtId="4" fontId="2" fillId="19" borderId="11" xfId="20" applyBorder="1"/>
    <xf numFmtId="166" fontId="2" fillId="18" borderId="10" xfId="15" applyNumberFormat="1" applyBorder="1"/>
    <xf numFmtId="0" fontId="10" fillId="0" borderId="6" xfId="22"/>
    <xf numFmtId="0" fontId="15" fillId="0" borderId="0" xfId="23"/>
    <xf numFmtId="0" fontId="15" fillId="7" borderId="10" xfId="23" applyFill="1" applyBorder="1"/>
    <xf numFmtId="0" fontId="15" fillId="7" borderId="11" xfId="23" applyFill="1" applyBorder="1"/>
    <xf numFmtId="0" fontId="16" fillId="7" borderId="10" xfId="23" applyFont="1" applyFill="1" applyBorder="1"/>
    <xf numFmtId="0" fontId="11" fillId="0" borderId="9" xfId="0" applyFont="1" applyBorder="1"/>
    <xf numFmtId="0" fontId="11" fillId="0" borderId="8" xfId="0" applyFont="1" applyBorder="1"/>
    <xf numFmtId="0" fontId="11" fillId="0" borderId="8" xfId="0" applyFont="1" applyBorder="1" applyAlignment="1">
      <alignment vertical="center"/>
    </xf>
    <xf numFmtId="0" fontId="11" fillId="0" borderId="9" xfId="0" applyFont="1" applyBorder="1" applyAlignment="1">
      <alignment vertical="center"/>
    </xf>
    <xf numFmtId="167" fontId="14" fillId="12" borderId="0" xfId="1" applyNumberFormat="1"/>
    <xf numFmtId="167" fontId="13" fillId="12" borderId="0" xfId="2" applyNumberFormat="1"/>
    <xf numFmtId="167" fontId="0" fillId="0" borderId="0" xfId="0" applyNumberFormat="1"/>
    <xf numFmtId="167" fontId="11" fillId="0" borderId="0" xfId="0" applyNumberFormat="1" applyFont="1" applyBorder="1"/>
    <xf numFmtId="167" fontId="12" fillId="13" borderId="0" xfId="3" applyNumberFormat="1"/>
    <xf numFmtId="0" fontId="10" fillId="12" borderId="6" xfId="22" applyFill="1"/>
    <xf numFmtId="167" fontId="2" fillId="18" borderId="11" xfId="15" applyNumberFormat="1" applyBorder="1"/>
    <xf numFmtId="0" fontId="11" fillId="0" borderId="0" xfId="0" applyFont="1" applyAlignment="1">
      <alignment wrapText="1"/>
    </xf>
    <xf numFmtId="4" fontId="2" fillId="18" borderId="0" xfId="15" applyNumberFormat="1"/>
    <xf numFmtId="0" fontId="11" fillId="0" borderId="8" xfId="0" applyFont="1" applyBorder="1" applyAlignment="1">
      <alignment horizontal="center" vertical="center"/>
    </xf>
    <xf numFmtId="0" fontId="11" fillId="0" borderId="0" xfId="0" applyFont="1" applyBorder="1" applyAlignment="1">
      <alignment horizontal="center" vertical="center"/>
    </xf>
    <xf numFmtId="0" fontId="11" fillId="0" borderId="9" xfId="0" applyFont="1" applyBorder="1" applyAlignment="1">
      <alignment horizontal="center" vertical="center"/>
    </xf>
    <xf numFmtId="0" fontId="11" fillId="0" borderId="8" xfId="0" applyFont="1" applyBorder="1" applyAlignment="1">
      <alignment horizontal="center"/>
    </xf>
    <xf numFmtId="0" fontId="11" fillId="0" borderId="0" xfId="0" applyFont="1" applyBorder="1" applyAlignment="1">
      <alignment horizontal="center"/>
    </xf>
    <xf numFmtId="0" fontId="11" fillId="0" borderId="9" xfId="0" applyFont="1" applyBorder="1" applyAlignment="1">
      <alignment horizontal="center"/>
    </xf>
    <xf numFmtId="0" fontId="17" fillId="0" borderId="0" xfId="0" applyFont="1"/>
    <xf numFmtId="0" fontId="18" fillId="22" borderId="0" xfId="1" applyFont="1" applyFill="1"/>
    <xf numFmtId="167" fontId="18" fillId="22" borderId="0" xfId="1" applyNumberFormat="1" applyFont="1" applyFill="1"/>
    <xf numFmtId="0" fontId="19" fillId="22" borderId="0" xfId="2" applyFont="1" applyFill="1"/>
    <xf numFmtId="167" fontId="19" fillId="22" borderId="0" xfId="2" applyNumberFormat="1" applyFont="1" applyFill="1"/>
    <xf numFmtId="0" fontId="10" fillId="22" borderId="6" xfId="22" applyFill="1"/>
    <xf numFmtId="0" fontId="20" fillId="0" borderId="0" xfId="0" applyFont="1"/>
    <xf numFmtId="0" fontId="20" fillId="0" borderId="8" xfId="0" applyFont="1" applyBorder="1"/>
    <xf numFmtId="167" fontId="20" fillId="0" borderId="0" xfId="0" applyNumberFormat="1" applyFont="1"/>
    <xf numFmtId="0" fontId="20" fillId="0" borderId="9" xfId="0" applyFont="1" applyBorder="1"/>
    <xf numFmtId="0" fontId="21" fillId="0" borderId="0" xfId="23" applyFont="1"/>
    <xf numFmtId="0" fontId="0" fillId="23" borderId="0" xfId="14" applyFont="1" applyFill="1"/>
    <xf numFmtId="4" fontId="2" fillId="24" borderId="0" xfId="20" applyFill="1"/>
    <xf numFmtId="0" fontId="11" fillId="0" borderId="0" xfId="0" applyFont="1" applyAlignment="1">
      <alignment vertical="center"/>
    </xf>
    <xf numFmtId="0" fontId="15" fillId="18" borderId="0" xfId="23" applyFill="1"/>
    <xf numFmtId="0" fontId="2" fillId="19" borderId="0" xfId="20" applyNumberFormat="1"/>
    <xf numFmtId="0" fontId="2" fillId="18" borderId="6" xfId="15" applyBorder="1"/>
    <xf numFmtId="0" fontId="15" fillId="18" borderId="0" xfId="23" applyFill="1" applyBorder="1"/>
    <xf numFmtId="0" fontId="11" fillId="0" borderId="0" xfId="0" applyFont="1" applyBorder="1"/>
    <xf numFmtId="0" fontId="23" fillId="0" borderId="0" xfId="0" applyFont="1" applyBorder="1"/>
    <xf numFmtId="0" fontId="16" fillId="7" borderId="0" xfId="23" quotePrefix="1" applyFont="1" applyFill="1"/>
    <xf numFmtId="0" fontId="24" fillId="7" borderId="0" xfId="23" applyFont="1" applyFill="1"/>
    <xf numFmtId="0" fontId="15" fillId="7" borderId="0" xfId="23" applyFill="1"/>
    <xf numFmtId="0" fontId="16" fillId="7" borderId="11" xfId="23" quotePrefix="1" applyFont="1" applyFill="1" applyBorder="1"/>
    <xf numFmtId="0" fontId="24" fillId="7" borderId="11" xfId="23" applyFont="1" applyFill="1" applyBorder="1"/>
    <xf numFmtId="1" fontId="0" fillId="0" borderId="10" xfId="0" applyNumberFormat="1" applyBorder="1"/>
    <xf numFmtId="4" fontId="2" fillId="17" borderId="0" xfId="19" applyFill="1"/>
    <xf numFmtId="0" fontId="15" fillId="0" borderId="0" xfId="0" applyFont="1"/>
    <xf numFmtId="4" fontId="0" fillId="0" borderId="0" xfId="0" applyNumberFormat="1"/>
    <xf numFmtId="0" fontId="0" fillId="0" borderId="0" xfId="0" applyFont="1"/>
    <xf numFmtId="4" fontId="0" fillId="15" borderId="0" xfId="16" applyFont="1"/>
    <xf numFmtId="4" fontId="0" fillId="19" borderId="0" xfId="20" applyFont="1"/>
    <xf numFmtId="4" fontId="2" fillId="21" borderId="0" xfId="14" applyNumberFormat="1"/>
    <xf numFmtId="4" fontId="0" fillId="21" borderId="0" xfId="14" applyNumberFormat="1" applyFont="1"/>
    <xf numFmtId="0" fontId="0" fillId="18" borderId="6" xfId="15" applyFont="1" applyBorder="1"/>
    <xf numFmtId="1" fontId="2" fillId="15" borderId="0" xfId="16" applyNumberFormat="1"/>
    <xf numFmtId="4" fontId="2" fillId="15" borderId="0" xfId="16" applyAlignment="1">
      <alignment horizontal="right"/>
    </xf>
    <xf numFmtId="1" fontId="2" fillId="15" borderId="0" xfId="16" applyNumberFormat="1" applyAlignment="1">
      <alignment horizontal="right"/>
    </xf>
    <xf numFmtId="14" fontId="0" fillId="0" borderId="0" xfId="0" applyNumberFormat="1"/>
    <xf numFmtId="0" fontId="24" fillId="0" borderId="0" xfId="23" applyFont="1" applyAlignment="1">
      <alignment horizontal="right" wrapText="1"/>
    </xf>
    <xf numFmtId="0" fontId="11" fillId="0" borderId="12" xfId="0" applyFont="1" applyBorder="1" applyAlignment="1">
      <alignment horizontal="center" vertical="center"/>
    </xf>
    <xf numFmtId="0" fontId="11" fillId="0" borderId="13" xfId="0" applyFont="1" applyBorder="1" applyAlignment="1">
      <alignment horizontal="center" vertical="center"/>
    </xf>
    <xf numFmtId="0" fontId="11" fillId="0" borderId="12" xfId="0" applyFont="1" applyBorder="1" applyAlignment="1">
      <alignment horizontal="centerContinuous" vertical="center"/>
    </xf>
    <xf numFmtId="0" fontId="11" fillId="0" borderId="10" xfId="0" applyFont="1" applyBorder="1" applyAlignment="1">
      <alignment horizontal="centerContinuous" vertical="center"/>
    </xf>
    <xf numFmtId="0" fontId="11" fillId="0" borderId="13" xfId="0" applyFont="1" applyBorder="1" applyAlignment="1">
      <alignment horizontal="centerContinuous" vertical="center"/>
    </xf>
    <xf numFmtId="168" fontId="2" fillId="15" borderId="0" xfId="16" applyNumberFormat="1"/>
    <xf numFmtId="0" fontId="11" fillId="0" borderId="14" xfId="0" applyFont="1" applyBorder="1" applyAlignment="1">
      <alignment horizontal="center" vertical="center"/>
    </xf>
    <xf numFmtId="0" fontId="11" fillId="0" borderId="16" xfId="0" applyFont="1" applyBorder="1" applyAlignment="1">
      <alignment vertical="center"/>
    </xf>
    <xf numFmtId="0" fontId="11" fillId="0" borderId="15" xfId="0" applyFont="1" applyBorder="1" applyAlignment="1">
      <alignment vertical="center"/>
    </xf>
    <xf numFmtId="0" fontId="11" fillId="0" borderId="17" xfId="0" applyFont="1" applyBorder="1" applyAlignment="1">
      <alignment vertical="center"/>
    </xf>
    <xf numFmtId="0" fontId="11" fillId="0" borderId="0" xfId="0" applyFont="1" applyBorder="1" applyAlignment="1">
      <alignment vertical="center"/>
    </xf>
    <xf numFmtId="0" fontId="26" fillId="0" borderId="0" xfId="0" applyFont="1"/>
    <xf numFmtId="0" fontId="0" fillId="0" borderId="0" xfId="0"/>
    <xf numFmtId="0" fontId="10" fillId="0" borderId="0" xfId="0" applyFont="1"/>
    <xf numFmtId="0" fontId="0" fillId="0" borderId="0" xfId="0" applyFill="1"/>
    <xf numFmtId="4" fontId="10" fillId="0" borderId="0" xfId="0" applyNumberFormat="1" applyFont="1"/>
    <xf numFmtId="4" fontId="10" fillId="19" borderId="0" xfId="20" applyFont="1"/>
    <xf numFmtId="0" fontId="10" fillId="21" borderId="0" xfId="14" applyFont="1"/>
    <xf numFmtId="4" fontId="10" fillId="21" borderId="0" xfId="14" applyNumberFormat="1" applyFont="1"/>
    <xf numFmtId="4" fontId="0" fillId="0" borderId="0" xfId="0" applyNumberFormat="1" applyFill="1"/>
    <xf numFmtId="4" fontId="0" fillId="0" borderId="0" xfId="20" applyFont="1" applyFill="1"/>
    <xf numFmtId="4" fontId="2" fillId="0" borderId="0" xfId="20" applyFill="1"/>
    <xf numFmtId="0" fontId="0" fillId="0" borderId="0" xfId="14" applyFont="1" applyFill="1"/>
    <xf numFmtId="4" fontId="2" fillId="0" borderId="0" xfId="14" applyNumberFormat="1" applyFill="1"/>
    <xf numFmtId="4" fontId="0" fillId="0" borderId="0" xfId="16" applyFont="1" applyFill="1"/>
    <xf numFmtId="0" fontId="12" fillId="13" borderId="0" xfId="3" applyAlignment="1">
      <alignment horizontal="right"/>
    </xf>
    <xf numFmtId="0" fontId="11" fillId="0" borderId="14" xfId="0" applyFont="1" applyBorder="1" applyAlignment="1">
      <alignment horizontal="centerContinuous"/>
    </xf>
    <xf numFmtId="0" fontId="0" fillId="0" borderId="0" xfId="0" applyAlignment="1">
      <alignment horizontal="right"/>
    </xf>
    <xf numFmtId="0" fontId="2" fillId="21" borderId="0" xfId="14"/>
    <xf numFmtId="10" fontId="2" fillId="18" borderId="0" xfId="273" applyNumberFormat="1" applyFill="1"/>
    <xf numFmtId="0" fontId="0" fillId="0" borderId="0" xfId="0" applyFont="1" applyAlignment="1">
      <alignment horizontal="right"/>
    </xf>
    <xf numFmtId="172" fontId="2" fillId="19" borderId="0" xfId="20" applyNumberFormat="1"/>
    <xf numFmtId="3" fontId="2" fillId="15" borderId="0" xfId="16" applyNumberFormat="1"/>
    <xf numFmtId="3" fontId="2" fillId="19" borderId="0" xfId="20" applyNumberFormat="1"/>
    <xf numFmtId="10" fontId="2" fillId="18" borderId="0" xfId="15" applyNumberFormat="1"/>
    <xf numFmtId="10" fontId="2" fillId="19" borderId="0" xfId="273" applyNumberFormat="1" applyFill="1"/>
    <xf numFmtId="0" fontId="27" fillId="0" borderId="0" xfId="28"/>
    <xf numFmtId="0" fontId="1" fillId="0" borderId="0" xfId="68"/>
    <xf numFmtId="0" fontId="12" fillId="13" borderId="0" xfId="3" applyFont="1"/>
    <xf numFmtId="0" fontId="24" fillId="0" borderId="0" xfId="23" applyFont="1"/>
    <xf numFmtId="4" fontId="10" fillId="15" borderId="0" xfId="16" applyFont="1"/>
    <xf numFmtId="167" fontId="10" fillId="0" borderId="0" xfId="0" applyNumberFormat="1" applyFont="1"/>
    <xf numFmtId="0" fontId="55" fillId="0" borderId="0" xfId="0" applyFont="1"/>
    <xf numFmtId="0" fontId="56" fillId="0" borderId="0" xfId="0" applyFont="1" applyFill="1" applyAlignment="1">
      <alignment horizontal="left" indent="1"/>
    </xf>
    <xf numFmtId="4" fontId="10" fillId="0" borderId="0" xfId="20" applyFont="1" applyFill="1"/>
    <xf numFmtId="4" fontId="26" fillId="18" borderId="0" xfId="15" applyNumberFormat="1" applyFont="1"/>
    <xf numFmtId="0" fontId="17" fillId="18" borderId="0" xfId="23" applyFont="1" applyFill="1"/>
    <xf numFmtId="0" fontId="11" fillId="0" borderId="0" xfId="0" applyFont="1" applyFill="1"/>
    <xf numFmtId="0" fontId="12" fillId="0" borderId="30" xfId="0" applyNumberFormat="1" applyFont="1" applyFill="1" applyBorder="1"/>
    <xf numFmtId="0" fontId="11" fillId="0" borderId="0" xfId="0" applyFont="1" applyFill="1" applyBorder="1" applyAlignment="1">
      <alignment vertical="center"/>
    </xf>
    <xf numFmtId="0" fontId="11" fillId="0" borderId="0" xfId="0" applyFont="1" applyFill="1" applyAlignment="1">
      <alignment vertical="center"/>
    </xf>
    <xf numFmtId="0" fontId="11" fillId="0" borderId="0" xfId="0" applyFont="1" applyFill="1" applyBorder="1"/>
    <xf numFmtId="167" fontId="11" fillId="0" borderId="0" xfId="0" applyNumberFormat="1" applyFont="1" applyFill="1" applyBorder="1"/>
    <xf numFmtId="0" fontId="0" fillId="0" borderId="0" xfId="0" quotePrefix="1"/>
    <xf numFmtId="0" fontId="17" fillId="0" borderId="0" xfId="23" applyFont="1"/>
    <xf numFmtId="167" fontId="26" fillId="0" borderId="0" xfId="0" applyNumberFormat="1" applyFont="1"/>
    <xf numFmtId="9" fontId="10" fillId="19" borderId="0" xfId="273" applyFont="1" applyFill="1"/>
    <xf numFmtId="0" fontId="10" fillId="0" borderId="0" xfId="0" applyFont="1" applyFill="1"/>
    <xf numFmtId="0" fontId="55" fillId="0" borderId="0" xfId="0" applyFont="1" applyFill="1"/>
    <xf numFmtId="4" fontId="10" fillId="18" borderId="0" xfId="15" applyNumberFormat="1" applyFont="1"/>
    <xf numFmtId="0" fontId="12" fillId="0" borderId="30" xfId="0" applyFont="1" applyFill="1" applyBorder="1"/>
    <xf numFmtId="4" fontId="2" fillId="15" borderId="0" xfId="19" applyFill="1"/>
    <xf numFmtId="9" fontId="2" fillId="15" borderId="0" xfId="273" applyFill="1"/>
    <xf numFmtId="9" fontId="0" fillId="15" borderId="0" xfId="273" applyFont="1" applyFill="1"/>
    <xf numFmtId="14" fontId="0" fillId="0" borderId="0" xfId="0" applyNumberFormat="1" applyFill="1"/>
    <xf numFmtId="0" fontId="10" fillId="0" borderId="0" xfId="0" applyFont="1" applyAlignment="1">
      <alignment wrapText="1"/>
    </xf>
    <xf numFmtId="0" fontId="20" fillId="0" borderId="0" xfId="0" applyFont="1" applyFill="1"/>
    <xf numFmtId="0" fontId="11" fillId="0" borderId="0" xfId="0" applyFont="1" applyFill="1" applyAlignment="1">
      <alignment wrapText="1"/>
    </xf>
    <xf numFmtId="167" fontId="20" fillId="0" borderId="0" xfId="0" applyNumberFormat="1" applyFont="1" applyFill="1"/>
    <xf numFmtId="4" fontId="2" fillId="0" borderId="0" xfId="16" applyFill="1"/>
    <xf numFmtId="4" fontId="2" fillId="0" borderId="0" xfId="19" applyFill="1"/>
    <xf numFmtId="167" fontId="0" fillId="0" borderId="0" xfId="0" applyNumberFormat="1" applyFill="1"/>
    <xf numFmtId="0" fontId="0" fillId="0" borderId="0" xfId="0" applyFill="1" applyAlignment="1">
      <alignment horizontal="left" indent="1"/>
    </xf>
    <xf numFmtId="4" fontId="0" fillId="18" borderId="0" xfId="15" applyNumberFormat="1" applyFont="1"/>
    <xf numFmtId="10" fontId="0" fillId="18" borderId="0" xfId="15" applyNumberFormat="1" applyFont="1"/>
    <xf numFmtId="0" fontId="0" fillId="15" borderId="0" xfId="0" applyFill="1"/>
    <xf numFmtId="0" fontId="11" fillId="15" borderId="0" xfId="0" applyFont="1" applyFill="1"/>
    <xf numFmtId="4" fontId="2" fillId="15" borderId="0" xfId="20" applyFill="1"/>
    <xf numFmtId="0" fontId="0" fillId="15" borderId="0" xfId="0" applyFont="1" applyFill="1"/>
    <xf numFmtId="4" fontId="10" fillId="0" borderId="0" xfId="0" applyNumberFormat="1" applyFont="1" applyFill="1"/>
    <xf numFmtId="4" fontId="10" fillId="0" borderId="0" xfId="16" applyFont="1" applyFill="1"/>
    <xf numFmtId="167" fontId="10" fillId="0" borderId="0" xfId="0" applyNumberFormat="1" applyFont="1" applyFill="1"/>
    <xf numFmtId="0" fontId="11" fillId="0" borderId="12" xfId="0" applyFont="1" applyBorder="1" applyAlignment="1">
      <alignment horizontal="center" vertical="center"/>
    </xf>
    <xf numFmtId="0" fontId="11" fillId="0" borderId="13" xfId="0" applyFont="1" applyBorder="1" applyAlignment="1">
      <alignment horizontal="center" vertical="center"/>
    </xf>
    <xf numFmtId="0" fontId="24" fillId="0" borderId="0" xfId="23" applyFont="1" applyFill="1" applyAlignment="1">
      <alignment horizontal="right" wrapText="1"/>
    </xf>
    <xf numFmtId="1" fontId="2" fillId="0" borderId="0" xfId="16" applyNumberFormat="1" applyFill="1" applyAlignment="1">
      <alignment horizontal="right"/>
    </xf>
    <xf numFmtId="1" fontId="2" fillId="0" borderId="0" xfId="16" applyNumberFormat="1" applyFill="1"/>
    <xf numFmtId="0" fontId="13" fillId="0" borderId="0" xfId="2" applyFill="1"/>
    <xf numFmtId="167" fontId="13" fillId="0" borderId="0" xfId="2" applyNumberFormat="1" applyFill="1"/>
    <xf numFmtId="0" fontId="0" fillId="0" borderId="0" xfId="0" applyAlignment="1">
      <alignment wrapText="1"/>
    </xf>
    <xf numFmtId="167" fontId="2" fillId="18" borderId="17" xfId="15" applyNumberFormat="1" applyBorder="1"/>
    <xf numFmtId="4" fontId="2" fillId="79" borderId="0" xfId="20" applyFill="1"/>
    <xf numFmtId="4" fontId="2" fillId="79" borderId="0" xfId="19" applyFill="1"/>
    <xf numFmtId="167" fontId="11" fillId="0" borderId="0" xfId="0" applyNumberFormat="1" applyFont="1"/>
    <xf numFmtId="167" fontId="11" fillId="0" borderId="0" xfId="0" applyNumberFormat="1" applyFont="1" applyFill="1"/>
    <xf numFmtId="0" fontId="11" fillId="0" borderId="12" xfId="0" applyFont="1" applyBorder="1" applyAlignment="1">
      <alignment horizontal="center" vertical="center"/>
    </xf>
    <xf numFmtId="0" fontId="11" fillId="0" borderId="13" xfId="0" applyFont="1" applyBorder="1" applyAlignment="1">
      <alignment horizontal="center" vertical="center"/>
    </xf>
    <xf numFmtId="22" fontId="2" fillId="15" borderId="0" xfId="16" applyNumberFormat="1"/>
    <xf numFmtId="22" fontId="2" fillId="15" borderId="0" xfId="16" applyNumberFormat="1"/>
    <xf numFmtId="0" fontId="11" fillId="0" borderId="12" xfId="0" applyFont="1" applyBorder="1" applyAlignment="1">
      <alignment horizontal="center" vertical="center"/>
    </xf>
    <xf numFmtId="0" fontId="11" fillId="0" borderId="13" xfId="0" applyFont="1" applyBorder="1" applyAlignment="1">
      <alignment horizontal="center" vertical="center"/>
    </xf>
    <xf numFmtId="22" fontId="0" fillId="0" borderId="11" xfId="0" applyNumberFormat="1" applyBorder="1"/>
    <xf numFmtId="0" fontId="28" fillId="21" borderId="11" xfId="14" applyFont="1" applyBorder="1"/>
    <xf numFmtId="0" fontId="2" fillId="18" borderId="10" xfId="15" applyBorder="1" applyAlignment="1">
      <alignment horizontal="left" vertical="top" wrapText="1"/>
    </xf>
    <xf numFmtId="0" fontId="2" fillId="18" borderId="0" xfId="15" applyAlignment="1">
      <alignment horizontal="left" vertical="top" wrapText="1"/>
    </xf>
    <xf numFmtId="0" fontId="2" fillId="18" borderId="11" xfId="15" applyBorder="1" applyAlignment="1">
      <alignment horizontal="left" vertical="top" wrapText="1"/>
    </xf>
    <xf numFmtId="0" fontId="0" fillId="0" borderId="0" xfId="0" applyAlignment="1">
      <alignment horizontal="center"/>
    </xf>
    <xf numFmtId="0" fontId="11" fillId="0" borderId="12" xfId="0" applyFont="1" applyBorder="1" applyAlignment="1">
      <alignment horizontal="center" vertical="center"/>
    </xf>
    <xf numFmtId="0" fontId="11" fillId="0" borderId="10" xfId="0" applyFont="1" applyBorder="1" applyAlignment="1">
      <alignment horizontal="center" vertical="center"/>
    </xf>
    <xf numFmtId="0" fontId="11" fillId="0" borderId="13" xfId="0" applyFont="1" applyBorder="1" applyAlignment="1">
      <alignment horizontal="center" vertical="center"/>
    </xf>
    <xf numFmtId="0" fontId="11" fillId="0" borderId="14" xfId="0" applyFont="1" applyBorder="1" applyAlignment="1">
      <alignment horizontal="center"/>
    </xf>
    <xf numFmtId="0" fontId="20" fillId="0" borderId="14" xfId="0" applyFont="1" applyBorder="1" applyAlignment="1">
      <alignment horizontal="center"/>
    </xf>
  </cellXfs>
  <cellStyles count="274">
    <cellStyle name="% 114" xfId="53"/>
    <cellStyle name="% 2 2 2" xfId="49"/>
    <cellStyle name="% 2 2 2 2 2" xfId="60"/>
    <cellStyle name="%_NGG Opex PCRRP Tables 31 Mar 2009 2 2" xfId="59"/>
    <cellStyle name="=C:\WINNT\SYSTEM32\COMMAND.COM" xfId="29"/>
    <cellStyle name="=C:\WINNT\SYSTEM32\COMMAND.COM 2" xfId="64"/>
    <cellStyle name="=C:\WINNT\SYSTEM32\COMMAND.COM 2 2 2" xfId="30"/>
    <cellStyle name="=C:\WINNT\SYSTEM32\COMMAND.COM 2 2 2 2" xfId="65"/>
    <cellStyle name="Accent1 - 20%" xfId="117"/>
    <cellStyle name="Accent1 - 40%" xfId="118"/>
    <cellStyle name="Accent1 - 60%" xfId="119"/>
    <cellStyle name="Accent1 2" xfId="116"/>
    <cellStyle name="Accent1 3" xfId="201"/>
    <cellStyle name="Accent1 4" xfId="212"/>
    <cellStyle name="Accent2 - 20%" xfId="121"/>
    <cellStyle name="Accent2 - 40%" xfId="122"/>
    <cellStyle name="Accent2 - 60%" xfId="123"/>
    <cellStyle name="Accent2 2" xfId="120"/>
    <cellStyle name="Accent2 3" xfId="202"/>
    <cellStyle name="Accent2 4" xfId="211"/>
    <cellStyle name="Accent3 - 20%" xfId="125"/>
    <cellStyle name="Accent3 - 40%" xfId="126"/>
    <cellStyle name="Accent3 - 60%" xfId="127"/>
    <cellStyle name="Accent3 2" xfId="124"/>
    <cellStyle name="Accent3 3" xfId="203"/>
    <cellStyle name="Accent3 4" xfId="210"/>
    <cellStyle name="Accent4 - 20%" xfId="129"/>
    <cellStyle name="Accent4 - 40%" xfId="130"/>
    <cellStyle name="Accent4 - 60%" xfId="131"/>
    <cellStyle name="Accent4 2" xfId="128"/>
    <cellStyle name="Accent4 3" xfId="204"/>
    <cellStyle name="Accent4 4" xfId="209"/>
    <cellStyle name="Accent5 - 20%" xfId="133"/>
    <cellStyle name="Accent5 - 40%" xfId="134"/>
    <cellStyle name="Accent5 - 60%" xfId="135"/>
    <cellStyle name="Accent5 2" xfId="132"/>
    <cellStyle name="Accent5 3" xfId="205"/>
    <cellStyle name="Accent5 4" xfId="208"/>
    <cellStyle name="Accent6 - 20%" xfId="137"/>
    <cellStyle name="Accent6 - 40%" xfId="138"/>
    <cellStyle name="Accent6 - 60%" xfId="139"/>
    <cellStyle name="Accent6 2" xfId="136"/>
    <cellStyle name="Accent6 3" xfId="206"/>
    <cellStyle name="Accent6 4" xfId="207"/>
    <cellStyle name="Annotation" xfId="23"/>
    <cellStyle name="Bad 2" xfId="140"/>
    <cellStyle name="Blank" xfId="14"/>
    <cellStyle name="Calculation" xfId="8" builtinId="22" hidden="1"/>
    <cellStyle name="Calculation" xfId="17" builtinId="22" hidden="1"/>
    <cellStyle name="Calculation 2" xfId="141"/>
    <cellStyle name="Calculation 2 2" xfId="218"/>
    <cellStyle name="Calculations" xfId="20"/>
    <cellStyle name="Check Cell" xfId="10" builtinId="23" hidden="1"/>
    <cellStyle name="Check Cell 2" xfId="142"/>
    <cellStyle name="Comma 2" xfId="61"/>
    <cellStyle name="Comma 2 2" xfId="67"/>
    <cellStyle name="Comma 2 2 2" xfId="256"/>
    <cellStyle name="Comma 2 3" xfId="200"/>
    <cellStyle name="Comma 2 4" xfId="220"/>
    <cellStyle name="Comma 3" xfId="70"/>
    <cellStyle name="Comma 3 2" xfId="77"/>
    <cellStyle name="Comma 4" xfId="111"/>
    <cellStyle name="Comma 4 2" xfId="225"/>
    <cellStyle name="Comma 5" xfId="272"/>
    <cellStyle name="Comma 6" xfId="217"/>
    <cellStyle name="Comment" xfId="76"/>
    <cellStyle name="Currency 2" xfId="71"/>
    <cellStyle name="Emphasis 1" xfId="143"/>
    <cellStyle name="Emphasis 2" xfId="144"/>
    <cellStyle name="Emphasis 3" xfId="145"/>
    <cellStyle name="Error checking" xfId="22"/>
    <cellStyle name="Explanatory Text" xfId="13" builtinId="53" hidden="1"/>
    <cellStyle name="Good 2" xfId="146"/>
    <cellStyle name="Heading 1" xfId="2" builtinId="16" customBuiltin="1"/>
    <cellStyle name="Heading 1 2" xfId="147"/>
    <cellStyle name="Heading 2" xfId="3" builtinId="17" customBuiltin="1"/>
    <cellStyle name="Heading 2 2" xfId="148"/>
    <cellStyle name="Heading 3" xfId="4" builtinId="18" customBuiltin="1"/>
    <cellStyle name="Heading 3 2" xfId="149"/>
    <cellStyle name="Heading 4" xfId="5" builtinId="19" customBuiltin="1"/>
    <cellStyle name="Heading 4 2" xfId="150"/>
    <cellStyle name="Hyperlink 2" xfId="33"/>
    <cellStyle name="Imported" xfId="16"/>
    <cellStyle name="Input" xfId="6" builtinId="20" hidden="1"/>
    <cellStyle name="Input 2" xfId="151"/>
    <cellStyle name="Input 2 2" xfId="255"/>
    <cellStyle name="Level 1" xfId="83"/>
    <cellStyle name="Linked Cell" xfId="9" builtinId="24" hidden="1"/>
    <cellStyle name="Linked Cell 2" xfId="152"/>
    <cellStyle name="Neutral 2" xfId="153"/>
    <cellStyle name="Normal" xfId="0" builtinId="0"/>
    <cellStyle name="Normal - Style1 2 2" xfId="57"/>
    <cellStyle name="Normal 10" xfId="90"/>
    <cellStyle name="Normal 10 2 2 2" xfId="52"/>
    <cellStyle name="Normal 11" xfId="91"/>
    <cellStyle name="Normal 11 2" xfId="74"/>
    <cellStyle name="Normal 12" xfId="92"/>
    <cellStyle name="Normal 13" xfId="93"/>
    <cellStyle name="Normal 14" xfId="94"/>
    <cellStyle name="Normal 14 2_List of table gaps 2" xfId="51"/>
    <cellStyle name="Normal 15" xfId="95"/>
    <cellStyle name="Normal 16" xfId="96"/>
    <cellStyle name="Normal 17" xfId="32"/>
    <cellStyle name="Normal 18" xfId="48"/>
    <cellStyle name="Normal 19" xfId="97"/>
    <cellStyle name="Normal 2" xfId="68"/>
    <cellStyle name="Normal 2 2" xfId="72"/>
    <cellStyle name="Normal 2 2 2" xfId="228"/>
    <cellStyle name="Normal 2 3" xfId="115"/>
    <cellStyle name="Normal 2 4" xfId="221"/>
    <cellStyle name="Normal 2 5 2 4 15 2 3 2 2" xfId="58"/>
    <cellStyle name="Normal 20" xfId="98"/>
    <cellStyle name="Normal 21" xfId="99"/>
    <cellStyle name="Normal 22" xfId="100"/>
    <cellStyle name="Normal 23" xfId="101"/>
    <cellStyle name="Normal 24" xfId="102"/>
    <cellStyle name="Normal 25" xfId="103"/>
    <cellStyle name="Normal 25 2" xfId="109"/>
    <cellStyle name="Normal 26" xfId="104"/>
    <cellStyle name="Normal 27" xfId="105"/>
    <cellStyle name="Normal 28" xfId="106"/>
    <cellStyle name="Normal 29" xfId="107"/>
    <cellStyle name="Normal 3" xfId="84"/>
    <cellStyle name="Normal 3 11" xfId="75"/>
    <cellStyle name="Normal 3 2" xfId="224"/>
    <cellStyle name="Normal 3 3 2 5 10 2" xfId="56"/>
    <cellStyle name="Normal 3 5" xfId="26"/>
    <cellStyle name="Normal 30" xfId="108"/>
    <cellStyle name="Normal 31" xfId="110"/>
    <cellStyle name="Normal 32" xfId="114"/>
    <cellStyle name="Normal 33" xfId="215"/>
    <cellStyle name="Normal 34" xfId="216"/>
    <cellStyle name="Normal 35" xfId="113"/>
    <cellStyle name="Normal 36" xfId="214"/>
    <cellStyle name="Normal 37" xfId="213"/>
    <cellStyle name="Normal 4" xfId="85"/>
    <cellStyle name="Normal 4 2" xfId="31"/>
    <cellStyle name="Normal 4 2 2" xfId="66"/>
    <cellStyle name="Normal 4 2 24" xfId="73"/>
    <cellStyle name="Normal 4 3" xfId="227"/>
    <cellStyle name="Normal 5" xfId="86"/>
    <cellStyle name="Normal 5 2" xfId="270"/>
    <cellStyle name="Normal 58 4 2 2" xfId="37"/>
    <cellStyle name="Normal 58 4 2 2 2" xfId="45"/>
    <cellStyle name="Normal 58 4 2 3" xfId="42"/>
    <cellStyle name="Normal 58 4 2 4" xfId="41"/>
    <cellStyle name="Normal 58 4 2 5" xfId="36"/>
    <cellStyle name="Normal 58 4 2 5 2" xfId="47"/>
    <cellStyle name="Normal 58 4 2 6" xfId="25"/>
    <cellStyle name="Normal 58 4 2 7" xfId="44"/>
    <cellStyle name="Normal 58 4 3 2" xfId="39"/>
    <cellStyle name="Normal 58 4 3 3" xfId="40"/>
    <cellStyle name="Normal 58 4 3 4" xfId="38"/>
    <cellStyle name="Normal 58 4 3 5" xfId="35"/>
    <cellStyle name="Normal 58 4 3 5 2" xfId="46"/>
    <cellStyle name="Normal 58 4 3 6" xfId="24"/>
    <cellStyle name="Normal 58 4 3 7" xfId="43"/>
    <cellStyle name="Normal 6" xfId="87"/>
    <cellStyle name="Normal 6 2" xfId="271"/>
    <cellStyle name="Normal 60 2 2" xfId="55"/>
    <cellStyle name="Normal 61 3 2" xfId="50"/>
    <cellStyle name="Normal 62 2 2 2" xfId="62"/>
    <cellStyle name="Normal 7" xfId="28"/>
    <cellStyle name="Normal 7 2" xfId="63"/>
    <cellStyle name="Normal 7 79" xfId="54"/>
    <cellStyle name="Normal 8" xfId="88"/>
    <cellStyle name="Normal 8 2" xfId="226"/>
    <cellStyle name="Normal 9" xfId="89"/>
    <cellStyle name="Normal 9 125" xfId="81"/>
    <cellStyle name="Normal 9 2" xfId="269"/>
    <cellStyle name="Note" xfId="12" builtinId="10" hidden="1"/>
    <cellStyle name="Note 2" xfId="154"/>
    <cellStyle name="Note 2 2" xfId="254"/>
    <cellStyle name="Output" xfId="7" builtinId="21" hidden="1"/>
    <cellStyle name="Output" xfId="18" builtinId="21" hidden="1"/>
    <cellStyle name="Output 2" xfId="155"/>
    <cellStyle name="Output 2 2" xfId="253"/>
    <cellStyle name="Outputs" xfId="19"/>
    <cellStyle name="Percent" xfId="273" builtinId="5"/>
    <cellStyle name="Percent 2" xfId="69"/>
    <cellStyle name="Percent 2 10" xfId="79"/>
    <cellStyle name="Percent 2 2" xfId="82"/>
    <cellStyle name="Percent 3" xfId="112"/>
    <cellStyle name="Percent 4" xfId="27"/>
    <cellStyle name="RIGs input cells 47 2" xfId="80"/>
    <cellStyle name="RIGs input totals 47 2" xfId="78"/>
    <cellStyle name="SAPBEXaggData" xfId="156"/>
    <cellStyle name="SAPBEXaggData 2" xfId="222"/>
    <cellStyle name="SAPBEXaggDataEmph" xfId="157"/>
    <cellStyle name="SAPBEXaggDataEmph 2" xfId="223"/>
    <cellStyle name="SAPBEXaggItem" xfId="158"/>
    <cellStyle name="SAPBEXaggItem 2" xfId="252"/>
    <cellStyle name="SAPBEXaggItemX" xfId="159"/>
    <cellStyle name="SAPBEXaggItemX 2" xfId="251"/>
    <cellStyle name="SAPBEXchaText" xfId="160"/>
    <cellStyle name="SAPBEXchaText 2" xfId="250"/>
    <cellStyle name="SAPBEXexcBad7" xfId="161"/>
    <cellStyle name="SAPBEXexcBad7 2" xfId="263"/>
    <cellStyle name="SAPBEXexcBad8" xfId="162"/>
    <cellStyle name="SAPBEXexcBad8 2" xfId="262"/>
    <cellStyle name="SAPBEXexcBad9" xfId="163"/>
    <cellStyle name="SAPBEXexcBad9 2" xfId="246"/>
    <cellStyle name="SAPBEXexcCritical4" xfId="164"/>
    <cellStyle name="SAPBEXexcCritical4 2" xfId="249"/>
    <cellStyle name="SAPBEXexcCritical5" xfId="165"/>
    <cellStyle name="SAPBEXexcCritical5 2" xfId="248"/>
    <cellStyle name="SAPBEXexcCritical6" xfId="166"/>
    <cellStyle name="SAPBEXexcCritical6 2" xfId="247"/>
    <cellStyle name="SAPBEXexcGood1" xfId="167"/>
    <cellStyle name="SAPBEXexcGood1 2" xfId="264"/>
    <cellStyle name="SAPBEXexcGood2" xfId="168"/>
    <cellStyle name="SAPBEXexcGood2 2" xfId="261"/>
    <cellStyle name="SAPBEXexcGood3" xfId="169"/>
    <cellStyle name="SAPBEXexcGood3 2" xfId="242"/>
    <cellStyle name="SAPBEXfilterDrill" xfId="170"/>
    <cellStyle name="SAPBEXfilterDrill 2" xfId="245"/>
    <cellStyle name="SAPBEXfilterItem" xfId="171"/>
    <cellStyle name="SAPBEXfilterItem 2" xfId="244"/>
    <cellStyle name="SAPBEXfilterText" xfId="172"/>
    <cellStyle name="SAPBEXfilterText 2" xfId="243"/>
    <cellStyle name="SAPBEXformats" xfId="173"/>
    <cellStyle name="SAPBEXformats 2" xfId="265"/>
    <cellStyle name="SAPBEXheaderItem" xfId="174"/>
    <cellStyle name="SAPBEXheaderItem 2" xfId="260"/>
    <cellStyle name="SAPBEXheaderText" xfId="175"/>
    <cellStyle name="SAPBEXheaderText 2" xfId="238"/>
    <cellStyle name="SAPBEXHLevel0" xfId="176"/>
    <cellStyle name="SAPBEXHLevel0 2" xfId="241"/>
    <cellStyle name="SAPBEXHLevel0X" xfId="177"/>
    <cellStyle name="SAPBEXHLevel0X 2" xfId="240"/>
    <cellStyle name="SAPBEXHLevel1" xfId="178"/>
    <cellStyle name="SAPBEXHLevel1 2" xfId="239"/>
    <cellStyle name="SAPBEXHLevel1X" xfId="179"/>
    <cellStyle name="SAPBEXHLevel1X 2" xfId="266"/>
    <cellStyle name="SAPBEXHLevel2" xfId="180"/>
    <cellStyle name="SAPBEXHLevel2 2" xfId="259"/>
    <cellStyle name="SAPBEXHLevel2X" xfId="181"/>
    <cellStyle name="SAPBEXHLevel2X 2" xfId="235"/>
    <cellStyle name="SAPBEXHLevel3" xfId="182"/>
    <cellStyle name="SAPBEXHLevel3 2" xfId="237"/>
    <cellStyle name="SAPBEXHLevel3X" xfId="183"/>
    <cellStyle name="SAPBEXHLevel3X 2" xfId="236"/>
    <cellStyle name="SAPBEXinputData" xfId="184"/>
    <cellStyle name="SAPBEXItemHeader" xfId="185"/>
    <cellStyle name="SAPBEXItemHeader 2" xfId="267"/>
    <cellStyle name="SAPBEXresData" xfId="186"/>
    <cellStyle name="SAPBEXresData 2" xfId="258"/>
    <cellStyle name="SAPBEXresDataEmph" xfId="187"/>
    <cellStyle name="SAPBEXresItem" xfId="188"/>
    <cellStyle name="SAPBEXresItem 2" xfId="234"/>
    <cellStyle name="SAPBEXresItemX" xfId="189"/>
    <cellStyle name="SAPBEXresItemX 2" xfId="233"/>
    <cellStyle name="SAPBEXstdData" xfId="190"/>
    <cellStyle name="SAPBEXstdData 2" xfId="232"/>
    <cellStyle name="SAPBEXstdDataEmph" xfId="191"/>
    <cellStyle name="SAPBEXstdDataEmph 2" xfId="268"/>
    <cellStyle name="SAPBEXstdItem" xfId="192"/>
    <cellStyle name="SAPBEXstdItem 2" xfId="257"/>
    <cellStyle name="SAPBEXstdItemX" xfId="193"/>
    <cellStyle name="SAPBEXstdItemX 2" xfId="229"/>
    <cellStyle name="SAPBEXtitle" xfId="194"/>
    <cellStyle name="SAPBEXtitle 2" xfId="231"/>
    <cellStyle name="SAPBEXunassignedItem" xfId="195"/>
    <cellStyle name="SAPBEXundefined" xfId="196"/>
    <cellStyle name="SAPBEXundefined 2" xfId="230"/>
    <cellStyle name="Sheet Title" xfId="197"/>
    <cellStyle name="Style 1" xfId="34"/>
    <cellStyle name="Title" xfId="1" builtinId="15" customBuiltin="1"/>
    <cellStyle name="Total 2" xfId="198"/>
    <cellStyle name="Total 2 2" xfId="219"/>
    <cellStyle name="Unique formula" xfId="21"/>
    <cellStyle name="User Input" xfId="15"/>
    <cellStyle name="Warning Text" xfId="11" builtinId="11" hidden="1"/>
    <cellStyle name="Warning Text 2" xfId="199"/>
  </cellStyles>
  <dxfs count="12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979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47" Type="http://schemas.openxmlformats.org/officeDocument/2006/relationships/externalLink" Target="externalLinks/externalLink6.xml"/><Relationship Id="rId50" Type="http://schemas.openxmlformats.org/officeDocument/2006/relationships/theme" Target="theme/theme1.xml"/><Relationship Id="rId55"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4.xml"/><Relationship Id="rId53" Type="http://schemas.openxmlformats.org/officeDocument/2006/relationships/calcChain" Target="calcChain.xml"/><Relationship Id="rId58" Type="http://schemas.openxmlformats.org/officeDocument/2006/relationships/customXml" Target="../customXml/item5.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2.xml"/><Relationship Id="rId48" Type="http://schemas.openxmlformats.org/officeDocument/2006/relationships/externalLink" Target="externalLinks/externalLink7.xml"/><Relationship Id="rId56" Type="http://schemas.openxmlformats.org/officeDocument/2006/relationships/customXml" Target="../customXml/item3.xml"/><Relationship Id="rId8" Type="http://schemas.openxmlformats.org/officeDocument/2006/relationships/worksheet" Target="worksheets/sheet8.xml"/><Relationship Id="rId51"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5.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8.xml"/><Relationship Id="rId57" Type="http://schemas.openxmlformats.org/officeDocument/2006/relationships/customXml" Target="../customXml/item4.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3.xml"/><Relationship Id="rId5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4</xdr:col>
      <xdr:colOff>2436145</xdr:colOff>
      <xdr:row>1</xdr:row>
      <xdr:rowOff>0</xdr:rowOff>
    </xdr:to>
    <xdr:pic>
      <xdr:nvPicPr>
        <xdr:cNvPr id="2" name="Picture 1" descr="image of the Ofgem logo" title="Ofgem logo"/>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80430" cy="72117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ww.ofgem.gov.uk/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onfs01\dept\Networks\Networks\RIIO-GD2\Model%20development\Ofgem_Sprint3_Run\Process\Normalisation_File_WWU.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cepalondon.sharepoint.com/projectslive/economicspartner/Shared%20Documents/Task%20orders/48%20TOF%20(GD%20CA%20DD%20Support)/Model%20Clean-Up/Process%20Files/Normalisation_File_Lon.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cepalondon.sharepoint.com/projectslive/economicspartner/Shared%20Documents/Task%20orders/48%20TOF%20(GD%20CA%20DD%20Support)/Model%20Clean-Up/Process%20Files/Normalisation_File_Eo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 val="Lists"/>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 val="Lists"/>
      <sheetName val="FF_02"/>
      <sheetName val="FF_03"/>
      <sheetName val="dropdowns"/>
    </sheetNames>
    <sheetDataSet>
      <sheetData sheetId="0" refreshError="1"/>
      <sheetData sheetId="1" refreshError="1"/>
      <sheetData sheetId="2" refreshError="1"/>
      <sheetData sheetId="3" refreshError="1"/>
      <sheetData sheetId="4">
        <row r="5">
          <cell r="D5">
            <v>-20</v>
          </cell>
        </row>
      </sheetData>
      <sheetData sheetId="5" refreshError="1"/>
      <sheetData sheetId="6"/>
      <sheetData sheetId="7"/>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 val="Income_collected"/>
      <sheetName val="Opex_subjective"/>
      <sheetName val="Capex_Comp"/>
      <sheetName val="Capex_Comparators_FOC"/>
      <sheetName val="Incentive_Forecast"/>
      <sheetName val="Opex_Comparators-sensitivities"/>
      <sheetName val="Opex_Objective_YTD"/>
      <sheetName val="Opex_by_FOC"/>
      <sheetName val="Opex_Trend_&amp;_MAT"/>
      <sheetName val="Incentive_Graphs"/>
      <sheetName val="Opex_Objective_Discrete_Mths"/>
      <sheetName val="Manpower_Summary"/>
      <sheetName val="Opex_Subj_by_Mth"/>
      <sheetName val="Opex_Objective_Mth"/>
      <sheetName val="By_Account_Code"/>
      <sheetName val="By_Business_Unit"/>
      <sheetName val="ETO_Capx"/>
      <sheetName val="ESO_Capx"/>
      <sheetName val="GAS_SO_Capx"/>
      <sheetName val="GAS_TO_Capx_"/>
      <sheetName val="Range_Names"/>
      <sheetName val="ADMI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 val="3_Year_ROIC_Trees"/>
      <sheetName val="5_Year_ROIC_Trees"/>
      <sheetName val="Cost_of_Debt_(Industrial)"/>
      <sheetName val="IBES_Estimates"/>
      <sheetName val="Risk-Free_Rate"/>
      <sheetName val="Operating_Leases"/>
      <sheetName val="ABS_(Adjusted)"/>
      <sheetName val="ABS_(2)"/>
      <sheetName val="AHMY_(Adjusted)"/>
      <sheetName val="AHMY_(2)"/>
      <sheetName val="BJ_(Adjusted)"/>
      <sheetName val="BJ_(2)"/>
      <sheetName val="CAUFM_(Adjusted)_"/>
      <sheetName val="CAUFM_(2)"/>
      <sheetName val="COST_(Adjusted)"/>
      <sheetName val="COST_(2)"/>
      <sheetName val="DEFI_(Adjusted)_"/>
      <sheetName val="DEFI_(2)"/>
      <sheetName val="GAP_(Adjusted)_"/>
      <sheetName val="GAP_(2)"/>
      <sheetName val="KM_(Adjusted)"/>
      <sheetName val="KM_(2)"/>
      <sheetName val="KR_(Adjusted)"/>
      <sheetName val="KR_(2)"/>
      <sheetName val="IMKTA_(Adjusted)_"/>
      <sheetName val="IMKTA_(2)"/>
      <sheetName val="METOL_(Adjusted)"/>
      <sheetName val="METOL_(2)"/>
      <sheetName val="PUSH_(Adjusted)"/>
      <sheetName val="PUSH_(2)"/>
      <sheetName val="RDK_(Adjusted)"/>
      <sheetName val="RDK_(2)"/>
      <sheetName val="SAGFO_(Adjusted)_"/>
      <sheetName val="SAGFO_(2)"/>
      <sheetName val="SVU_(Adjusted)"/>
      <sheetName val="SVU_(2)"/>
      <sheetName val="SWY_(Adjusted)"/>
      <sheetName val="SWY_(2)"/>
      <sheetName val="TEPH_(Adjusted)_"/>
      <sheetName val="TEPH_(2)"/>
      <sheetName val="WIN_(Adjusted)"/>
      <sheetName val="WIN_(2)"/>
      <sheetName val="WMK_(Adjusted)"/>
      <sheetName val="WMK_(2)"/>
      <sheetName val="WMT_(Adjusted)"/>
      <sheetName val="WMT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row r="15">
          <cell r="A15">
            <v>0</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hange_Log"/>
      <sheetName val="Lists"/>
      <sheetName val="Global"/>
      <sheetName val="Local"/>
      <sheetName val="Inp_DecData"/>
      <sheetName val="Inp_CostIndices"/>
      <sheetName val="Inp_LabourRatios"/>
      <sheetName val="Cal_SubmittedCosts"/>
      <sheetName val="Cal_Work mgt"/>
      <sheetName val="Cal_Emergency"/>
      <sheetName val="Cal_Repairs"/>
      <sheetName val="Cal_Maintenance"/>
      <sheetName val="Cal_SIU"/>
      <sheetName val="Cal_ODA"/>
      <sheetName val="Cal_IT&amp;Telecom"/>
      <sheetName val="Cal_Property Management"/>
      <sheetName val="Cal_HR &amp; Non-op training"/>
      <sheetName val="Cal_Audit Finance &amp; Reg"/>
      <sheetName val="Cal_Insurance"/>
      <sheetName val="Cal_Procurement"/>
      <sheetName val="Cal_CEO &amp; Group Mgt"/>
      <sheetName val="Cal_Stores &amp; Logistics"/>
      <sheetName val="Cal_Training &amp; Apprentices"/>
      <sheetName val="Cal_LTS, Stor &amp; Entry"/>
      <sheetName val="Cal_Connections"/>
      <sheetName val="Cal_Reinforcement"/>
      <sheetName val="Cal_Governors"/>
      <sheetName val="Cal_Transport &amp; Plant"/>
      <sheetName val="Cal_Other Capex"/>
      <sheetName val="Cal_Repex"/>
      <sheetName val="Cal_Totex"/>
      <sheetName val="Cal_Opex"/>
      <sheetName val="Cal_Capex"/>
      <sheetName val="Cal_Reclassifications"/>
      <sheetName val="Out_SubmittedCosts"/>
      <sheetName val="Out_NormalisedCosts"/>
      <sheetName val="Out_Exclusions"/>
      <sheetName val="Out_SeparateAssessment"/>
      <sheetName val="Out_RegAdj"/>
      <sheetName val="Out_NetGrossRatio"/>
      <sheetName val="Out_NoncontrollableCost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hange_Log"/>
      <sheetName val="Lists"/>
      <sheetName val="Global"/>
      <sheetName val="Local"/>
      <sheetName val="Inp_DecData"/>
      <sheetName val="Inp_CostIndices"/>
      <sheetName val="Inp_LabourRatios"/>
      <sheetName val="Inp_Reinstatement"/>
      <sheetName val="Cal_SubmittedCosts"/>
      <sheetName val="Cal_Work mgt"/>
      <sheetName val="Cal_Emergency"/>
      <sheetName val="Cal_Repairs"/>
      <sheetName val="Cal_Maintenance"/>
      <sheetName val="Cal_SIU"/>
      <sheetName val="Cal_ODA"/>
      <sheetName val="Cal_IT&amp;Telecom"/>
      <sheetName val="Cal_Property Management"/>
      <sheetName val="Cal_HR &amp; Non-op training"/>
      <sheetName val="Cal_Audit Finance &amp; Reg"/>
      <sheetName val="Cal_Insurance"/>
      <sheetName val="Cal_Procurement"/>
      <sheetName val="Cal_CEO &amp; Group Mgt"/>
      <sheetName val="Cal_Stores &amp; Logistics"/>
      <sheetName val="Cal_Training &amp; Apprentices"/>
      <sheetName val="Cal_LTS, Stor &amp; Entry"/>
      <sheetName val="Cal_Connections"/>
      <sheetName val="Cal_Reinforcement"/>
      <sheetName val="Cal_Governors"/>
      <sheetName val="Cal_Transport &amp; Plant"/>
      <sheetName val="Cal_Other Capex"/>
      <sheetName val="Cal_Repex"/>
      <sheetName val="Cal_Totex"/>
      <sheetName val="Cal_Opex"/>
      <sheetName val="Cal_Capex"/>
      <sheetName val="Cal_Reclassifications"/>
      <sheetName val="Cal_NoncontrollableCosts"/>
      <sheetName val="Out_SubmittedCosts"/>
      <sheetName val="Out_NormalisedCosts"/>
      <sheetName val="Out_Exclusions"/>
      <sheetName val="Out_SeparateAssessment"/>
      <sheetName val="Out_RegAdj"/>
      <sheetName val="Out_NetGrossRatio"/>
      <sheetName val="Out_NoncontrollableCo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7">
          <cell r="E7" t="str">
            <v>Ntwk</v>
          </cell>
          <cell r="F7" t="str">
            <v>Cost Area</v>
          </cell>
          <cell r="G7" t="str">
            <v>Sheet</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hange_Log"/>
      <sheetName val="Lists"/>
      <sheetName val="Global"/>
      <sheetName val="Local"/>
      <sheetName val="Inp_DecData"/>
      <sheetName val="Inp_CostIndices"/>
      <sheetName val="Inp_LabourRatios"/>
      <sheetName val="Inp_Reinstatement"/>
      <sheetName val="Cal_SubmittedCosts"/>
      <sheetName val="Cal_Work mgt"/>
      <sheetName val="Cal_Emergency"/>
      <sheetName val="Cal_Repairs"/>
      <sheetName val="Cal_Maintenance"/>
      <sheetName val="Cal_SIU"/>
      <sheetName val="Cal_ODA"/>
      <sheetName val="Cal_IT&amp;Telecom"/>
      <sheetName val="Cal_Property Management"/>
      <sheetName val="Cal_HR &amp; Non-op training"/>
      <sheetName val="Cal_Audit Finance &amp; Reg"/>
      <sheetName val="Cal_Insurance"/>
      <sheetName val="Cal_Procurement"/>
      <sheetName val="Cal_CEO &amp; Group Mgt"/>
      <sheetName val="Cal_Stores &amp; Logistics"/>
      <sheetName val="Cal_Training &amp; Apprentices"/>
      <sheetName val="Cal_LTS, Stor &amp; Entry"/>
      <sheetName val="Cal_Connections"/>
      <sheetName val="Cal_Reinforcement"/>
      <sheetName val="Cal_Governors"/>
      <sheetName val="Cal_Transport &amp; Plant"/>
      <sheetName val="Cal_Other Capex"/>
      <sheetName val="Cal_Repex"/>
      <sheetName val="Cal_Totex"/>
      <sheetName val="Cal_Opex"/>
      <sheetName val="Cal_Capex"/>
      <sheetName val="Cal_Reclassifications"/>
      <sheetName val="Cal_NoncontrollableCosts"/>
      <sheetName val="Out_SubmittedCosts"/>
      <sheetName val="Out_NormalisedCosts"/>
      <sheetName val="Out_Exclusions"/>
      <sheetName val="Out_SeparateAssessment"/>
      <sheetName val="Out_RegAdj"/>
      <sheetName val="Out_NetGrossRatio"/>
      <sheetName val="Out_NoncontrollableCosts"/>
    </sheetNames>
    <sheetDataSet>
      <sheetData sheetId="0"/>
      <sheetData sheetId="1"/>
      <sheetData sheetId="2"/>
      <sheetData sheetId="3"/>
      <sheetData sheetId="4"/>
      <sheetData sheetId="5"/>
      <sheetData sheetId="6"/>
      <sheetData sheetId="7"/>
      <sheetData sheetId="8"/>
      <sheetData sheetId="9">
        <row r="7">
          <cell r="E7" t="str">
            <v>Ntwk</v>
          </cell>
          <cell r="F7" t="str">
            <v>Cost Area</v>
          </cell>
          <cell r="H7" t="str">
            <v>Overall Activity</v>
          </cell>
          <cell r="I7" t="str">
            <v>Cost Activity</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2"/>
  </sheetPr>
  <dimension ref="A1:BH53"/>
  <sheetViews>
    <sheetView zoomScale="70" zoomScaleNormal="70" workbookViewId="0">
      <selection activeCell="Q22" sqref="Q22"/>
    </sheetView>
  </sheetViews>
  <sheetFormatPr defaultColWidth="0" defaultRowHeight="12.4"/>
  <cols>
    <col min="1" max="4" width="1.703125" style="4" customWidth="1"/>
    <col min="5" max="5" width="30.703125" style="4" customWidth="1"/>
    <col min="6" max="6" width="50.703125" style="4" customWidth="1"/>
    <col min="7" max="14" width="1.703125" style="4" hidden="1" customWidth="1"/>
    <col min="15" max="15" width="1.64453125" style="4" customWidth="1"/>
    <col min="16" max="16" width="5.64453125" style="4" customWidth="1"/>
    <col min="17" max="17" width="15.3515625" style="4" customWidth="1"/>
    <col min="18" max="18" width="75.17578125" style="4" customWidth="1"/>
    <col min="19" max="19" width="9.17578125" style="4" customWidth="1"/>
    <col min="20" max="20" width="1.703125" style="4" customWidth="1"/>
    <col min="21" max="60" width="0" style="4" hidden="1" customWidth="1"/>
    <col min="61" max="16384" width="9.17578125" style="4" hidden="1"/>
  </cols>
  <sheetData>
    <row r="1" spans="1:20" s="194" customFormat="1" ht="56.75" customHeight="1"/>
    <row r="2" spans="1:20"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row>
    <row r="3" spans="1:20" ht="14.65">
      <c r="A3" s="11" t="s">
        <v>137</v>
      </c>
      <c r="B3" s="11"/>
      <c r="C3" s="11"/>
      <c r="D3" s="11"/>
      <c r="E3" s="11"/>
      <c r="F3" s="11"/>
      <c r="G3" s="11"/>
      <c r="H3" s="11"/>
      <c r="I3" s="11"/>
      <c r="J3" s="11"/>
      <c r="K3" s="11"/>
      <c r="L3" s="11"/>
      <c r="M3" s="11"/>
      <c r="N3" s="11"/>
      <c r="O3" s="11"/>
      <c r="P3" s="11"/>
      <c r="Q3" s="11"/>
      <c r="R3" s="11"/>
      <c r="S3" s="11"/>
      <c r="T3" s="11"/>
    </row>
    <row r="4" spans="1:20" ht="14.65">
      <c r="A4" s="11"/>
      <c r="B4" s="11"/>
      <c r="C4" s="11"/>
      <c r="D4" s="11"/>
      <c r="E4" s="11"/>
      <c r="F4" s="11" t="s">
        <v>224</v>
      </c>
      <c r="G4" s="11"/>
      <c r="H4" s="11"/>
      <c r="I4" s="11"/>
      <c r="J4" s="11"/>
      <c r="K4" s="11"/>
      <c r="L4" s="11"/>
      <c r="M4" s="11"/>
      <c r="N4" s="11"/>
      <c r="O4" s="11"/>
      <c r="P4" s="11"/>
      <c r="Q4" s="11"/>
      <c r="R4" s="38">
        <f>SUM('Cal_Work mgt:Out_NoncontrollableCosts'!R4)</f>
        <v>0</v>
      </c>
      <c r="S4" s="11"/>
      <c r="T4" s="11"/>
    </row>
    <row r="6" spans="1:20" ht="14.65">
      <c r="B6" s="11" t="s">
        <v>91</v>
      </c>
      <c r="C6" s="11"/>
      <c r="D6" s="11"/>
      <c r="E6" s="11"/>
      <c r="F6" s="11"/>
      <c r="G6" s="11"/>
      <c r="H6" s="11"/>
      <c r="I6" s="11"/>
      <c r="J6" s="11"/>
      <c r="K6" s="11"/>
      <c r="L6" s="11"/>
      <c r="M6" s="11"/>
      <c r="N6" s="11"/>
      <c r="O6" s="11"/>
      <c r="P6" s="11"/>
      <c r="Q6" s="11"/>
      <c r="R6" s="11"/>
      <c r="S6" s="11"/>
      <c r="T6" s="11"/>
    </row>
    <row r="7" spans="1:20">
      <c r="B7" s="5"/>
      <c r="C7" s="5"/>
    </row>
    <row r="8" spans="1:20">
      <c r="E8" s="19" t="s">
        <v>6</v>
      </c>
      <c r="F8" s="20" t="s">
        <v>152</v>
      </c>
      <c r="P8" s="28" t="s">
        <v>581</v>
      </c>
      <c r="Q8" s="26"/>
      <c r="R8" s="26"/>
    </row>
    <row r="9" spans="1:20">
      <c r="E9" s="4" t="s">
        <v>13</v>
      </c>
      <c r="F9" s="17" t="str">
        <f ca="1">MID(CELL("filename",A1),FIND("[",CELL("filename",A1))+1,FIND("]", CELL("filename",A1))-FIND("[",CELL("filename",A1))-1)</f>
        <v>(2) Normalisation_Sc.xlsx</v>
      </c>
      <c r="P9" s="68">
        <v>1</v>
      </c>
      <c r="Q9" s="69" t="s">
        <v>115</v>
      </c>
      <c r="R9" s="70"/>
    </row>
    <row r="10" spans="1:20">
      <c r="E10" s="21" t="s">
        <v>225</v>
      </c>
      <c r="F10" s="190"/>
      <c r="P10" s="68">
        <v>2</v>
      </c>
      <c r="Q10" s="69" t="s">
        <v>116</v>
      </c>
      <c r="R10" s="70"/>
    </row>
    <row r="11" spans="1:20">
      <c r="P11" s="68"/>
      <c r="Q11" s="69"/>
      <c r="R11" s="70"/>
    </row>
    <row r="12" spans="1:20">
      <c r="E12" s="19" t="s">
        <v>89</v>
      </c>
      <c r="F12" s="20" t="s">
        <v>35</v>
      </c>
      <c r="P12" s="68"/>
      <c r="Q12" s="69"/>
      <c r="R12" s="70"/>
    </row>
    <row r="13" spans="1:20">
      <c r="E13" s="4" t="s">
        <v>90</v>
      </c>
      <c r="F13" s="17" t="str">
        <f>INDEX( Lists!G$34:G$60, MATCH( F$12, Lists!F$34:F$60, 0) )</f>
        <v>Sc</v>
      </c>
      <c r="P13" s="68"/>
      <c r="Q13" s="69"/>
      <c r="R13" s="70"/>
    </row>
    <row r="14" spans="1:20">
      <c r="E14" s="21" t="s">
        <v>4</v>
      </c>
      <c r="F14" s="22" t="str">
        <f>INDEX( Lists!H$34:H$60, MATCH( F$12, Lists!F$34:F$60, 0) )</f>
        <v>GD</v>
      </c>
      <c r="P14" s="68"/>
      <c r="Q14" s="69"/>
      <c r="R14" s="70"/>
    </row>
    <row r="15" spans="1:20">
      <c r="P15" s="68"/>
      <c r="Q15" s="69"/>
      <c r="R15" s="70"/>
    </row>
    <row r="16" spans="1:20">
      <c r="E16" s="19" t="s">
        <v>226</v>
      </c>
      <c r="F16" s="191" t="s">
        <v>320</v>
      </c>
      <c r="P16" s="68"/>
      <c r="Q16" s="69"/>
      <c r="R16" s="70"/>
    </row>
    <row r="17" spans="2:20">
      <c r="F17" s="192"/>
      <c r="P17" s="68"/>
      <c r="Q17" s="69"/>
      <c r="R17" s="70"/>
    </row>
    <row r="18" spans="2:20" ht="27.7" customHeight="1">
      <c r="E18" s="21"/>
      <c r="F18" s="193"/>
      <c r="P18" s="71"/>
      <c r="Q18" s="72"/>
      <c r="R18" s="27"/>
    </row>
    <row r="20" spans="2:20" ht="14.65">
      <c r="B20" s="11" t="s">
        <v>92</v>
      </c>
      <c r="C20" s="11"/>
      <c r="D20" s="11"/>
      <c r="E20" s="11"/>
      <c r="F20" s="11"/>
      <c r="G20" s="11"/>
      <c r="H20" s="11"/>
      <c r="I20" s="11"/>
      <c r="J20" s="11"/>
      <c r="K20" s="11"/>
      <c r="L20" s="11"/>
      <c r="M20" s="11"/>
      <c r="N20" s="11"/>
      <c r="O20" s="11"/>
      <c r="P20" s="11"/>
      <c r="Q20" s="11"/>
      <c r="R20" s="11"/>
      <c r="S20" s="11"/>
      <c r="T20" s="11"/>
    </row>
    <row r="21" spans="2:20">
      <c r="B21" s="5"/>
      <c r="C21" s="5"/>
    </row>
    <row r="22" spans="2:20">
      <c r="E22" s="19" t="s">
        <v>9</v>
      </c>
      <c r="F22" s="23">
        <v>1.3</v>
      </c>
    </row>
    <row r="23" spans="2:20">
      <c r="E23" s="21" t="s">
        <v>108</v>
      </c>
      <c r="F23" s="178">
        <v>44012</v>
      </c>
    </row>
    <row r="24" spans="2:20">
      <c r="E24" s="100"/>
      <c r="F24" s="100"/>
    </row>
    <row r="25" spans="2:20">
      <c r="E25" s="19" t="s">
        <v>227</v>
      </c>
      <c r="F25" s="73">
        <v>65</v>
      </c>
    </row>
    <row r="26" spans="2:20">
      <c r="E26" s="21" t="s">
        <v>228</v>
      </c>
      <c r="F26" s="189">
        <v>44019.426921296297</v>
      </c>
    </row>
    <row r="27" spans="2:20">
      <c r="E27" s="100"/>
      <c r="F27" s="100"/>
    </row>
    <row r="28" spans="2:20">
      <c r="E28" s="19" t="s">
        <v>85</v>
      </c>
      <c r="F28" s="20" t="s">
        <v>88</v>
      </c>
    </row>
    <row r="29" spans="2:20">
      <c r="E29" s="100" t="s">
        <v>229</v>
      </c>
      <c r="F29" s="15" t="s">
        <v>574</v>
      </c>
    </row>
    <row r="30" spans="2:20">
      <c r="E30" s="100" t="s">
        <v>5</v>
      </c>
      <c r="F30" s="15" t="s">
        <v>11</v>
      </c>
    </row>
    <row r="31" spans="2:20">
      <c r="E31" s="21" t="s">
        <v>10</v>
      </c>
      <c r="F31" s="39" t="s">
        <v>12</v>
      </c>
    </row>
    <row r="32" spans="2:20">
      <c r="E32" s="100"/>
      <c r="F32" s="100"/>
    </row>
    <row r="33" spans="2:20" ht="14.65">
      <c r="B33" s="11" t="s">
        <v>0</v>
      </c>
      <c r="C33" s="11"/>
      <c r="D33" s="11"/>
      <c r="E33" s="11"/>
      <c r="F33" s="11"/>
      <c r="G33" s="11"/>
      <c r="H33" s="11"/>
      <c r="I33" s="11"/>
      <c r="J33" s="11"/>
      <c r="K33" s="11"/>
      <c r="L33" s="11"/>
      <c r="M33" s="11"/>
      <c r="N33" s="11"/>
      <c r="O33" s="11"/>
      <c r="P33" s="11"/>
      <c r="Q33" s="11"/>
      <c r="R33" s="11"/>
      <c r="S33" s="11"/>
      <c r="T33" s="11"/>
    </row>
    <row r="35" spans="2:20">
      <c r="C35" s="12" t="s">
        <v>102</v>
      </c>
      <c r="D35" s="12"/>
      <c r="E35" s="12"/>
      <c r="F35" s="12"/>
      <c r="G35" s="12"/>
      <c r="H35" s="12"/>
      <c r="I35" s="12"/>
      <c r="J35" s="12"/>
      <c r="K35" s="12"/>
      <c r="L35" s="12"/>
      <c r="M35" s="12"/>
      <c r="N35" s="12"/>
      <c r="O35" s="12"/>
      <c r="P35" s="12"/>
      <c r="Q35" s="12"/>
      <c r="R35" s="12"/>
      <c r="S35" s="12"/>
      <c r="T35" s="12"/>
    </row>
    <row r="37" spans="2:20">
      <c r="E37" s="14"/>
      <c r="F37" s="4" t="s">
        <v>94</v>
      </c>
      <c r="P37" s="28"/>
      <c r="Q37" s="26"/>
      <c r="R37" s="26"/>
    </row>
    <row r="38" spans="2:20">
      <c r="E38" s="15" t="s">
        <v>1</v>
      </c>
      <c r="F38" s="4" t="s">
        <v>3</v>
      </c>
      <c r="P38" s="68"/>
      <c r="Q38" s="69"/>
      <c r="R38" s="70"/>
    </row>
    <row r="39" spans="2:20">
      <c r="E39" s="64"/>
      <c r="F39" s="4" t="s">
        <v>212</v>
      </c>
      <c r="P39" s="68"/>
      <c r="Q39" s="69"/>
      <c r="R39" s="70"/>
    </row>
    <row r="40" spans="2:20">
      <c r="E40" s="16" t="s">
        <v>1</v>
      </c>
      <c r="F40" s="4" t="s">
        <v>105</v>
      </c>
      <c r="P40" s="68"/>
      <c r="Q40" s="69"/>
      <c r="R40" s="70"/>
    </row>
    <row r="41" spans="2:20">
      <c r="E41" s="17" t="s">
        <v>1</v>
      </c>
      <c r="F41" s="4" t="s">
        <v>2</v>
      </c>
      <c r="P41" s="68"/>
      <c r="Q41" s="69"/>
      <c r="R41" s="70"/>
    </row>
    <row r="42" spans="2:20">
      <c r="E42" s="18" t="s">
        <v>1</v>
      </c>
      <c r="F42" s="4" t="s">
        <v>100</v>
      </c>
      <c r="P42" s="68"/>
      <c r="Q42" s="69"/>
      <c r="R42" s="70"/>
    </row>
    <row r="43" spans="2:20">
      <c r="E43" s="74" t="s">
        <v>1</v>
      </c>
      <c r="F43" s="4" t="s">
        <v>230</v>
      </c>
      <c r="P43" s="68"/>
      <c r="Q43" s="69"/>
      <c r="R43" s="70"/>
    </row>
    <row r="44" spans="2:20">
      <c r="E44" s="24" t="s">
        <v>1</v>
      </c>
      <c r="F44" s="4" t="s">
        <v>101</v>
      </c>
      <c r="P44" s="68"/>
      <c r="Q44" s="69"/>
      <c r="R44" s="70"/>
    </row>
    <row r="45" spans="2:20">
      <c r="E45" s="75" t="s">
        <v>1</v>
      </c>
      <c r="F45" s="4" t="s">
        <v>95</v>
      </c>
      <c r="P45" s="71"/>
      <c r="Q45" s="72"/>
      <c r="R45" s="27"/>
    </row>
    <row r="47" spans="2:20">
      <c r="C47" s="12" t="s">
        <v>103</v>
      </c>
      <c r="D47" s="12"/>
      <c r="E47" s="12"/>
      <c r="F47" s="12"/>
      <c r="G47" s="12"/>
      <c r="H47" s="12"/>
      <c r="I47" s="12"/>
      <c r="J47" s="12"/>
      <c r="K47" s="12"/>
      <c r="L47" s="12"/>
      <c r="M47" s="12"/>
      <c r="N47" s="12"/>
      <c r="O47" s="12"/>
      <c r="P47" s="12"/>
      <c r="Q47" s="12"/>
      <c r="R47" s="12"/>
      <c r="S47" s="12"/>
      <c r="T47" s="12"/>
    </row>
    <row r="49" spans="5:18">
      <c r="E49" s="2" t="s">
        <v>104</v>
      </c>
      <c r="F49" s="4" t="s">
        <v>96</v>
      </c>
      <c r="P49" s="28"/>
      <c r="Q49" s="26"/>
      <c r="R49" s="26"/>
    </row>
    <row r="50" spans="5:18">
      <c r="E50" s="6" t="s">
        <v>104</v>
      </c>
      <c r="F50" s="4" t="s">
        <v>93</v>
      </c>
      <c r="P50" s="68"/>
      <c r="Q50" s="69"/>
      <c r="R50" s="70"/>
    </row>
    <row r="51" spans="5:18">
      <c r="E51" s="7" t="s">
        <v>104</v>
      </c>
      <c r="F51" s="4" t="s">
        <v>97</v>
      </c>
      <c r="P51" s="68"/>
      <c r="Q51" s="69"/>
      <c r="R51" s="70"/>
    </row>
    <row r="52" spans="5:18">
      <c r="E52" s="8" t="s">
        <v>104</v>
      </c>
      <c r="F52" s="4" t="s">
        <v>98</v>
      </c>
      <c r="P52" s="68"/>
      <c r="Q52" s="69"/>
      <c r="R52" s="70"/>
    </row>
    <row r="53" spans="5:18">
      <c r="E53" s="9" t="s">
        <v>104</v>
      </c>
      <c r="F53" s="4" t="s">
        <v>99</v>
      </c>
      <c r="P53" s="71"/>
      <c r="Q53" s="72"/>
      <c r="R53" s="27"/>
    </row>
  </sheetData>
  <mergeCells count="2">
    <mergeCell ref="F16:F18"/>
    <mergeCell ref="A1:XFD1"/>
  </mergeCells>
  <conditionalFormatting sqref="R4">
    <cfRule type="cellIs" dxfId="124" priority="1" operator="greaterThan">
      <formula>0</formula>
    </cfRule>
  </conditionalFormatting>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3">
        <x14:dataValidation type="list" allowBlank="1" showDropDown="1" showInputMessage="1" showErrorMessage="1">
          <x14:formula1>
            <xm:f>Lists!$H$34:$H$60</xm:f>
          </x14:formula1>
          <xm:sqref>F14</xm:sqref>
        </x14:dataValidation>
        <x14:dataValidation type="list" allowBlank="1" showDropDown="1" showInputMessage="1" showErrorMessage="1">
          <x14:formula1>
            <xm:f>Lists!$G$34:$G$60</xm:f>
          </x14:formula1>
          <xm:sqref>F13</xm:sqref>
        </x14:dataValidation>
        <x14:dataValidation type="list" allowBlank="1" showInputMessage="1" showErrorMessage="1">
          <x14:formula1>
            <xm:f>Lists!$F$34:$F$60</xm:f>
          </x14:formula1>
          <xm:sqref>F12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2"/>
  </sheetPr>
  <dimension ref="A1:XFC96"/>
  <sheetViews>
    <sheetView topLeftCell="A12" zoomScale="50" zoomScaleNormal="50" workbookViewId="0">
      <selection activeCell="Q32" sqref="Q32"/>
    </sheetView>
  </sheetViews>
  <sheetFormatPr defaultRowHeight="12.4"/>
  <cols>
    <col min="1" max="4" width="1.703125" customWidth="1"/>
    <col min="5" max="6" width="12.17578125" style="4" customWidth="1"/>
    <col min="7" max="12" width="12.17578125" customWidth="1"/>
    <col min="13" max="13" width="11.46875" customWidth="1"/>
    <col min="14" max="14" width="16.87890625" bestFit="1" customWidth="1"/>
    <col min="15" max="15" width="23.64453125" customWidth="1"/>
    <col min="16" max="16" width="41.87890625" customWidth="1"/>
    <col min="17" max="17" width="66.1171875" bestFit="1" customWidth="1"/>
    <col min="18" max="18" width="13.87890625" bestFit="1" customWidth="1"/>
    <col min="19" max="19" width="16.64453125" bestFit="1" customWidth="1"/>
  </cols>
  <sheetData>
    <row r="1" spans="1:16383" s="10" customFormat="1" ht="22.9">
      <c r="A1" s="10" t="s">
        <v>109</v>
      </c>
    </row>
    <row r="2" spans="1:16383" s="11" customFormat="1" ht="14.65">
      <c r="A2" s="11" t="str">
        <f>"["&amp; Cover!$F$28 &amp;"] "&amp; Cover!$F$8 &amp;" - Version "&amp; Cover!$F$22 &amp;" ("&amp; TEXT(Cover!$F$23, "dd/mm/yy") &amp;")"</f>
        <v>[Final] Normalisation and adjustments - Version 1.3 (30/06/20)</v>
      </c>
    </row>
    <row r="3" spans="1:16383" s="11" customFormat="1" ht="14.65">
      <c r="A3" s="11" t="s">
        <v>138</v>
      </c>
    </row>
    <row r="4" spans="1:16383" s="11" customFormat="1" ht="14.65"/>
    <row r="6" spans="1:16383" s="11" customFormat="1" ht="14.65">
      <c r="A6" s="4"/>
      <c r="B6" s="11" t="s">
        <v>132</v>
      </c>
    </row>
    <row r="7" spans="1:16383">
      <c r="C7" s="25" t="s">
        <v>133</v>
      </c>
    </row>
    <row r="9" spans="1:16383" s="4" customFormat="1">
      <c r="E9" s="5" t="s">
        <v>134</v>
      </c>
      <c r="F9" s="4" t="s">
        <v>135</v>
      </c>
    </row>
    <row r="10" spans="1:16383" s="4" customFormat="1">
      <c r="E10" s="5" t="s">
        <v>134</v>
      </c>
      <c r="F10" s="4" t="s">
        <v>135</v>
      </c>
    </row>
    <row r="11" spans="1:16383" s="4" customFormat="1">
      <c r="F11" s="25" t="s">
        <v>136</v>
      </c>
    </row>
    <row r="13" spans="1:16383" s="4" customFormat="1" ht="14.65">
      <c r="B13" s="11" t="s">
        <v>231</v>
      </c>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c r="DG13" s="11"/>
      <c r="DH13" s="11"/>
      <c r="DI13" s="11"/>
      <c r="DJ13" s="11"/>
      <c r="DK13" s="11"/>
      <c r="DL13" s="11"/>
      <c r="DM13" s="11"/>
      <c r="DN13" s="11"/>
      <c r="DO13" s="11"/>
      <c r="DP13" s="11"/>
      <c r="DQ13" s="11"/>
      <c r="DR13" s="11"/>
      <c r="DS13" s="11"/>
      <c r="DT13" s="11"/>
      <c r="DU13" s="11"/>
      <c r="DV13" s="11"/>
      <c r="DW13" s="11"/>
      <c r="DX13" s="11"/>
      <c r="DY13" s="11"/>
      <c r="DZ13" s="11"/>
      <c r="EA13" s="11"/>
      <c r="EB13" s="11"/>
      <c r="EC13" s="11"/>
      <c r="ED13" s="11"/>
      <c r="EE13" s="11"/>
      <c r="EF13" s="11"/>
      <c r="EG13" s="11"/>
      <c r="EH13" s="11"/>
      <c r="EI13" s="11"/>
      <c r="EJ13" s="11"/>
      <c r="EK13" s="11"/>
      <c r="EL13" s="11"/>
      <c r="EM13" s="11"/>
      <c r="EN13" s="11"/>
      <c r="EO13" s="11"/>
      <c r="EP13" s="11"/>
      <c r="EQ13" s="11"/>
      <c r="ER13" s="11"/>
      <c r="ES13" s="11"/>
      <c r="ET13" s="11"/>
      <c r="EU13" s="11"/>
      <c r="EV13" s="11"/>
      <c r="EW13" s="11"/>
      <c r="EX13" s="11"/>
      <c r="EY13" s="11"/>
      <c r="EZ13" s="11"/>
      <c r="FA13" s="11"/>
      <c r="FB13" s="11"/>
      <c r="FC13" s="11"/>
      <c r="FD13" s="11"/>
      <c r="FE13" s="11"/>
      <c r="FF13" s="11"/>
      <c r="FG13" s="11"/>
      <c r="FH13" s="11"/>
      <c r="FI13" s="11"/>
      <c r="FJ13" s="11"/>
      <c r="FK13" s="11"/>
      <c r="FL13" s="11"/>
      <c r="FM13" s="11"/>
      <c r="FN13" s="11"/>
      <c r="FO13" s="11"/>
      <c r="FP13" s="11"/>
      <c r="FQ13" s="11"/>
      <c r="FR13" s="11"/>
      <c r="FS13" s="11"/>
      <c r="FT13" s="11"/>
      <c r="FU13" s="11"/>
      <c r="FV13" s="11"/>
      <c r="FW13" s="11"/>
      <c r="FX13" s="11"/>
      <c r="FY13" s="11"/>
      <c r="FZ13" s="11"/>
      <c r="GA13" s="11"/>
      <c r="GB13" s="11"/>
      <c r="GC13" s="11"/>
      <c r="GD13" s="11"/>
      <c r="GE13" s="11"/>
      <c r="GF13" s="11"/>
      <c r="GG13" s="11"/>
      <c r="GH13" s="11"/>
      <c r="GI13" s="11"/>
      <c r="GJ13" s="11"/>
      <c r="GK13" s="11"/>
      <c r="GL13" s="11"/>
      <c r="GM13" s="11"/>
      <c r="GN13" s="11"/>
      <c r="GO13" s="11"/>
      <c r="GP13" s="11"/>
      <c r="GQ13" s="11"/>
      <c r="GR13" s="11"/>
      <c r="GS13" s="11"/>
      <c r="GT13" s="11"/>
      <c r="GU13" s="11"/>
      <c r="GV13" s="11"/>
      <c r="GW13" s="11"/>
      <c r="GX13" s="11"/>
      <c r="GY13" s="11"/>
      <c r="GZ13" s="11"/>
      <c r="HA13" s="11"/>
      <c r="HB13" s="11"/>
      <c r="HC13" s="11"/>
      <c r="HD13" s="11"/>
      <c r="HE13" s="11"/>
      <c r="HF13" s="11"/>
      <c r="HG13" s="11"/>
      <c r="HH13" s="11"/>
      <c r="HI13" s="11"/>
      <c r="HJ13" s="11"/>
      <c r="HK13" s="11"/>
      <c r="HL13" s="11"/>
      <c r="HM13" s="11"/>
      <c r="HN13" s="11"/>
      <c r="HO13" s="11"/>
      <c r="HP13" s="11"/>
      <c r="HQ13" s="11"/>
      <c r="HR13" s="11"/>
      <c r="HS13" s="11"/>
      <c r="HT13" s="11"/>
      <c r="HU13" s="11"/>
      <c r="HV13" s="11"/>
      <c r="HW13" s="11"/>
      <c r="HX13" s="11"/>
      <c r="HY13" s="11"/>
      <c r="HZ13" s="11"/>
      <c r="IA13" s="11"/>
      <c r="IB13" s="11"/>
      <c r="IC13" s="11"/>
      <c r="ID13" s="11"/>
      <c r="IE13" s="11"/>
      <c r="IF13" s="11"/>
      <c r="IG13" s="11"/>
      <c r="IH13" s="11"/>
      <c r="II13" s="11"/>
      <c r="IJ13" s="11"/>
      <c r="IK13" s="11"/>
      <c r="IL13" s="11"/>
      <c r="IM13" s="11"/>
      <c r="IN13" s="11"/>
      <c r="IO13" s="11"/>
      <c r="IP13" s="11"/>
      <c r="IQ13" s="11"/>
      <c r="IR13" s="11"/>
      <c r="IS13" s="11"/>
      <c r="IT13" s="11"/>
      <c r="IU13" s="11"/>
      <c r="IV13" s="11"/>
      <c r="IW13" s="11"/>
      <c r="IX13" s="11"/>
      <c r="IY13" s="11"/>
      <c r="IZ13" s="11"/>
      <c r="JA13" s="11"/>
      <c r="JB13" s="11"/>
      <c r="JC13" s="11"/>
      <c r="JD13" s="11"/>
      <c r="JE13" s="11"/>
      <c r="JF13" s="11"/>
      <c r="JG13" s="11"/>
      <c r="JH13" s="11"/>
      <c r="JI13" s="11"/>
      <c r="JJ13" s="11"/>
      <c r="JK13" s="11"/>
      <c r="JL13" s="11"/>
      <c r="JM13" s="11"/>
      <c r="JN13" s="11"/>
      <c r="JO13" s="11"/>
      <c r="JP13" s="11"/>
      <c r="JQ13" s="11"/>
      <c r="JR13" s="11"/>
      <c r="JS13" s="11"/>
      <c r="JT13" s="11"/>
      <c r="JU13" s="11"/>
      <c r="JV13" s="11"/>
      <c r="JW13" s="11"/>
      <c r="JX13" s="11"/>
      <c r="JY13" s="11"/>
      <c r="JZ13" s="11"/>
      <c r="KA13" s="11"/>
      <c r="KB13" s="11"/>
      <c r="KC13" s="11"/>
      <c r="KD13" s="11"/>
      <c r="KE13" s="11"/>
      <c r="KF13" s="11"/>
      <c r="KG13" s="11"/>
      <c r="KH13" s="11"/>
      <c r="KI13" s="11"/>
      <c r="KJ13" s="11"/>
      <c r="KK13" s="11"/>
      <c r="KL13" s="11"/>
      <c r="KM13" s="11"/>
      <c r="KN13" s="11"/>
      <c r="KO13" s="11"/>
      <c r="KP13" s="11"/>
      <c r="KQ13" s="11"/>
      <c r="KR13" s="11"/>
      <c r="KS13" s="11"/>
      <c r="KT13" s="11"/>
      <c r="KU13" s="11"/>
      <c r="KV13" s="11"/>
      <c r="KW13" s="11"/>
      <c r="KX13" s="11"/>
      <c r="KY13" s="11"/>
      <c r="KZ13" s="11"/>
      <c r="LA13" s="11"/>
      <c r="LB13" s="11"/>
      <c r="LC13" s="11"/>
      <c r="LD13" s="11"/>
      <c r="LE13" s="11"/>
      <c r="LF13" s="11"/>
      <c r="LG13" s="11"/>
      <c r="LH13" s="11"/>
      <c r="LI13" s="11"/>
      <c r="LJ13" s="11"/>
      <c r="LK13" s="11"/>
      <c r="LL13" s="11"/>
      <c r="LM13" s="11"/>
      <c r="LN13" s="11"/>
      <c r="LO13" s="11"/>
      <c r="LP13" s="11"/>
      <c r="LQ13" s="11"/>
      <c r="LR13" s="11"/>
      <c r="LS13" s="11"/>
      <c r="LT13" s="11"/>
      <c r="LU13" s="11"/>
      <c r="LV13" s="11"/>
      <c r="LW13" s="11"/>
      <c r="LX13" s="11"/>
      <c r="LY13" s="11"/>
      <c r="LZ13" s="11"/>
      <c r="MA13" s="11"/>
      <c r="MB13" s="11"/>
      <c r="MC13" s="11"/>
      <c r="MD13" s="11"/>
      <c r="ME13" s="11"/>
      <c r="MF13" s="11"/>
      <c r="MG13" s="11"/>
      <c r="MH13" s="11"/>
      <c r="MI13" s="11"/>
      <c r="MJ13" s="11"/>
      <c r="MK13" s="11"/>
      <c r="ML13" s="11"/>
      <c r="MM13" s="11"/>
      <c r="MN13" s="11"/>
      <c r="MO13" s="11"/>
      <c r="MP13" s="11"/>
      <c r="MQ13" s="11"/>
      <c r="MR13" s="11"/>
      <c r="MS13" s="11"/>
      <c r="MT13" s="11"/>
      <c r="MU13" s="11"/>
      <c r="MV13" s="11"/>
      <c r="MW13" s="11"/>
      <c r="MX13" s="11"/>
      <c r="MY13" s="11"/>
      <c r="MZ13" s="11"/>
      <c r="NA13" s="11"/>
      <c r="NB13" s="11"/>
      <c r="NC13" s="11"/>
      <c r="ND13" s="11"/>
      <c r="NE13" s="11"/>
      <c r="NF13" s="11"/>
      <c r="NG13" s="11"/>
      <c r="NH13" s="11"/>
      <c r="NI13" s="11"/>
      <c r="NJ13" s="11"/>
      <c r="NK13" s="11"/>
      <c r="NL13" s="11"/>
      <c r="NM13" s="11"/>
      <c r="NN13" s="11"/>
      <c r="NO13" s="11"/>
      <c r="NP13" s="11"/>
      <c r="NQ13" s="11"/>
      <c r="NR13" s="11"/>
      <c r="NS13" s="11"/>
      <c r="NT13" s="11"/>
      <c r="NU13" s="11"/>
      <c r="NV13" s="11"/>
      <c r="NW13" s="11"/>
      <c r="NX13" s="11"/>
      <c r="NY13" s="11"/>
      <c r="NZ13" s="11"/>
      <c r="OA13" s="11"/>
      <c r="OB13" s="11"/>
      <c r="OC13" s="11"/>
      <c r="OD13" s="11"/>
      <c r="OE13" s="11"/>
      <c r="OF13" s="11"/>
      <c r="OG13" s="11"/>
      <c r="OH13" s="11"/>
      <c r="OI13" s="11"/>
      <c r="OJ13" s="11"/>
      <c r="OK13" s="11"/>
      <c r="OL13" s="11"/>
      <c r="OM13" s="11"/>
      <c r="ON13" s="11"/>
      <c r="OO13" s="11"/>
      <c r="OP13" s="11"/>
      <c r="OQ13" s="11"/>
      <c r="OR13" s="11"/>
      <c r="OS13" s="11"/>
      <c r="OT13" s="11"/>
      <c r="OU13" s="11"/>
      <c r="OV13" s="11"/>
      <c r="OW13" s="11"/>
      <c r="OX13" s="11"/>
      <c r="OY13" s="11"/>
      <c r="OZ13" s="11"/>
      <c r="PA13" s="11"/>
      <c r="PB13" s="11"/>
      <c r="PC13" s="11"/>
      <c r="PD13" s="11"/>
      <c r="PE13" s="11"/>
      <c r="PF13" s="11"/>
      <c r="PG13" s="11"/>
      <c r="PH13" s="11"/>
      <c r="PI13" s="11"/>
      <c r="PJ13" s="11"/>
      <c r="PK13" s="11"/>
      <c r="PL13" s="11"/>
      <c r="PM13" s="11"/>
      <c r="PN13" s="11"/>
      <c r="PO13" s="11"/>
      <c r="PP13" s="11"/>
      <c r="PQ13" s="11"/>
      <c r="PR13" s="11"/>
      <c r="PS13" s="11"/>
      <c r="PT13" s="11"/>
      <c r="PU13" s="11"/>
      <c r="PV13" s="11"/>
      <c r="PW13" s="11"/>
      <c r="PX13" s="11"/>
      <c r="PY13" s="11"/>
      <c r="PZ13" s="11"/>
      <c r="QA13" s="11"/>
      <c r="QB13" s="11"/>
      <c r="QC13" s="11"/>
      <c r="QD13" s="11"/>
      <c r="QE13" s="11"/>
      <c r="QF13" s="11"/>
      <c r="QG13" s="11"/>
      <c r="QH13" s="11"/>
      <c r="QI13" s="11"/>
      <c r="QJ13" s="11"/>
      <c r="QK13" s="11"/>
      <c r="QL13" s="11"/>
      <c r="QM13" s="11"/>
      <c r="QN13" s="11"/>
      <c r="QO13" s="11"/>
      <c r="QP13" s="11"/>
      <c r="QQ13" s="11"/>
      <c r="QR13" s="11"/>
      <c r="QS13" s="11"/>
      <c r="QT13" s="11"/>
      <c r="QU13" s="11"/>
      <c r="QV13" s="11"/>
      <c r="QW13" s="11"/>
      <c r="QX13" s="11"/>
      <c r="QY13" s="11"/>
      <c r="QZ13" s="11"/>
      <c r="RA13" s="11"/>
      <c r="RB13" s="11"/>
      <c r="RC13" s="11"/>
      <c r="RD13" s="11"/>
      <c r="RE13" s="11"/>
      <c r="RF13" s="11"/>
      <c r="RG13" s="11"/>
      <c r="RH13" s="11"/>
      <c r="RI13" s="11"/>
      <c r="RJ13" s="11"/>
      <c r="RK13" s="11"/>
      <c r="RL13" s="11"/>
      <c r="RM13" s="11"/>
      <c r="RN13" s="11"/>
      <c r="RO13" s="11"/>
      <c r="RP13" s="11"/>
      <c r="RQ13" s="11"/>
      <c r="RR13" s="11"/>
      <c r="RS13" s="11"/>
      <c r="RT13" s="11"/>
      <c r="RU13" s="11"/>
      <c r="RV13" s="11"/>
      <c r="RW13" s="11"/>
      <c r="RX13" s="11"/>
      <c r="RY13" s="11"/>
      <c r="RZ13" s="11"/>
      <c r="SA13" s="11"/>
      <c r="SB13" s="11"/>
      <c r="SC13" s="11"/>
      <c r="SD13" s="11"/>
      <c r="SE13" s="11"/>
      <c r="SF13" s="11"/>
      <c r="SG13" s="11"/>
      <c r="SH13" s="11"/>
      <c r="SI13" s="11"/>
      <c r="SJ13" s="11"/>
      <c r="SK13" s="11"/>
      <c r="SL13" s="11"/>
      <c r="SM13" s="11"/>
      <c r="SN13" s="11"/>
      <c r="SO13" s="11"/>
      <c r="SP13" s="11"/>
      <c r="SQ13" s="11"/>
      <c r="SR13" s="11"/>
      <c r="SS13" s="11"/>
      <c r="ST13" s="11"/>
      <c r="SU13" s="11"/>
      <c r="SV13" s="11"/>
      <c r="SW13" s="11"/>
      <c r="SX13" s="11"/>
      <c r="SY13" s="11"/>
      <c r="SZ13" s="11"/>
      <c r="TA13" s="11"/>
      <c r="TB13" s="11"/>
      <c r="TC13" s="11"/>
      <c r="TD13" s="11"/>
      <c r="TE13" s="11"/>
      <c r="TF13" s="11"/>
      <c r="TG13" s="11"/>
      <c r="TH13" s="11"/>
      <c r="TI13" s="11"/>
      <c r="TJ13" s="11"/>
      <c r="TK13" s="11"/>
      <c r="TL13" s="11"/>
      <c r="TM13" s="11"/>
      <c r="TN13" s="11"/>
      <c r="TO13" s="11"/>
      <c r="TP13" s="11"/>
      <c r="TQ13" s="11"/>
      <c r="TR13" s="11"/>
      <c r="TS13" s="11"/>
      <c r="TT13" s="11"/>
      <c r="TU13" s="11"/>
      <c r="TV13" s="11"/>
      <c r="TW13" s="11"/>
      <c r="TX13" s="11"/>
      <c r="TY13" s="11"/>
      <c r="TZ13" s="11"/>
      <c r="UA13" s="11"/>
      <c r="UB13" s="11"/>
      <c r="UC13" s="11"/>
      <c r="UD13" s="11"/>
      <c r="UE13" s="11"/>
      <c r="UF13" s="11"/>
      <c r="UG13" s="11"/>
      <c r="UH13" s="11"/>
      <c r="UI13" s="11"/>
      <c r="UJ13" s="11"/>
      <c r="UK13" s="11"/>
      <c r="UL13" s="11"/>
      <c r="UM13" s="11"/>
      <c r="UN13" s="11"/>
      <c r="UO13" s="11"/>
      <c r="UP13" s="11"/>
      <c r="UQ13" s="11"/>
      <c r="UR13" s="11"/>
      <c r="US13" s="11"/>
      <c r="UT13" s="11"/>
      <c r="UU13" s="11"/>
      <c r="UV13" s="11"/>
      <c r="UW13" s="11"/>
      <c r="UX13" s="11"/>
      <c r="UY13" s="11"/>
      <c r="UZ13" s="11"/>
      <c r="VA13" s="11"/>
      <c r="VB13" s="11"/>
      <c r="VC13" s="11"/>
      <c r="VD13" s="11"/>
      <c r="VE13" s="11"/>
      <c r="VF13" s="11"/>
      <c r="VG13" s="11"/>
      <c r="VH13" s="11"/>
      <c r="VI13" s="11"/>
      <c r="VJ13" s="11"/>
      <c r="VK13" s="11"/>
      <c r="VL13" s="11"/>
      <c r="VM13" s="11"/>
      <c r="VN13" s="11"/>
      <c r="VO13" s="11"/>
      <c r="VP13" s="11"/>
      <c r="VQ13" s="11"/>
      <c r="VR13" s="11"/>
      <c r="VS13" s="11"/>
      <c r="VT13" s="11"/>
      <c r="VU13" s="11"/>
      <c r="VV13" s="11"/>
      <c r="VW13" s="11"/>
      <c r="VX13" s="11"/>
      <c r="VY13" s="11"/>
      <c r="VZ13" s="11"/>
      <c r="WA13" s="11"/>
      <c r="WB13" s="11"/>
      <c r="WC13" s="11"/>
      <c r="WD13" s="11"/>
      <c r="WE13" s="11"/>
      <c r="WF13" s="11"/>
      <c r="WG13" s="11"/>
      <c r="WH13" s="11"/>
      <c r="WI13" s="11"/>
      <c r="WJ13" s="11"/>
      <c r="WK13" s="11"/>
      <c r="WL13" s="11"/>
      <c r="WM13" s="11"/>
      <c r="WN13" s="11"/>
      <c r="WO13" s="11"/>
      <c r="WP13" s="11"/>
      <c r="WQ13" s="11"/>
      <c r="WR13" s="11"/>
      <c r="WS13" s="11"/>
      <c r="WT13" s="11"/>
      <c r="WU13" s="11"/>
      <c r="WV13" s="11"/>
      <c r="WW13" s="11"/>
      <c r="WX13" s="11"/>
      <c r="WY13" s="11"/>
      <c r="WZ13" s="11"/>
      <c r="XA13" s="11"/>
      <c r="XB13" s="11"/>
      <c r="XC13" s="11"/>
      <c r="XD13" s="11"/>
      <c r="XE13" s="11"/>
      <c r="XF13" s="11"/>
      <c r="XG13" s="11"/>
      <c r="XH13" s="11"/>
      <c r="XI13" s="11"/>
      <c r="XJ13" s="11"/>
      <c r="XK13" s="11"/>
      <c r="XL13" s="11"/>
      <c r="XM13" s="11"/>
      <c r="XN13" s="11"/>
      <c r="XO13" s="11"/>
      <c r="XP13" s="11"/>
      <c r="XQ13" s="11"/>
      <c r="XR13" s="11"/>
      <c r="XS13" s="11"/>
      <c r="XT13" s="11"/>
      <c r="XU13" s="11"/>
      <c r="XV13" s="11"/>
      <c r="XW13" s="11"/>
      <c r="XX13" s="11"/>
      <c r="XY13" s="11"/>
      <c r="XZ13" s="11"/>
      <c r="YA13" s="11"/>
      <c r="YB13" s="11"/>
      <c r="YC13" s="11"/>
      <c r="YD13" s="11"/>
      <c r="YE13" s="11"/>
      <c r="YF13" s="11"/>
      <c r="YG13" s="11"/>
      <c r="YH13" s="11"/>
      <c r="YI13" s="11"/>
      <c r="YJ13" s="11"/>
      <c r="YK13" s="11"/>
      <c r="YL13" s="11"/>
      <c r="YM13" s="11"/>
      <c r="YN13" s="11"/>
      <c r="YO13" s="11"/>
      <c r="YP13" s="11"/>
      <c r="YQ13" s="11"/>
      <c r="YR13" s="11"/>
      <c r="YS13" s="11"/>
      <c r="YT13" s="11"/>
      <c r="YU13" s="11"/>
      <c r="YV13" s="11"/>
      <c r="YW13" s="11"/>
      <c r="YX13" s="11"/>
      <c r="YY13" s="11"/>
      <c r="YZ13" s="11"/>
      <c r="ZA13" s="11"/>
      <c r="ZB13" s="11"/>
      <c r="ZC13" s="11"/>
      <c r="ZD13" s="11"/>
      <c r="ZE13" s="11"/>
      <c r="ZF13" s="11"/>
      <c r="ZG13" s="11"/>
      <c r="ZH13" s="11"/>
      <c r="ZI13" s="11"/>
      <c r="ZJ13" s="11"/>
      <c r="ZK13" s="11"/>
      <c r="ZL13" s="11"/>
      <c r="ZM13" s="11"/>
      <c r="ZN13" s="11"/>
      <c r="ZO13" s="11"/>
      <c r="ZP13" s="11"/>
      <c r="ZQ13" s="11"/>
      <c r="ZR13" s="11"/>
      <c r="ZS13" s="11"/>
      <c r="ZT13" s="11"/>
      <c r="ZU13" s="11"/>
      <c r="ZV13" s="11"/>
      <c r="ZW13" s="11"/>
      <c r="ZX13" s="11"/>
      <c r="ZY13" s="11"/>
      <c r="ZZ13" s="11"/>
      <c r="AAA13" s="11"/>
      <c r="AAB13" s="11"/>
      <c r="AAC13" s="11"/>
      <c r="AAD13" s="11"/>
      <c r="AAE13" s="11"/>
      <c r="AAF13" s="11"/>
      <c r="AAG13" s="11"/>
      <c r="AAH13" s="11"/>
      <c r="AAI13" s="11"/>
      <c r="AAJ13" s="11"/>
      <c r="AAK13" s="11"/>
      <c r="AAL13" s="11"/>
      <c r="AAM13" s="11"/>
      <c r="AAN13" s="11"/>
      <c r="AAO13" s="11"/>
      <c r="AAP13" s="11"/>
      <c r="AAQ13" s="11"/>
      <c r="AAR13" s="11"/>
      <c r="AAS13" s="11"/>
      <c r="AAT13" s="11"/>
      <c r="AAU13" s="11"/>
      <c r="AAV13" s="11"/>
      <c r="AAW13" s="11"/>
      <c r="AAX13" s="11"/>
      <c r="AAY13" s="11"/>
      <c r="AAZ13" s="11"/>
      <c r="ABA13" s="11"/>
      <c r="ABB13" s="11"/>
      <c r="ABC13" s="11"/>
      <c r="ABD13" s="11"/>
      <c r="ABE13" s="11"/>
      <c r="ABF13" s="11"/>
      <c r="ABG13" s="11"/>
      <c r="ABH13" s="11"/>
      <c r="ABI13" s="11"/>
      <c r="ABJ13" s="11"/>
      <c r="ABK13" s="11"/>
      <c r="ABL13" s="11"/>
      <c r="ABM13" s="11"/>
      <c r="ABN13" s="11"/>
      <c r="ABO13" s="11"/>
      <c r="ABP13" s="11"/>
      <c r="ABQ13" s="11"/>
      <c r="ABR13" s="11"/>
      <c r="ABS13" s="11"/>
      <c r="ABT13" s="11"/>
      <c r="ABU13" s="11"/>
      <c r="ABV13" s="11"/>
      <c r="ABW13" s="11"/>
      <c r="ABX13" s="11"/>
      <c r="ABY13" s="11"/>
      <c r="ABZ13" s="11"/>
      <c r="ACA13" s="11"/>
      <c r="ACB13" s="11"/>
      <c r="ACC13" s="11"/>
      <c r="ACD13" s="11"/>
      <c r="ACE13" s="11"/>
      <c r="ACF13" s="11"/>
      <c r="ACG13" s="11"/>
      <c r="ACH13" s="11"/>
      <c r="ACI13" s="11"/>
      <c r="ACJ13" s="11"/>
      <c r="ACK13" s="11"/>
      <c r="ACL13" s="11"/>
      <c r="ACM13" s="11"/>
      <c r="ACN13" s="11"/>
      <c r="ACO13" s="11"/>
      <c r="ACP13" s="11"/>
      <c r="ACQ13" s="11"/>
      <c r="ACR13" s="11"/>
      <c r="ACS13" s="11"/>
      <c r="ACT13" s="11"/>
      <c r="ACU13" s="11"/>
      <c r="ACV13" s="11"/>
      <c r="ACW13" s="11"/>
      <c r="ACX13" s="11"/>
      <c r="ACY13" s="11"/>
      <c r="ACZ13" s="11"/>
      <c r="ADA13" s="11"/>
      <c r="ADB13" s="11"/>
      <c r="ADC13" s="11"/>
      <c r="ADD13" s="11"/>
      <c r="ADE13" s="11"/>
      <c r="ADF13" s="11"/>
      <c r="ADG13" s="11"/>
      <c r="ADH13" s="11"/>
      <c r="ADI13" s="11"/>
      <c r="ADJ13" s="11"/>
      <c r="ADK13" s="11"/>
      <c r="ADL13" s="11"/>
      <c r="ADM13" s="11"/>
      <c r="ADN13" s="11"/>
      <c r="ADO13" s="11"/>
      <c r="ADP13" s="11"/>
      <c r="ADQ13" s="11"/>
      <c r="ADR13" s="11"/>
      <c r="ADS13" s="11"/>
      <c r="ADT13" s="11"/>
      <c r="ADU13" s="11"/>
      <c r="ADV13" s="11"/>
      <c r="ADW13" s="11"/>
      <c r="ADX13" s="11"/>
      <c r="ADY13" s="11"/>
      <c r="ADZ13" s="11"/>
      <c r="AEA13" s="11"/>
      <c r="AEB13" s="11"/>
      <c r="AEC13" s="11"/>
      <c r="AED13" s="11"/>
      <c r="AEE13" s="11"/>
      <c r="AEF13" s="11"/>
      <c r="AEG13" s="11"/>
      <c r="AEH13" s="11"/>
      <c r="AEI13" s="11"/>
      <c r="AEJ13" s="11"/>
      <c r="AEK13" s="11"/>
      <c r="AEL13" s="11"/>
      <c r="AEM13" s="11"/>
      <c r="AEN13" s="11"/>
      <c r="AEO13" s="11"/>
      <c r="AEP13" s="11"/>
      <c r="AEQ13" s="11"/>
      <c r="AER13" s="11"/>
      <c r="AES13" s="11"/>
      <c r="AET13" s="11"/>
      <c r="AEU13" s="11"/>
      <c r="AEV13" s="11"/>
      <c r="AEW13" s="11"/>
      <c r="AEX13" s="11"/>
      <c r="AEY13" s="11"/>
      <c r="AEZ13" s="11"/>
      <c r="AFA13" s="11"/>
      <c r="AFB13" s="11"/>
      <c r="AFC13" s="11"/>
      <c r="AFD13" s="11"/>
      <c r="AFE13" s="11"/>
      <c r="AFF13" s="11"/>
      <c r="AFG13" s="11"/>
      <c r="AFH13" s="11"/>
      <c r="AFI13" s="11"/>
      <c r="AFJ13" s="11"/>
      <c r="AFK13" s="11"/>
      <c r="AFL13" s="11"/>
      <c r="AFM13" s="11"/>
      <c r="AFN13" s="11"/>
      <c r="AFO13" s="11"/>
      <c r="AFP13" s="11"/>
      <c r="AFQ13" s="11"/>
      <c r="AFR13" s="11"/>
      <c r="AFS13" s="11"/>
      <c r="AFT13" s="11"/>
      <c r="AFU13" s="11"/>
      <c r="AFV13" s="11"/>
      <c r="AFW13" s="11"/>
      <c r="AFX13" s="11"/>
      <c r="AFY13" s="11"/>
      <c r="AFZ13" s="11"/>
      <c r="AGA13" s="11"/>
      <c r="AGB13" s="11"/>
      <c r="AGC13" s="11"/>
      <c r="AGD13" s="11"/>
      <c r="AGE13" s="11"/>
      <c r="AGF13" s="11"/>
      <c r="AGG13" s="11"/>
      <c r="AGH13" s="11"/>
      <c r="AGI13" s="11"/>
      <c r="AGJ13" s="11"/>
      <c r="AGK13" s="11"/>
      <c r="AGL13" s="11"/>
      <c r="AGM13" s="11"/>
      <c r="AGN13" s="11"/>
      <c r="AGO13" s="11"/>
      <c r="AGP13" s="11"/>
      <c r="AGQ13" s="11"/>
      <c r="AGR13" s="11"/>
      <c r="AGS13" s="11"/>
      <c r="AGT13" s="11"/>
      <c r="AGU13" s="11"/>
      <c r="AGV13" s="11"/>
      <c r="AGW13" s="11"/>
      <c r="AGX13" s="11"/>
      <c r="AGY13" s="11"/>
      <c r="AGZ13" s="11"/>
      <c r="AHA13" s="11"/>
      <c r="AHB13" s="11"/>
      <c r="AHC13" s="11"/>
      <c r="AHD13" s="11"/>
      <c r="AHE13" s="11"/>
      <c r="AHF13" s="11"/>
      <c r="AHG13" s="11"/>
      <c r="AHH13" s="11"/>
      <c r="AHI13" s="11"/>
      <c r="AHJ13" s="11"/>
      <c r="AHK13" s="11"/>
      <c r="AHL13" s="11"/>
      <c r="AHM13" s="11"/>
      <c r="AHN13" s="11"/>
      <c r="AHO13" s="11"/>
      <c r="AHP13" s="11"/>
      <c r="AHQ13" s="11"/>
      <c r="AHR13" s="11"/>
      <c r="AHS13" s="11"/>
      <c r="AHT13" s="11"/>
      <c r="AHU13" s="11"/>
      <c r="AHV13" s="11"/>
      <c r="AHW13" s="11"/>
      <c r="AHX13" s="11"/>
      <c r="AHY13" s="11"/>
      <c r="AHZ13" s="11"/>
      <c r="AIA13" s="11"/>
      <c r="AIB13" s="11"/>
      <c r="AIC13" s="11"/>
      <c r="AID13" s="11"/>
      <c r="AIE13" s="11"/>
      <c r="AIF13" s="11"/>
      <c r="AIG13" s="11"/>
      <c r="AIH13" s="11"/>
      <c r="AII13" s="11"/>
      <c r="AIJ13" s="11"/>
      <c r="AIK13" s="11"/>
      <c r="AIL13" s="11"/>
      <c r="AIM13" s="11"/>
      <c r="AIN13" s="11"/>
      <c r="AIO13" s="11"/>
      <c r="AIP13" s="11"/>
      <c r="AIQ13" s="11"/>
      <c r="AIR13" s="11"/>
      <c r="AIS13" s="11"/>
      <c r="AIT13" s="11"/>
      <c r="AIU13" s="11"/>
      <c r="AIV13" s="11"/>
      <c r="AIW13" s="11"/>
      <c r="AIX13" s="11"/>
      <c r="AIY13" s="11"/>
      <c r="AIZ13" s="11"/>
      <c r="AJA13" s="11"/>
      <c r="AJB13" s="11"/>
      <c r="AJC13" s="11"/>
      <c r="AJD13" s="11"/>
      <c r="AJE13" s="11"/>
      <c r="AJF13" s="11"/>
      <c r="AJG13" s="11"/>
      <c r="AJH13" s="11"/>
      <c r="AJI13" s="11"/>
      <c r="AJJ13" s="11"/>
      <c r="AJK13" s="11"/>
      <c r="AJL13" s="11"/>
      <c r="AJM13" s="11"/>
      <c r="AJN13" s="11"/>
      <c r="AJO13" s="11"/>
      <c r="AJP13" s="11"/>
      <c r="AJQ13" s="11"/>
      <c r="AJR13" s="11"/>
      <c r="AJS13" s="11"/>
      <c r="AJT13" s="11"/>
      <c r="AJU13" s="11"/>
      <c r="AJV13" s="11"/>
      <c r="AJW13" s="11"/>
      <c r="AJX13" s="11"/>
      <c r="AJY13" s="11"/>
      <c r="AJZ13" s="11"/>
      <c r="AKA13" s="11"/>
      <c r="AKB13" s="11"/>
      <c r="AKC13" s="11"/>
      <c r="AKD13" s="11"/>
      <c r="AKE13" s="11"/>
      <c r="AKF13" s="11"/>
      <c r="AKG13" s="11"/>
      <c r="AKH13" s="11"/>
      <c r="AKI13" s="11"/>
      <c r="AKJ13" s="11"/>
      <c r="AKK13" s="11"/>
      <c r="AKL13" s="11"/>
      <c r="AKM13" s="11"/>
      <c r="AKN13" s="11"/>
      <c r="AKO13" s="11"/>
      <c r="AKP13" s="11"/>
      <c r="AKQ13" s="11"/>
      <c r="AKR13" s="11"/>
      <c r="AKS13" s="11"/>
      <c r="AKT13" s="11"/>
      <c r="AKU13" s="11"/>
      <c r="AKV13" s="11"/>
      <c r="AKW13" s="11"/>
      <c r="AKX13" s="11"/>
      <c r="AKY13" s="11"/>
      <c r="AKZ13" s="11"/>
      <c r="ALA13" s="11"/>
      <c r="ALB13" s="11"/>
      <c r="ALC13" s="11"/>
      <c r="ALD13" s="11"/>
      <c r="ALE13" s="11"/>
      <c r="ALF13" s="11"/>
      <c r="ALG13" s="11"/>
      <c r="ALH13" s="11"/>
      <c r="ALI13" s="11"/>
      <c r="ALJ13" s="11"/>
      <c r="ALK13" s="11"/>
      <c r="ALL13" s="11"/>
      <c r="ALM13" s="11"/>
      <c r="ALN13" s="11"/>
      <c r="ALO13" s="11"/>
      <c r="ALP13" s="11"/>
      <c r="ALQ13" s="11"/>
      <c r="ALR13" s="11"/>
      <c r="ALS13" s="11"/>
      <c r="ALT13" s="11"/>
      <c r="ALU13" s="11"/>
      <c r="ALV13" s="11"/>
      <c r="ALW13" s="11"/>
      <c r="ALX13" s="11"/>
      <c r="ALY13" s="11"/>
      <c r="ALZ13" s="11"/>
      <c r="AMA13" s="11"/>
      <c r="AMB13" s="11"/>
      <c r="AMC13" s="11"/>
      <c r="AMD13" s="11"/>
      <c r="AME13" s="11"/>
      <c r="AMF13" s="11"/>
      <c r="AMG13" s="11"/>
      <c r="AMH13" s="11"/>
      <c r="AMI13" s="11"/>
      <c r="AMJ13" s="11"/>
      <c r="AMK13" s="11"/>
      <c r="AML13" s="11"/>
      <c r="AMM13" s="11"/>
      <c r="AMN13" s="11"/>
      <c r="AMO13" s="11"/>
      <c r="AMP13" s="11"/>
      <c r="AMQ13" s="11"/>
      <c r="AMR13" s="11"/>
      <c r="AMS13" s="11"/>
      <c r="AMT13" s="11"/>
      <c r="AMU13" s="11"/>
      <c r="AMV13" s="11"/>
      <c r="AMW13" s="11"/>
      <c r="AMX13" s="11"/>
      <c r="AMY13" s="11"/>
      <c r="AMZ13" s="11"/>
      <c r="ANA13" s="11"/>
      <c r="ANB13" s="11"/>
      <c r="ANC13" s="11"/>
      <c r="AND13" s="11"/>
      <c r="ANE13" s="11"/>
      <c r="ANF13" s="11"/>
      <c r="ANG13" s="11"/>
      <c r="ANH13" s="11"/>
      <c r="ANI13" s="11"/>
      <c r="ANJ13" s="11"/>
      <c r="ANK13" s="11"/>
      <c r="ANL13" s="11"/>
      <c r="ANM13" s="11"/>
      <c r="ANN13" s="11"/>
      <c r="ANO13" s="11"/>
      <c r="ANP13" s="11"/>
      <c r="ANQ13" s="11"/>
      <c r="ANR13" s="11"/>
      <c r="ANS13" s="11"/>
      <c r="ANT13" s="11"/>
      <c r="ANU13" s="11"/>
      <c r="ANV13" s="11"/>
      <c r="ANW13" s="11"/>
      <c r="ANX13" s="11"/>
      <c r="ANY13" s="11"/>
      <c r="ANZ13" s="11"/>
      <c r="AOA13" s="11"/>
      <c r="AOB13" s="11"/>
      <c r="AOC13" s="11"/>
      <c r="AOD13" s="11"/>
      <c r="AOE13" s="11"/>
      <c r="AOF13" s="11"/>
      <c r="AOG13" s="11"/>
      <c r="AOH13" s="11"/>
      <c r="AOI13" s="11"/>
      <c r="AOJ13" s="11"/>
      <c r="AOK13" s="11"/>
      <c r="AOL13" s="11"/>
      <c r="AOM13" s="11"/>
      <c r="AON13" s="11"/>
      <c r="AOO13" s="11"/>
      <c r="AOP13" s="11"/>
      <c r="AOQ13" s="11"/>
      <c r="AOR13" s="11"/>
      <c r="AOS13" s="11"/>
      <c r="AOT13" s="11"/>
      <c r="AOU13" s="11"/>
      <c r="AOV13" s="11"/>
      <c r="AOW13" s="11"/>
      <c r="AOX13" s="11"/>
      <c r="AOY13" s="11"/>
      <c r="AOZ13" s="11"/>
      <c r="APA13" s="11"/>
      <c r="APB13" s="11"/>
      <c r="APC13" s="11"/>
      <c r="APD13" s="11"/>
      <c r="APE13" s="11"/>
      <c r="APF13" s="11"/>
      <c r="APG13" s="11"/>
      <c r="APH13" s="11"/>
      <c r="API13" s="11"/>
      <c r="APJ13" s="11"/>
      <c r="APK13" s="11"/>
      <c r="APL13" s="11"/>
      <c r="APM13" s="11"/>
      <c r="APN13" s="11"/>
      <c r="APO13" s="11"/>
      <c r="APP13" s="11"/>
      <c r="APQ13" s="11"/>
      <c r="APR13" s="11"/>
      <c r="APS13" s="11"/>
      <c r="APT13" s="11"/>
      <c r="APU13" s="11"/>
      <c r="APV13" s="11"/>
      <c r="APW13" s="11"/>
      <c r="APX13" s="11"/>
      <c r="APY13" s="11"/>
      <c r="APZ13" s="11"/>
      <c r="AQA13" s="11"/>
      <c r="AQB13" s="11"/>
      <c r="AQC13" s="11"/>
      <c r="AQD13" s="11"/>
      <c r="AQE13" s="11"/>
      <c r="AQF13" s="11"/>
      <c r="AQG13" s="11"/>
      <c r="AQH13" s="11"/>
      <c r="AQI13" s="11"/>
      <c r="AQJ13" s="11"/>
      <c r="AQK13" s="11"/>
      <c r="AQL13" s="11"/>
      <c r="AQM13" s="11"/>
      <c r="AQN13" s="11"/>
      <c r="AQO13" s="11"/>
      <c r="AQP13" s="11"/>
      <c r="AQQ13" s="11"/>
      <c r="AQR13" s="11"/>
      <c r="AQS13" s="11"/>
      <c r="AQT13" s="11"/>
      <c r="AQU13" s="11"/>
      <c r="AQV13" s="11"/>
      <c r="AQW13" s="11"/>
      <c r="AQX13" s="11"/>
      <c r="AQY13" s="11"/>
      <c r="AQZ13" s="11"/>
      <c r="ARA13" s="11"/>
      <c r="ARB13" s="11"/>
      <c r="ARC13" s="11"/>
      <c r="ARD13" s="11"/>
      <c r="ARE13" s="11"/>
      <c r="ARF13" s="11"/>
      <c r="ARG13" s="11"/>
      <c r="ARH13" s="11"/>
      <c r="ARI13" s="11"/>
      <c r="ARJ13" s="11"/>
      <c r="ARK13" s="11"/>
      <c r="ARL13" s="11"/>
      <c r="ARM13" s="11"/>
      <c r="ARN13" s="11"/>
      <c r="ARO13" s="11"/>
      <c r="ARP13" s="11"/>
      <c r="ARQ13" s="11"/>
      <c r="ARR13" s="11"/>
      <c r="ARS13" s="11"/>
      <c r="ART13" s="11"/>
      <c r="ARU13" s="11"/>
      <c r="ARV13" s="11"/>
      <c r="ARW13" s="11"/>
      <c r="ARX13" s="11"/>
      <c r="ARY13" s="11"/>
      <c r="ARZ13" s="11"/>
      <c r="ASA13" s="11"/>
      <c r="ASB13" s="11"/>
      <c r="ASC13" s="11"/>
      <c r="ASD13" s="11"/>
      <c r="ASE13" s="11"/>
      <c r="ASF13" s="11"/>
      <c r="ASG13" s="11"/>
      <c r="ASH13" s="11"/>
      <c r="ASI13" s="11"/>
      <c r="ASJ13" s="11"/>
      <c r="ASK13" s="11"/>
      <c r="ASL13" s="11"/>
      <c r="ASM13" s="11"/>
      <c r="ASN13" s="11"/>
      <c r="ASO13" s="11"/>
      <c r="ASP13" s="11"/>
      <c r="ASQ13" s="11"/>
      <c r="ASR13" s="11"/>
      <c r="ASS13" s="11"/>
      <c r="AST13" s="11"/>
      <c r="ASU13" s="11"/>
      <c r="ASV13" s="11"/>
      <c r="ASW13" s="11"/>
      <c r="ASX13" s="11"/>
      <c r="ASY13" s="11"/>
      <c r="ASZ13" s="11"/>
      <c r="ATA13" s="11"/>
      <c r="ATB13" s="11"/>
      <c r="ATC13" s="11"/>
      <c r="ATD13" s="11"/>
      <c r="ATE13" s="11"/>
      <c r="ATF13" s="11"/>
      <c r="ATG13" s="11"/>
      <c r="ATH13" s="11"/>
      <c r="ATI13" s="11"/>
      <c r="ATJ13" s="11"/>
      <c r="ATK13" s="11"/>
      <c r="ATL13" s="11"/>
      <c r="ATM13" s="11"/>
      <c r="ATN13" s="11"/>
      <c r="ATO13" s="11"/>
      <c r="ATP13" s="11"/>
      <c r="ATQ13" s="11"/>
      <c r="ATR13" s="11"/>
      <c r="ATS13" s="11"/>
      <c r="ATT13" s="11"/>
      <c r="ATU13" s="11"/>
      <c r="ATV13" s="11"/>
      <c r="ATW13" s="11"/>
      <c r="ATX13" s="11"/>
      <c r="ATY13" s="11"/>
      <c r="ATZ13" s="11"/>
      <c r="AUA13" s="11"/>
      <c r="AUB13" s="11"/>
      <c r="AUC13" s="11"/>
      <c r="AUD13" s="11"/>
      <c r="AUE13" s="11"/>
      <c r="AUF13" s="11"/>
      <c r="AUG13" s="11"/>
      <c r="AUH13" s="11"/>
      <c r="AUI13" s="11"/>
      <c r="AUJ13" s="11"/>
      <c r="AUK13" s="11"/>
      <c r="AUL13" s="11"/>
      <c r="AUM13" s="11"/>
      <c r="AUN13" s="11"/>
      <c r="AUO13" s="11"/>
      <c r="AUP13" s="11"/>
      <c r="AUQ13" s="11"/>
      <c r="AUR13" s="11"/>
      <c r="AUS13" s="11"/>
      <c r="AUT13" s="11"/>
      <c r="AUU13" s="11"/>
      <c r="AUV13" s="11"/>
      <c r="AUW13" s="11"/>
      <c r="AUX13" s="11"/>
      <c r="AUY13" s="11"/>
      <c r="AUZ13" s="11"/>
      <c r="AVA13" s="11"/>
      <c r="AVB13" s="11"/>
      <c r="AVC13" s="11"/>
      <c r="AVD13" s="11"/>
      <c r="AVE13" s="11"/>
      <c r="AVF13" s="11"/>
      <c r="AVG13" s="11"/>
      <c r="AVH13" s="11"/>
      <c r="AVI13" s="11"/>
      <c r="AVJ13" s="11"/>
      <c r="AVK13" s="11"/>
      <c r="AVL13" s="11"/>
      <c r="AVM13" s="11"/>
      <c r="AVN13" s="11"/>
      <c r="AVO13" s="11"/>
      <c r="AVP13" s="11"/>
      <c r="AVQ13" s="11"/>
      <c r="AVR13" s="11"/>
      <c r="AVS13" s="11"/>
      <c r="AVT13" s="11"/>
      <c r="AVU13" s="11"/>
      <c r="AVV13" s="11"/>
      <c r="AVW13" s="11"/>
      <c r="AVX13" s="11"/>
      <c r="AVY13" s="11"/>
      <c r="AVZ13" s="11"/>
      <c r="AWA13" s="11"/>
      <c r="AWB13" s="11"/>
      <c r="AWC13" s="11"/>
      <c r="AWD13" s="11"/>
      <c r="AWE13" s="11"/>
      <c r="AWF13" s="11"/>
      <c r="AWG13" s="11"/>
      <c r="AWH13" s="11"/>
      <c r="AWI13" s="11"/>
      <c r="AWJ13" s="11"/>
      <c r="AWK13" s="11"/>
      <c r="AWL13" s="11"/>
      <c r="AWM13" s="11"/>
      <c r="AWN13" s="11"/>
      <c r="AWO13" s="11"/>
      <c r="AWP13" s="11"/>
      <c r="AWQ13" s="11"/>
      <c r="AWR13" s="11"/>
      <c r="AWS13" s="11"/>
      <c r="AWT13" s="11"/>
      <c r="AWU13" s="11"/>
      <c r="AWV13" s="11"/>
      <c r="AWW13" s="11"/>
      <c r="AWX13" s="11"/>
      <c r="AWY13" s="11"/>
      <c r="AWZ13" s="11"/>
      <c r="AXA13" s="11"/>
      <c r="AXB13" s="11"/>
      <c r="AXC13" s="11"/>
      <c r="AXD13" s="11"/>
      <c r="AXE13" s="11"/>
      <c r="AXF13" s="11"/>
      <c r="AXG13" s="11"/>
      <c r="AXH13" s="11"/>
      <c r="AXI13" s="11"/>
      <c r="AXJ13" s="11"/>
      <c r="AXK13" s="11"/>
      <c r="AXL13" s="11"/>
      <c r="AXM13" s="11"/>
      <c r="AXN13" s="11"/>
      <c r="AXO13" s="11"/>
      <c r="AXP13" s="11"/>
      <c r="AXQ13" s="11"/>
      <c r="AXR13" s="11"/>
      <c r="AXS13" s="11"/>
      <c r="AXT13" s="11"/>
      <c r="AXU13" s="11"/>
      <c r="AXV13" s="11"/>
      <c r="AXW13" s="11"/>
      <c r="AXX13" s="11"/>
      <c r="AXY13" s="11"/>
      <c r="AXZ13" s="11"/>
      <c r="AYA13" s="11"/>
      <c r="AYB13" s="11"/>
      <c r="AYC13" s="11"/>
      <c r="AYD13" s="11"/>
      <c r="AYE13" s="11"/>
      <c r="AYF13" s="11"/>
      <c r="AYG13" s="11"/>
      <c r="AYH13" s="11"/>
      <c r="AYI13" s="11"/>
      <c r="AYJ13" s="11"/>
      <c r="AYK13" s="11"/>
      <c r="AYL13" s="11"/>
      <c r="AYM13" s="11"/>
      <c r="AYN13" s="11"/>
      <c r="AYO13" s="11"/>
      <c r="AYP13" s="11"/>
      <c r="AYQ13" s="11"/>
      <c r="AYR13" s="11"/>
      <c r="AYS13" s="11"/>
      <c r="AYT13" s="11"/>
      <c r="AYU13" s="11"/>
      <c r="AYV13" s="11"/>
      <c r="AYW13" s="11"/>
      <c r="AYX13" s="11"/>
      <c r="AYY13" s="11"/>
      <c r="AYZ13" s="11"/>
      <c r="AZA13" s="11"/>
      <c r="AZB13" s="11"/>
      <c r="AZC13" s="11"/>
      <c r="AZD13" s="11"/>
      <c r="AZE13" s="11"/>
      <c r="AZF13" s="11"/>
      <c r="AZG13" s="11"/>
      <c r="AZH13" s="11"/>
      <c r="AZI13" s="11"/>
      <c r="AZJ13" s="11"/>
      <c r="AZK13" s="11"/>
      <c r="AZL13" s="11"/>
      <c r="AZM13" s="11"/>
      <c r="AZN13" s="11"/>
      <c r="AZO13" s="11"/>
      <c r="AZP13" s="11"/>
      <c r="AZQ13" s="11"/>
      <c r="AZR13" s="11"/>
      <c r="AZS13" s="11"/>
      <c r="AZT13" s="11"/>
      <c r="AZU13" s="11"/>
      <c r="AZV13" s="11"/>
      <c r="AZW13" s="11"/>
      <c r="AZX13" s="11"/>
      <c r="AZY13" s="11"/>
      <c r="AZZ13" s="11"/>
      <c r="BAA13" s="11"/>
      <c r="BAB13" s="11"/>
      <c r="BAC13" s="11"/>
      <c r="BAD13" s="11"/>
      <c r="BAE13" s="11"/>
      <c r="BAF13" s="11"/>
      <c r="BAG13" s="11"/>
      <c r="BAH13" s="11"/>
      <c r="BAI13" s="11"/>
      <c r="BAJ13" s="11"/>
      <c r="BAK13" s="11"/>
      <c r="BAL13" s="11"/>
      <c r="BAM13" s="11"/>
      <c r="BAN13" s="11"/>
      <c r="BAO13" s="11"/>
      <c r="BAP13" s="11"/>
      <c r="BAQ13" s="11"/>
      <c r="BAR13" s="11"/>
      <c r="BAS13" s="11"/>
      <c r="BAT13" s="11"/>
      <c r="BAU13" s="11"/>
      <c r="BAV13" s="11"/>
      <c r="BAW13" s="11"/>
      <c r="BAX13" s="11"/>
      <c r="BAY13" s="11"/>
      <c r="BAZ13" s="11"/>
      <c r="BBA13" s="11"/>
      <c r="BBB13" s="11"/>
      <c r="BBC13" s="11"/>
      <c r="BBD13" s="11"/>
      <c r="BBE13" s="11"/>
      <c r="BBF13" s="11"/>
      <c r="BBG13" s="11"/>
      <c r="BBH13" s="11"/>
      <c r="BBI13" s="11"/>
      <c r="BBJ13" s="11"/>
      <c r="BBK13" s="11"/>
      <c r="BBL13" s="11"/>
      <c r="BBM13" s="11"/>
      <c r="BBN13" s="11"/>
      <c r="BBO13" s="11"/>
      <c r="BBP13" s="11"/>
      <c r="BBQ13" s="11"/>
      <c r="BBR13" s="11"/>
      <c r="BBS13" s="11"/>
      <c r="BBT13" s="11"/>
      <c r="BBU13" s="11"/>
      <c r="BBV13" s="11"/>
      <c r="BBW13" s="11"/>
      <c r="BBX13" s="11"/>
      <c r="BBY13" s="11"/>
      <c r="BBZ13" s="11"/>
      <c r="BCA13" s="11"/>
      <c r="BCB13" s="11"/>
      <c r="BCC13" s="11"/>
      <c r="BCD13" s="11"/>
      <c r="BCE13" s="11"/>
      <c r="BCF13" s="11"/>
      <c r="BCG13" s="11"/>
      <c r="BCH13" s="11"/>
      <c r="BCI13" s="11"/>
      <c r="BCJ13" s="11"/>
      <c r="BCK13" s="11"/>
      <c r="BCL13" s="11"/>
      <c r="BCM13" s="11"/>
      <c r="BCN13" s="11"/>
      <c r="BCO13" s="11"/>
      <c r="BCP13" s="11"/>
      <c r="BCQ13" s="11"/>
      <c r="BCR13" s="11"/>
      <c r="BCS13" s="11"/>
      <c r="BCT13" s="11"/>
      <c r="BCU13" s="11"/>
      <c r="BCV13" s="11"/>
      <c r="BCW13" s="11"/>
      <c r="BCX13" s="11"/>
      <c r="BCY13" s="11"/>
      <c r="BCZ13" s="11"/>
      <c r="BDA13" s="11"/>
      <c r="BDB13" s="11"/>
      <c r="BDC13" s="11"/>
      <c r="BDD13" s="11"/>
      <c r="BDE13" s="11"/>
      <c r="BDF13" s="11"/>
      <c r="BDG13" s="11"/>
      <c r="BDH13" s="11"/>
      <c r="BDI13" s="11"/>
      <c r="BDJ13" s="11"/>
      <c r="BDK13" s="11"/>
      <c r="BDL13" s="11"/>
      <c r="BDM13" s="11"/>
      <c r="BDN13" s="11"/>
      <c r="BDO13" s="11"/>
      <c r="BDP13" s="11"/>
      <c r="BDQ13" s="11"/>
      <c r="BDR13" s="11"/>
      <c r="BDS13" s="11"/>
      <c r="BDT13" s="11"/>
      <c r="BDU13" s="11"/>
      <c r="BDV13" s="11"/>
      <c r="BDW13" s="11"/>
      <c r="BDX13" s="11"/>
      <c r="BDY13" s="11"/>
      <c r="BDZ13" s="11"/>
      <c r="BEA13" s="11"/>
      <c r="BEB13" s="11"/>
      <c r="BEC13" s="11"/>
      <c r="BED13" s="11"/>
      <c r="BEE13" s="11"/>
      <c r="BEF13" s="11"/>
      <c r="BEG13" s="11"/>
      <c r="BEH13" s="11"/>
      <c r="BEI13" s="11"/>
      <c r="BEJ13" s="11"/>
      <c r="BEK13" s="11"/>
      <c r="BEL13" s="11"/>
      <c r="BEM13" s="11"/>
      <c r="BEN13" s="11"/>
      <c r="BEO13" s="11"/>
      <c r="BEP13" s="11"/>
      <c r="BEQ13" s="11"/>
      <c r="BER13" s="11"/>
      <c r="BES13" s="11"/>
      <c r="BET13" s="11"/>
      <c r="BEU13" s="11"/>
      <c r="BEV13" s="11"/>
      <c r="BEW13" s="11"/>
      <c r="BEX13" s="11"/>
      <c r="BEY13" s="11"/>
      <c r="BEZ13" s="11"/>
      <c r="BFA13" s="11"/>
      <c r="BFB13" s="11"/>
      <c r="BFC13" s="11"/>
      <c r="BFD13" s="11"/>
      <c r="BFE13" s="11"/>
      <c r="BFF13" s="11"/>
      <c r="BFG13" s="11"/>
      <c r="BFH13" s="11"/>
      <c r="BFI13" s="11"/>
      <c r="BFJ13" s="11"/>
      <c r="BFK13" s="11"/>
      <c r="BFL13" s="11"/>
      <c r="BFM13" s="11"/>
      <c r="BFN13" s="11"/>
      <c r="BFO13" s="11"/>
      <c r="BFP13" s="11"/>
      <c r="BFQ13" s="11"/>
      <c r="BFR13" s="11"/>
      <c r="BFS13" s="11"/>
      <c r="BFT13" s="11"/>
      <c r="BFU13" s="11"/>
      <c r="BFV13" s="11"/>
      <c r="BFW13" s="11"/>
      <c r="BFX13" s="11"/>
      <c r="BFY13" s="11"/>
      <c r="BFZ13" s="11"/>
      <c r="BGA13" s="11"/>
      <c r="BGB13" s="11"/>
      <c r="BGC13" s="11"/>
      <c r="BGD13" s="11"/>
      <c r="BGE13" s="11"/>
      <c r="BGF13" s="11"/>
      <c r="BGG13" s="11"/>
      <c r="BGH13" s="11"/>
      <c r="BGI13" s="11"/>
      <c r="BGJ13" s="11"/>
      <c r="BGK13" s="11"/>
      <c r="BGL13" s="11"/>
      <c r="BGM13" s="11"/>
      <c r="BGN13" s="11"/>
      <c r="BGO13" s="11"/>
      <c r="BGP13" s="11"/>
      <c r="BGQ13" s="11"/>
      <c r="BGR13" s="11"/>
      <c r="BGS13" s="11"/>
      <c r="BGT13" s="11"/>
      <c r="BGU13" s="11"/>
      <c r="BGV13" s="11"/>
      <c r="BGW13" s="11"/>
      <c r="BGX13" s="11"/>
      <c r="BGY13" s="11"/>
      <c r="BGZ13" s="11"/>
      <c r="BHA13" s="11"/>
      <c r="BHB13" s="11"/>
      <c r="BHC13" s="11"/>
      <c r="BHD13" s="11"/>
      <c r="BHE13" s="11"/>
      <c r="BHF13" s="11"/>
      <c r="BHG13" s="11"/>
      <c r="BHH13" s="11"/>
      <c r="BHI13" s="11"/>
      <c r="BHJ13" s="11"/>
      <c r="BHK13" s="11"/>
      <c r="BHL13" s="11"/>
      <c r="BHM13" s="11"/>
      <c r="BHN13" s="11"/>
      <c r="BHO13" s="11"/>
      <c r="BHP13" s="11"/>
      <c r="BHQ13" s="11"/>
      <c r="BHR13" s="11"/>
      <c r="BHS13" s="11"/>
      <c r="BHT13" s="11"/>
      <c r="BHU13" s="11"/>
      <c r="BHV13" s="11"/>
      <c r="BHW13" s="11"/>
      <c r="BHX13" s="11"/>
      <c r="BHY13" s="11"/>
      <c r="BHZ13" s="11"/>
      <c r="BIA13" s="11"/>
      <c r="BIB13" s="11"/>
      <c r="BIC13" s="11"/>
      <c r="BID13" s="11"/>
      <c r="BIE13" s="11"/>
      <c r="BIF13" s="11"/>
      <c r="BIG13" s="11"/>
      <c r="BIH13" s="11"/>
      <c r="BII13" s="11"/>
      <c r="BIJ13" s="11"/>
      <c r="BIK13" s="11"/>
      <c r="BIL13" s="11"/>
      <c r="BIM13" s="11"/>
      <c r="BIN13" s="11"/>
      <c r="BIO13" s="11"/>
      <c r="BIP13" s="11"/>
      <c r="BIQ13" s="11"/>
      <c r="BIR13" s="11"/>
      <c r="BIS13" s="11"/>
      <c r="BIT13" s="11"/>
      <c r="BIU13" s="11"/>
      <c r="BIV13" s="11"/>
      <c r="BIW13" s="11"/>
      <c r="BIX13" s="11"/>
      <c r="BIY13" s="11"/>
      <c r="BIZ13" s="11"/>
      <c r="BJA13" s="11"/>
      <c r="BJB13" s="11"/>
      <c r="BJC13" s="11"/>
      <c r="BJD13" s="11"/>
      <c r="BJE13" s="11"/>
      <c r="BJF13" s="11"/>
      <c r="BJG13" s="11"/>
      <c r="BJH13" s="11"/>
      <c r="BJI13" s="11"/>
      <c r="BJJ13" s="11"/>
      <c r="BJK13" s="11"/>
      <c r="BJL13" s="11"/>
      <c r="BJM13" s="11"/>
      <c r="BJN13" s="11"/>
      <c r="BJO13" s="11"/>
      <c r="BJP13" s="11"/>
      <c r="BJQ13" s="11"/>
      <c r="BJR13" s="11"/>
      <c r="BJS13" s="11"/>
      <c r="BJT13" s="11"/>
      <c r="BJU13" s="11"/>
      <c r="BJV13" s="11"/>
      <c r="BJW13" s="11"/>
      <c r="BJX13" s="11"/>
      <c r="BJY13" s="11"/>
      <c r="BJZ13" s="11"/>
      <c r="BKA13" s="11"/>
      <c r="BKB13" s="11"/>
      <c r="BKC13" s="11"/>
      <c r="BKD13" s="11"/>
      <c r="BKE13" s="11"/>
      <c r="BKF13" s="11"/>
      <c r="BKG13" s="11"/>
      <c r="BKH13" s="11"/>
      <c r="BKI13" s="11"/>
      <c r="BKJ13" s="11"/>
      <c r="BKK13" s="11"/>
      <c r="BKL13" s="11"/>
      <c r="BKM13" s="11"/>
      <c r="BKN13" s="11"/>
      <c r="BKO13" s="11"/>
      <c r="BKP13" s="11"/>
      <c r="BKQ13" s="11"/>
      <c r="BKR13" s="11"/>
      <c r="BKS13" s="11"/>
      <c r="BKT13" s="11"/>
      <c r="BKU13" s="11"/>
      <c r="BKV13" s="11"/>
      <c r="BKW13" s="11"/>
      <c r="BKX13" s="11"/>
      <c r="BKY13" s="11"/>
      <c r="BKZ13" s="11"/>
      <c r="BLA13" s="11"/>
      <c r="BLB13" s="11"/>
      <c r="BLC13" s="11"/>
      <c r="BLD13" s="11"/>
      <c r="BLE13" s="11"/>
      <c r="BLF13" s="11"/>
      <c r="BLG13" s="11"/>
      <c r="BLH13" s="11"/>
      <c r="BLI13" s="11"/>
      <c r="BLJ13" s="11"/>
      <c r="BLK13" s="11"/>
      <c r="BLL13" s="11"/>
      <c r="BLM13" s="11"/>
      <c r="BLN13" s="11"/>
      <c r="BLO13" s="11"/>
      <c r="BLP13" s="11"/>
      <c r="BLQ13" s="11"/>
      <c r="BLR13" s="11"/>
      <c r="BLS13" s="11"/>
      <c r="BLT13" s="11"/>
      <c r="BLU13" s="11"/>
      <c r="BLV13" s="11"/>
      <c r="BLW13" s="11"/>
      <c r="BLX13" s="11"/>
      <c r="BLY13" s="11"/>
      <c r="BLZ13" s="11"/>
      <c r="BMA13" s="11"/>
      <c r="BMB13" s="11"/>
      <c r="BMC13" s="11"/>
      <c r="BMD13" s="11"/>
      <c r="BME13" s="11"/>
      <c r="BMF13" s="11"/>
      <c r="BMG13" s="11"/>
      <c r="BMH13" s="11"/>
      <c r="BMI13" s="11"/>
      <c r="BMJ13" s="11"/>
      <c r="BMK13" s="11"/>
      <c r="BML13" s="11"/>
      <c r="BMM13" s="11"/>
      <c r="BMN13" s="11"/>
      <c r="BMO13" s="11"/>
      <c r="BMP13" s="11"/>
      <c r="BMQ13" s="11"/>
      <c r="BMR13" s="11"/>
      <c r="BMS13" s="11"/>
      <c r="BMT13" s="11"/>
      <c r="BMU13" s="11"/>
      <c r="BMV13" s="11"/>
      <c r="BMW13" s="11"/>
      <c r="BMX13" s="11"/>
      <c r="BMY13" s="11"/>
      <c r="BMZ13" s="11"/>
      <c r="BNA13" s="11"/>
      <c r="BNB13" s="11"/>
      <c r="BNC13" s="11"/>
      <c r="BND13" s="11"/>
      <c r="BNE13" s="11"/>
      <c r="BNF13" s="11"/>
      <c r="BNG13" s="11"/>
      <c r="BNH13" s="11"/>
      <c r="BNI13" s="11"/>
      <c r="BNJ13" s="11"/>
      <c r="BNK13" s="11"/>
      <c r="BNL13" s="11"/>
      <c r="BNM13" s="11"/>
      <c r="BNN13" s="11"/>
      <c r="BNO13" s="11"/>
      <c r="BNP13" s="11"/>
      <c r="BNQ13" s="11"/>
      <c r="BNR13" s="11"/>
      <c r="BNS13" s="11"/>
      <c r="BNT13" s="11"/>
      <c r="BNU13" s="11"/>
      <c r="BNV13" s="11"/>
      <c r="BNW13" s="11"/>
      <c r="BNX13" s="11"/>
      <c r="BNY13" s="11"/>
      <c r="BNZ13" s="11"/>
      <c r="BOA13" s="11"/>
      <c r="BOB13" s="11"/>
      <c r="BOC13" s="11"/>
      <c r="BOD13" s="11"/>
      <c r="BOE13" s="11"/>
      <c r="BOF13" s="11"/>
      <c r="BOG13" s="11"/>
      <c r="BOH13" s="11"/>
      <c r="BOI13" s="11"/>
      <c r="BOJ13" s="11"/>
      <c r="BOK13" s="11"/>
      <c r="BOL13" s="11"/>
      <c r="BOM13" s="11"/>
      <c r="BON13" s="11"/>
      <c r="BOO13" s="11"/>
      <c r="BOP13" s="11"/>
      <c r="BOQ13" s="11"/>
      <c r="BOR13" s="11"/>
      <c r="BOS13" s="11"/>
      <c r="BOT13" s="11"/>
      <c r="BOU13" s="11"/>
      <c r="BOV13" s="11"/>
      <c r="BOW13" s="11"/>
      <c r="BOX13" s="11"/>
      <c r="BOY13" s="11"/>
      <c r="BOZ13" s="11"/>
      <c r="BPA13" s="11"/>
      <c r="BPB13" s="11"/>
      <c r="BPC13" s="11"/>
      <c r="BPD13" s="11"/>
      <c r="BPE13" s="11"/>
      <c r="BPF13" s="11"/>
      <c r="BPG13" s="11"/>
      <c r="BPH13" s="11"/>
      <c r="BPI13" s="11"/>
      <c r="BPJ13" s="11"/>
      <c r="BPK13" s="11"/>
      <c r="BPL13" s="11"/>
      <c r="BPM13" s="11"/>
      <c r="BPN13" s="11"/>
      <c r="BPO13" s="11"/>
      <c r="BPP13" s="11"/>
      <c r="BPQ13" s="11"/>
      <c r="BPR13" s="11"/>
      <c r="BPS13" s="11"/>
      <c r="BPT13" s="11"/>
      <c r="BPU13" s="11"/>
      <c r="BPV13" s="11"/>
      <c r="BPW13" s="11"/>
      <c r="BPX13" s="11"/>
      <c r="BPY13" s="11"/>
      <c r="BPZ13" s="11"/>
      <c r="BQA13" s="11"/>
      <c r="BQB13" s="11"/>
      <c r="BQC13" s="11"/>
      <c r="BQD13" s="11"/>
      <c r="BQE13" s="11"/>
      <c r="BQF13" s="11"/>
      <c r="BQG13" s="11"/>
      <c r="BQH13" s="11"/>
      <c r="BQI13" s="11"/>
      <c r="BQJ13" s="11"/>
      <c r="BQK13" s="11"/>
      <c r="BQL13" s="11"/>
      <c r="BQM13" s="11"/>
      <c r="BQN13" s="11"/>
      <c r="BQO13" s="11"/>
      <c r="BQP13" s="11"/>
      <c r="BQQ13" s="11"/>
      <c r="BQR13" s="11"/>
      <c r="BQS13" s="11"/>
      <c r="BQT13" s="11"/>
      <c r="BQU13" s="11"/>
      <c r="BQV13" s="11"/>
      <c r="BQW13" s="11"/>
      <c r="BQX13" s="11"/>
      <c r="BQY13" s="11"/>
      <c r="BQZ13" s="11"/>
      <c r="BRA13" s="11"/>
      <c r="BRB13" s="11"/>
      <c r="BRC13" s="11"/>
      <c r="BRD13" s="11"/>
      <c r="BRE13" s="11"/>
      <c r="BRF13" s="11"/>
      <c r="BRG13" s="11"/>
      <c r="BRH13" s="11"/>
      <c r="BRI13" s="11"/>
      <c r="BRJ13" s="11"/>
      <c r="BRK13" s="11"/>
      <c r="BRL13" s="11"/>
      <c r="BRM13" s="11"/>
      <c r="BRN13" s="11"/>
      <c r="BRO13" s="11"/>
      <c r="BRP13" s="11"/>
      <c r="BRQ13" s="11"/>
      <c r="BRR13" s="11"/>
      <c r="BRS13" s="11"/>
      <c r="BRT13" s="11"/>
      <c r="BRU13" s="11"/>
      <c r="BRV13" s="11"/>
      <c r="BRW13" s="11"/>
      <c r="BRX13" s="11"/>
      <c r="BRY13" s="11"/>
      <c r="BRZ13" s="11"/>
      <c r="BSA13" s="11"/>
      <c r="BSB13" s="11"/>
      <c r="BSC13" s="11"/>
      <c r="BSD13" s="11"/>
      <c r="BSE13" s="11"/>
      <c r="BSF13" s="11"/>
      <c r="BSG13" s="11"/>
      <c r="BSH13" s="11"/>
      <c r="BSI13" s="11"/>
      <c r="BSJ13" s="11"/>
      <c r="BSK13" s="11"/>
      <c r="BSL13" s="11"/>
      <c r="BSM13" s="11"/>
      <c r="BSN13" s="11"/>
      <c r="BSO13" s="11"/>
      <c r="BSP13" s="11"/>
      <c r="BSQ13" s="11"/>
      <c r="BSR13" s="11"/>
      <c r="BSS13" s="11"/>
      <c r="BST13" s="11"/>
      <c r="BSU13" s="11"/>
      <c r="BSV13" s="11"/>
      <c r="BSW13" s="11"/>
      <c r="BSX13" s="11"/>
      <c r="BSY13" s="11"/>
      <c r="BSZ13" s="11"/>
      <c r="BTA13" s="11"/>
      <c r="BTB13" s="11"/>
      <c r="BTC13" s="11"/>
      <c r="BTD13" s="11"/>
      <c r="BTE13" s="11"/>
      <c r="BTF13" s="11"/>
      <c r="BTG13" s="11"/>
      <c r="BTH13" s="11"/>
      <c r="BTI13" s="11"/>
      <c r="BTJ13" s="11"/>
      <c r="BTK13" s="11"/>
      <c r="BTL13" s="11"/>
      <c r="BTM13" s="11"/>
      <c r="BTN13" s="11"/>
      <c r="BTO13" s="11"/>
      <c r="BTP13" s="11"/>
      <c r="BTQ13" s="11"/>
      <c r="BTR13" s="11"/>
      <c r="BTS13" s="11"/>
      <c r="BTT13" s="11"/>
      <c r="BTU13" s="11"/>
      <c r="BTV13" s="11"/>
      <c r="BTW13" s="11"/>
      <c r="BTX13" s="11"/>
      <c r="BTY13" s="11"/>
      <c r="BTZ13" s="11"/>
      <c r="BUA13" s="11"/>
      <c r="BUB13" s="11"/>
      <c r="BUC13" s="11"/>
      <c r="BUD13" s="11"/>
      <c r="BUE13" s="11"/>
      <c r="BUF13" s="11"/>
      <c r="BUG13" s="11"/>
      <c r="BUH13" s="11"/>
      <c r="BUI13" s="11"/>
      <c r="BUJ13" s="11"/>
      <c r="BUK13" s="11"/>
      <c r="BUL13" s="11"/>
      <c r="BUM13" s="11"/>
      <c r="BUN13" s="11"/>
      <c r="BUO13" s="11"/>
      <c r="BUP13" s="11"/>
      <c r="BUQ13" s="11"/>
      <c r="BUR13" s="11"/>
      <c r="BUS13" s="11"/>
      <c r="BUT13" s="11"/>
      <c r="BUU13" s="11"/>
      <c r="BUV13" s="11"/>
      <c r="BUW13" s="11"/>
      <c r="BUX13" s="11"/>
      <c r="BUY13" s="11"/>
      <c r="BUZ13" s="11"/>
      <c r="BVA13" s="11"/>
      <c r="BVB13" s="11"/>
      <c r="BVC13" s="11"/>
      <c r="BVD13" s="11"/>
      <c r="BVE13" s="11"/>
      <c r="BVF13" s="11"/>
      <c r="BVG13" s="11"/>
      <c r="BVH13" s="11"/>
      <c r="BVI13" s="11"/>
      <c r="BVJ13" s="11"/>
      <c r="BVK13" s="11"/>
      <c r="BVL13" s="11"/>
      <c r="BVM13" s="11"/>
      <c r="BVN13" s="11"/>
      <c r="BVO13" s="11"/>
      <c r="BVP13" s="11"/>
      <c r="BVQ13" s="11"/>
      <c r="BVR13" s="11"/>
      <c r="BVS13" s="11"/>
      <c r="BVT13" s="11"/>
      <c r="BVU13" s="11"/>
      <c r="BVV13" s="11"/>
      <c r="BVW13" s="11"/>
      <c r="BVX13" s="11"/>
      <c r="BVY13" s="11"/>
      <c r="BVZ13" s="11"/>
      <c r="BWA13" s="11"/>
      <c r="BWB13" s="11"/>
      <c r="BWC13" s="11"/>
      <c r="BWD13" s="11"/>
      <c r="BWE13" s="11"/>
      <c r="BWF13" s="11"/>
      <c r="BWG13" s="11"/>
      <c r="BWH13" s="11"/>
      <c r="BWI13" s="11"/>
      <c r="BWJ13" s="11"/>
      <c r="BWK13" s="11"/>
      <c r="BWL13" s="11"/>
      <c r="BWM13" s="11"/>
      <c r="BWN13" s="11"/>
      <c r="BWO13" s="11"/>
      <c r="BWP13" s="11"/>
      <c r="BWQ13" s="11"/>
      <c r="BWR13" s="11"/>
      <c r="BWS13" s="11"/>
      <c r="BWT13" s="11"/>
      <c r="BWU13" s="11"/>
      <c r="BWV13" s="11"/>
      <c r="BWW13" s="11"/>
      <c r="BWX13" s="11"/>
      <c r="BWY13" s="11"/>
      <c r="BWZ13" s="11"/>
      <c r="BXA13" s="11"/>
      <c r="BXB13" s="11"/>
      <c r="BXC13" s="11"/>
      <c r="BXD13" s="11"/>
      <c r="BXE13" s="11"/>
      <c r="BXF13" s="11"/>
      <c r="BXG13" s="11"/>
      <c r="BXH13" s="11"/>
      <c r="BXI13" s="11"/>
      <c r="BXJ13" s="11"/>
      <c r="BXK13" s="11"/>
      <c r="BXL13" s="11"/>
      <c r="BXM13" s="11"/>
      <c r="BXN13" s="11"/>
      <c r="BXO13" s="11"/>
      <c r="BXP13" s="11"/>
      <c r="BXQ13" s="11"/>
      <c r="BXR13" s="11"/>
      <c r="BXS13" s="11"/>
      <c r="BXT13" s="11"/>
      <c r="BXU13" s="11"/>
      <c r="BXV13" s="11"/>
      <c r="BXW13" s="11"/>
      <c r="BXX13" s="11"/>
      <c r="BXY13" s="11"/>
      <c r="BXZ13" s="11"/>
      <c r="BYA13" s="11"/>
      <c r="BYB13" s="11"/>
      <c r="BYC13" s="11"/>
      <c r="BYD13" s="11"/>
      <c r="BYE13" s="11"/>
      <c r="BYF13" s="11"/>
      <c r="BYG13" s="11"/>
      <c r="BYH13" s="11"/>
      <c r="BYI13" s="11"/>
      <c r="BYJ13" s="11"/>
      <c r="BYK13" s="11"/>
      <c r="BYL13" s="11"/>
      <c r="BYM13" s="11"/>
      <c r="BYN13" s="11"/>
      <c r="BYO13" s="11"/>
      <c r="BYP13" s="11"/>
      <c r="BYQ13" s="11"/>
      <c r="BYR13" s="11"/>
      <c r="BYS13" s="11"/>
      <c r="BYT13" s="11"/>
      <c r="BYU13" s="11"/>
      <c r="BYV13" s="11"/>
      <c r="BYW13" s="11"/>
      <c r="BYX13" s="11"/>
      <c r="BYY13" s="11"/>
      <c r="BYZ13" s="11"/>
      <c r="BZA13" s="11"/>
      <c r="BZB13" s="11"/>
      <c r="BZC13" s="11"/>
      <c r="BZD13" s="11"/>
      <c r="BZE13" s="11"/>
      <c r="BZF13" s="11"/>
      <c r="BZG13" s="11"/>
      <c r="BZH13" s="11"/>
      <c r="BZI13" s="11"/>
      <c r="BZJ13" s="11"/>
      <c r="BZK13" s="11"/>
      <c r="BZL13" s="11"/>
      <c r="BZM13" s="11"/>
      <c r="BZN13" s="11"/>
      <c r="BZO13" s="11"/>
      <c r="BZP13" s="11"/>
      <c r="BZQ13" s="11"/>
      <c r="BZR13" s="11"/>
      <c r="BZS13" s="11"/>
      <c r="BZT13" s="11"/>
      <c r="BZU13" s="11"/>
      <c r="BZV13" s="11"/>
      <c r="BZW13" s="11"/>
      <c r="BZX13" s="11"/>
      <c r="BZY13" s="11"/>
      <c r="BZZ13" s="11"/>
      <c r="CAA13" s="11"/>
      <c r="CAB13" s="11"/>
      <c r="CAC13" s="11"/>
      <c r="CAD13" s="11"/>
      <c r="CAE13" s="11"/>
      <c r="CAF13" s="11"/>
      <c r="CAG13" s="11"/>
      <c r="CAH13" s="11"/>
      <c r="CAI13" s="11"/>
      <c r="CAJ13" s="11"/>
      <c r="CAK13" s="11"/>
      <c r="CAL13" s="11"/>
      <c r="CAM13" s="11"/>
      <c r="CAN13" s="11"/>
      <c r="CAO13" s="11"/>
      <c r="CAP13" s="11"/>
      <c r="CAQ13" s="11"/>
      <c r="CAR13" s="11"/>
      <c r="CAS13" s="11"/>
      <c r="CAT13" s="11"/>
      <c r="CAU13" s="11"/>
      <c r="CAV13" s="11"/>
      <c r="CAW13" s="11"/>
      <c r="CAX13" s="11"/>
      <c r="CAY13" s="11"/>
      <c r="CAZ13" s="11"/>
      <c r="CBA13" s="11"/>
      <c r="CBB13" s="11"/>
      <c r="CBC13" s="11"/>
      <c r="CBD13" s="11"/>
      <c r="CBE13" s="11"/>
      <c r="CBF13" s="11"/>
      <c r="CBG13" s="11"/>
      <c r="CBH13" s="11"/>
      <c r="CBI13" s="11"/>
      <c r="CBJ13" s="11"/>
      <c r="CBK13" s="11"/>
      <c r="CBL13" s="11"/>
      <c r="CBM13" s="11"/>
      <c r="CBN13" s="11"/>
      <c r="CBO13" s="11"/>
      <c r="CBP13" s="11"/>
      <c r="CBQ13" s="11"/>
      <c r="CBR13" s="11"/>
      <c r="CBS13" s="11"/>
      <c r="CBT13" s="11"/>
      <c r="CBU13" s="11"/>
      <c r="CBV13" s="11"/>
      <c r="CBW13" s="11"/>
      <c r="CBX13" s="11"/>
      <c r="CBY13" s="11"/>
      <c r="CBZ13" s="11"/>
      <c r="CCA13" s="11"/>
      <c r="CCB13" s="11"/>
      <c r="CCC13" s="11"/>
      <c r="CCD13" s="11"/>
      <c r="CCE13" s="11"/>
      <c r="CCF13" s="11"/>
      <c r="CCG13" s="11"/>
      <c r="CCH13" s="11"/>
      <c r="CCI13" s="11"/>
      <c r="CCJ13" s="11"/>
      <c r="CCK13" s="11"/>
      <c r="CCL13" s="11"/>
      <c r="CCM13" s="11"/>
      <c r="CCN13" s="11"/>
      <c r="CCO13" s="11"/>
      <c r="CCP13" s="11"/>
      <c r="CCQ13" s="11"/>
      <c r="CCR13" s="11"/>
      <c r="CCS13" s="11"/>
      <c r="CCT13" s="11"/>
      <c r="CCU13" s="11"/>
      <c r="CCV13" s="11"/>
      <c r="CCW13" s="11"/>
      <c r="CCX13" s="11"/>
      <c r="CCY13" s="11"/>
      <c r="CCZ13" s="11"/>
      <c r="CDA13" s="11"/>
      <c r="CDB13" s="11"/>
      <c r="CDC13" s="11"/>
      <c r="CDD13" s="11"/>
      <c r="CDE13" s="11"/>
      <c r="CDF13" s="11"/>
      <c r="CDG13" s="11"/>
      <c r="CDH13" s="11"/>
      <c r="CDI13" s="11"/>
      <c r="CDJ13" s="11"/>
      <c r="CDK13" s="11"/>
      <c r="CDL13" s="11"/>
      <c r="CDM13" s="11"/>
      <c r="CDN13" s="11"/>
      <c r="CDO13" s="11"/>
      <c r="CDP13" s="11"/>
      <c r="CDQ13" s="11"/>
      <c r="CDR13" s="11"/>
      <c r="CDS13" s="11"/>
      <c r="CDT13" s="11"/>
      <c r="CDU13" s="11"/>
      <c r="CDV13" s="11"/>
      <c r="CDW13" s="11"/>
      <c r="CDX13" s="11"/>
      <c r="CDY13" s="11"/>
      <c r="CDZ13" s="11"/>
      <c r="CEA13" s="11"/>
      <c r="CEB13" s="11"/>
      <c r="CEC13" s="11"/>
      <c r="CED13" s="11"/>
      <c r="CEE13" s="11"/>
      <c r="CEF13" s="11"/>
      <c r="CEG13" s="11"/>
      <c r="CEH13" s="11"/>
      <c r="CEI13" s="11"/>
      <c r="CEJ13" s="11"/>
      <c r="CEK13" s="11"/>
      <c r="CEL13" s="11"/>
      <c r="CEM13" s="11"/>
      <c r="CEN13" s="11"/>
      <c r="CEO13" s="11"/>
      <c r="CEP13" s="11"/>
      <c r="CEQ13" s="11"/>
      <c r="CER13" s="11"/>
      <c r="CES13" s="11"/>
      <c r="CET13" s="11"/>
      <c r="CEU13" s="11"/>
      <c r="CEV13" s="11"/>
      <c r="CEW13" s="11"/>
      <c r="CEX13" s="11"/>
      <c r="CEY13" s="11"/>
      <c r="CEZ13" s="11"/>
      <c r="CFA13" s="11"/>
      <c r="CFB13" s="11"/>
      <c r="CFC13" s="11"/>
      <c r="CFD13" s="11"/>
      <c r="CFE13" s="11"/>
      <c r="CFF13" s="11"/>
      <c r="CFG13" s="11"/>
      <c r="CFH13" s="11"/>
      <c r="CFI13" s="11"/>
      <c r="CFJ13" s="11"/>
      <c r="CFK13" s="11"/>
      <c r="CFL13" s="11"/>
      <c r="CFM13" s="11"/>
      <c r="CFN13" s="11"/>
      <c r="CFO13" s="11"/>
      <c r="CFP13" s="11"/>
      <c r="CFQ13" s="11"/>
      <c r="CFR13" s="11"/>
      <c r="CFS13" s="11"/>
      <c r="CFT13" s="11"/>
      <c r="CFU13" s="11"/>
      <c r="CFV13" s="11"/>
      <c r="CFW13" s="11"/>
      <c r="CFX13" s="11"/>
      <c r="CFY13" s="11"/>
      <c r="CFZ13" s="11"/>
      <c r="CGA13" s="11"/>
      <c r="CGB13" s="11"/>
      <c r="CGC13" s="11"/>
      <c r="CGD13" s="11"/>
      <c r="CGE13" s="11"/>
      <c r="CGF13" s="11"/>
      <c r="CGG13" s="11"/>
      <c r="CGH13" s="11"/>
      <c r="CGI13" s="11"/>
      <c r="CGJ13" s="11"/>
      <c r="CGK13" s="11"/>
      <c r="CGL13" s="11"/>
      <c r="CGM13" s="11"/>
      <c r="CGN13" s="11"/>
      <c r="CGO13" s="11"/>
      <c r="CGP13" s="11"/>
      <c r="CGQ13" s="11"/>
      <c r="CGR13" s="11"/>
      <c r="CGS13" s="11"/>
      <c r="CGT13" s="11"/>
      <c r="CGU13" s="11"/>
      <c r="CGV13" s="11"/>
      <c r="CGW13" s="11"/>
      <c r="CGX13" s="11"/>
      <c r="CGY13" s="11"/>
      <c r="CGZ13" s="11"/>
      <c r="CHA13" s="11"/>
      <c r="CHB13" s="11"/>
      <c r="CHC13" s="11"/>
      <c r="CHD13" s="11"/>
      <c r="CHE13" s="11"/>
      <c r="CHF13" s="11"/>
      <c r="CHG13" s="11"/>
      <c r="CHH13" s="11"/>
      <c r="CHI13" s="11"/>
      <c r="CHJ13" s="11"/>
      <c r="CHK13" s="11"/>
      <c r="CHL13" s="11"/>
      <c r="CHM13" s="11"/>
      <c r="CHN13" s="11"/>
      <c r="CHO13" s="11"/>
      <c r="CHP13" s="11"/>
      <c r="CHQ13" s="11"/>
      <c r="CHR13" s="11"/>
      <c r="CHS13" s="11"/>
      <c r="CHT13" s="11"/>
      <c r="CHU13" s="11"/>
      <c r="CHV13" s="11"/>
      <c r="CHW13" s="11"/>
      <c r="CHX13" s="11"/>
      <c r="CHY13" s="11"/>
      <c r="CHZ13" s="11"/>
      <c r="CIA13" s="11"/>
      <c r="CIB13" s="11"/>
      <c r="CIC13" s="11"/>
      <c r="CID13" s="11"/>
      <c r="CIE13" s="11"/>
      <c r="CIF13" s="11"/>
      <c r="CIG13" s="11"/>
      <c r="CIH13" s="11"/>
      <c r="CII13" s="11"/>
      <c r="CIJ13" s="11"/>
      <c r="CIK13" s="11"/>
      <c r="CIL13" s="11"/>
      <c r="CIM13" s="11"/>
      <c r="CIN13" s="11"/>
      <c r="CIO13" s="11"/>
      <c r="CIP13" s="11"/>
      <c r="CIQ13" s="11"/>
      <c r="CIR13" s="11"/>
      <c r="CIS13" s="11"/>
      <c r="CIT13" s="11"/>
      <c r="CIU13" s="11"/>
      <c r="CIV13" s="11"/>
      <c r="CIW13" s="11"/>
      <c r="CIX13" s="11"/>
      <c r="CIY13" s="11"/>
      <c r="CIZ13" s="11"/>
      <c r="CJA13" s="11"/>
      <c r="CJB13" s="11"/>
      <c r="CJC13" s="11"/>
      <c r="CJD13" s="11"/>
      <c r="CJE13" s="11"/>
      <c r="CJF13" s="11"/>
      <c r="CJG13" s="11"/>
      <c r="CJH13" s="11"/>
      <c r="CJI13" s="11"/>
      <c r="CJJ13" s="11"/>
      <c r="CJK13" s="11"/>
      <c r="CJL13" s="11"/>
      <c r="CJM13" s="11"/>
      <c r="CJN13" s="11"/>
      <c r="CJO13" s="11"/>
      <c r="CJP13" s="11"/>
      <c r="CJQ13" s="11"/>
      <c r="CJR13" s="11"/>
      <c r="CJS13" s="11"/>
      <c r="CJT13" s="11"/>
      <c r="CJU13" s="11"/>
      <c r="CJV13" s="11"/>
      <c r="CJW13" s="11"/>
      <c r="CJX13" s="11"/>
      <c r="CJY13" s="11"/>
      <c r="CJZ13" s="11"/>
      <c r="CKA13" s="11"/>
      <c r="CKB13" s="11"/>
      <c r="CKC13" s="11"/>
      <c r="CKD13" s="11"/>
      <c r="CKE13" s="11"/>
      <c r="CKF13" s="11"/>
      <c r="CKG13" s="11"/>
      <c r="CKH13" s="11"/>
      <c r="CKI13" s="11"/>
      <c r="CKJ13" s="11"/>
      <c r="CKK13" s="11"/>
      <c r="CKL13" s="11"/>
      <c r="CKM13" s="11"/>
      <c r="CKN13" s="11"/>
      <c r="CKO13" s="11"/>
      <c r="CKP13" s="11"/>
      <c r="CKQ13" s="11"/>
      <c r="CKR13" s="11"/>
      <c r="CKS13" s="11"/>
      <c r="CKT13" s="11"/>
      <c r="CKU13" s="11"/>
      <c r="CKV13" s="11"/>
      <c r="CKW13" s="11"/>
      <c r="CKX13" s="11"/>
      <c r="CKY13" s="11"/>
      <c r="CKZ13" s="11"/>
      <c r="CLA13" s="11"/>
      <c r="CLB13" s="11"/>
      <c r="CLC13" s="11"/>
      <c r="CLD13" s="11"/>
      <c r="CLE13" s="11"/>
      <c r="CLF13" s="11"/>
      <c r="CLG13" s="11"/>
      <c r="CLH13" s="11"/>
      <c r="CLI13" s="11"/>
      <c r="CLJ13" s="11"/>
      <c r="CLK13" s="11"/>
      <c r="CLL13" s="11"/>
      <c r="CLM13" s="11"/>
      <c r="CLN13" s="11"/>
      <c r="CLO13" s="11"/>
      <c r="CLP13" s="11"/>
      <c r="CLQ13" s="11"/>
      <c r="CLR13" s="11"/>
      <c r="CLS13" s="11"/>
      <c r="CLT13" s="11"/>
      <c r="CLU13" s="11"/>
      <c r="CLV13" s="11"/>
      <c r="CLW13" s="11"/>
      <c r="CLX13" s="11"/>
      <c r="CLY13" s="11"/>
      <c r="CLZ13" s="11"/>
      <c r="CMA13" s="11"/>
      <c r="CMB13" s="11"/>
      <c r="CMC13" s="11"/>
      <c r="CMD13" s="11"/>
      <c r="CME13" s="11"/>
      <c r="CMF13" s="11"/>
      <c r="CMG13" s="11"/>
      <c r="CMH13" s="11"/>
      <c r="CMI13" s="11"/>
      <c r="CMJ13" s="11"/>
      <c r="CMK13" s="11"/>
      <c r="CML13" s="11"/>
      <c r="CMM13" s="11"/>
      <c r="CMN13" s="11"/>
      <c r="CMO13" s="11"/>
      <c r="CMP13" s="11"/>
      <c r="CMQ13" s="11"/>
      <c r="CMR13" s="11"/>
      <c r="CMS13" s="11"/>
      <c r="CMT13" s="11"/>
      <c r="CMU13" s="11"/>
      <c r="CMV13" s="11"/>
      <c r="CMW13" s="11"/>
      <c r="CMX13" s="11"/>
      <c r="CMY13" s="11"/>
      <c r="CMZ13" s="11"/>
      <c r="CNA13" s="11"/>
      <c r="CNB13" s="11"/>
      <c r="CNC13" s="11"/>
      <c r="CND13" s="11"/>
      <c r="CNE13" s="11"/>
      <c r="CNF13" s="11"/>
      <c r="CNG13" s="11"/>
      <c r="CNH13" s="11"/>
      <c r="CNI13" s="11"/>
      <c r="CNJ13" s="11"/>
      <c r="CNK13" s="11"/>
      <c r="CNL13" s="11"/>
      <c r="CNM13" s="11"/>
      <c r="CNN13" s="11"/>
      <c r="CNO13" s="11"/>
      <c r="CNP13" s="11"/>
      <c r="CNQ13" s="11"/>
      <c r="CNR13" s="11"/>
      <c r="CNS13" s="11"/>
      <c r="CNT13" s="11"/>
      <c r="CNU13" s="11"/>
      <c r="CNV13" s="11"/>
      <c r="CNW13" s="11"/>
      <c r="CNX13" s="11"/>
      <c r="CNY13" s="11"/>
      <c r="CNZ13" s="11"/>
      <c r="COA13" s="11"/>
      <c r="COB13" s="11"/>
      <c r="COC13" s="11"/>
      <c r="COD13" s="11"/>
      <c r="COE13" s="11"/>
      <c r="COF13" s="11"/>
      <c r="COG13" s="11"/>
      <c r="COH13" s="11"/>
      <c r="COI13" s="11"/>
      <c r="COJ13" s="11"/>
      <c r="COK13" s="11"/>
      <c r="COL13" s="11"/>
      <c r="COM13" s="11"/>
      <c r="CON13" s="11"/>
      <c r="COO13" s="11"/>
      <c r="COP13" s="11"/>
      <c r="COQ13" s="11"/>
      <c r="COR13" s="11"/>
      <c r="COS13" s="11"/>
      <c r="COT13" s="11"/>
      <c r="COU13" s="11"/>
      <c r="COV13" s="11"/>
      <c r="COW13" s="11"/>
      <c r="COX13" s="11"/>
      <c r="COY13" s="11"/>
      <c r="COZ13" s="11"/>
      <c r="CPA13" s="11"/>
      <c r="CPB13" s="11"/>
      <c r="CPC13" s="11"/>
      <c r="CPD13" s="11"/>
      <c r="CPE13" s="11"/>
      <c r="CPF13" s="11"/>
      <c r="CPG13" s="11"/>
      <c r="CPH13" s="11"/>
      <c r="CPI13" s="11"/>
      <c r="CPJ13" s="11"/>
      <c r="CPK13" s="11"/>
      <c r="CPL13" s="11"/>
      <c r="CPM13" s="11"/>
      <c r="CPN13" s="11"/>
      <c r="CPO13" s="11"/>
      <c r="CPP13" s="11"/>
      <c r="CPQ13" s="11"/>
      <c r="CPR13" s="11"/>
      <c r="CPS13" s="11"/>
      <c r="CPT13" s="11"/>
      <c r="CPU13" s="11"/>
      <c r="CPV13" s="11"/>
      <c r="CPW13" s="11"/>
      <c r="CPX13" s="11"/>
      <c r="CPY13" s="11"/>
      <c r="CPZ13" s="11"/>
      <c r="CQA13" s="11"/>
      <c r="CQB13" s="11"/>
      <c r="CQC13" s="11"/>
      <c r="CQD13" s="11"/>
      <c r="CQE13" s="11"/>
      <c r="CQF13" s="11"/>
      <c r="CQG13" s="11"/>
      <c r="CQH13" s="11"/>
      <c r="CQI13" s="11"/>
      <c r="CQJ13" s="11"/>
      <c r="CQK13" s="11"/>
      <c r="CQL13" s="11"/>
      <c r="CQM13" s="11"/>
      <c r="CQN13" s="11"/>
      <c r="CQO13" s="11"/>
      <c r="CQP13" s="11"/>
      <c r="CQQ13" s="11"/>
      <c r="CQR13" s="11"/>
      <c r="CQS13" s="11"/>
      <c r="CQT13" s="11"/>
      <c r="CQU13" s="11"/>
      <c r="CQV13" s="11"/>
      <c r="CQW13" s="11"/>
      <c r="CQX13" s="11"/>
      <c r="CQY13" s="11"/>
      <c r="CQZ13" s="11"/>
      <c r="CRA13" s="11"/>
      <c r="CRB13" s="11"/>
      <c r="CRC13" s="11"/>
      <c r="CRD13" s="11"/>
      <c r="CRE13" s="11"/>
      <c r="CRF13" s="11"/>
      <c r="CRG13" s="11"/>
      <c r="CRH13" s="11"/>
      <c r="CRI13" s="11"/>
      <c r="CRJ13" s="11"/>
      <c r="CRK13" s="11"/>
      <c r="CRL13" s="11"/>
      <c r="CRM13" s="11"/>
      <c r="CRN13" s="11"/>
      <c r="CRO13" s="11"/>
      <c r="CRP13" s="11"/>
      <c r="CRQ13" s="11"/>
      <c r="CRR13" s="11"/>
      <c r="CRS13" s="11"/>
      <c r="CRT13" s="11"/>
      <c r="CRU13" s="11"/>
      <c r="CRV13" s="11"/>
      <c r="CRW13" s="11"/>
      <c r="CRX13" s="11"/>
      <c r="CRY13" s="11"/>
      <c r="CRZ13" s="11"/>
      <c r="CSA13" s="11"/>
      <c r="CSB13" s="11"/>
      <c r="CSC13" s="11"/>
      <c r="CSD13" s="11"/>
      <c r="CSE13" s="11"/>
      <c r="CSF13" s="11"/>
      <c r="CSG13" s="11"/>
      <c r="CSH13" s="11"/>
      <c r="CSI13" s="11"/>
      <c r="CSJ13" s="11"/>
      <c r="CSK13" s="11"/>
      <c r="CSL13" s="11"/>
      <c r="CSM13" s="11"/>
      <c r="CSN13" s="11"/>
      <c r="CSO13" s="11"/>
      <c r="CSP13" s="11"/>
      <c r="CSQ13" s="11"/>
      <c r="CSR13" s="11"/>
      <c r="CSS13" s="11"/>
      <c r="CST13" s="11"/>
      <c r="CSU13" s="11"/>
      <c r="CSV13" s="11"/>
      <c r="CSW13" s="11"/>
      <c r="CSX13" s="11"/>
      <c r="CSY13" s="11"/>
      <c r="CSZ13" s="11"/>
      <c r="CTA13" s="11"/>
      <c r="CTB13" s="11"/>
      <c r="CTC13" s="11"/>
      <c r="CTD13" s="11"/>
      <c r="CTE13" s="11"/>
      <c r="CTF13" s="11"/>
      <c r="CTG13" s="11"/>
      <c r="CTH13" s="11"/>
      <c r="CTI13" s="11"/>
      <c r="CTJ13" s="11"/>
      <c r="CTK13" s="11"/>
      <c r="CTL13" s="11"/>
      <c r="CTM13" s="11"/>
      <c r="CTN13" s="11"/>
      <c r="CTO13" s="11"/>
      <c r="CTP13" s="11"/>
      <c r="CTQ13" s="11"/>
      <c r="CTR13" s="11"/>
      <c r="CTS13" s="11"/>
      <c r="CTT13" s="11"/>
      <c r="CTU13" s="11"/>
      <c r="CTV13" s="11"/>
      <c r="CTW13" s="11"/>
      <c r="CTX13" s="11"/>
      <c r="CTY13" s="11"/>
      <c r="CTZ13" s="11"/>
      <c r="CUA13" s="11"/>
      <c r="CUB13" s="11"/>
      <c r="CUC13" s="11"/>
      <c r="CUD13" s="11"/>
      <c r="CUE13" s="11"/>
      <c r="CUF13" s="11"/>
      <c r="CUG13" s="11"/>
      <c r="CUH13" s="11"/>
      <c r="CUI13" s="11"/>
      <c r="CUJ13" s="11"/>
      <c r="CUK13" s="11"/>
      <c r="CUL13" s="11"/>
      <c r="CUM13" s="11"/>
      <c r="CUN13" s="11"/>
      <c r="CUO13" s="11"/>
      <c r="CUP13" s="11"/>
      <c r="CUQ13" s="11"/>
      <c r="CUR13" s="11"/>
      <c r="CUS13" s="11"/>
      <c r="CUT13" s="11"/>
      <c r="CUU13" s="11"/>
      <c r="CUV13" s="11"/>
      <c r="CUW13" s="11"/>
      <c r="CUX13" s="11"/>
      <c r="CUY13" s="11"/>
      <c r="CUZ13" s="11"/>
      <c r="CVA13" s="11"/>
      <c r="CVB13" s="11"/>
      <c r="CVC13" s="11"/>
      <c r="CVD13" s="11"/>
      <c r="CVE13" s="11"/>
      <c r="CVF13" s="11"/>
      <c r="CVG13" s="11"/>
      <c r="CVH13" s="11"/>
      <c r="CVI13" s="11"/>
      <c r="CVJ13" s="11"/>
      <c r="CVK13" s="11"/>
      <c r="CVL13" s="11"/>
      <c r="CVM13" s="11"/>
      <c r="CVN13" s="11"/>
      <c r="CVO13" s="11"/>
      <c r="CVP13" s="11"/>
      <c r="CVQ13" s="11"/>
      <c r="CVR13" s="11"/>
      <c r="CVS13" s="11"/>
      <c r="CVT13" s="11"/>
      <c r="CVU13" s="11"/>
      <c r="CVV13" s="11"/>
      <c r="CVW13" s="11"/>
      <c r="CVX13" s="11"/>
      <c r="CVY13" s="11"/>
      <c r="CVZ13" s="11"/>
      <c r="CWA13" s="11"/>
      <c r="CWB13" s="11"/>
      <c r="CWC13" s="11"/>
      <c r="CWD13" s="11"/>
      <c r="CWE13" s="11"/>
      <c r="CWF13" s="11"/>
      <c r="CWG13" s="11"/>
      <c r="CWH13" s="11"/>
      <c r="CWI13" s="11"/>
      <c r="CWJ13" s="11"/>
      <c r="CWK13" s="11"/>
      <c r="CWL13" s="11"/>
      <c r="CWM13" s="11"/>
      <c r="CWN13" s="11"/>
      <c r="CWO13" s="11"/>
      <c r="CWP13" s="11"/>
      <c r="CWQ13" s="11"/>
      <c r="CWR13" s="11"/>
      <c r="CWS13" s="11"/>
      <c r="CWT13" s="11"/>
      <c r="CWU13" s="11"/>
      <c r="CWV13" s="11"/>
      <c r="CWW13" s="11"/>
      <c r="CWX13" s="11"/>
      <c r="CWY13" s="11"/>
      <c r="CWZ13" s="11"/>
      <c r="CXA13" s="11"/>
      <c r="CXB13" s="11"/>
      <c r="CXC13" s="11"/>
      <c r="CXD13" s="11"/>
      <c r="CXE13" s="11"/>
      <c r="CXF13" s="11"/>
      <c r="CXG13" s="11"/>
      <c r="CXH13" s="11"/>
      <c r="CXI13" s="11"/>
      <c r="CXJ13" s="11"/>
      <c r="CXK13" s="11"/>
      <c r="CXL13" s="11"/>
      <c r="CXM13" s="11"/>
      <c r="CXN13" s="11"/>
      <c r="CXO13" s="11"/>
      <c r="CXP13" s="11"/>
      <c r="CXQ13" s="11"/>
      <c r="CXR13" s="11"/>
      <c r="CXS13" s="11"/>
      <c r="CXT13" s="11"/>
      <c r="CXU13" s="11"/>
      <c r="CXV13" s="11"/>
      <c r="CXW13" s="11"/>
      <c r="CXX13" s="11"/>
      <c r="CXY13" s="11"/>
      <c r="CXZ13" s="11"/>
      <c r="CYA13" s="11"/>
      <c r="CYB13" s="11"/>
      <c r="CYC13" s="11"/>
      <c r="CYD13" s="11"/>
      <c r="CYE13" s="11"/>
      <c r="CYF13" s="11"/>
      <c r="CYG13" s="11"/>
      <c r="CYH13" s="11"/>
      <c r="CYI13" s="11"/>
      <c r="CYJ13" s="11"/>
      <c r="CYK13" s="11"/>
      <c r="CYL13" s="11"/>
      <c r="CYM13" s="11"/>
      <c r="CYN13" s="11"/>
      <c r="CYO13" s="11"/>
      <c r="CYP13" s="11"/>
      <c r="CYQ13" s="11"/>
      <c r="CYR13" s="11"/>
      <c r="CYS13" s="11"/>
      <c r="CYT13" s="11"/>
      <c r="CYU13" s="11"/>
      <c r="CYV13" s="11"/>
      <c r="CYW13" s="11"/>
      <c r="CYX13" s="11"/>
      <c r="CYY13" s="11"/>
      <c r="CYZ13" s="11"/>
      <c r="CZA13" s="11"/>
      <c r="CZB13" s="11"/>
      <c r="CZC13" s="11"/>
      <c r="CZD13" s="11"/>
      <c r="CZE13" s="11"/>
      <c r="CZF13" s="11"/>
      <c r="CZG13" s="11"/>
      <c r="CZH13" s="11"/>
      <c r="CZI13" s="11"/>
      <c r="CZJ13" s="11"/>
      <c r="CZK13" s="11"/>
      <c r="CZL13" s="11"/>
      <c r="CZM13" s="11"/>
      <c r="CZN13" s="11"/>
      <c r="CZO13" s="11"/>
      <c r="CZP13" s="11"/>
      <c r="CZQ13" s="11"/>
      <c r="CZR13" s="11"/>
      <c r="CZS13" s="11"/>
      <c r="CZT13" s="11"/>
      <c r="CZU13" s="11"/>
      <c r="CZV13" s="11"/>
      <c r="CZW13" s="11"/>
      <c r="CZX13" s="11"/>
      <c r="CZY13" s="11"/>
      <c r="CZZ13" s="11"/>
      <c r="DAA13" s="11"/>
      <c r="DAB13" s="11"/>
      <c r="DAC13" s="11"/>
      <c r="DAD13" s="11"/>
      <c r="DAE13" s="11"/>
      <c r="DAF13" s="11"/>
      <c r="DAG13" s="11"/>
      <c r="DAH13" s="11"/>
      <c r="DAI13" s="11"/>
      <c r="DAJ13" s="11"/>
      <c r="DAK13" s="11"/>
      <c r="DAL13" s="11"/>
      <c r="DAM13" s="11"/>
      <c r="DAN13" s="11"/>
      <c r="DAO13" s="11"/>
      <c r="DAP13" s="11"/>
      <c r="DAQ13" s="11"/>
      <c r="DAR13" s="11"/>
      <c r="DAS13" s="11"/>
      <c r="DAT13" s="11"/>
      <c r="DAU13" s="11"/>
      <c r="DAV13" s="11"/>
      <c r="DAW13" s="11"/>
      <c r="DAX13" s="11"/>
      <c r="DAY13" s="11"/>
      <c r="DAZ13" s="11"/>
      <c r="DBA13" s="11"/>
      <c r="DBB13" s="11"/>
      <c r="DBC13" s="11"/>
      <c r="DBD13" s="11"/>
      <c r="DBE13" s="11"/>
      <c r="DBF13" s="11"/>
      <c r="DBG13" s="11"/>
      <c r="DBH13" s="11"/>
      <c r="DBI13" s="11"/>
      <c r="DBJ13" s="11"/>
      <c r="DBK13" s="11"/>
      <c r="DBL13" s="11"/>
      <c r="DBM13" s="11"/>
      <c r="DBN13" s="11"/>
      <c r="DBO13" s="11"/>
      <c r="DBP13" s="11"/>
      <c r="DBQ13" s="11"/>
      <c r="DBR13" s="11"/>
      <c r="DBS13" s="11"/>
      <c r="DBT13" s="11"/>
      <c r="DBU13" s="11"/>
      <c r="DBV13" s="11"/>
      <c r="DBW13" s="11"/>
      <c r="DBX13" s="11"/>
      <c r="DBY13" s="11"/>
      <c r="DBZ13" s="11"/>
      <c r="DCA13" s="11"/>
      <c r="DCB13" s="11"/>
      <c r="DCC13" s="11"/>
      <c r="DCD13" s="11"/>
      <c r="DCE13" s="11"/>
      <c r="DCF13" s="11"/>
      <c r="DCG13" s="11"/>
      <c r="DCH13" s="11"/>
      <c r="DCI13" s="11"/>
      <c r="DCJ13" s="11"/>
      <c r="DCK13" s="11"/>
      <c r="DCL13" s="11"/>
      <c r="DCM13" s="11"/>
      <c r="DCN13" s="11"/>
      <c r="DCO13" s="11"/>
      <c r="DCP13" s="11"/>
      <c r="DCQ13" s="11"/>
      <c r="DCR13" s="11"/>
      <c r="DCS13" s="11"/>
      <c r="DCT13" s="11"/>
      <c r="DCU13" s="11"/>
      <c r="DCV13" s="11"/>
      <c r="DCW13" s="11"/>
      <c r="DCX13" s="11"/>
      <c r="DCY13" s="11"/>
      <c r="DCZ13" s="11"/>
      <c r="DDA13" s="11"/>
      <c r="DDB13" s="11"/>
      <c r="DDC13" s="11"/>
      <c r="DDD13" s="11"/>
      <c r="DDE13" s="11"/>
      <c r="DDF13" s="11"/>
      <c r="DDG13" s="11"/>
      <c r="DDH13" s="11"/>
      <c r="DDI13" s="11"/>
      <c r="DDJ13" s="11"/>
      <c r="DDK13" s="11"/>
      <c r="DDL13" s="11"/>
      <c r="DDM13" s="11"/>
      <c r="DDN13" s="11"/>
      <c r="DDO13" s="11"/>
      <c r="DDP13" s="11"/>
      <c r="DDQ13" s="11"/>
      <c r="DDR13" s="11"/>
      <c r="DDS13" s="11"/>
      <c r="DDT13" s="11"/>
      <c r="DDU13" s="11"/>
      <c r="DDV13" s="11"/>
      <c r="DDW13" s="11"/>
      <c r="DDX13" s="11"/>
      <c r="DDY13" s="11"/>
      <c r="DDZ13" s="11"/>
      <c r="DEA13" s="11"/>
      <c r="DEB13" s="11"/>
      <c r="DEC13" s="11"/>
      <c r="DED13" s="11"/>
      <c r="DEE13" s="11"/>
      <c r="DEF13" s="11"/>
      <c r="DEG13" s="11"/>
      <c r="DEH13" s="11"/>
      <c r="DEI13" s="11"/>
      <c r="DEJ13" s="11"/>
      <c r="DEK13" s="11"/>
      <c r="DEL13" s="11"/>
      <c r="DEM13" s="11"/>
      <c r="DEN13" s="11"/>
      <c r="DEO13" s="11"/>
      <c r="DEP13" s="11"/>
      <c r="DEQ13" s="11"/>
      <c r="DER13" s="11"/>
      <c r="DES13" s="11"/>
      <c r="DET13" s="11"/>
      <c r="DEU13" s="11"/>
      <c r="DEV13" s="11"/>
      <c r="DEW13" s="11"/>
      <c r="DEX13" s="11"/>
      <c r="DEY13" s="11"/>
      <c r="DEZ13" s="11"/>
      <c r="DFA13" s="11"/>
      <c r="DFB13" s="11"/>
      <c r="DFC13" s="11"/>
      <c r="DFD13" s="11"/>
      <c r="DFE13" s="11"/>
      <c r="DFF13" s="11"/>
      <c r="DFG13" s="11"/>
      <c r="DFH13" s="11"/>
      <c r="DFI13" s="11"/>
      <c r="DFJ13" s="11"/>
      <c r="DFK13" s="11"/>
      <c r="DFL13" s="11"/>
      <c r="DFM13" s="11"/>
      <c r="DFN13" s="11"/>
      <c r="DFO13" s="11"/>
      <c r="DFP13" s="11"/>
      <c r="DFQ13" s="11"/>
      <c r="DFR13" s="11"/>
      <c r="DFS13" s="11"/>
      <c r="DFT13" s="11"/>
      <c r="DFU13" s="11"/>
      <c r="DFV13" s="11"/>
      <c r="DFW13" s="11"/>
      <c r="DFX13" s="11"/>
      <c r="DFY13" s="11"/>
      <c r="DFZ13" s="11"/>
      <c r="DGA13" s="11"/>
      <c r="DGB13" s="11"/>
      <c r="DGC13" s="11"/>
      <c r="DGD13" s="11"/>
      <c r="DGE13" s="11"/>
      <c r="DGF13" s="11"/>
      <c r="DGG13" s="11"/>
      <c r="DGH13" s="11"/>
      <c r="DGI13" s="11"/>
      <c r="DGJ13" s="11"/>
      <c r="DGK13" s="11"/>
      <c r="DGL13" s="11"/>
      <c r="DGM13" s="11"/>
      <c r="DGN13" s="11"/>
      <c r="DGO13" s="11"/>
      <c r="DGP13" s="11"/>
      <c r="DGQ13" s="11"/>
      <c r="DGR13" s="11"/>
      <c r="DGS13" s="11"/>
      <c r="DGT13" s="11"/>
      <c r="DGU13" s="11"/>
      <c r="DGV13" s="11"/>
      <c r="DGW13" s="11"/>
      <c r="DGX13" s="11"/>
      <c r="DGY13" s="11"/>
      <c r="DGZ13" s="11"/>
      <c r="DHA13" s="11"/>
      <c r="DHB13" s="11"/>
      <c r="DHC13" s="11"/>
      <c r="DHD13" s="11"/>
      <c r="DHE13" s="11"/>
      <c r="DHF13" s="11"/>
      <c r="DHG13" s="11"/>
      <c r="DHH13" s="11"/>
      <c r="DHI13" s="11"/>
      <c r="DHJ13" s="11"/>
      <c r="DHK13" s="11"/>
      <c r="DHL13" s="11"/>
      <c r="DHM13" s="11"/>
      <c r="DHN13" s="11"/>
      <c r="DHO13" s="11"/>
      <c r="DHP13" s="11"/>
      <c r="DHQ13" s="11"/>
      <c r="DHR13" s="11"/>
      <c r="DHS13" s="11"/>
      <c r="DHT13" s="11"/>
      <c r="DHU13" s="11"/>
      <c r="DHV13" s="11"/>
      <c r="DHW13" s="11"/>
      <c r="DHX13" s="11"/>
      <c r="DHY13" s="11"/>
      <c r="DHZ13" s="11"/>
      <c r="DIA13" s="11"/>
      <c r="DIB13" s="11"/>
      <c r="DIC13" s="11"/>
      <c r="DID13" s="11"/>
      <c r="DIE13" s="11"/>
      <c r="DIF13" s="11"/>
      <c r="DIG13" s="11"/>
      <c r="DIH13" s="11"/>
      <c r="DII13" s="11"/>
      <c r="DIJ13" s="11"/>
      <c r="DIK13" s="11"/>
      <c r="DIL13" s="11"/>
      <c r="DIM13" s="11"/>
      <c r="DIN13" s="11"/>
      <c r="DIO13" s="11"/>
      <c r="DIP13" s="11"/>
      <c r="DIQ13" s="11"/>
      <c r="DIR13" s="11"/>
      <c r="DIS13" s="11"/>
      <c r="DIT13" s="11"/>
      <c r="DIU13" s="11"/>
      <c r="DIV13" s="11"/>
      <c r="DIW13" s="11"/>
      <c r="DIX13" s="11"/>
      <c r="DIY13" s="11"/>
      <c r="DIZ13" s="11"/>
      <c r="DJA13" s="11"/>
      <c r="DJB13" s="11"/>
      <c r="DJC13" s="11"/>
      <c r="DJD13" s="11"/>
      <c r="DJE13" s="11"/>
      <c r="DJF13" s="11"/>
      <c r="DJG13" s="11"/>
      <c r="DJH13" s="11"/>
      <c r="DJI13" s="11"/>
      <c r="DJJ13" s="11"/>
      <c r="DJK13" s="11"/>
      <c r="DJL13" s="11"/>
      <c r="DJM13" s="11"/>
      <c r="DJN13" s="11"/>
      <c r="DJO13" s="11"/>
      <c r="DJP13" s="11"/>
      <c r="DJQ13" s="11"/>
      <c r="DJR13" s="11"/>
      <c r="DJS13" s="11"/>
      <c r="DJT13" s="11"/>
      <c r="DJU13" s="11"/>
      <c r="DJV13" s="11"/>
      <c r="DJW13" s="11"/>
      <c r="DJX13" s="11"/>
      <c r="DJY13" s="11"/>
      <c r="DJZ13" s="11"/>
      <c r="DKA13" s="11"/>
      <c r="DKB13" s="11"/>
      <c r="DKC13" s="11"/>
      <c r="DKD13" s="11"/>
      <c r="DKE13" s="11"/>
      <c r="DKF13" s="11"/>
      <c r="DKG13" s="11"/>
      <c r="DKH13" s="11"/>
      <c r="DKI13" s="11"/>
      <c r="DKJ13" s="11"/>
      <c r="DKK13" s="11"/>
      <c r="DKL13" s="11"/>
      <c r="DKM13" s="11"/>
      <c r="DKN13" s="11"/>
      <c r="DKO13" s="11"/>
      <c r="DKP13" s="11"/>
      <c r="DKQ13" s="11"/>
      <c r="DKR13" s="11"/>
      <c r="DKS13" s="11"/>
      <c r="DKT13" s="11"/>
      <c r="DKU13" s="11"/>
      <c r="DKV13" s="11"/>
      <c r="DKW13" s="11"/>
      <c r="DKX13" s="11"/>
      <c r="DKY13" s="11"/>
      <c r="DKZ13" s="11"/>
      <c r="DLA13" s="11"/>
      <c r="DLB13" s="11"/>
      <c r="DLC13" s="11"/>
      <c r="DLD13" s="11"/>
      <c r="DLE13" s="11"/>
      <c r="DLF13" s="11"/>
      <c r="DLG13" s="11"/>
      <c r="DLH13" s="11"/>
      <c r="DLI13" s="11"/>
      <c r="DLJ13" s="11"/>
      <c r="DLK13" s="11"/>
      <c r="DLL13" s="11"/>
      <c r="DLM13" s="11"/>
      <c r="DLN13" s="11"/>
      <c r="DLO13" s="11"/>
      <c r="DLP13" s="11"/>
      <c r="DLQ13" s="11"/>
      <c r="DLR13" s="11"/>
      <c r="DLS13" s="11"/>
      <c r="DLT13" s="11"/>
      <c r="DLU13" s="11"/>
      <c r="DLV13" s="11"/>
      <c r="DLW13" s="11"/>
      <c r="DLX13" s="11"/>
      <c r="DLY13" s="11"/>
      <c r="DLZ13" s="11"/>
      <c r="DMA13" s="11"/>
      <c r="DMB13" s="11"/>
      <c r="DMC13" s="11"/>
      <c r="DMD13" s="11"/>
      <c r="DME13" s="11"/>
      <c r="DMF13" s="11"/>
      <c r="DMG13" s="11"/>
      <c r="DMH13" s="11"/>
      <c r="DMI13" s="11"/>
      <c r="DMJ13" s="11"/>
      <c r="DMK13" s="11"/>
      <c r="DML13" s="11"/>
      <c r="DMM13" s="11"/>
      <c r="DMN13" s="11"/>
      <c r="DMO13" s="11"/>
      <c r="DMP13" s="11"/>
      <c r="DMQ13" s="11"/>
      <c r="DMR13" s="11"/>
      <c r="DMS13" s="11"/>
      <c r="DMT13" s="11"/>
      <c r="DMU13" s="11"/>
      <c r="DMV13" s="11"/>
      <c r="DMW13" s="11"/>
      <c r="DMX13" s="11"/>
      <c r="DMY13" s="11"/>
      <c r="DMZ13" s="11"/>
      <c r="DNA13" s="11"/>
      <c r="DNB13" s="11"/>
      <c r="DNC13" s="11"/>
      <c r="DND13" s="11"/>
      <c r="DNE13" s="11"/>
      <c r="DNF13" s="11"/>
      <c r="DNG13" s="11"/>
      <c r="DNH13" s="11"/>
      <c r="DNI13" s="11"/>
      <c r="DNJ13" s="11"/>
      <c r="DNK13" s="11"/>
      <c r="DNL13" s="11"/>
      <c r="DNM13" s="11"/>
      <c r="DNN13" s="11"/>
      <c r="DNO13" s="11"/>
      <c r="DNP13" s="11"/>
      <c r="DNQ13" s="11"/>
      <c r="DNR13" s="11"/>
      <c r="DNS13" s="11"/>
      <c r="DNT13" s="11"/>
      <c r="DNU13" s="11"/>
      <c r="DNV13" s="11"/>
      <c r="DNW13" s="11"/>
      <c r="DNX13" s="11"/>
      <c r="DNY13" s="11"/>
      <c r="DNZ13" s="11"/>
      <c r="DOA13" s="11"/>
      <c r="DOB13" s="11"/>
      <c r="DOC13" s="11"/>
      <c r="DOD13" s="11"/>
      <c r="DOE13" s="11"/>
      <c r="DOF13" s="11"/>
      <c r="DOG13" s="11"/>
      <c r="DOH13" s="11"/>
      <c r="DOI13" s="11"/>
      <c r="DOJ13" s="11"/>
      <c r="DOK13" s="11"/>
      <c r="DOL13" s="11"/>
      <c r="DOM13" s="11"/>
      <c r="DON13" s="11"/>
      <c r="DOO13" s="11"/>
      <c r="DOP13" s="11"/>
      <c r="DOQ13" s="11"/>
      <c r="DOR13" s="11"/>
      <c r="DOS13" s="11"/>
      <c r="DOT13" s="11"/>
      <c r="DOU13" s="11"/>
      <c r="DOV13" s="11"/>
      <c r="DOW13" s="11"/>
      <c r="DOX13" s="11"/>
      <c r="DOY13" s="11"/>
      <c r="DOZ13" s="11"/>
      <c r="DPA13" s="11"/>
      <c r="DPB13" s="11"/>
      <c r="DPC13" s="11"/>
      <c r="DPD13" s="11"/>
      <c r="DPE13" s="11"/>
      <c r="DPF13" s="11"/>
      <c r="DPG13" s="11"/>
      <c r="DPH13" s="11"/>
      <c r="DPI13" s="11"/>
      <c r="DPJ13" s="11"/>
      <c r="DPK13" s="11"/>
      <c r="DPL13" s="11"/>
      <c r="DPM13" s="11"/>
      <c r="DPN13" s="11"/>
      <c r="DPO13" s="11"/>
      <c r="DPP13" s="11"/>
      <c r="DPQ13" s="11"/>
      <c r="DPR13" s="11"/>
      <c r="DPS13" s="11"/>
      <c r="DPT13" s="11"/>
      <c r="DPU13" s="11"/>
      <c r="DPV13" s="11"/>
      <c r="DPW13" s="11"/>
      <c r="DPX13" s="11"/>
      <c r="DPY13" s="11"/>
      <c r="DPZ13" s="11"/>
      <c r="DQA13" s="11"/>
      <c r="DQB13" s="11"/>
      <c r="DQC13" s="11"/>
      <c r="DQD13" s="11"/>
      <c r="DQE13" s="11"/>
      <c r="DQF13" s="11"/>
      <c r="DQG13" s="11"/>
      <c r="DQH13" s="11"/>
      <c r="DQI13" s="11"/>
      <c r="DQJ13" s="11"/>
      <c r="DQK13" s="11"/>
      <c r="DQL13" s="11"/>
      <c r="DQM13" s="11"/>
      <c r="DQN13" s="11"/>
      <c r="DQO13" s="11"/>
      <c r="DQP13" s="11"/>
      <c r="DQQ13" s="11"/>
      <c r="DQR13" s="11"/>
      <c r="DQS13" s="11"/>
      <c r="DQT13" s="11"/>
      <c r="DQU13" s="11"/>
      <c r="DQV13" s="11"/>
      <c r="DQW13" s="11"/>
      <c r="DQX13" s="11"/>
      <c r="DQY13" s="11"/>
      <c r="DQZ13" s="11"/>
      <c r="DRA13" s="11"/>
      <c r="DRB13" s="11"/>
      <c r="DRC13" s="11"/>
      <c r="DRD13" s="11"/>
      <c r="DRE13" s="11"/>
      <c r="DRF13" s="11"/>
      <c r="DRG13" s="11"/>
      <c r="DRH13" s="11"/>
      <c r="DRI13" s="11"/>
      <c r="DRJ13" s="11"/>
      <c r="DRK13" s="11"/>
      <c r="DRL13" s="11"/>
      <c r="DRM13" s="11"/>
      <c r="DRN13" s="11"/>
      <c r="DRO13" s="11"/>
      <c r="DRP13" s="11"/>
      <c r="DRQ13" s="11"/>
      <c r="DRR13" s="11"/>
      <c r="DRS13" s="11"/>
      <c r="DRT13" s="11"/>
      <c r="DRU13" s="11"/>
      <c r="DRV13" s="11"/>
      <c r="DRW13" s="11"/>
      <c r="DRX13" s="11"/>
      <c r="DRY13" s="11"/>
      <c r="DRZ13" s="11"/>
      <c r="DSA13" s="11"/>
      <c r="DSB13" s="11"/>
      <c r="DSC13" s="11"/>
      <c r="DSD13" s="11"/>
      <c r="DSE13" s="11"/>
      <c r="DSF13" s="11"/>
      <c r="DSG13" s="11"/>
      <c r="DSH13" s="11"/>
      <c r="DSI13" s="11"/>
      <c r="DSJ13" s="11"/>
      <c r="DSK13" s="11"/>
      <c r="DSL13" s="11"/>
      <c r="DSM13" s="11"/>
      <c r="DSN13" s="11"/>
      <c r="DSO13" s="11"/>
      <c r="DSP13" s="11"/>
      <c r="DSQ13" s="11"/>
      <c r="DSR13" s="11"/>
      <c r="DSS13" s="11"/>
      <c r="DST13" s="11"/>
      <c r="DSU13" s="11"/>
      <c r="DSV13" s="11"/>
      <c r="DSW13" s="11"/>
      <c r="DSX13" s="11"/>
      <c r="DSY13" s="11"/>
      <c r="DSZ13" s="11"/>
      <c r="DTA13" s="11"/>
      <c r="DTB13" s="11"/>
      <c r="DTC13" s="11"/>
      <c r="DTD13" s="11"/>
      <c r="DTE13" s="11"/>
      <c r="DTF13" s="11"/>
      <c r="DTG13" s="11"/>
      <c r="DTH13" s="11"/>
      <c r="DTI13" s="11"/>
      <c r="DTJ13" s="11"/>
      <c r="DTK13" s="11"/>
      <c r="DTL13" s="11"/>
      <c r="DTM13" s="11"/>
      <c r="DTN13" s="11"/>
      <c r="DTO13" s="11"/>
      <c r="DTP13" s="11"/>
      <c r="DTQ13" s="11"/>
      <c r="DTR13" s="11"/>
      <c r="DTS13" s="11"/>
      <c r="DTT13" s="11"/>
      <c r="DTU13" s="11"/>
      <c r="DTV13" s="11"/>
      <c r="DTW13" s="11"/>
      <c r="DTX13" s="11"/>
      <c r="DTY13" s="11"/>
      <c r="DTZ13" s="11"/>
      <c r="DUA13" s="11"/>
      <c r="DUB13" s="11"/>
      <c r="DUC13" s="11"/>
      <c r="DUD13" s="11"/>
      <c r="DUE13" s="11"/>
      <c r="DUF13" s="11"/>
      <c r="DUG13" s="11"/>
      <c r="DUH13" s="11"/>
      <c r="DUI13" s="11"/>
      <c r="DUJ13" s="11"/>
      <c r="DUK13" s="11"/>
      <c r="DUL13" s="11"/>
      <c r="DUM13" s="11"/>
      <c r="DUN13" s="11"/>
      <c r="DUO13" s="11"/>
      <c r="DUP13" s="11"/>
      <c r="DUQ13" s="11"/>
      <c r="DUR13" s="11"/>
      <c r="DUS13" s="11"/>
      <c r="DUT13" s="11"/>
      <c r="DUU13" s="11"/>
      <c r="DUV13" s="11"/>
      <c r="DUW13" s="11"/>
      <c r="DUX13" s="11"/>
      <c r="DUY13" s="11"/>
      <c r="DUZ13" s="11"/>
      <c r="DVA13" s="11"/>
      <c r="DVB13" s="11"/>
      <c r="DVC13" s="11"/>
      <c r="DVD13" s="11"/>
      <c r="DVE13" s="11"/>
      <c r="DVF13" s="11"/>
      <c r="DVG13" s="11"/>
      <c r="DVH13" s="11"/>
      <c r="DVI13" s="11"/>
      <c r="DVJ13" s="11"/>
      <c r="DVK13" s="11"/>
      <c r="DVL13" s="11"/>
      <c r="DVM13" s="11"/>
      <c r="DVN13" s="11"/>
      <c r="DVO13" s="11"/>
      <c r="DVP13" s="11"/>
      <c r="DVQ13" s="11"/>
      <c r="DVR13" s="11"/>
      <c r="DVS13" s="11"/>
      <c r="DVT13" s="11"/>
      <c r="DVU13" s="11"/>
      <c r="DVV13" s="11"/>
      <c r="DVW13" s="11"/>
      <c r="DVX13" s="11"/>
      <c r="DVY13" s="11"/>
      <c r="DVZ13" s="11"/>
      <c r="DWA13" s="11"/>
      <c r="DWB13" s="11"/>
      <c r="DWC13" s="11"/>
      <c r="DWD13" s="11"/>
      <c r="DWE13" s="11"/>
      <c r="DWF13" s="11"/>
      <c r="DWG13" s="11"/>
      <c r="DWH13" s="11"/>
      <c r="DWI13" s="11"/>
      <c r="DWJ13" s="11"/>
      <c r="DWK13" s="11"/>
      <c r="DWL13" s="11"/>
      <c r="DWM13" s="11"/>
      <c r="DWN13" s="11"/>
      <c r="DWO13" s="11"/>
      <c r="DWP13" s="11"/>
      <c r="DWQ13" s="11"/>
      <c r="DWR13" s="11"/>
      <c r="DWS13" s="11"/>
      <c r="DWT13" s="11"/>
      <c r="DWU13" s="11"/>
      <c r="DWV13" s="11"/>
      <c r="DWW13" s="11"/>
      <c r="DWX13" s="11"/>
      <c r="DWY13" s="11"/>
      <c r="DWZ13" s="11"/>
      <c r="DXA13" s="11"/>
      <c r="DXB13" s="11"/>
      <c r="DXC13" s="11"/>
      <c r="DXD13" s="11"/>
      <c r="DXE13" s="11"/>
      <c r="DXF13" s="11"/>
      <c r="DXG13" s="11"/>
      <c r="DXH13" s="11"/>
      <c r="DXI13" s="11"/>
      <c r="DXJ13" s="11"/>
      <c r="DXK13" s="11"/>
      <c r="DXL13" s="11"/>
      <c r="DXM13" s="11"/>
      <c r="DXN13" s="11"/>
      <c r="DXO13" s="11"/>
      <c r="DXP13" s="11"/>
      <c r="DXQ13" s="11"/>
      <c r="DXR13" s="11"/>
      <c r="DXS13" s="11"/>
      <c r="DXT13" s="11"/>
      <c r="DXU13" s="11"/>
      <c r="DXV13" s="11"/>
      <c r="DXW13" s="11"/>
      <c r="DXX13" s="11"/>
      <c r="DXY13" s="11"/>
      <c r="DXZ13" s="11"/>
      <c r="DYA13" s="11"/>
      <c r="DYB13" s="11"/>
      <c r="DYC13" s="11"/>
      <c r="DYD13" s="11"/>
      <c r="DYE13" s="11"/>
      <c r="DYF13" s="11"/>
      <c r="DYG13" s="11"/>
      <c r="DYH13" s="11"/>
      <c r="DYI13" s="11"/>
      <c r="DYJ13" s="11"/>
      <c r="DYK13" s="11"/>
      <c r="DYL13" s="11"/>
      <c r="DYM13" s="11"/>
      <c r="DYN13" s="11"/>
      <c r="DYO13" s="11"/>
      <c r="DYP13" s="11"/>
      <c r="DYQ13" s="11"/>
      <c r="DYR13" s="11"/>
      <c r="DYS13" s="11"/>
      <c r="DYT13" s="11"/>
      <c r="DYU13" s="11"/>
      <c r="DYV13" s="11"/>
      <c r="DYW13" s="11"/>
      <c r="DYX13" s="11"/>
      <c r="DYY13" s="11"/>
      <c r="DYZ13" s="11"/>
      <c r="DZA13" s="11"/>
      <c r="DZB13" s="11"/>
      <c r="DZC13" s="11"/>
      <c r="DZD13" s="11"/>
      <c r="DZE13" s="11"/>
      <c r="DZF13" s="11"/>
      <c r="DZG13" s="11"/>
      <c r="DZH13" s="11"/>
      <c r="DZI13" s="11"/>
      <c r="DZJ13" s="11"/>
      <c r="DZK13" s="11"/>
      <c r="DZL13" s="11"/>
      <c r="DZM13" s="11"/>
      <c r="DZN13" s="11"/>
      <c r="DZO13" s="11"/>
      <c r="DZP13" s="11"/>
      <c r="DZQ13" s="11"/>
      <c r="DZR13" s="11"/>
      <c r="DZS13" s="11"/>
      <c r="DZT13" s="11"/>
      <c r="DZU13" s="11"/>
      <c r="DZV13" s="11"/>
      <c r="DZW13" s="11"/>
      <c r="DZX13" s="11"/>
      <c r="DZY13" s="11"/>
      <c r="DZZ13" s="11"/>
      <c r="EAA13" s="11"/>
      <c r="EAB13" s="11"/>
      <c r="EAC13" s="11"/>
      <c r="EAD13" s="11"/>
      <c r="EAE13" s="11"/>
      <c r="EAF13" s="11"/>
      <c r="EAG13" s="11"/>
      <c r="EAH13" s="11"/>
      <c r="EAI13" s="11"/>
      <c r="EAJ13" s="11"/>
      <c r="EAK13" s="11"/>
      <c r="EAL13" s="11"/>
      <c r="EAM13" s="11"/>
      <c r="EAN13" s="11"/>
      <c r="EAO13" s="11"/>
      <c r="EAP13" s="11"/>
      <c r="EAQ13" s="11"/>
      <c r="EAR13" s="11"/>
      <c r="EAS13" s="11"/>
      <c r="EAT13" s="11"/>
      <c r="EAU13" s="11"/>
      <c r="EAV13" s="11"/>
      <c r="EAW13" s="11"/>
      <c r="EAX13" s="11"/>
      <c r="EAY13" s="11"/>
      <c r="EAZ13" s="11"/>
      <c r="EBA13" s="11"/>
      <c r="EBB13" s="11"/>
      <c r="EBC13" s="11"/>
      <c r="EBD13" s="11"/>
      <c r="EBE13" s="11"/>
      <c r="EBF13" s="11"/>
      <c r="EBG13" s="11"/>
      <c r="EBH13" s="11"/>
      <c r="EBI13" s="11"/>
      <c r="EBJ13" s="11"/>
      <c r="EBK13" s="11"/>
      <c r="EBL13" s="11"/>
      <c r="EBM13" s="11"/>
      <c r="EBN13" s="11"/>
      <c r="EBO13" s="11"/>
      <c r="EBP13" s="11"/>
      <c r="EBQ13" s="11"/>
      <c r="EBR13" s="11"/>
      <c r="EBS13" s="11"/>
      <c r="EBT13" s="11"/>
      <c r="EBU13" s="11"/>
      <c r="EBV13" s="11"/>
      <c r="EBW13" s="11"/>
      <c r="EBX13" s="11"/>
      <c r="EBY13" s="11"/>
      <c r="EBZ13" s="11"/>
      <c r="ECA13" s="11"/>
      <c r="ECB13" s="11"/>
      <c r="ECC13" s="11"/>
      <c r="ECD13" s="11"/>
      <c r="ECE13" s="11"/>
      <c r="ECF13" s="11"/>
      <c r="ECG13" s="11"/>
      <c r="ECH13" s="11"/>
      <c r="ECI13" s="11"/>
      <c r="ECJ13" s="11"/>
      <c r="ECK13" s="11"/>
      <c r="ECL13" s="11"/>
      <c r="ECM13" s="11"/>
      <c r="ECN13" s="11"/>
      <c r="ECO13" s="11"/>
      <c r="ECP13" s="11"/>
      <c r="ECQ13" s="11"/>
      <c r="ECR13" s="11"/>
      <c r="ECS13" s="11"/>
      <c r="ECT13" s="11"/>
      <c r="ECU13" s="11"/>
      <c r="ECV13" s="11"/>
      <c r="ECW13" s="11"/>
      <c r="ECX13" s="11"/>
      <c r="ECY13" s="11"/>
      <c r="ECZ13" s="11"/>
      <c r="EDA13" s="11"/>
      <c r="EDB13" s="11"/>
      <c r="EDC13" s="11"/>
      <c r="EDD13" s="11"/>
      <c r="EDE13" s="11"/>
      <c r="EDF13" s="11"/>
      <c r="EDG13" s="11"/>
      <c r="EDH13" s="11"/>
      <c r="EDI13" s="11"/>
      <c r="EDJ13" s="11"/>
      <c r="EDK13" s="11"/>
      <c r="EDL13" s="11"/>
      <c r="EDM13" s="11"/>
      <c r="EDN13" s="11"/>
      <c r="EDO13" s="11"/>
      <c r="EDP13" s="11"/>
      <c r="EDQ13" s="11"/>
      <c r="EDR13" s="11"/>
      <c r="EDS13" s="11"/>
      <c r="EDT13" s="11"/>
      <c r="EDU13" s="11"/>
      <c r="EDV13" s="11"/>
      <c r="EDW13" s="11"/>
      <c r="EDX13" s="11"/>
      <c r="EDY13" s="11"/>
      <c r="EDZ13" s="11"/>
      <c r="EEA13" s="11"/>
      <c r="EEB13" s="11"/>
      <c r="EEC13" s="11"/>
      <c r="EED13" s="11"/>
      <c r="EEE13" s="11"/>
      <c r="EEF13" s="11"/>
      <c r="EEG13" s="11"/>
      <c r="EEH13" s="11"/>
      <c r="EEI13" s="11"/>
      <c r="EEJ13" s="11"/>
      <c r="EEK13" s="11"/>
      <c r="EEL13" s="11"/>
      <c r="EEM13" s="11"/>
      <c r="EEN13" s="11"/>
      <c r="EEO13" s="11"/>
      <c r="EEP13" s="11"/>
      <c r="EEQ13" s="11"/>
      <c r="EER13" s="11"/>
      <c r="EES13" s="11"/>
      <c r="EET13" s="11"/>
      <c r="EEU13" s="11"/>
      <c r="EEV13" s="11"/>
      <c r="EEW13" s="11"/>
      <c r="EEX13" s="11"/>
      <c r="EEY13" s="11"/>
      <c r="EEZ13" s="11"/>
      <c r="EFA13" s="11"/>
      <c r="EFB13" s="11"/>
      <c r="EFC13" s="11"/>
      <c r="EFD13" s="11"/>
      <c r="EFE13" s="11"/>
      <c r="EFF13" s="11"/>
      <c r="EFG13" s="11"/>
      <c r="EFH13" s="11"/>
      <c r="EFI13" s="11"/>
      <c r="EFJ13" s="11"/>
      <c r="EFK13" s="11"/>
      <c r="EFL13" s="11"/>
      <c r="EFM13" s="11"/>
      <c r="EFN13" s="11"/>
      <c r="EFO13" s="11"/>
      <c r="EFP13" s="11"/>
      <c r="EFQ13" s="11"/>
      <c r="EFR13" s="11"/>
      <c r="EFS13" s="11"/>
      <c r="EFT13" s="11"/>
      <c r="EFU13" s="11"/>
      <c r="EFV13" s="11"/>
      <c r="EFW13" s="11"/>
      <c r="EFX13" s="11"/>
      <c r="EFY13" s="11"/>
      <c r="EFZ13" s="11"/>
      <c r="EGA13" s="11"/>
      <c r="EGB13" s="11"/>
      <c r="EGC13" s="11"/>
      <c r="EGD13" s="11"/>
      <c r="EGE13" s="11"/>
      <c r="EGF13" s="11"/>
      <c r="EGG13" s="11"/>
      <c r="EGH13" s="11"/>
      <c r="EGI13" s="11"/>
      <c r="EGJ13" s="11"/>
      <c r="EGK13" s="11"/>
      <c r="EGL13" s="11"/>
      <c r="EGM13" s="11"/>
      <c r="EGN13" s="11"/>
      <c r="EGO13" s="11"/>
      <c r="EGP13" s="11"/>
      <c r="EGQ13" s="11"/>
      <c r="EGR13" s="11"/>
      <c r="EGS13" s="11"/>
      <c r="EGT13" s="11"/>
      <c r="EGU13" s="11"/>
      <c r="EGV13" s="11"/>
      <c r="EGW13" s="11"/>
      <c r="EGX13" s="11"/>
      <c r="EGY13" s="11"/>
      <c r="EGZ13" s="11"/>
      <c r="EHA13" s="11"/>
      <c r="EHB13" s="11"/>
      <c r="EHC13" s="11"/>
      <c r="EHD13" s="11"/>
      <c r="EHE13" s="11"/>
      <c r="EHF13" s="11"/>
      <c r="EHG13" s="11"/>
      <c r="EHH13" s="11"/>
      <c r="EHI13" s="11"/>
      <c r="EHJ13" s="11"/>
      <c r="EHK13" s="11"/>
      <c r="EHL13" s="11"/>
      <c r="EHM13" s="11"/>
      <c r="EHN13" s="11"/>
      <c r="EHO13" s="11"/>
      <c r="EHP13" s="11"/>
      <c r="EHQ13" s="11"/>
      <c r="EHR13" s="11"/>
      <c r="EHS13" s="11"/>
      <c r="EHT13" s="11"/>
      <c r="EHU13" s="11"/>
      <c r="EHV13" s="11"/>
      <c r="EHW13" s="11"/>
      <c r="EHX13" s="11"/>
      <c r="EHY13" s="11"/>
      <c r="EHZ13" s="11"/>
      <c r="EIA13" s="11"/>
      <c r="EIB13" s="11"/>
      <c r="EIC13" s="11"/>
      <c r="EID13" s="11"/>
      <c r="EIE13" s="11"/>
      <c r="EIF13" s="11"/>
      <c r="EIG13" s="11"/>
      <c r="EIH13" s="11"/>
      <c r="EII13" s="11"/>
      <c r="EIJ13" s="11"/>
      <c r="EIK13" s="11"/>
      <c r="EIL13" s="11"/>
      <c r="EIM13" s="11"/>
      <c r="EIN13" s="11"/>
      <c r="EIO13" s="11"/>
      <c r="EIP13" s="11"/>
      <c r="EIQ13" s="11"/>
      <c r="EIR13" s="11"/>
      <c r="EIS13" s="11"/>
      <c r="EIT13" s="11"/>
      <c r="EIU13" s="11"/>
      <c r="EIV13" s="11"/>
      <c r="EIW13" s="11"/>
      <c r="EIX13" s="11"/>
      <c r="EIY13" s="11"/>
      <c r="EIZ13" s="11"/>
      <c r="EJA13" s="11"/>
      <c r="EJB13" s="11"/>
      <c r="EJC13" s="11"/>
      <c r="EJD13" s="11"/>
      <c r="EJE13" s="11"/>
      <c r="EJF13" s="11"/>
      <c r="EJG13" s="11"/>
      <c r="EJH13" s="11"/>
      <c r="EJI13" s="11"/>
      <c r="EJJ13" s="11"/>
      <c r="EJK13" s="11"/>
      <c r="EJL13" s="11"/>
      <c r="EJM13" s="11"/>
      <c r="EJN13" s="11"/>
      <c r="EJO13" s="11"/>
      <c r="EJP13" s="11"/>
      <c r="EJQ13" s="11"/>
      <c r="EJR13" s="11"/>
      <c r="EJS13" s="11"/>
      <c r="EJT13" s="11"/>
      <c r="EJU13" s="11"/>
      <c r="EJV13" s="11"/>
      <c r="EJW13" s="11"/>
      <c r="EJX13" s="11"/>
      <c r="EJY13" s="11"/>
      <c r="EJZ13" s="11"/>
      <c r="EKA13" s="11"/>
      <c r="EKB13" s="11"/>
      <c r="EKC13" s="11"/>
      <c r="EKD13" s="11"/>
      <c r="EKE13" s="11"/>
      <c r="EKF13" s="11"/>
      <c r="EKG13" s="11"/>
      <c r="EKH13" s="11"/>
      <c r="EKI13" s="11"/>
      <c r="EKJ13" s="11"/>
      <c r="EKK13" s="11"/>
      <c r="EKL13" s="11"/>
      <c r="EKM13" s="11"/>
      <c r="EKN13" s="11"/>
      <c r="EKO13" s="11"/>
      <c r="EKP13" s="11"/>
      <c r="EKQ13" s="11"/>
      <c r="EKR13" s="11"/>
      <c r="EKS13" s="11"/>
      <c r="EKT13" s="11"/>
      <c r="EKU13" s="11"/>
      <c r="EKV13" s="11"/>
      <c r="EKW13" s="11"/>
      <c r="EKX13" s="11"/>
      <c r="EKY13" s="11"/>
      <c r="EKZ13" s="11"/>
      <c r="ELA13" s="11"/>
      <c r="ELB13" s="11"/>
      <c r="ELC13" s="11"/>
      <c r="ELD13" s="11"/>
      <c r="ELE13" s="11"/>
      <c r="ELF13" s="11"/>
      <c r="ELG13" s="11"/>
      <c r="ELH13" s="11"/>
      <c r="ELI13" s="11"/>
      <c r="ELJ13" s="11"/>
      <c r="ELK13" s="11"/>
      <c r="ELL13" s="11"/>
      <c r="ELM13" s="11"/>
      <c r="ELN13" s="11"/>
      <c r="ELO13" s="11"/>
      <c r="ELP13" s="11"/>
      <c r="ELQ13" s="11"/>
      <c r="ELR13" s="11"/>
      <c r="ELS13" s="11"/>
      <c r="ELT13" s="11"/>
      <c r="ELU13" s="11"/>
      <c r="ELV13" s="11"/>
      <c r="ELW13" s="11"/>
      <c r="ELX13" s="11"/>
      <c r="ELY13" s="11"/>
      <c r="ELZ13" s="11"/>
      <c r="EMA13" s="11"/>
      <c r="EMB13" s="11"/>
      <c r="EMC13" s="11"/>
      <c r="EMD13" s="11"/>
      <c r="EME13" s="11"/>
      <c r="EMF13" s="11"/>
      <c r="EMG13" s="11"/>
      <c r="EMH13" s="11"/>
      <c r="EMI13" s="11"/>
      <c r="EMJ13" s="11"/>
      <c r="EMK13" s="11"/>
      <c r="EML13" s="11"/>
      <c r="EMM13" s="11"/>
      <c r="EMN13" s="11"/>
      <c r="EMO13" s="11"/>
      <c r="EMP13" s="11"/>
      <c r="EMQ13" s="11"/>
      <c r="EMR13" s="11"/>
      <c r="EMS13" s="11"/>
      <c r="EMT13" s="11"/>
      <c r="EMU13" s="11"/>
      <c r="EMV13" s="11"/>
      <c r="EMW13" s="11"/>
      <c r="EMX13" s="11"/>
      <c r="EMY13" s="11"/>
      <c r="EMZ13" s="11"/>
      <c r="ENA13" s="11"/>
      <c r="ENB13" s="11"/>
      <c r="ENC13" s="11"/>
      <c r="END13" s="11"/>
      <c r="ENE13" s="11"/>
      <c r="ENF13" s="11"/>
      <c r="ENG13" s="11"/>
      <c r="ENH13" s="11"/>
      <c r="ENI13" s="11"/>
      <c r="ENJ13" s="11"/>
      <c r="ENK13" s="11"/>
      <c r="ENL13" s="11"/>
      <c r="ENM13" s="11"/>
      <c r="ENN13" s="11"/>
      <c r="ENO13" s="11"/>
      <c r="ENP13" s="11"/>
      <c r="ENQ13" s="11"/>
      <c r="ENR13" s="11"/>
      <c r="ENS13" s="11"/>
      <c r="ENT13" s="11"/>
      <c r="ENU13" s="11"/>
      <c r="ENV13" s="11"/>
      <c r="ENW13" s="11"/>
      <c r="ENX13" s="11"/>
      <c r="ENY13" s="11"/>
      <c r="ENZ13" s="11"/>
      <c r="EOA13" s="11"/>
      <c r="EOB13" s="11"/>
      <c r="EOC13" s="11"/>
      <c r="EOD13" s="11"/>
      <c r="EOE13" s="11"/>
      <c r="EOF13" s="11"/>
      <c r="EOG13" s="11"/>
      <c r="EOH13" s="11"/>
      <c r="EOI13" s="11"/>
      <c r="EOJ13" s="11"/>
      <c r="EOK13" s="11"/>
      <c r="EOL13" s="11"/>
      <c r="EOM13" s="11"/>
      <c r="EON13" s="11"/>
      <c r="EOO13" s="11"/>
      <c r="EOP13" s="11"/>
      <c r="EOQ13" s="11"/>
      <c r="EOR13" s="11"/>
      <c r="EOS13" s="11"/>
      <c r="EOT13" s="11"/>
      <c r="EOU13" s="11"/>
      <c r="EOV13" s="11"/>
      <c r="EOW13" s="11"/>
      <c r="EOX13" s="11"/>
      <c r="EOY13" s="11"/>
      <c r="EOZ13" s="11"/>
      <c r="EPA13" s="11"/>
      <c r="EPB13" s="11"/>
      <c r="EPC13" s="11"/>
      <c r="EPD13" s="11"/>
      <c r="EPE13" s="11"/>
      <c r="EPF13" s="11"/>
      <c r="EPG13" s="11"/>
      <c r="EPH13" s="11"/>
      <c r="EPI13" s="11"/>
      <c r="EPJ13" s="11"/>
      <c r="EPK13" s="11"/>
      <c r="EPL13" s="11"/>
      <c r="EPM13" s="11"/>
      <c r="EPN13" s="11"/>
      <c r="EPO13" s="11"/>
      <c r="EPP13" s="11"/>
      <c r="EPQ13" s="11"/>
      <c r="EPR13" s="11"/>
      <c r="EPS13" s="11"/>
      <c r="EPT13" s="11"/>
      <c r="EPU13" s="11"/>
      <c r="EPV13" s="11"/>
      <c r="EPW13" s="11"/>
      <c r="EPX13" s="11"/>
      <c r="EPY13" s="11"/>
      <c r="EPZ13" s="11"/>
      <c r="EQA13" s="11"/>
      <c r="EQB13" s="11"/>
      <c r="EQC13" s="11"/>
      <c r="EQD13" s="11"/>
      <c r="EQE13" s="11"/>
      <c r="EQF13" s="11"/>
      <c r="EQG13" s="11"/>
      <c r="EQH13" s="11"/>
      <c r="EQI13" s="11"/>
      <c r="EQJ13" s="11"/>
      <c r="EQK13" s="11"/>
      <c r="EQL13" s="11"/>
      <c r="EQM13" s="11"/>
      <c r="EQN13" s="11"/>
      <c r="EQO13" s="11"/>
      <c r="EQP13" s="11"/>
      <c r="EQQ13" s="11"/>
      <c r="EQR13" s="11"/>
      <c r="EQS13" s="11"/>
      <c r="EQT13" s="11"/>
      <c r="EQU13" s="11"/>
      <c r="EQV13" s="11"/>
      <c r="EQW13" s="11"/>
      <c r="EQX13" s="11"/>
      <c r="EQY13" s="11"/>
      <c r="EQZ13" s="11"/>
      <c r="ERA13" s="11"/>
      <c r="ERB13" s="11"/>
      <c r="ERC13" s="11"/>
      <c r="ERD13" s="11"/>
      <c r="ERE13" s="11"/>
      <c r="ERF13" s="11"/>
      <c r="ERG13" s="11"/>
      <c r="ERH13" s="11"/>
      <c r="ERI13" s="11"/>
      <c r="ERJ13" s="11"/>
      <c r="ERK13" s="11"/>
      <c r="ERL13" s="11"/>
      <c r="ERM13" s="11"/>
      <c r="ERN13" s="11"/>
      <c r="ERO13" s="11"/>
      <c r="ERP13" s="11"/>
      <c r="ERQ13" s="11"/>
      <c r="ERR13" s="11"/>
      <c r="ERS13" s="11"/>
      <c r="ERT13" s="11"/>
      <c r="ERU13" s="11"/>
      <c r="ERV13" s="11"/>
      <c r="ERW13" s="11"/>
      <c r="ERX13" s="11"/>
      <c r="ERY13" s="11"/>
      <c r="ERZ13" s="11"/>
      <c r="ESA13" s="11"/>
      <c r="ESB13" s="11"/>
      <c r="ESC13" s="11"/>
      <c r="ESD13" s="11"/>
      <c r="ESE13" s="11"/>
      <c r="ESF13" s="11"/>
      <c r="ESG13" s="11"/>
      <c r="ESH13" s="11"/>
      <c r="ESI13" s="11"/>
      <c r="ESJ13" s="11"/>
      <c r="ESK13" s="11"/>
      <c r="ESL13" s="11"/>
      <c r="ESM13" s="11"/>
      <c r="ESN13" s="11"/>
      <c r="ESO13" s="11"/>
      <c r="ESP13" s="11"/>
      <c r="ESQ13" s="11"/>
      <c r="ESR13" s="11"/>
      <c r="ESS13" s="11"/>
      <c r="EST13" s="11"/>
      <c r="ESU13" s="11"/>
      <c r="ESV13" s="11"/>
      <c r="ESW13" s="11"/>
      <c r="ESX13" s="11"/>
      <c r="ESY13" s="11"/>
      <c r="ESZ13" s="11"/>
      <c r="ETA13" s="11"/>
      <c r="ETB13" s="11"/>
      <c r="ETC13" s="11"/>
      <c r="ETD13" s="11"/>
      <c r="ETE13" s="11"/>
      <c r="ETF13" s="11"/>
      <c r="ETG13" s="11"/>
      <c r="ETH13" s="11"/>
      <c r="ETI13" s="11"/>
      <c r="ETJ13" s="11"/>
      <c r="ETK13" s="11"/>
      <c r="ETL13" s="11"/>
      <c r="ETM13" s="11"/>
      <c r="ETN13" s="11"/>
      <c r="ETO13" s="11"/>
      <c r="ETP13" s="11"/>
      <c r="ETQ13" s="11"/>
      <c r="ETR13" s="11"/>
      <c r="ETS13" s="11"/>
      <c r="ETT13" s="11"/>
      <c r="ETU13" s="11"/>
      <c r="ETV13" s="11"/>
      <c r="ETW13" s="11"/>
      <c r="ETX13" s="11"/>
      <c r="ETY13" s="11"/>
      <c r="ETZ13" s="11"/>
      <c r="EUA13" s="11"/>
      <c r="EUB13" s="11"/>
      <c r="EUC13" s="11"/>
      <c r="EUD13" s="11"/>
      <c r="EUE13" s="11"/>
      <c r="EUF13" s="11"/>
      <c r="EUG13" s="11"/>
      <c r="EUH13" s="11"/>
      <c r="EUI13" s="11"/>
      <c r="EUJ13" s="11"/>
      <c r="EUK13" s="11"/>
      <c r="EUL13" s="11"/>
      <c r="EUM13" s="11"/>
      <c r="EUN13" s="11"/>
      <c r="EUO13" s="11"/>
      <c r="EUP13" s="11"/>
      <c r="EUQ13" s="11"/>
      <c r="EUR13" s="11"/>
      <c r="EUS13" s="11"/>
      <c r="EUT13" s="11"/>
      <c r="EUU13" s="11"/>
      <c r="EUV13" s="11"/>
      <c r="EUW13" s="11"/>
      <c r="EUX13" s="11"/>
      <c r="EUY13" s="11"/>
      <c r="EUZ13" s="11"/>
      <c r="EVA13" s="11"/>
      <c r="EVB13" s="11"/>
      <c r="EVC13" s="11"/>
      <c r="EVD13" s="11"/>
      <c r="EVE13" s="11"/>
      <c r="EVF13" s="11"/>
      <c r="EVG13" s="11"/>
      <c r="EVH13" s="11"/>
      <c r="EVI13" s="11"/>
      <c r="EVJ13" s="11"/>
      <c r="EVK13" s="11"/>
      <c r="EVL13" s="11"/>
      <c r="EVM13" s="11"/>
      <c r="EVN13" s="11"/>
      <c r="EVO13" s="11"/>
      <c r="EVP13" s="11"/>
      <c r="EVQ13" s="11"/>
      <c r="EVR13" s="11"/>
      <c r="EVS13" s="11"/>
      <c r="EVT13" s="11"/>
      <c r="EVU13" s="11"/>
      <c r="EVV13" s="11"/>
      <c r="EVW13" s="11"/>
      <c r="EVX13" s="11"/>
      <c r="EVY13" s="11"/>
      <c r="EVZ13" s="11"/>
      <c r="EWA13" s="11"/>
      <c r="EWB13" s="11"/>
      <c r="EWC13" s="11"/>
      <c r="EWD13" s="11"/>
      <c r="EWE13" s="11"/>
      <c r="EWF13" s="11"/>
      <c r="EWG13" s="11"/>
      <c r="EWH13" s="11"/>
      <c r="EWI13" s="11"/>
      <c r="EWJ13" s="11"/>
      <c r="EWK13" s="11"/>
      <c r="EWL13" s="11"/>
      <c r="EWM13" s="11"/>
      <c r="EWN13" s="11"/>
      <c r="EWO13" s="11"/>
      <c r="EWP13" s="11"/>
      <c r="EWQ13" s="11"/>
      <c r="EWR13" s="11"/>
      <c r="EWS13" s="11"/>
      <c r="EWT13" s="11"/>
      <c r="EWU13" s="11"/>
      <c r="EWV13" s="11"/>
      <c r="EWW13" s="11"/>
      <c r="EWX13" s="11"/>
      <c r="EWY13" s="11"/>
      <c r="EWZ13" s="11"/>
      <c r="EXA13" s="11"/>
      <c r="EXB13" s="11"/>
      <c r="EXC13" s="11"/>
      <c r="EXD13" s="11"/>
      <c r="EXE13" s="11"/>
      <c r="EXF13" s="11"/>
      <c r="EXG13" s="11"/>
      <c r="EXH13" s="11"/>
      <c r="EXI13" s="11"/>
      <c r="EXJ13" s="11"/>
      <c r="EXK13" s="11"/>
      <c r="EXL13" s="11"/>
      <c r="EXM13" s="11"/>
      <c r="EXN13" s="11"/>
      <c r="EXO13" s="11"/>
      <c r="EXP13" s="11"/>
      <c r="EXQ13" s="11"/>
      <c r="EXR13" s="11"/>
      <c r="EXS13" s="11"/>
      <c r="EXT13" s="11"/>
      <c r="EXU13" s="11"/>
      <c r="EXV13" s="11"/>
      <c r="EXW13" s="11"/>
      <c r="EXX13" s="11"/>
      <c r="EXY13" s="11"/>
      <c r="EXZ13" s="11"/>
      <c r="EYA13" s="11"/>
      <c r="EYB13" s="11"/>
      <c r="EYC13" s="11"/>
      <c r="EYD13" s="11"/>
      <c r="EYE13" s="11"/>
      <c r="EYF13" s="11"/>
      <c r="EYG13" s="11"/>
      <c r="EYH13" s="11"/>
      <c r="EYI13" s="11"/>
      <c r="EYJ13" s="11"/>
      <c r="EYK13" s="11"/>
      <c r="EYL13" s="11"/>
      <c r="EYM13" s="11"/>
      <c r="EYN13" s="11"/>
      <c r="EYO13" s="11"/>
      <c r="EYP13" s="11"/>
      <c r="EYQ13" s="11"/>
      <c r="EYR13" s="11"/>
      <c r="EYS13" s="11"/>
      <c r="EYT13" s="11"/>
      <c r="EYU13" s="11"/>
      <c r="EYV13" s="11"/>
      <c r="EYW13" s="11"/>
      <c r="EYX13" s="11"/>
      <c r="EYY13" s="11"/>
      <c r="EYZ13" s="11"/>
      <c r="EZA13" s="11"/>
      <c r="EZB13" s="11"/>
      <c r="EZC13" s="11"/>
      <c r="EZD13" s="11"/>
      <c r="EZE13" s="11"/>
      <c r="EZF13" s="11"/>
      <c r="EZG13" s="11"/>
      <c r="EZH13" s="11"/>
      <c r="EZI13" s="11"/>
      <c r="EZJ13" s="11"/>
      <c r="EZK13" s="11"/>
      <c r="EZL13" s="11"/>
      <c r="EZM13" s="11"/>
      <c r="EZN13" s="11"/>
      <c r="EZO13" s="11"/>
      <c r="EZP13" s="11"/>
      <c r="EZQ13" s="11"/>
      <c r="EZR13" s="11"/>
      <c r="EZS13" s="11"/>
      <c r="EZT13" s="11"/>
      <c r="EZU13" s="11"/>
      <c r="EZV13" s="11"/>
      <c r="EZW13" s="11"/>
      <c r="EZX13" s="11"/>
      <c r="EZY13" s="11"/>
      <c r="EZZ13" s="11"/>
      <c r="FAA13" s="11"/>
      <c r="FAB13" s="11"/>
      <c r="FAC13" s="11"/>
      <c r="FAD13" s="11"/>
      <c r="FAE13" s="11"/>
      <c r="FAF13" s="11"/>
      <c r="FAG13" s="11"/>
      <c r="FAH13" s="11"/>
      <c r="FAI13" s="11"/>
      <c r="FAJ13" s="11"/>
      <c r="FAK13" s="11"/>
      <c r="FAL13" s="11"/>
      <c r="FAM13" s="11"/>
      <c r="FAN13" s="11"/>
      <c r="FAO13" s="11"/>
      <c r="FAP13" s="11"/>
      <c r="FAQ13" s="11"/>
      <c r="FAR13" s="11"/>
      <c r="FAS13" s="11"/>
      <c r="FAT13" s="11"/>
      <c r="FAU13" s="11"/>
      <c r="FAV13" s="11"/>
      <c r="FAW13" s="11"/>
      <c r="FAX13" s="11"/>
      <c r="FAY13" s="11"/>
      <c r="FAZ13" s="11"/>
      <c r="FBA13" s="11"/>
      <c r="FBB13" s="11"/>
      <c r="FBC13" s="11"/>
      <c r="FBD13" s="11"/>
      <c r="FBE13" s="11"/>
      <c r="FBF13" s="11"/>
      <c r="FBG13" s="11"/>
      <c r="FBH13" s="11"/>
      <c r="FBI13" s="11"/>
      <c r="FBJ13" s="11"/>
      <c r="FBK13" s="11"/>
      <c r="FBL13" s="11"/>
      <c r="FBM13" s="11"/>
      <c r="FBN13" s="11"/>
      <c r="FBO13" s="11"/>
      <c r="FBP13" s="11"/>
      <c r="FBQ13" s="11"/>
      <c r="FBR13" s="11"/>
      <c r="FBS13" s="11"/>
      <c r="FBT13" s="11"/>
      <c r="FBU13" s="11"/>
      <c r="FBV13" s="11"/>
      <c r="FBW13" s="11"/>
      <c r="FBX13" s="11"/>
      <c r="FBY13" s="11"/>
      <c r="FBZ13" s="11"/>
      <c r="FCA13" s="11"/>
      <c r="FCB13" s="11"/>
      <c r="FCC13" s="11"/>
      <c r="FCD13" s="11"/>
      <c r="FCE13" s="11"/>
      <c r="FCF13" s="11"/>
      <c r="FCG13" s="11"/>
      <c r="FCH13" s="11"/>
      <c r="FCI13" s="11"/>
      <c r="FCJ13" s="11"/>
      <c r="FCK13" s="11"/>
      <c r="FCL13" s="11"/>
      <c r="FCM13" s="11"/>
      <c r="FCN13" s="11"/>
      <c r="FCO13" s="11"/>
      <c r="FCP13" s="11"/>
      <c r="FCQ13" s="11"/>
      <c r="FCR13" s="11"/>
      <c r="FCS13" s="11"/>
      <c r="FCT13" s="11"/>
      <c r="FCU13" s="11"/>
      <c r="FCV13" s="11"/>
      <c r="FCW13" s="11"/>
      <c r="FCX13" s="11"/>
      <c r="FCY13" s="11"/>
      <c r="FCZ13" s="11"/>
      <c r="FDA13" s="11"/>
      <c r="FDB13" s="11"/>
      <c r="FDC13" s="11"/>
      <c r="FDD13" s="11"/>
      <c r="FDE13" s="11"/>
      <c r="FDF13" s="11"/>
      <c r="FDG13" s="11"/>
      <c r="FDH13" s="11"/>
      <c r="FDI13" s="11"/>
      <c r="FDJ13" s="11"/>
      <c r="FDK13" s="11"/>
      <c r="FDL13" s="11"/>
      <c r="FDM13" s="11"/>
      <c r="FDN13" s="11"/>
      <c r="FDO13" s="11"/>
      <c r="FDP13" s="11"/>
      <c r="FDQ13" s="11"/>
      <c r="FDR13" s="11"/>
      <c r="FDS13" s="11"/>
      <c r="FDT13" s="11"/>
      <c r="FDU13" s="11"/>
      <c r="FDV13" s="11"/>
      <c r="FDW13" s="11"/>
      <c r="FDX13" s="11"/>
      <c r="FDY13" s="11"/>
      <c r="FDZ13" s="11"/>
      <c r="FEA13" s="11"/>
      <c r="FEB13" s="11"/>
      <c r="FEC13" s="11"/>
      <c r="FED13" s="11"/>
      <c r="FEE13" s="11"/>
      <c r="FEF13" s="11"/>
      <c r="FEG13" s="11"/>
      <c r="FEH13" s="11"/>
      <c r="FEI13" s="11"/>
      <c r="FEJ13" s="11"/>
      <c r="FEK13" s="11"/>
      <c r="FEL13" s="11"/>
      <c r="FEM13" s="11"/>
      <c r="FEN13" s="11"/>
      <c r="FEO13" s="11"/>
      <c r="FEP13" s="11"/>
      <c r="FEQ13" s="11"/>
      <c r="FER13" s="11"/>
      <c r="FES13" s="11"/>
      <c r="FET13" s="11"/>
      <c r="FEU13" s="11"/>
      <c r="FEV13" s="11"/>
      <c r="FEW13" s="11"/>
      <c r="FEX13" s="11"/>
      <c r="FEY13" s="11"/>
      <c r="FEZ13" s="11"/>
      <c r="FFA13" s="11"/>
      <c r="FFB13" s="11"/>
      <c r="FFC13" s="11"/>
      <c r="FFD13" s="11"/>
      <c r="FFE13" s="11"/>
      <c r="FFF13" s="11"/>
      <c r="FFG13" s="11"/>
      <c r="FFH13" s="11"/>
      <c r="FFI13" s="11"/>
      <c r="FFJ13" s="11"/>
      <c r="FFK13" s="11"/>
      <c r="FFL13" s="11"/>
      <c r="FFM13" s="11"/>
      <c r="FFN13" s="11"/>
      <c r="FFO13" s="11"/>
      <c r="FFP13" s="11"/>
      <c r="FFQ13" s="11"/>
      <c r="FFR13" s="11"/>
      <c r="FFS13" s="11"/>
      <c r="FFT13" s="11"/>
      <c r="FFU13" s="11"/>
      <c r="FFV13" s="11"/>
      <c r="FFW13" s="11"/>
      <c r="FFX13" s="11"/>
      <c r="FFY13" s="11"/>
      <c r="FFZ13" s="11"/>
      <c r="FGA13" s="11"/>
      <c r="FGB13" s="11"/>
      <c r="FGC13" s="11"/>
      <c r="FGD13" s="11"/>
      <c r="FGE13" s="11"/>
      <c r="FGF13" s="11"/>
      <c r="FGG13" s="11"/>
      <c r="FGH13" s="11"/>
      <c r="FGI13" s="11"/>
      <c r="FGJ13" s="11"/>
      <c r="FGK13" s="11"/>
      <c r="FGL13" s="11"/>
      <c r="FGM13" s="11"/>
      <c r="FGN13" s="11"/>
      <c r="FGO13" s="11"/>
      <c r="FGP13" s="11"/>
      <c r="FGQ13" s="11"/>
      <c r="FGR13" s="11"/>
      <c r="FGS13" s="11"/>
      <c r="FGT13" s="11"/>
      <c r="FGU13" s="11"/>
      <c r="FGV13" s="11"/>
      <c r="FGW13" s="11"/>
      <c r="FGX13" s="11"/>
      <c r="FGY13" s="11"/>
      <c r="FGZ13" s="11"/>
      <c r="FHA13" s="11"/>
      <c r="FHB13" s="11"/>
      <c r="FHC13" s="11"/>
      <c r="FHD13" s="11"/>
      <c r="FHE13" s="11"/>
      <c r="FHF13" s="11"/>
      <c r="FHG13" s="11"/>
      <c r="FHH13" s="11"/>
      <c r="FHI13" s="11"/>
      <c r="FHJ13" s="11"/>
      <c r="FHK13" s="11"/>
      <c r="FHL13" s="11"/>
      <c r="FHM13" s="11"/>
      <c r="FHN13" s="11"/>
      <c r="FHO13" s="11"/>
      <c r="FHP13" s="11"/>
      <c r="FHQ13" s="11"/>
      <c r="FHR13" s="11"/>
      <c r="FHS13" s="11"/>
      <c r="FHT13" s="11"/>
      <c r="FHU13" s="11"/>
      <c r="FHV13" s="11"/>
      <c r="FHW13" s="11"/>
      <c r="FHX13" s="11"/>
      <c r="FHY13" s="11"/>
      <c r="FHZ13" s="11"/>
      <c r="FIA13" s="11"/>
      <c r="FIB13" s="11"/>
      <c r="FIC13" s="11"/>
      <c r="FID13" s="11"/>
      <c r="FIE13" s="11"/>
      <c r="FIF13" s="11"/>
      <c r="FIG13" s="11"/>
      <c r="FIH13" s="11"/>
      <c r="FII13" s="11"/>
      <c r="FIJ13" s="11"/>
      <c r="FIK13" s="11"/>
      <c r="FIL13" s="11"/>
      <c r="FIM13" s="11"/>
      <c r="FIN13" s="11"/>
      <c r="FIO13" s="11"/>
      <c r="FIP13" s="11"/>
      <c r="FIQ13" s="11"/>
      <c r="FIR13" s="11"/>
      <c r="FIS13" s="11"/>
      <c r="FIT13" s="11"/>
      <c r="FIU13" s="11"/>
      <c r="FIV13" s="11"/>
      <c r="FIW13" s="11"/>
      <c r="FIX13" s="11"/>
      <c r="FIY13" s="11"/>
      <c r="FIZ13" s="11"/>
      <c r="FJA13" s="11"/>
      <c r="FJB13" s="11"/>
      <c r="FJC13" s="11"/>
      <c r="FJD13" s="11"/>
      <c r="FJE13" s="11"/>
      <c r="FJF13" s="11"/>
      <c r="FJG13" s="11"/>
      <c r="FJH13" s="11"/>
      <c r="FJI13" s="11"/>
      <c r="FJJ13" s="11"/>
      <c r="FJK13" s="11"/>
      <c r="FJL13" s="11"/>
      <c r="FJM13" s="11"/>
      <c r="FJN13" s="11"/>
      <c r="FJO13" s="11"/>
      <c r="FJP13" s="11"/>
      <c r="FJQ13" s="11"/>
      <c r="FJR13" s="11"/>
      <c r="FJS13" s="11"/>
      <c r="FJT13" s="11"/>
      <c r="FJU13" s="11"/>
      <c r="FJV13" s="11"/>
      <c r="FJW13" s="11"/>
      <c r="FJX13" s="11"/>
      <c r="FJY13" s="11"/>
      <c r="FJZ13" s="11"/>
      <c r="FKA13" s="11"/>
      <c r="FKB13" s="11"/>
      <c r="FKC13" s="11"/>
      <c r="FKD13" s="11"/>
      <c r="FKE13" s="11"/>
      <c r="FKF13" s="11"/>
      <c r="FKG13" s="11"/>
      <c r="FKH13" s="11"/>
      <c r="FKI13" s="11"/>
      <c r="FKJ13" s="11"/>
      <c r="FKK13" s="11"/>
      <c r="FKL13" s="11"/>
      <c r="FKM13" s="11"/>
      <c r="FKN13" s="11"/>
      <c r="FKO13" s="11"/>
      <c r="FKP13" s="11"/>
      <c r="FKQ13" s="11"/>
      <c r="FKR13" s="11"/>
      <c r="FKS13" s="11"/>
      <c r="FKT13" s="11"/>
      <c r="FKU13" s="11"/>
      <c r="FKV13" s="11"/>
      <c r="FKW13" s="11"/>
      <c r="FKX13" s="11"/>
      <c r="FKY13" s="11"/>
      <c r="FKZ13" s="11"/>
      <c r="FLA13" s="11"/>
      <c r="FLB13" s="11"/>
      <c r="FLC13" s="11"/>
      <c r="FLD13" s="11"/>
      <c r="FLE13" s="11"/>
      <c r="FLF13" s="11"/>
      <c r="FLG13" s="11"/>
      <c r="FLH13" s="11"/>
      <c r="FLI13" s="11"/>
      <c r="FLJ13" s="11"/>
      <c r="FLK13" s="11"/>
      <c r="FLL13" s="11"/>
      <c r="FLM13" s="11"/>
      <c r="FLN13" s="11"/>
      <c r="FLO13" s="11"/>
      <c r="FLP13" s="11"/>
      <c r="FLQ13" s="11"/>
      <c r="FLR13" s="11"/>
      <c r="FLS13" s="11"/>
      <c r="FLT13" s="11"/>
      <c r="FLU13" s="11"/>
      <c r="FLV13" s="11"/>
      <c r="FLW13" s="11"/>
      <c r="FLX13" s="11"/>
      <c r="FLY13" s="11"/>
      <c r="FLZ13" s="11"/>
      <c r="FMA13" s="11"/>
      <c r="FMB13" s="11"/>
      <c r="FMC13" s="11"/>
      <c r="FMD13" s="11"/>
      <c r="FME13" s="11"/>
      <c r="FMF13" s="11"/>
      <c r="FMG13" s="11"/>
      <c r="FMH13" s="11"/>
      <c r="FMI13" s="11"/>
      <c r="FMJ13" s="11"/>
      <c r="FMK13" s="11"/>
      <c r="FML13" s="11"/>
      <c r="FMM13" s="11"/>
      <c r="FMN13" s="11"/>
      <c r="FMO13" s="11"/>
      <c r="FMP13" s="11"/>
      <c r="FMQ13" s="11"/>
      <c r="FMR13" s="11"/>
      <c r="FMS13" s="11"/>
      <c r="FMT13" s="11"/>
      <c r="FMU13" s="11"/>
      <c r="FMV13" s="11"/>
      <c r="FMW13" s="11"/>
      <c r="FMX13" s="11"/>
      <c r="FMY13" s="11"/>
      <c r="FMZ13" s="11"/>
      <c r="FNA13" s="11"/>
      <c r="FNB13" s="11"/>
      <c r="FNC13" s="11"/>
      <c r="FND13" s="11"/>
      <c r="FNE13" s="11"/>
      <c r="FNF13" s="11"/>
      <c r="FNG13" s="11"/>
      <c r="FNH13" s="11"/>
      <c r="FNI13" s="11"/>
      <c r="FNJ13" s="11"/>
      <c r="FNK13" s="11"/>
      <c r="FNL13" s="11"/>
      <c r="FNM13" s="11"/>
      <c r="FNN13" s="11"/>
      <c r="FNO13" s="11"/>
      <c r="FNP13" s="11"/>
      <c r="FNQ13" s="11"/>
      <c r="FNR13" s="11"/>
      <c r="FNS13" s="11"/>
      <c r="FNT13" s="11"/>
      <c r="FNU13" s="11"/>
      <c r="FNV13" s="11"/>
      <c r="FNW13" s="11"/>
      <c r="FNX13" s="11"/>
      <c r="FNY13" s="11"/>
      <c r="FNZ13" s="11"/>
      <c r="FOA13" s="11"/>
      <c r="FOB13" s="11"/>
      <c r="FOC13" s="11"/>
      <c r="FOD13" s="11"/>
      <c r="FOE13" s="11"/>
      <c r="FOF13" s="11"/>
      <c r="FOG13" s="11"/>
      <c r="FOH13" s="11"/>
      <c r="FOI13" s="11"/>
      <c r="FOJ13" s="11"/>
      <c r="FOK13" s="11"/>
      <c r="FOL13" s="11"/>
      <c r="FOM13" s="11"/>
      <c r="FON13" s="11"/>
      <c r="FOO13" s="11"/>
      <c r="FOP13" s="11"/>
      <c r="FOQ13" s="11"/>
      <c r="FOR13" s="11"/>
      <c r="FOS13" s="11"/>
      <c r="FOT13" s="11"/>
      <c r="FOU13" s="11"/>
      <c r="FOV13" s="11"/>
      <c r="FOW13" s="11"/>
      <c r="FOX13" s="11"/>
      <c r="FOY13" s="11"/>
      <c r="FOZ13" s="11"/>
      <c r="FPA13" s="11"/>
      <c r="FPB13" s="11"/>
      <c r="FPC13" s="11"/>
      <c r="FPD13" s="11"/>
      <c r="FPE13" s="11"/>
      <c r="FPF13" s="11"/>
      <c r="FPG13" s="11"/>
      <c r="FPH13" s="11"/>
      <c r="FPI13" s="11"/>
      <c r="FPJ13" s="11"/>
      <c r="FPK13" s="11"/>
      <c r="FPL13" s="11"/>
      <c r="FPM13" s="11"/>
      <c r="FPN13" s="11"/>
      <c r="FPO13" s="11"/>
      <c r="FPP13" s="11"/>
      <c r="FPQ13" s="11"/>
      <c r="FPR13" s="11"/>
      <c r="FPS13" s="11"/>
      <c r="FPT13" s="11"/>
      <c r="FPU13" s="11"/>
      <c r="FPV13" s="11"/>
      <c r="FPW13" s="11"/>
      <c r="FPX13" s="11"/>
      <c r="FPY13" s="11"/>
      <c r="FPZ13" s="11"/>
      <c r="FQA13" s="11"/>
      <c r="FQB13" s="11"/>
      <c r="FQC13" s="11"/>
      <c r="FQD13" s="11"/>
      <c r="FQE13" s="11"/>
      <c r="FQF13" s="11"/>
      <c r="FQG13" s="11"/>
      <c r="FQH13" s="11"/>
      <c r="FQI13" s="11"/>
      <c r="FQJ13" s="11"/>
      <c r="FQK13" s="11"/>
      <c r="FQL13" s="11"/>
      <c r="FQM13" s="11"/>
      <c r="FQN13" s="11"/>
      <c r="FQO13" s="11"/>
      <c r="FQP13" s="11"/>
      <c r="FQQ13" s="11"/>
      <c r="FQR13" s="11"/>
      <c r="FQS13" s="11"/>
      <c r="FQT13" s="11"/>
      <c r="FQU13" s="11"/>
      <c r="FQV13" s="11"/>
      <c r="FQW13" s="11"/>
      <c r="FQX13" s="11"/>
      <c r="FQY13" s="11"/>
      <c r="FQZ13" s="11"/>
      <c r="FRA13" s="11"/>
      <c r="FRB13" s="11"/>
      <c r="FRC13" s="11"/>
      <c r="FRD13" s="11"/>
      <c r="FRE13" s="11"/>
      <c r="FRF13" s="11"/>
      <c r="FRG13" s="11"/>
      <c r="FRH13" s="11"/>
      <c r="FRI13" s="11"/>
      <c r="FRJ13" s="11"/>
      <c r="FRK13" s="11"/>
      <c r="FRL13" s="11"/>
      <c r="FRM13" s="11"/>
      <c r="FRN13" s="11"/>
      <c r="FRO13" s="11"/>
      <c r="FRP13" s="11"/>
      <c r="FRQ13" s="11"/>
      <c r="FRR13" s="11"/>
      <c r="FRS13" s="11"/>
      <c r="FRT13" s="11"/>
      <c r="FRU13" s="11"/>
      <c r="FRV13" s="11"/>
      <c r="FRW13" s="11"/>
      <c r="FRX13" s="11"/>
      <c r="FRY13" s="11"/>
      <c r="FRZ13" s="11"/>
      <c r="FSA13" s="11"/>
      <c r="FSB13" s="11"/>
      <c r="FSC13" s="11"/>
      <c r="FSD13" s="11"/>
      <c r="FSE13" s="11"/>
      <c r="FSF13" s="11"/>
      <c r="FSG13" s="11"/>
      <c r="FSH13" s="11"/>
      <c r="FSI13" s="11"/>
      <c r="FSJ13" s="11"/>
      <c r="FSK13" s="11"/>
      <c r="FSL13" s="11"/>
      <c r="FSM13" s="11"/>
      <c r="FSN13" s="11"/>
      <c r="FSO13" s="11"/>
      <c r="FSP13" s="11"/>
      <c r="FSQ13" s="11"/>
      <c r="FSR13" s="11"/>
      <c r="FSS13" s="11"/>
      <c r="FST13" s="11"/>
      <c r="FSU13" s="11"/>
      <c r="FSV13" s="11"/>
      <c r="FSW13" s="11"/>
      <c r="FSX13" s="11"/>
      <c r="FSY13" s="11"/>
      <c r="FSZ13" s="11"/>
      <c r="FTA13" s="11"/>
      <c r="FTB13" s="11"/>
      <c r="FTC13" s="11"/>
      <c r="FTD13" s="11"/>
      <c r="FTE13" s="11"/>
      <c r="FTF13" s="11"/>
      <c r="FTG13" s="11"/>
      <c r="FTH13" s="11"/>
      <c r="FTI13" s="11"/>
      <c r="FTJ13" s="11"/>
      <c r="FTK13" s="11"/>
      <c r="FTL13" s="11"/>
      <c r="FTM13" s="11"/>
      <c r="FTN13" s="11"/>
      <c r="FTO13" s="11"/>
      <c r="FTP13" s="11"/>
      <c r="FTQ13" s="11"/>
      <c r="FTR13" s="11"/>
      <c r="FTS13" s="11"/>
      <c r="FTT13" s="11"/>
      <c r="FTU13" s="11"/>
      <c r="FTV13" s="11"/>
      <c r="FTW13" s="11"/>
      <c r="FTX13" s="11"/>
      <c r="FTY13" s="11"/>
      <c r="FTZ13" s="11"/>
      <c r="FUA13" s="11"/>
      <c r="FUB13" s="11"/>
      <c r="FUC13" s="11"/>
      <c r="FUD13" s="11"/>
      <c r="FUE13" s="11"/>
      <c r="FUF13" s="11"/>
      <c r="FUG13" s="11"/>
      <c r="FUH13" s="11"/>
      <c r="FUI13" s="11"/>
      <c r="FUJ13" s="11"/>
      <c r="FUK13" s="11"/>
      <c r="FUL13" s="11"/>
      <c r="FUM13" s="11"/>
      <c r="FUN13" s="11"/>
      <c r="FUO13" s="11"/>
      <c r="FUP13" s="11"/>
      <c r="FUQ13" s="11"/>
      <c r="FUR13" s="11"/>
      <c r="FUS13" s="11"/>
      <c r="FUT13" s="11"/>
      <c r="FUU13" s="11"/>
      <c r="FUV13" s="11"/>
      <c r="FUW13" s="11"/>
      <c r="FUX13" s="11"/>
      <c r="FUY13" s="11"/>
      <c r="FUZ13" s="11"/>
      <c r="FVA13" s="11"/>
      <c r="FVB13" s="11"/>
      <c r="FVC13" s="11"/>
      <c r="FVD13" s="11"/>
      <c r="FVE13" s="11"/>
      <c r="FVF13" s="11"/>
      <c r="FVG13" s="11"/>
      <c r="FVH13" s="11"/>
      <c r="FVI13" s="11"/>
      <c r="FVJ13" s="11"/>
      <c r="FVK13" s="11"/>
      <c r="FVL13" s="11"/>
      <c r="FVM13" s="11"/>
      <c r="FVN13" s="11"/>
      <c r="FVO13" s="11"/>
      <c r="FVP13" s="11"/>
      <c r="FVQ13" s="11"/>
      <c r="FVR13" s="11"/>
      <c r="FVS13" s="11"/>
      <c r="FVT13" s="11"/>
      <c r="FVU13" s="11"/>
      <c r="FVV13" s="11"/>
      <c r="FVW13" s="11"/>
      <c r="FVX13" s="11"/>
      <c r="FVY13" s="11"/>
      <c r="FVZ13" s="11"/>
      <c r="FWA13" s="11"/>
      <c r="FWB13" s="11"/>
      <c r="FWC13" s="11"/>
      <c r="FWD13" s="11"/>
      <c r="FWE13" s="11"/>
      <c r="FWF13" s="11"/>
      <c r="FWG13" s="11"/>
      <c r="FWH13" s="11"/>
      <c r="FWI13" s="11"/>
      <c r="FWJ13" s="11"/>
      <c r="FWK13" s="11"/>
      <c r="FWL13" s="11"/>
      <c r="FWM13" s="11"/>
      <c r="FWN13" s="11"/>
      <c r="FWO13" s="11"/>
      <c r="FWP13" s="11"/>
      <c r="FWQ13" s="11"/>
      <c r="FWR13" s="11"/>
      <c r="FWS13" s="11"/>
      <c r="FWT13" s="11"/>
      <c r="FWU13" s="11"/>
      <c r="FWV13" s="11"/>
      <c r="FWW13" s="11"/>
      <c r="FWX13" s="11"/>
      <c r="FWY13" s="11"/>
      <c r="FWZ13" s="11"/>
      <c r="FXA13" s="11"/>
      <c r="FXB13" s="11"/>
      <c r="FXC13" s="11"/>
      <c r="FXD13" s="11"/>
      <c r="FXE13" s="11"/>
      <c r="FXF13" s="11"/>
      <c r="FXG13" s="11"/>
      <c r="FXH13" s="11"/>
      <c r="FXI13" s="11"/>
      <c r="FXJ13" s="11"/>
      <c r="FXK13" s="11"/>
      <c r="FXL13" s="11"/>
      <c r="FXM13" s="11"/>
      <c r="FXN13" s="11"/>
      <c r="FXO13" s="11"/>
      <c r="FXP13" s="11"/>
      <c r="FXQ13" s="11"/>
      <c r="FXR13" s="11"/>
      <c r="FXS13" s="11"/>
      <c r="FXT13" s="11"/>
      <c r="FXU13" s="11"/>
      <c r="FXV13" s="11"/>
      <c r="FXW13" s="11"/>
      <c r="FXX13" s="11"/>
      <c r="FXY13" s="11"/>
      <c r="FXZ13" s="11"/>
      <c r="FYA13" s="11"/>
      <c r="FYB13" s="11"/>
      <c r="FYC13" s="11"/>
      <c r="FYD13" s="11"/>
      <c r="FYE13" s="11"/>
      <c r="FYF13" s="11"/>
      <c r="FYG13" s="11"/>
      <c r="FYH13" s="11"/>
      <c r="FYI13" s="11"/>
      <c r="FYJ13" s="11"/>
      <c r="FYK13" s="11"/>
      <c r="FYL13" s="11"/>
      <c r="FYM13" s="11"/>
      <c r="FYN13" s="11"/>
      <c r="FYO13" s="11"/>
      <c r="FYP13" s="11"/>
      <c r="FYQ13" s="11"/>
      <c r="FYR13" s="11"/>
      <c r="FYS13" s="11"/>
      <c r="FYT13" s="11"/>
      <c r="FYU13" s="11"/>
      <c r="FYV13" s="11"/>
      <c r="FYW13" s="11"/>
      <c r="FYX13" s="11"/>
      <c r="FYY13" s="11"/>
      <c r="FYZ13" s="11"/>
      <c r="FZA13" s="11"/>
      <c r="FZB13" s="11"/>
      <c r="FZC13" s="11"/>
      <c r="FZD13" s="11"/>
      <c r="FZE13" s="11"/>
      <c r="FZF13" s="11"/>
      <c r="FZG13" s="11"/>
      <c r="FZH13" s="11"/>
      <c r="FZI13" s="11"/>
      <c r="FZJ13" s="11"/>
      <c r="FZK13" s="11"/>
      <c r="FZL13" s="11"/>
      <c r="FZM13" s="11"/>
      <c r="FZN13" s="11"/>
      <c r="FZO13" s="11"/>
      <c r="FZP13" s="11"/>
      <c r="FZQ13" s="11"/>
      <c r="FZR13" s="11"/>
      <c r="FZS13" s="11"/>
      <c r="FZT13" s="11"/>
      <c r="FZU13" s="11"/>
      <c r="FZV13" s="11"/>
      <c r="FZW13" s="11"/>
      <c r="FZX13" s="11"/>
      <c r="FZY13" s="11"/>
      <c r="FZZ13" s="11"/>
      <c r="GAA13" s="11"/>
      <c r="GAB13" s="11"/>
      <c r="GAC13" s="11"/>
      <c r="GAD13" s="11"/>
      <c r="GAE13" s="11"/>
      <c r="GAF13" s="11"/>
      <c r="GAG13" s="11"/>
      <c r="GAH13" s="11"/>
      <c r="GAI13" s="11"/>
      <c r="GAJ13" s="11"/>
      <c r="GAK13" s="11"/>
      <c r="GAL13" s="11"/>
      <c r="GAM13" s="11"/>
      <c r="GAN13" s="11"/>
      <c r="GAO13" s="11"/>
      <c r="GAP13" s="11"/>
      <c r="GAQ13" s="11"/>
      <c r="GAR13" s="11"/>
      <c r="GAS13" s="11"/>
      <c r="GAT13" s="11"/>
      <c r="GAU13" s="11"/>
      <c r="GAV13" s="11"/>
      <c r="GAW13" s="11"/>
      <c r="GAX13" s="11"/>
      <c r="GAY13" s="11"/>
      <c r="GAZ13" s="11"/>
      <c r="GBA13" s="11"/>
      <c r="GBB13" s="11"/>
      <c r="GBC13" s="11"/>
      <c r="GBD13" s="11"/>
      <c r="GBE13" s="11"/>
      <c r="GBF13" s="11"/>
      <c r="GBG13" s="11"/>
      <c r="GBH13" s="11"/>
      <c r="GBI13" s="11"/>
      <c r="GBJ13" s="11"/>
      <c r="GBK13" s="11"/>
      <c r="GBL13" s="11"/>
      <c r="GBM13" s="11"/>
      <c r="GBN13" s="11"/>
      <c r="GBO13" s="11"/>
      <c r="GBP13" s="11"/>
      <c r="GBQ13" s="11"/>
      <c r="GBR13" s="11"/>
      <c r="GBS13" s="11"/>
      <c r="GBT13" s="11"/>
      <c r="GBU13" s="11"/>
      <c r="GBV13" s="11"/>
      <c r="GBW13" s="11"/>
      <c r="GBX13" s="11"/>
      <c r="GBY13" s="11"/>
      <c r="GBZ13" s="11"/>
      <c r="GCA13" s="11"/>
      <c r="GCB13" s="11"/>
      <c r="GCC13" s="11"/>
      <c r="GCD13" s="11"/>
      <c r="GCE13" s="11"/>
      <c r="GCF13" s="11"/>
      <c r="GCG13" s="11"/>
      <c r="GCH13" s="11"/>
      <c r="GCI13" s="11"/>
      <c r="GCJ13" s="11"/>
      <c r="GCK13" s="11"/>
      <c r="GCL13" s="11"/>
      <c r="GCM13" s="11"/>
      <c r="GCN13" s="11"/>
      <c r="GCO13" s="11"/>
      <c r="GCP13" s="11"/>
      <c r="GCQ13" s="11"/>
      <c r="GCR13" s="11"/>
      <c r="GCS13" s="11"/>
      <c r="GCT13" s="11"/>
      <c r="GCU13" s="11"/>
      <c r="GCV13" s="11"/>
      <c r="GCW13" s="11"/>
      <c r="GCX13" s="11"/>
      <c r="GCY13" s="11"/>
      <c r="GCZ13" s="11"/>
      <c r="GDA13" s="11"/>
      <c r="GDB13" s="11"/>
      <c r="GDC13" s="11"/>
      <c r="GDD13" s="11"/>
      <c r="GDE13" s="11"/>
      <c r="GDF13" s="11"/>
      <c r="GDG13" s="11"/>
      <c r="GDH13" s="11"/>
      <c r="GDI13" s="11"/>
      <c r="GDJ13" s="11"/>
      <c r="GDK13" s="11"/>
      <c r="GDL13" s="11"/>
      <c r="GDM13" s="11"/>
      <c r="GDN13" s="11"/>
      <c r="GDO13" s="11"/>
      <c r="GDP13" s="11"/>
      <c r="GDQ13" s="11"/>
      <c r="GDR13" s="11"/>
      <c r="GDS13" s="11"/>
      <c r="GDT13" s="11"/>
      <c r="GDU13" s="11"/>
      <c r="GDV13" s="11"/>
      <c r="GDW13" s="11"/>
      <c r="GDX13" s="11"/>
      <c r="GDY13" s="11"/>
      <c r="GDZ13" s="11"/>
      <c r="GEA13" s="11"/>
      <c r="GEB13" s="11"/>
      <c r="GEC13" s="11"/>
      <c r="GED13" s="11"/>
      <c r="GEE13" s="11"/>
      <c r="GEF13" s="11"/>
      <c r="GEG13" s="11"/>
      <c r="GEH13" s="11"/>
      <c r="GEI13" s="11"/>
      <c r="GEJ13" s="11"/>
      <c r="GEK13" s="11"/>
      <c r="GEL13" s="11"/>
      <c r="GEM13" s="11"/>
      <c r="GEN13" s="11"/>
      <c r="GEO13" s="11"/>
      <c r="GEP13" s="11"/>
      <c r="GEQ13" s="11"/>
      <c r="GER13" s="11"/>
      <c r="GES13" s="11"/>
      <c r="GET13" s="11"/>
      <c r="GEU13" s="11"/>
      <c r="GEV13" s="11"/>
      <c r="GEW13" s="11"/>
      <c r="GEX13" s="11"/>
      <c r="GEY13" s="11"/>
      <c r="GEZ13" s="11"/>
      <c r="GFA13" s="11"/>
      <c r="GFB13" s="11"/>
      <c r="GFC13" s="11"/>
      <c r="GFD13" s="11"/>
      <c r="GFE13" s="11"/>
      <c r="GFF13" s="11"/>
      <c r="GFG13" s="11"/>
      <c r="GFH13" s="11"/>
      <c r="GFI13" s="11"/>
      <c r="GFJ13" s="11"/>
      <c r="GFK13" s="11"/>
      <c r="GFL13" s="11"/>
      <c r="GFM13" s="11"/>
      <c r="GFN13" s="11"/>
      <c r="GFO13" s="11"/>
      <c r="GFP13" s="11"/>
      <c r="GFQ13" s="11"/>
      <c r="GFR13" s="11"/>
      <c r="GFS13" s="11"/>
      <c r="GFT13" s="11"/>
      <c r="GFU13" s="11"/>
      <c r="GFV13" s="11"/>
      <c r="GFW13" s="11"/>
      <c r="GFX13" s="11"/>
      <c r="GFY13" s="11"/>
      <c r="GFZ13" s="11"/>
      <c r="GGA13" s="11"/>
      <c r="GGB13" s="11"/>
      <c r="GGC13" s="11"/>
      <c r="GGD13" s="11"/>
      <c r="GGE13" s="11"/>
      <c r="GGF13" s="11"/>
      <c r="GGG13" s="11"/>
      <c r="GGH13" s="11"/>
      <c r="GGI13" s="11"/>
      <c r="GGJ13" s="11"/>
      <c r="GGK13" s="11"/>
      <c r="GGL13" s="11"/>
      <c r="GGM13" s="11"/>
      <c r="GGN13" s="11"/>
      <c r="GGO13" s="11"/>
      <c r="GGP13" s="11"/>
      <c r="GGQ13" s="11"/>
      <c r="GGR13" s="11"/>
      <c r="GGS13" s="11"/>
      <c r="GGT13" s="11"/>
      <c r="GGU13" s="11"/>
      <c r="GGV13" s="11"/>
      <c r="GGW13" s="11"/>
      <c r="GGX13" s="11"/>
      <c r="GGY13" s="11"/>
      <c r="GGZ13" s="11"/>
      <c r="GHA13" s="11"/>
      <c r="GHB13" s="11"/>
      <c r="GHC13" s="11"/>
      <c r="GHD13" s="11"/>
      <c r="GHE13" s="11"/>
      <c r="GHF13" s="11"/>
      <c r="GHG13" s="11"/>
      <c r="GHH13" s="11"/>
      <c r="GHI13" s="11"/>
      <c r="GHJ13" s="11"/>
      <c r="GHK13" s="11"/>
      <c r="GHL13" s="11"/>
      <c r="GHM13" s="11"/>
      <c r="GHN13" s="11"/>
      <c r="GHO13" s="11"/>
      <c r="GHP13" s="11"/>
      <c r="GHQ13" s="11"/>
      <c r="GHR13" s="11"/>
      <c r="GHS13" s="11"/>
      <c r="GHT13" s="11"/>
      <c r="GHU13" s="11"/>
      <c r="GHV13" s="11"/>
      <c r="GHW13" s="11"/>
      <c r="GHX13" s="11"/>
      <c r="GHY13" s="11"/>
      <c r="GHZ13" s="11"/>
      <c r="GIA13" s="11"/>
      <c r="GIB13" s="11"/>
      <c r="GIC13" s="11"/>
      <c r="GID13" s="11"/>
      <c r="GIE13" s="11"/>
      <c r="GIF13" s="11"/>
      <c r="GIG13" s="11"/>
      <c r="GIH13" s="11"/>
      <c r="GII13" s="11"/>
      <c r="GIJ13" s="11"/>
      <c r="GIK13" s="11"/>
      <c r="GIL13" s="11"/>
      <c r="GIM13" s="11"/>
      <c r="GIN13" s="11"/>
      <c r="GIO13" s="11"/>
      <c r="GIP13" s="11"/>
      <c r="GIQ13" s="11"/>
      <c r="GIR13" s="11"/>
      <c r="GIS13" s="11"/>
      <c r="GIT13" s="11"/>
      <c r="GIU13" s="11"/>
      <c r="GIV13" s="11"/>
      <c r="GIW13" s="11"/>
      <c r="GIX13" s="11"/>
      <c r="GIY13" s="11"/>
      <c r="GIZ13" s="11"/>
      <c r="GJA13" s="11"/>
      <c r="GJB13" s="11"/>
      <c r="GJC13" s="11"/>
      <c r="GJD13" s="11"/>
      <c r="GJE13" s="11"/>
      <c r="GJF13" s="11"/>
      <c r="GJG13" s="11"/>
      <c r="GJH13" s="11"/>
      <c r="GJI13" s="11"/>
      <c r="GJJ13" s="11"/>
      <c r="GJK13" s="11"/>
      <c r="GJL13" s="11"/>
      <c r="GJM13" s="11"/>
      <c r="GJN13" s="11"/>
      <c r="GJO13" s="11"/>
      <c r="GJP13" s="11"/>
      <c r="GJQ13" s="11"/>
      <c r="GJR13" s="11"/>
      <c r="GJS13" s="11"/>
      <c r="GJT13" s="11"/>
      <c r="GJU13" s="11"/>
      <c r="GJV13" s="11"/>
      <c r="GJW13" s="11"/>
      <c r="GJX13" s="11"/>
      <c r="GJY13" s="11"/>
      <c r="GJZ13" s="11"/>
      <c r="GKA13" s="11"/>
      <c r="GKB13" s="11"/>
      <c r="GKC13" s="11"/>
      <c r="GKD13" s="11"/>
      <c r="GKE13" s="11"/>
      <c r="GKF13" s="11"/>
      <c r="GKG13" s="11"/>
      <c r="GKH13" s="11"/>
      <c r="GKI13" s="11"/>
      <c r="GKJ13" s="11"/>
      <c r="GKK13" s="11"/>
      <c r="GKL13" s="11"/>
      <c r="GKM13" s="11"/>
      <c r="GKN13" s="11"/>
      <c r="GKO13" s="11"/>
      <c r="GKP13" s="11"/>
      <c r="GKQ13" s="11"/>
      <c r="GKR13" s="11"/>
      <c r="GKS13" s="11"/>
      <c r="GKT13" s="11"/>
      <c r="GKU13" s="11"/>
      <c r="GKV13" s="11"/>
      <c r="GKW13" s="11"/>
      <c r="GKX13" s="11"/>
      <c r="GKY13" s="11"/>
      <c r="GKZ13" s="11"/>
      <c r="GLA13" s="11"/>
      <c r="GLB13" s="11"/>
      <c r="GLC13" s="11"/>
      <c r="GLD13" s="11"/>
      <c r="GLE13" s="11"/>
      <c r="GLF13" s="11"/>
      <c r="GLG13" s="11"/>
      <c r="GLH13" s="11"/>
      <c r="GLI13" s="11"/>
      <c r="GLJ13" s="11"/>
      <c r="GLK13" s="11"/>
      <c r="GLL13" s="11"/>
      <c r="GLM13" s="11"/>
      <c r="GLN13" s="11"/>
      <c r="GLO13" s="11"/>
      <c r="GLP13" s="11"/>
      <c r="GLQ13" s="11"/>
      <c r="GLR13" s="11"/>
      <c r="GLS13" s="11"/>
      <c r="GLT13" s="11"/>
      <c r="GLU13" s="11"/>
      <c r="GLV13" s="11"/>
      <c r="GLW13" s="11"/>
      <c r="GLX13" s="11"/>
      <c r="GLY13" s="11"/>
      <c r="GLZ13" s="11"/>
      <c r="GMA13" s="11"/>
      <c r="GMB13" s="11"/>
      <c r="GMC13" s="11"/>
      <c r="GMD13" s="11"/>
      <c r="GME13" s="11"/>
      <c r="GMF13" s="11"/>
      <c r="GMG13" s="11"/>
      <c r="GMH13" s="11"/>
      <c r="GMI13" s="11"/>
      <c r="GMJ13" s="11"/>
      <c r="GMK13" s="11"/>
      <c r="GML13" s="11"/>
      <c r="GMM13" s="11"/>
      <c r="GMN13" s="11"/>
      <c r="GMO13" s="11"/>
      <c r="GMP13" s="11"/>
      <c r="GMQ13" s="11"/>
      <c r="GMR13" s="11"/>
      <c r="GMS13" s="11"/>
      <c r="GMT13" s="11"/>
      <c r="GMU13" s="11"/>
      <c r="GMV13" s="11"/>
      <c r="GMW13" s="11"/>
      <c r="GMX13" s="11"/>
      <c r="GMY13" s="11"/>
      <c r="GMZ13" s="11"/>
      <c r="GNA13" s="11"/>
      <c r="GNB13" s="11"/>
      <c r="GNC13" s="11"/>
      <c r="GND13" s="11"/>
      <c r="GNE13" s="11"/>
      <c r="GNF13" s="11"/>
      <c r="GNG13" s="11"/>
      <c r="GNH13" s="11"/>
      <c r="GNI13" s="11"/>
      <c r="GNJ13" s="11"/>
      <c r="GNK13" s="11"/>
      <c r="GNL13" s="11"/>
      <c r="GNM13" s="11"/>
      <c r="GNN13" s="11"/>
      <c r="GNO13" s="11"/>
      <c r="GNP13" s="11"/>
      <c r="GNQ13" s="11"/>
      <c r="GNR13" s="11"/>
      <c r="GNS13" s="11"/>
      <c r="GNT13" s="11"/>
      <c r="GNU13" s="11"/>
      <c r="GNV13" s="11"/>
      <c r="GNW13" s="11"/>
      <c r="GNX13" s="11"/>
      <c r="GNY13" s="11"/>
      <c r="GNZ13" s="11"/>
      <c r="GOA13" s="11"/>
      <c r="GOB13" s="11"/>
      <c r="GOC13" s="11"/>
      <c r="GOD13" s="11"/>
      <c r="GOE13" s="11"/>
      <c r="GOF13" s="11"/>
      <c r="GOG13" s="11"/>
      <c r="GOH13" s="11"/>
      <c r="GOI13" s="11"/>
      <c r="GOJ13" s="11"/>
      <c r="GOK13" s="11"/>
      <c r="GOL13" s="11"/>
      <c r="GOM13" s="11"/>
      <c r="GON13" s="11"/>
      <c r="GOO13" s="11"/>
      <c r="GOP13" s="11"/>
      <c r="GOQ13" s="11"/>
      <c r="GOR13" s="11"/>
      <c r="GOS13" s="11"/>
      <c r="GOT13" s="11"/>
      <c r="GOU13" s="11"/>
      <c r="GOV13" s="11"/>
      <c r="GOW13" s="11"/>
      <c r="GOX13" s="11"/>
      <c r="GOY13" s="11"/>
      <c r="GOZ13" s="11"/>
      <c r="GPA13" s="11"/>
      <c r="GPB13" s="11"/>
      <c r="GPC13" s="11"/>
      <c r="GPD13" s="11"/>
      <c r="GPE13" s="11"/>
      <c r="GPF13" s="11"/>
      <c r="GPG13" s="11"/>
      <c r="GPH13" s="11"/>
      <c r="GPI13" s="11"/>
      <c r="GPJ13" s="11"/>
      <c r="GPK13" s="11"/>
      <c r="GPL13" s="11"/>
      <c r="GPM13" s="11"/>
      <c r="GPN13" s="11"/>
      <c r="GPO13" s="11"/>
      <c r="GPP13" s="11"/>
      <c r="GPQ13" s="11"/>
      <c r="GPR13" s="11"/>
      <c r="GPS13" s="11"/>
      <c r="GPT13" s="11"/>
      <c r="GPU13" s="11"/>
      <c r="GPV13" s="11"/>
      <c r="GPW13" s="11"/>
      <c r="GPX13" s="11"/>
      <c r="GPY13" s="11"/>
      <c r="GPZ13" s="11"/>
      <c r="GQA13" s="11"/>
      <c r="GQB13" s="11"/>
      <c r="GQC13" s="11"/>
      <c r="GQD13" s="11"/>
      <c r="GQE13" s="11"/>
      <c r="GQF13" s="11"/>
      <c r="GQG13" s="11"/>
      <c r="GQH13" s="11"/>
      <c r="GQI13" s="11"/>
      <c r="GQJ13" s="11"/>
      <c r="GQK13" s="11"/>
      <c r="GQL13" s="11"/>
      <c r="GQM13" s="11"/>
      <c r="GQN13" s="11"/>
      <c r="GQO13" s="11"/>
      <c r="GQP13" s="11"/>
      <c r="GQQ13" s="11"/>
      <c r="GQR13" s="11"/>
      <c r="GQS13" s="11"/>
      <c r="GQT13" s="11"/>
      <c r="GQU13" s="11"/>
      <c r="GQV13" s="11"/>
      <c r="GQW13" s="11"/>
      <c r="GQX13" s="11"/>
      <c r="GQY13" s="11"/>
      <c r="GQZ13" s="11"/>
      <c r="GRA13" s="11"/>
      <c r="GRB13" s="11"/>
      <c r="GRC13" s="11"/>
      <c r="GRD13" s="11"/>
      <c r="GRE13" s="11"/>
      <c r="GRF13" s="11"/>
      <c r="GRG13" s="11"/>
      <c r="GRH13" s="11"/>
      <c r="GRI13" s="11"/>
      <c r="GRJ13" s="11"/>
      <c r="GRK13" s="11"/>
      <c r="GRL13" s="11"/>
      <c r="GRM13" s="11"/>
      <c r="GRN13" s="11"/>
      <c r="GRO13" s="11"/>
      <c r="GRP13" s="11"/>
      <c r="GRQ13" s="11"/>
      <c r="GRR13" s="11"/>
      <c r="GRS13" s="11"/>
      <c r="GRT13" s="11"/>
      <c r="GRU13" s="11"/>
      <c r="GRV13" s="11"/>
      <c r="GRW13" s="11"/>
      <c r="GRX13" s="11"/>
      <c r="GRY13" s="11"/>
      <c r="GRZ13" s="11"/>
      <c r="GSA13" s="11"/>
      <c r="GSB13" s="11"/>
      <c r="GSC13" s="11"/>
      <c r="GSD13" s="11"/>
      <c r="GSE13" s="11"/>
      <c r="GSF13" s="11"/>
      <c r="GSG13" s="11"/>
      <c r="GSH13" s="11"/>
      <c r="GSI13" s="11"/>
      <c r="GSJ13" s="11"/>
      <c r="GSK13" s="11"/>
      <c r="GSL13" s="11"/>
      <c r="GSM13" s="11"/>
      <c r="GSN13" s="11"/>
      <c r="GSO13" s="11"/>
      <c r="GSP13" s="11"/>
      <c r="GSQ13" s="11"/>
      <c r="GSR13" s="11"/>
      <c r="GSS13" s="11"/>
      <c r="GST13" s="11"/>
      <c r="GSU13" s="11"/>
      <c r="GSV13" s="11"/>
      <c r="GSW13" s="11"/>
      <c r="GSX13" s="11"/>
      <c r="GSY13" s="11"/>
      <c r="GSZ13" s="11"/>
      <c r="GTA13" s="11"/>
      <c r="GTB13" s="11"/>
      <c r="GTC13" s="11"/>
      <c r="GTD13" s="11"/>
      <c r="GTE13" s="11"/>
      <c r="GTF13" s="11"/>
      <c r="GTG13" s="11"/>
      <c r="GTH13" s="11"/>
      <c r="GTI13" s="11"/>
      <c r="GTJ13" s="11"/>
      <c r="GTK13" s="11"/>
      <c r="GTL13" s="11"/>
      <c r="GTM13" s="11"/>
      <c r="GTN13" s="11"/>
      <c r="GTO13" s="11"/>
      <c r="GTP13" s="11"/>
      <c r="GTQ13" s="11"/>
      <c r="GTR13" s="11"/>
      <c r="GTS13" s="11"/>
      <c r="GTT13" s="11"/>
      <c r="GTU13" s="11"/>
      <c r="GTV13" s="11"/>
      <c r="GTW13" s="11"/>
      <c r="GTX13" s="11"/>
      <c r="GTY13" s="11"/>
      <c r="GTZ13" s="11"/>
      <c r="GUA13" s="11"/>
      <c r="GUB13" s="11"/>
      <c r="GUC13" s="11"/>
      <c r="GUD13" s="11"/>
      <c r="GUE13" s="11"/>
      <c r="GUF13" s="11"/>
      <c r="GUG13" s="11"/>
      <c r="GUH13" s="11"/>
      <c r="GUI13" s="11"/>
      <c r="GUJ13" s="11"/>
      <c r="GUK13" s="11"/>
      <c r="GUL13" s="11"/>
      <c r="GUM13" s="11"/>
      <c r="GUN13" s="11"/>
      <c r="GUO13" s="11"/>
      <c r="GUP13" s="11"/>
      <c r="GUQ13" s="11"/>
      <c r="GUR13" s="11"/>
      <c r="GUS13" s="11"/>
      <c r="GUT13" s="11"/>
      <c r="GUU13" s="11"/>
      <c r="GUV13" s="11"/>
      <c r="GUW13" s="11"/>
      <c r="GUX13" s="11"/>
      <c r="GUY13" s="11"/>
      <c r="GUZ13" s="11"/>
      <c r="GVA13" s="11"/>
      <c r="GVB13" s="11"/>
      <c r="GVC13" s="11"/>
      <c r="GVD13" s="11"/>
      <c r="GVE13" s="11"/>
      <c r="GVF13" s="11"/>
      <c r="GVG13" s="11"/>
      <c r="GVH13" s="11"/>
      <c r="GVI13" s="11"/>
      <c r="GVJ13" s="11"/>
      <c r="GVK13" s="11"/>
      <c r="GVL13" s="11"/>
      <c r="GVM13" s="11"/>
      <c r="GVN13" s="11"/>
      <c r="GVO13" s="11"/>
      <c r="GVP13" s="11"/>
      <c r="GVQ13" s="11"/>
      <c r="GVR13" s="11"/>
      <c r="GVS13" s="11"/>
      <c r="GVT13" s="11"/>
      <c r="GVU13" s="11"/>
      <c r="GVV13" s="11"/>
      <c r="GVW13" s="11"/>
      <c r="GVX13" s="11"/>
      <c r="GVY13" s="11"/>
      <c r="GVZ13" s="11"/>
      <c r="GWA13" s="11"/>
      <c r="GWB13" s="11"/>
      <c r="GWC13" s="11"/>
      <c r="GWD13" s="11"/>
      <c r="GWE13" s="11"/>
      <c r="GWF13" s="11"/>
      <c r="GWG13" s="11"/>
      <c r="GWH13" s="11"/>
      <c r="GWI13" s="11"/>
      <c r="GWJ13" s="11"/>
      <c r="GWK13" s="11"/>
      <c r="GWL13" s="11"/>
      <c r="GWM13" s="11"/>
      <c r="GWN13" s="11"/>
      <c r="GWO13" s="11"/>
      <c r="GWP13" s="11"/>
      <c r="GWQ13" s="11"/>
      <c r="GWR13" s="11"/>
      <c r="GWS13" s="11"/>
      <c r="GWT13" s="11"/>
      <c r="GWU13" s="11"/>
      <c r="GWV13" s="11"/>
      <c r="GWW13" s="11"/>
      <c r="GWX13" s="11"/>
      <c r="GWY13" s="11"/>
      <c r="GWZ13" s="11"/>
      <c r="GXA13" s="11"/>
      <c r="GXB13" s="11"/>
      <c r="GXC13" s="11"/>
      <c r="GXD13" s="11"/>
      <c r="GXE13" s="11"/>
      <c r="GXF13" s="11"/>
      <c r="GXG13" s="11"/>
      <c r="GXH13" s="11"/>
      <c r="GXI13" s="11"/>
      <c r="GXJ13" s="11"/>
      <c r="GXK13" s="11"/>
      <c r="GXL13" s="11"/>
      <c r="GXM13" s="11"/>
      <c r="GXN13" s="11"/>
      <c r="GXO13" s="11"/>
      <c r="GXP13" s="11"/>
      <c r="GXQ13" s="11"/>
      <c r="GXR13" s="11"/>
      <c r="GXS13" s="11"/>
      <c r="GXT13" s="11"/>
      <c r="GXU13" s="11"/>
      <c r="GXV13" s="11"/>
      <c r="GXW13" s="11"/>
      <c r="GXX13" s="11"/>
      <c r="GXY13" s="11"/>
      <c r="GXZ13" s="11"/>
      <c r="GYA13" s="11"/>
      <c r="GYB13" s="11"/>
      <c r="GYC13" s="11"/>
      <c r="GYD13" s="11"/>
      <c r="GYE13" s="11"/>
      <c r="GYF13" s="11"/>
      <c r="GYG13" s="11"/>
      <c r="GYH13" s="11"/>
      <c r="GYI13" s="11"/>
      <c r="GYJ13" s="11"/>
      <c r="GYK13" s="11"/>
      <c r="GYL13" s="11"/>
      <c r="GYM13" s="11"/>
      <c r="GYN13" s="11"/>
      <c r="GYO13" s="11"/>
      <c r="GYP13" s="11"/>
      <c r="GYQ13" s="11"/>
      <c r="GYR13" s="11"/>
      <c r="GYS13" s="11"/>
      <c r="GYT13" s="11"/>
      <c r="GYU13" s="11"/>
      <c r="GYV13" s="11"/>
      <c r="GYW13" s="11"/>
      <c r="GYX13" s="11"/>
      <c r="GYY13" s="11"/>
      <c r="GYZ13" s="11"/>
      <c r="GZA13" s="11"/>
      <c r="GZB13" s="11"/>
      <c r="GZC13" s="11"/>
      <c r="GZD13" s="11"/>
      <c r="GZE13" s="11"/>
      <c r="GZF13" s="11"/>
      <c r="GZG13" s="11"/>
      <c r="GZH13" s="11"/>
      <c r="GZI13" s="11"/>
      <c r="GZJ13" s="11"/>
      <c r="GZK13" s="11"/>
      <c r="GZL13" s="11"/>
      <c r="GZM13" s="11"/>
      <c r="GZN13" s="11"/>
      <c r="GZO13" s="11"/>
      <c r="GZP13" s="11"/>
      <c r="GZQ13" s="11"/>
      <c r="GZR13" s="11"/>
      <c r="GZS13" s="11"/>
      <c r="GZT13" s="11"/>
      <c r="GZU13" s="11"/>
      <c r="GZV13" s="11"/>
      <c r="GZW13" s="11"/>
      <c r="GZX13" s="11"/>
      <c r="GZY13" s="11"/>
      <c r="GZZ13" s="11"/>
      <c r="HAA13" s="11"/>
      <c r="HAB13" s="11"/>
      <c r="HAC13" s="11"/>
      <c r="HAD13" s="11"/>
      <c r="HAE13" s="11"/>
      <c r="HAF13" s="11"/>
      <c r="HAG13" s="11"/>
      <c r="HAH13" s="11"/>
      <c r="HAI13" s="11"/>
      <c r="HAJ13" s="11"/>
      <c r="HAK13" s="11"/>
      <c r="HAL13" s="11"/>
      <c r="HAM13" s="11"/>
      <c r="HAN13" s="11"/>
      <c r="HAO13" s="11"/>
      <c r="HAP13" s="11"/>
      <c r="HAQ13" s="11"/>
      <c r="HAR13" s="11"/>
      <c r="HAS13" s="11"/>
      <c r="HAT13" s="11"/>
      <c r="HAU13" s="11"/>
      <c r="HAV13" s="11"/>
      <c r="HAW13" s="11"/>
      <c r="HAX13" s="11"/>
      <c r="HAY13" s="11"/>
      <c r="HAZ13" s="11"/>
      <c r="HBA13" s="11"/>
      <c r="HBB13" s="11"/>
      <c r="HBC13" s="11"/>
      <c r="HBD13" s="11"/>
      <c r="HBE13" s="11"/>
      <c r="HBF13" s="11"/>
      <c r="HBG13" s="11"/>
      <c r="HBH13" s="11"/>
      <c r="HBI13" s="11"/>
      <c r="HBJ13" s="11"/>
      <c r="HBK13" s="11"/>
      <c r="HBL13" s="11"/>
      <c r="HBM13" s="11"/>
      <c r="HBN13" s="11"/>
      <c r="HBO13" s="11"/>
      <c r="HBP13" s="11"/>
      <c r="HBQ13" s="11"/>
      <c r="HBR13" s="11"/>
      <c r="HBS13" s="11"/>
      <c r="HBT13" s="11"/>
      <c r="HBU13" s="11"/>
      <c r="HBV13" s="11"/>
      <c r="HBW13" s="11"/>
      <c r="HBX13" s="11"/>
      <c r="HBY13" s="11"/>
      <c r="HBZ13" s="11"/>
      <c r="HCA13" s="11"/>
      <c r="HCB13" s="11"/>
      <c r="HCC13" s="11"/>
      <c r="HCD13" s="11"/>
      <c r="HCE13" s="11"/>
      <c r="HCF13" s="11"/>
      <c r="HCG13" s="11"/>
      <c r="HCH13" s="11"/>
      <c r="HCI13" s="11"/>
      <c r="HCJ13" s="11"/>
      <c r="HCK13" s="11"/>
      <c r="HCL13" s="11"/>
      <c r="HCM13" s="11"/>
      <c r="HCN13" s="11"/>
      <c r="HCO13" s="11"/>
      <c r="HCP13" s="11"/>
      <c r="HCQ13" s="11"/>
      <c r="HCR13" s="11"/>
      <c r="HCS13" s="11"/>
      <c r="HCT13" s="11"/>
      <c r="HCU13" s="11"/>
      <c r="HCV13" s="11"/>
      <c r="HCW13" s="11"/>
      <c r="HCX13" s="11"/>
      <c r="HCY13" s="11"/>
      <c r="HCZ13" s="11"/>
      <c r="HDA13" s="11"/>
      <c r="HDB13" s="11"/>
      <c r="HDC13" s="11"/>
      <c r="HDD13" s="11"/>
      <c r="HDE13" s="11"/>
      <c r="HDF13" s="11"/>
      <c r="HDG13" s="11"/>
      <c r="HDH13" s="11"/>
      <c r="HDI13" s="11"/>
      <c r="HDJ13" s="11"/>
      <c r="HDK13" s="11"/>
      <c r="HDL13" s="11"/>
      <c r="HDM13" s="11"/>
      <c r="HDN13" s="11"/>
      <c r="HDO13" s="11"/>
      <c r="HDP13" s="11"/>
      <c r="HDQ13" s="11"/>
      <c r="HDR13" s="11"/>
      <c r="HDS13" s="11"/>
      <c r="HDT13" s="11"/>
      <c r="HDU13" s="11"/>
      <c r="HDV13" s="11"/>
      <c r="HDW13" s="11"/>
      <c r="HDX13" s="11"/>
      <c r="HDY13" s="11"/>
      <c r="HDZ13" s="11"/>
      <c r="HEA13" s="11"/>
      <c r="HEB13" s="11"/>
      <c r="HEC13" s="11"/>
      <c r="HED13" s="11"/>
      <c r="HEE13" s="11"/>
      <c r="HEF13" s="11"/>
      <c r="HEG13" s="11"/>
      <c r="HEH13" s="11"/>
      <c r="HEI13" s="11"/>
      <c r="HEJ13" s="11"/>
      <c r="HEK13" s="11"/>
      <c r="HEL13" s="11"/>
      <c r="HEM13" s="11"/>
      <c r="HEN13" s="11"/>
      <c r="HEO13" s="11"/>
      <c r="HEP13" s="11"/>
      <c r="HEQ13" s="11"/>
      <c r="HER13" s="11"/>
      <c r="HES13" s="11"/>
      <c r="HET13" s="11"/>
      <c r="HEU13" s="11"/>
      <c r="HEV13" s="11"/>
      <c r="HEW13" s="11"/>
      <c r="HEX13" s="11"/>
      <c r="HEY13" s="11"/>
      <c r="HEZ13" s="11"/>
      <c r="HFA13" s="11"/>
      <c r="HFB13" s="11"/>
      <c r="HFC13" s="11"/>
      <c r="HFD13" s="11"/>
      <c r="HFE13" s="11"/>
      <c r="HFF13" s="11"/>
      <c r="HFG13" s="11"/>
      <c r="HFH13" s="11"/>
      <c r="HFI13" s="11"/>
      <c r="HFJ13" s="11"/>
      <c r="HFK13" s="11"/>
      <c r="HFL13" s="11"/>
      <c r="HFM13" s="11"/>
      <c r="HFN13" s="11"/>
      <c r="HFO13" s="11"/>
      <c r="HFP13" s="11"/>
      <c r="HFQ13" s="11"/>
      <c r="HFR13" s="11"/>
      <c r="HFS13" s="11"/>
      <c r="HFT13" s="11"/>
      <c r="HFU13" s="11"/>
      <c r="HFV13" s="11"/>
      <c r="HFW13" s="11"/>
      <c r="HFX13" s="11"/>
      <c r="HFY13" s="11"/>
      <c r="HFZ13" s="11"/>
      <c r="HGA13" s="11"/>
      <c r="HGB13" s="11"/>
      <c r="HGC13" s="11"/>
      <c r="HGD13" s="11"/>
      <c r="HGE13" s="11"/>
      <c r="HGF13" s="11"/>
      <c r="HGG13" s="11"/>
      <c r="HGH13" s="11"/>
      <c r="HGI13" s="11"/>
      <c r="HGJ13" s="11"/>
      <c r="HGK13" s="11"/>
      <c r="HGL13" s="11"/>
      <c r="HGM13" s="11"/>
      <c r="HGN13" s="11"/>
      <c r="HGO13" s="11"/>
      <c r="HGP13" s="11"/>
      <c r="HGQ13" s="11"/>
      <c r="HGR13" s="11"/>
      <c r="HGS13" s="11"/>
      <c r="HGT13" s="11"/>
      <c r="HGU13" s="11"/>
      <c r="HGV13" s="11"/>
      <c r="HGW13" s="11"/>
      <c r="HGX13" s="11"/>
      <c r="HGY13" s="11"/>
      <c r="HGZ13" s="11"/>
      <c r="HHA13" s="11"/>
      <c r="HHB13" s="11"/>
      <c r="HHC13" s="11"/>
      <c r="HHD13" s="11"/>
      <c r="HHE13" s="11"/>
      <c r="HHF13" s="11"/>
      <c r="HHG13" s="11"/>
      <c r="HHH13" s="11"/>
      <c r="HHI13" s="11"/>
      <c r="HHJ13" s="11"/>
      <c r="HHK13" s="11"/>
      <c r="HHL13" s="11"/>
      <c r="HHM13" s="11"/>
      <c r="HHN13" s="11"/>
      <c r="HHO13" s="11"/>
      <c r="HHP13" s="11"/>
      <c r="HHQ13" s="11"/>
      <c r="HHR13" s="11"/>
      <c r="HHS13" s="11"/>
      <c r="HHT13" s="11"/>
      <c r="HHU13" s="11"/>
      <c r="HHV13" s="11"/>
      <c r="HHW13" s="11"/>
      <c r="HHX13" s="11"/>
      <c r="HHY13" s="11"/>
      <c r="HHZ13" s="11"/>
      <c r="HIA13" s="11"/>
      <c r="HIB13" s="11"/>
      <c r="HIC13" s="11"/>
      <c r="HID13" s="11"/>
      <c r="HIE13" s="11"/>
      <c r="HIF13" s="11"/>
      <c r="HIG13" s="11"/>
      <c r="HIH13" s="11"/>
      <c r="HII13" s="11"/>
      <c r="HIJ13" s="11"/>
      <c r="HIK13" s="11"/>
      <c r="HIL13" s="11"/>
      <c r="HIM13" s="11"/>
      <c r="HIN13" s="11"/>
      <c r="HIO13" s="11"/>
      <c r="HIP13" s="11"/>
      <c r="HIQ13" s="11"/>
      <c r="HIR13" s="11"/>
      <c r="HIS13" s="11"/>
      <c r="HIT13" s="11"/>
      <c r="HIU13" s="11"/>
      <c r="HIV13" s="11"/>
      <c r="HIW13" s="11"/>
      <c r="HIX13" s="11"/>
      <c r="HIY13" s="11"/>
      <c r="HIZ13" s="11"/>
      <c r="HJA13" s="11"/>
      <c r="HJB13" s="11"/>
      <c r="HJC13" s="11"/>
      <c r="HJD13" s="11"/>
      <c r="HJE13" s="11"/>
      <c r="HJF13" s="11"/>
      <c r="HJG13" s="11"/>
      <c r="HJH13" s="11"/>
      <c r="HJI13" s="11"/>
      <c r="HJJ13" s="11"/>
      <c r="HJK13" s="11"/>
      <c r="HJL13" s="11"/>
      <c r="HJM13" s="11"/>
      <c r="HJN13" s="11"/>
      <c r="HJO13" s="11"/>
      <c r="HJP13" s="11"/>
      <c r="HJQ13" s="11"/>
      <c r="HJR13" s="11"/>
      <c r="HJS13" s="11"/>
      <c r="HJT13" s="11"/>
      <c r="HJU13" s="11"/>
      <c r="HJV13" s="11"/>
      <c r="HJW13" s="11"/>
      <c r="HJX13" s="11"/>
      <c r="HJY13" s="11"/>
      <c r="HJZ13" s="11"/>
      <c r="HKA13" s="11"/>
      <c r="HKB13" s="11"/>
      <c r="HKC13" s="11"/>
      <c r="HKD13" s="11"/>
      <c r="HKE13" s="11"/>
      <c r="HKF13" s="11"/>
      <c r="HKG13" s="11"/>
      <c r="HKH13" s="11"/>
      <c r="HKI13" s="11"/>
      <c r="HKJ13" s="11"/>
      <c r="HKK13" s="11"/>
      <c r="HKL13" s="11"/>
      <c r="HKM13" s="11"/>
      <c r="HKN13" s="11"/>
      <c r="HKO13" s="11"/>
      <c r="HKP13" s="11"/>
      <c r="HKQ13" s="11"/>
      <c r="HKR13" s="11"/>
      <c r="HKS13" s="11"/>
      <c r="HKT13" s="11"/>
      <c r="HKU13" s="11"/>
      <c r="HKV13" s="11"/>
      <c r="HKW13" s="11"/>
      <c r="HKX13" s="11"/>
      <c r="HKY13" s="11"/>
      <c r="HKZ13" s="11"/>
      <c r="HLA13" s="11"/>
      <c r="HLB13" s="11"/>
      <c r="HLC13" s="11"/>
      <c r="HLD13" s="11"/>
      <c r="HLE13" s="11"/>
      <c r="HLF13" s="11"/>
      <c r="HLG13" s="11"/>
      <c r="HLH13" s="11"/>
      <c r="HLI13" s="11"/>
      <c r="HLJ13" s="11"/>
      <c r="HLK13" s="11"/>
      <c r="HLL13" s="11"/>
      <c r="HLM13" s="11"/>
      <c r="HLN13" s="11"/>
      <c r="HLO13" s="11"/>
      <c r="HLP13" s="11"/>
      <c r="HLQ13" s="11"/>
      <c r="HLR13" s="11"/>
      <c r="HLS13" s="11"/>
      <c r="HLT13" s="11"/>
      <c r="HLU13" s="11"/>
      <c r="HLV13" s="11"/>
      <c r="HLW13" s="11"/>
      <c r="HLX13" s="11"/>
      <c r="HLY13" s="11"/>
      <c r="HLZ13" s="11"/>
      <c r="HMA13" s="11"/>
      <c r="HMB13" s="11"/>
      <c r="HMC13" s="11"/>
      <c r="HMD13" s="11"/>
      <c r="HME13" s="11"/>
      <c r="HMF13" s="11"/>
      <c r="HMG13" s="11"/>
      <c r="HMH13" s="11"/>
      <c r="HMI13" s="11"/>
      <c r="HMJ13" s="11"/>
      <c r="HMK13" s="11"/>
      <c r="HML13" s="11"/>
      <c r="HMM13" s="11"/>
      <c r="HMN13" s="11"/>
      <c r="HMO13" s="11"/>
      <c r="HMP13" s="11"/>
      <c r="HMQ13" s="11"/>
      <c r="HMR13" s="11"/>
      <c r="HMS13" s="11"/>
      <c r="HMT13" s="11"/>
      <c r="HMU13" s="11"/>
      <c r="HMV13" s="11"/>
      <c r="HMW13" s="11"/>
      <c r="HMX13" s="11"/>
      <c r="HMY13" s="11"/>
      <c r="HMZ13" s="11"/>
      <c r="HNA13" s="11"/>
      <c r="HNB13" s="11"/>
      <c r="HNC13" s="11"/>
      <c r="HND13" s="11"/>
      <c r="HNE13" s="11"/>
      <c r="HNF13" s="11"/>
      <c r="HNG13" s="11"/>
      <c r="HNH13" s="11"/>
      <c r="HNI13" s="11"/>
      <c r="HNJ13" s="11"/>
      <c r="HNK13" s="11"/>
      <c r="HNL13" s="11"/>
      <c r="HNM13" s="11"/>
      <c r="HNN13" s="11"/>
      <c r="HNO13" s="11"/>
      <c r="HNP13" s="11"/>
      <c r="HNQ13" s="11"/>
      <c r="HNR13" s="11"/>
      <c r="HNS13" s="11"/>
      <c r="HNT13" s="11"/>
      <c r="HNU13" s="11"/>
      <c r="HNV13" s="11"/>
      <c r="HNW13" s="11"/>
      <c r="HNX13" s="11"/>
      <c r="HNY13" s="11"/>
      <c r="HNZ13" s="11"/>
      <c r="HOA13" s="11"/>
      <c r="HOB13" s="11"/>
      <c r="HOC13" s="11"/>
      <c r="HOD13" s="11"/>
      <c r="HOE13" s="11"/>
      <c r="HOF13" s="11"/>
      <c r="HOG13" s="11"/>
      <c r="HOH13" s="11"/>
      <c r="HOI13" s="11"/>
      <c r="HOJ13" s="11"/>
      <c r="HOK13" s="11"/>
      <c r="HOL13" s="11"/>
      <c r="HOM13" s="11"/>
      <c r="HON13" s="11"/>
      <c r="HOO13" s="11"/>
      <c r="HOP13" s="11"/>
      <c r="HOQ13" s="11"/>
      <c r="HOR13" s="11"/>
      <c r="HOS13" s="11"/>
      <c r="HOT13" s="11"/>
      <c r="HOU13" s="11"/>
      <c r="HOV13" s="11"/>
      <c r="HOW13" s="11"/>
      <c r="HOX13" s="11"/>
      <c r="HOY13" s="11"/>
      <c r="HOZ13" s="11"/>
      <c r="HPA13" s="11"/>
      <c r="HPB13" s="11"/>
      <c r="HPC13" s="11"/>
      <c r="HPD13" s="11"/>
      <c r="HPE13" s="11"/>
      <c r="HPF13" s="11"/>
      <c r="HPG13" s="11"/>
      <c r="HPH13" s="11"/>
      <c r="HPI13" s="11"/>
      <c r="HPJ13" s="11"/>
      <c r="HPK13" s="11"/>
      <c r="HPL13" s="11"/>
      <c r="HPM13" s="11"/>
      <c r="HPN13" s="11"/>
      <c r="HPO13" s="11"/>
      <c r="HPP13" s="11"/>
      <c r="HPQ13" s="11"/>
      <c r="HPR13" s="11"/>
      <c r="HPS13" s="11"/>
      <c r="HPT13" s="11"/>
      <c r="HPU13" s="11"/>
      <c r="HPV13" s="11"/>
      <c r="HPW13" s="11"/>
      <c r="HPX13" s="11"/>
      <c r="HPY13" s="11"/>
      <c r="HPZ13" s="11"/>
      <c r="HQA13" s="11"/>
      <c r="HQB13" s="11"/>
      <c r="HQC13" s="11"/>
      <c r="HQD13" s="11"/>
      <c r="HQE13" s="11"/>
      <c r="HQF13" s="11"/>
      <c r="HQG13" s="11"/>
      <c r="HQH13" s="11"/>
      <c r="HQI13" s="11"/>
      <c r="HQJ13" s="11"/>
      <c r="HQK13" s="11"/>
      <c r="HQL13" s="11"/>
      <c r="HQM13" s="11"/>
      <c r="HQN13" s="11"/>
      <c r="HQO13" s="11"/>
      <c r="HQP13" s="11"/>
      <c r="HQQ13" s="11"/>
      <c r="HQR13" s="11"/>
      <c r="HQS13" s="11"/>
      <c r="HQT13" s="11"/>
      <c r="HQU13" s="11"/>
      <c r="HQV13" s="11"/>
      <c r="HQW13" s="11"/>
      <c r="HQX13" s="11"/>
      <c r="HQY13" s="11"/>
      <c r="HQZ13" s="11"/>
      <c r="HRA13" s="11"/>
      <c r="HRB13" s="11"/>
      <c r="HRC13" s="11"/>
      <c r="HRD13" s="11"/>
      <c r="HRE13" s="11"/>
      <c r="HRF13" s="11"/>
      <c r="HRG13" s="11"/>
      <c r="HRH13" s="11"/>
      <c r="HRI13" s="11"/>
      <c r="HRJ13" s="11"/>
      <c r="HRK13" s="11"/>
      <c r="HRL13" s="11"/>
      <c r="HRM13" s="11"/>
      <c r="HRN13" s="11"/>
      <c r="HRO13" s="11"/>
      <c r="HRP13" s="11"/>
      <c r="HRQ13" s="11"/>
      <c r="HRR13" s="11"/>
      <c r="HRS13" s="11"/>
      <c r="HRT13" s="11"/>
      <c r="HRU13" s="11"/>
      <c r="HRV13" s="11"/>
      <c r="HRW13" s="11"/>
      <c r="HRX13" s="11"/>
      <c r="HRY13" s="11"/>
      <c r="HRZ13" s="11"/>
      <c r="HSA13" s="11"/>
      <c r="HSB13" s="11"/>
      <c r="HSC13" s="11"/>
      <c r="HSD13" s="11"/>
      <c r="HSE13" s="11"/>
      <c r="HSF13" s="11"/>
      <c r="HSG13" s="11"/>
      <c r="HSH13" s="11"/>
      <c r="HSI13" s="11"/>
      <c r="HSJ13" s="11"/>
      <c r="HSK13" s="11"/>
      <c r="HSL13" s="11"/>
      <c r="HSM13" s="11"/>
      <c r="HSN13" s="11"/>
      <c r="HSO13" s="11"/>
      <c r="HSP13" s="11"/>
      <c r="HSQ13" s="11"/>
      <c r="HSR13" s="11"/>
      <c r="HSS13" s="11"/>
      <c r="HST13" s="11"/>
      <c r="HSU13" s="11"/>
      <c r="HSV13" s="11"/>
      <c r="HSW13" s="11"/>
      <c r="HSX13" s="11"/>
      <c r="HSY13" s="11"/>
      <c r="HSZ13" s="11"/>
      <c r="HTA13" s="11"/>
      <c r="HTB13" s="11"/>
      <c r="HTC13" s="11"/>
      <c r="HTD13" s="11"/>
      <c r="HTE13" s="11"/>
      <c r="HTF13" s="11"/>
      <c r="HTG13" s="11"/>
      <c r="HTH13" s="11"/>
      <c r="HTI13" s="11"/>
      <c r="HTJ13" s="11"/>
      <c r="HTK13" s="11"/>
      <c r="HTL13" s="11"/>
      <c r="HTM13" s="11"/>
      <c r="HTN13" s="11"/>
      <c r="HTO13" s="11"/>
      <c r="HTP13" s="11"/>
      <c r="HTQ13" s="11"/>
      <c r="HTR13" s="11"/>
      <c r="HTS13" s="11"/>
      <c r="HTT13" s="11"/>
      <c r="HTU13" s="11"/>
      <c r="HTV13" s="11"/>
      <c r="HTW13" s="11"/>
      <c r="HTX13" s="11"/>
      <c r="HTY13" s="11"/>
      <c r="HTZ13" s="11"/>
      <c r="HUA13" s="11"/>
      <c r="HUB13" s="11"/>
      <c r="HUC13" s="11"/>
      <c r="HUD13" s="11"/>
      <c r="HUE13" s="11"/>
      <c r="HUF13" s="11"/>
      <c r="HUG13" s="11"/>
      <c r="HUH13" s="11"/>
      <c r="HUI13" s="11"/>
      <c r="HUJ13" s="11"/>
      <c r="HUK13" s="11"/>
      <c r="HUL13" s="11"/>
      <c r="HUM13" s="11"/>
      <c r="HUN13" s="11"/>
      <c r="HUO13" s="11"/>
      <c r="HUP13" s="11"/>
      <c r="HUQ13" s="11"/>
      <c r="HUR13" s="11"/>
      <c r="HUS13" s="11"/>
      <c r="HUT13" s="11"/>
      <c r="HUU13" s="11"/>
      <c r="HUV13" s="11"/>
      <c r="HUW13" s="11"/>
      <c r="HUX13" s="11"/>
      <c r="HUY13" s="11"/>
      <c r="HUZ13" s="11"/>
      <c r="HVA13" s="11"/>
      <c r="HVB13" s="11"/>
      <c r="HVC13" s="11"/>
      <c r="HVD13" s="11"/>
      <c r="HVE13" s="11"/>
      <c r="HVF13" s="11"/>
      <c r="HVG13" s="11"/>
      <c r="HVH13" s="11"/>
      <c r="HVI13" s="11"/>
      <c r="HVJ13" s="11"/>
      <c r="HVK13" s="11"/>
      <c r="HVL13" s="11"/>
      <c r="HVM13" s="11"/>
      <c r="HVN13" s="11"/>
      <c r="HVO13" s="11"/>
      <c r="HVP13" s="11"/>
      <c r="HVQ13" s="11"/>
      <c r="HVR13" s="11"/>
      <c r="HVS13" s="11"/>
      <c r="HVT13" s="11"/>
      <c r="HVU13" s="11"/>
      <c r="HVV13" s="11"/>
      <c r="HVW13" s="11"/>
      <c r="HVX13" s="11"/>
      <c r="HVY13" s="11"/>
      <c r="HVZ13" s="11"/>
      <c r="HWA13" s="11"/>
      <c r="HWB13" s="11"/>
      <c r="HWC13" s="11"/>
      <c r="HWD13" s="11"/>
      <c r="HWE13" s="11"/>
      <c r="HWF13" s="11"/>
      <c r="HWG13" s="11"/>
      <c r="HWH13" s="11"/>
      <c r="HWI13" s="11"/>
      <c r="HWJ13" s="11"/>
      <c r="HWK13" s="11"/>
      <c r="HWL13" s="11"/>
      <c r="HWM13" s="11"/>
      <c r="HWN13" s="11"/>
      <c r="HWO13" s="11"/>
      <c r="HWP13" s="11"/>
      <c r="HWQ13" s="11"/>
      <c r="HWR13" s="11"/>
      <c r="HWS13" s="11"/>
      <c r="HWT13" s="11"/>
      <c r="HWU13" s="11"/>
      <c r="HWV13" s="11"/>
      <c r="HWW13" s="11"/>
      <c r="HWX13" s="11"/>
      <c r="HWY13" s="11"/>
      <c r="HWZ13" s="11"/>
      <c r="HXA13" s="11"/>
      <c r="HXB13" s="11"/>
      <c r="HXC13" s="11"/>
      <c r="HXD13" s="11"/>
      <c r="HXE13" s="11"/>
      <c r="HXF13" s="11"/>
      <c r="HXG13" s="11"/>
      <c r="HXH13" s="11"/>
      <c r="HXI13" s="11"/>
      <c r="HXJ13" s="11"/>
      <c r="HXK13" s="11"/>
      <c r="HXL13" s="11"/>
      <c r="HXM13" s="11"/>
      <c r="HXN13" s="11"/>
      <c r="HXO13" s="11"/>
      <c r="HXP13" s="11"/>
      <c r="HXQ13" s="11"/>
      <c r="HXR13" s="11"/>
      <c r="HXS13" s="11"/>
      <c r="HXT13" s="11"/>
      <c r="HXU13" s="11"/>
      <c r="HXV13" s="11"/>
      <c r="HXW13" s="11"/>
      <c r="HXX13" s="11"/>
      <c r="HXY13" s="11"/>
      <c r="HXZ13" s="11"/>
      <c r="HYA13" s="11"/>
      <c r="HYB13" s="11"/>
      <c r="HYC13" s="11"/>
      <c r="HYD13" s="11"/>
      <c r="HYE13" s="11"/>
      <c r="HYF13" s="11"/>
      <c r="HYG13" s="11"/>
      <c r="HYH13" s="11"/>
      <c r="HYI13" s="11"/>
      <c r="HYJ13" s="11"/>
      <c r="HYK13" s="11"/>
      <c r="HYL13" s="11"/>
      <c r="HYM13" s="11"/>
      <c r="HYN13" s="11"/>
      <c r="HYO13" s="11"/>
      <c r="HYP13" s="11"/>
      <c r="HYQ13" s="11"/>
      <c r="HYR13" s="11"/>
      <c r="HYS13" s="11"/>
      <c r="HYT13" s="11"/>
      <c r="HYU13" s="11"/>
      <c r="HYV13" s="11"/>
      <c r="HYW13" s="11"/>
      <c r="HYX13" s="11"/>
      <c r="HYY13" s="11"/>
      <c r="HYZ13" s="11"/>
      <c r="HZA13" s="11"/>
      <c r="HZB13" s="11"/>
      <c r="HZC13" s="11"/>
      <c r="HZD13" s="11"/>
      <c r="HZE13" s="11"/>
      <c r="HZF13" s="11"/>
      <c r="HZG13" s="11"/>
      <c r="HZH13" s="11"/>
      <c r="HZI13" s="11"/>
      <c r="HZJ13" s="11"/>
      <c r="HZK13" s="11"/>
      <c r="HZL13" s="11"/>
      <c r="HZM13" s="11"/>
      <c r="HZN13" s="11"/>
      <c r="HZO13" s="11"/>
      <c r="HZP13" s="11"/>
      <c r="HZQ13" s="11"/>
      <c r="HZR13" s="11"/>
      <c r="HZS13" s="11"/>
      <c r="HZT13" s="11"/>
      <c r="HZU13" s="11"/>
      <c r="HZV13" s="11"/>
      <c r="HZW13" s="11"/>
      <c r="HZX13" s="11"/>
      <c r="HZY13" s="11"/>
      <c r="HZZ13" s="11"/>
      <c r="IAA13" s="11"/>
      <c r="IAB13" s="11"/>
      <c r="IAC13" s="11"/>
      <c r="IAD13" s="11"/>
      <c r="IAE13" s="11"/>
      <c r="IAF13" s="11"/>
      <c r="IAG13" s="11"/>
      <c r="IAH13" s="11"/>
      <c r="IAI13" s="11"/>
      <c r="IAJ13" s="11"/>
      <c r="IAK13" s="11"/>
      <c r="IAL13" s="11"/>
      <c r="IAM13" s="11"/>
      <c r="IAN13" s="11"/>
      <c r="IAO13" s="11"/>
      <c r="IAP13" s="11"/>
      <c r="IAQ13" s="11"/>
      <c r="IAR13" s="11"/>
      <c r="IAS13" s="11"/>
      <c r="IAT13" s="11"/>
      <c r="IAU13" s="11"/>
      <c r="IAV13" s="11"/>
      <c r="IAW13" s="11"/>
      <c r="IAX13" s="11"/>
      <c r="IAY13" s="11"/>
      <c r="IAZ13" s="11"/>
      <c r="IBA13" s="11"/>
      <c r="IBB13" s="11"/>
      <c r="IBC13" s="11"/>
      <c r="IBD13" s="11"/>
      <c r="IBE13" s="11"/>
      <c r="IBF13" s="11"/>
      <c r="IBG13" s="11"/>
      <c r="IBH13" s="11"/>
      <c r="IBI13" s="11"/>
      <c r="IBJ13" s="11"/>
      <c r="IBK13" s="11"/>
      <c r="IBL13" s="11"/>
      <c r="IBM13" s="11"/>
      <c r="IBN13" s="11"/>
      <c r="IBO13" s="11"/>
      <c r="IBP13" s="11"/>
      <c r="IBQ13" s="11"/>
      <c r="IBR13" s="11"/>
      <c r="IBS13" s="11"/>
      <c r="IBT13" s="11"/>
      <c r="IBU13" s="11"/>
      <c r="IBV13" s="11"/>
      <c r="IBW13" s="11"/>
      <c r="IBX13" s="11"/>
      <c r="IBY13" s="11"/>
      <c r="IBZ13" s="11"/>
      <c r="ICA13" s="11"/>
      <c r="ICB13" s="11"/>
      <c r="ICC13" s="11"/>
      <c r="ICD13" s="11"/>
      <c r="ICE13" s="11"/>
      <c r="ICF13" s="11"/>
      <c r="ICG13" s="11"/>
      <c r="ICH13" s="11"/>
      <c r="ICI13" s="11"/>
      <c r="ICJ13" s="11"/>
      <c r="ICK13" s="11"/>
      <c r="ICL13" s="11"/>
      <c r="ICM13" s="11"/>
      <c r="ICN13" s="11"/>
      <c r="ICO13" s="11"/>
      <c r="ICP13" s="11"/>
      <c r="ICQ13" s="11"/>
      <c r="ICR13" s="11"/>
      <c r="ICS13" s="11"/>
      <c r="ICT13" s="11"/>
      <c r="ICU13" s="11"/>
      <c r="ICV13" s="11"/>
      <c r="ICW13" s="11"/>
      <c r="ICX13" s="11"/>
      <c r="ICY13" s="11"/>
      <c r="ICZ13" s="11"/>
      <c r="IDA13" s="11"/>
      <c r="IDB13" s="11"/>
      <c r="IDC13" s="11"/>
      <c r="IDD13" s="11"/>
      <c r="IDE13" s="11"/>
      <c r="IDF13" s="11"/>
      <c r="IDG13" s="11"/>
      <c r="IDH13" s="11"/>
      <c r="IDI13" s="11"/>
      <c r="IDJ13" s="11"/>
      <c r="IDK13" s="11"/>
      <c r="IDL13" s="11"/>
      <c r="IDM13" s="11"/>
      <c r="IDN13" s="11"/>
      <c r="IDO13" s="11"/>
      <c r="IDP13" s="11"/>
      <c r="IDQ13" s="11"/>
      <c r="IDR13" s="11"/>
      <c r="IDS13" s="11"/>
      <c r="IDT13" s="11"/>
      <c r="IDU13" s="11"/>
      <c r="IDV13" s="11"/>
      <c r="IDW13" s="11"/>
      <c r="IDX13" s="11"/>
      <c r="IDY13" s="11"/>
      <c r="IDZ13" s="11"/>
      <c r="IEA13" s="11"/>
      <c r="IEB13" s="11"/>
      <c r="IEC13" s="11"/>
      <c r="IED13" s="11"/>
      <c r="IEE13" s="11"/>
      <c r="IEF13" s="11"/>
      <c r="IEG13" s="11"/>
      <c r="IEH13" s="11"/>
      <c r="IEI13" s="11"/>
      <c r="IEJ13" s="11"/>
      <c r="IEK13" s="11"/>
      <c r="IEL13" s="11"/>
      <c r="IEM13" s="11"/>
      <c r="IEN13" s="11"/>
      <c r="IEO13" s="11"/>
      <c r="IEP13" s="11"/>
      <c r="IEQ13" s="11"/>
      <c r="IER13" s="11"/>
      <c r="IES13" s="11"/>
      <c r="IET13" s="11"/>
      <c r="IEU13" s="11"/>
      <c r="IEV13" s="11"/>
      <c r="IEW13" s="11"/>
      <c r="IEX13" s="11"/>
      <c r="IEY13" s="11"/>
      <c r="IEZ13" s="11"/>
      <c r="IFA13" s="11"/>
      <c r="IFB13" s="11"/>
      <c r="IFC13" s="11"/>
      <c r="IFD13" s="11"/>
      <c r="IFE13" s="11"/>
      <c r="IFF13" s="11"/>
      <c r="IFG13" s="11"/>
      <c r="IFH13" s="11"/>
      <c r="IFI13" s="11"/>
      <c r="IFJ13" s="11"/>
      <c r="IFK13" s="11"/>
      <c r="IFL13" s="11"/>
      <c r="IFM13" s="11"/>
      <c r="IFN13" s="11"/>
      <c r="IFO13" s="11"/>
      <c r="IFP13" s="11"/>
      <c r="IFQ13" s="11"/>
      <c r="IFR13" s="11"/>
      <c r="IFS13" s="11"/>
      <c r="IFT13" s="11"/>
      <c r="IFU13" s="11"/>
      <c r="IFV13" s="11"/>
      <c r="IFW13" s="11"/>
      <c r="IFX13" s="11"/>
      <c r="IFY13" s="11"/>
      <c r="IFZ13" s="11"/>
      <c r="IGA13" s="11"/>
      <c r="IGB13" s="11"/>
      <c r="IGC13" s="11"/>
      <c r="IGD13" s="11"/>
      <c r="IGE13" s="11"/>
      <c r="IGF13" s="11"/>
      <c r="IGG13" s="11"/>
      <c r="IGH13" s="11"/>
      <c r="IGI13" s="11"/>
      <c r="IGJ13" s="11"/>
      <c r="IGK13" s="11"/>
      <c r="IGL13" s="11"/>
      <c r="IGM13" s="11"/>
      <c r="IGN13" s="11"/>
      <c r="IGO13" s="11"/>
      <c r="IGP13" s="11"/>
      <c r="IGQ13" s="11"/>
      <c r="IGR13" s="11"/>
      <c r="IGS13" s="11"/>
      <c r="IGT13" s="11"/>
      <c r="IGU13" s="11"/>
      <c r="IGV13" s="11"/>
      <c r="IGW13" s="11"/>
      <c r="IGX13" s="11"/>
      <c r="IGY13" s="11"/>
      <c r="IGZ13" s="11"/>
      <c r="IHA13" s="11"/>
      <c r="IHB13" s="11"/>
      <c r="IHC13" s="11"/>
      <c r="IHD13" s="11"/>
      <c r="IHE13" s="11"/>
      <c r="IHF13" s="11"/>
      <c r="IHG13" s="11"/>
      <c r="IHH13" s="11"/>
      <c r="IHI13" s="11"/>
      <c r="IHJ13" s="11"/>
      <c r="IHK13" s="11"/>
      <c r="IHL13" s="11"/>
      <c r="IHM13" s="11"/>
      <c r="IHN13" s="11"/>
      <c r="IHO13" s="11"/>
      <c r="IHP13" s="11"/>
      <c r="IHQ13" s="11"/>
      <c r="IHR13" s="11"/>
      <c r="IHS13" s="11"/>
      <c r="IHT13" s="11"/>
      <c r="IHU13" s="11"/>
      <c r="IHV13" s="11"/>
      <c r="IHW13" s="11"/>
      <c r="IHX13" s="11"/>
      <c r="IHY13" s="11"/>
      <c r="IHZ13" s="11"/>
      <c r="IIA13" s="11"/>
      <c r="IIB13" s="11"/>
      <c r="IIC13" s="11"/>
      <c r="IID13" s="11"/>
      <c r="IIE13" s="11"/>
      <c r="IIF13" s="11"/>
      <c r="IIG13" s="11"/>
      <c r="IIH13" s="11"/>
      <c r="III13" s="11"/>
      <c r="IIJ13" s="11"/>
      <c r="IIK13" s="11"/>
      <c r="IIL13" s="11"/>
      <c r="IIM13" s="11"/>
      <c r="IIN13" s="11"/>
      <c r="IIO13" s="11"/>
      <c r="IIP13" s="11"/>
      <c r="IIQ13" s="11"/>
      <c r="IIR13" s="11"/>
      <c r="IIS13" s="11"/>
      <c r="IIT13" s="11"/>
      <c r="IIU13" s="11"/>
      <c r="IIV13" s="11"/>
      <c r="IIW13" s="11"/>
      <c r="IIX13" s="11"/>
      <c r="IIY13" s="11"/>
      <c r="IIZ13" s="11"/>
      <c r="IJA13" s="11"/>
      <c r="IJB13" s="11"/>
      <c r="IJC13" s="11"/>
      <c r="IJD13" s="11"/>
      <c r="IJE13" s="11"/>
      <c r="IJF13" s="11"/>
      <c r="IJG13" s="11"/>
      <c r="IJH13" s="11"/>
      <c r="IJI13" s="11"/>
      <c r="IJJ13" s="11"/>
      <c r="IJK13" s="11"/>
      <c r="IJL13" s="11"/>
      <c r="IJM13" s="11"/>
      <c r="IJN13" s="11"/>
      <c r="IJO13" s="11"/>
      <c r="IJP13" s="11"/>
      <c r="IJQ13" s="11"/>
      <c r="IJR13" s="11"/>
      <c r="IJS13" s="11"/>
      <c r="IJT13" s="11"/>
      <c r="IJU13" s="11"/>
      <c r="IJV13" s="11"/>
      <c r="IJW13" s="11"/>
      <c r="IJX13" s="11"/>
      <c r="IJY13" s="11"/>
      <c r="IJZ13" s="11"/>
      <c r="IKA13" s="11"/>
      <c r="IKB13" s="11"/>
      <c r="IKC13" s="11"/>
      <c r="IKD13" s="11"/>
      <c r="IKE13" s="11"/>
      <c r="IKF13" s="11"/>
      <c r="IKG13" s="11"/>
      <c r="IKH13" s="11"/>
      <c r="IKI13" s="11"/>
      <c r="IKJ13" s="11"/>
      <c r="IKK13" s="11"/>
      <c r="IKL13" s="11"/>
      <c r="IKM13" s="11"/>
      <c r="IKN13" s="11"/>
      <c r="IKO13" s="11"/>
      <c r="IKP13" s="11"/>
      <c r="IKQ13" s="11"/>
      <c r="IKR13" s="11"/>
      <c r="IKS13" s="11"/>
      <c r="IKT13" s="11"/>
      <c r="IKU13" s="11"/>
      <c r="IKV13" s="11"/>
      <c r="IKW13" s="11"/>
      <c r="IKX13" s="11"/>
      <c r="IKY13" s="11"/>
      <c r="IKZ13" s="11"/>
      <c r="ILA13" s="11"/>
      <c r="ILB13" s="11"/>
      <c r="ILC13" s="11"/>
      <c r="ILD13" s="11"/>
      <c r="ILE13" s="11"/>
      <c r="ILF13" s="11"/>
      <c r="ILG13" s="11"/>
      <c r="ILH13" s="11"/>
      <c r="ILI13" s="11"/>
      <c r="ILJ13" s="11"/>
      <c r="ILK13" s="11"/>
      <c r="ILL13" s="11"/>
      <c r="ILM13" s="11"/>
      <c r="ILN13" s="11"/>
      <c r="ILO13" s="11"/>
      <c r="ILP13" s="11"/>
      <c r="ILQ13" s="11"/>
      <c r="ILR13" s="11"/>
      <c r="ILS13" s="11"/>
      <c r="ILT13" s="11"/>
      <c r="ILU13" s="11"/>
      <c r="ILV13" s="11"/>
      <c r="ILW13" s="11"/>
      <c r="ILX13" s="11"/>
      <c r="ILY13" s="11"/>
      <c r="ILZ13" s="11"/>
      <c r="IMA13" s="11"/>
      <c r="IMB13" s="11"/>
      <c r="IMC13" s="11"/>
      <c r="IMD13" s="11"/>
      <c r="IME13" s="11"/>
      <c r="IMF13" s="11"/>
      <c r="IMG13" s="11"/>
      <c r="IMH13" s="11"/>
      <c r="IMI13" s="11"/>
      <c r="IMJ13" s="11"/>
      <c r="IMK13" s="11"/>
      <c r="IML13" s="11"/>
      <c r="IMM13" s="11"/>
      <c r="IMN13" s="11"/>
      <c r="IMO13" s="11"/>
      <c r="IMP13" s="11"/>
      <c r="IMQ13" s="11"/>
      <c r="IMR13" s="11"/>
      <c r="IMS13" s="11"/>
      <c r="IMT13" s="11"/>
      <c r="IMU13" s="11"/>
      <c r="IMV13" s="11"/>
      <c r="IMW13" s="11"/>
      <c r="IMX13" s="11"/>
      <c r="IMY13" s="11"/>
      <c r="IMZ13" s="11"/>
      <c r="INA13" s="11"/>
      <c r="INB13" s="11"/>
      <c r="INC13" s="11"/>
      <c r="IND13" s="11"/>
      <c r="INE13" s="11"/>
      <c r="INF13" s="11"/>
      <c r="ING13" s="11"/>
      <c r="INH13" s="11"/>
      <c r="INI13" s="11"/>
      <c r="INJ13" s="11"/>
      <c r="INK13" s="11"/>
      <c r="INL13" s="11"/>
      <c r="INM13" s="11"/>
      <c r="INN13" s="11"/>
      <c r="INO13" s="11"/>
      <c r="INP13" s="11"/>
      <c r="INQ13" s="11"/>
      <c r="INR13" s="11"/>
      <c r="INS13" s="11"/>
      <c r="INT13" s="11"/>
      <c r="INU13" s="11"/>
      <c r="INV13" s="11"/>
      <c r="INW13" s="11"/>
      <c r="INX13" s="11"/>
      <c r="INY13" s="11"/>
      <c r="INZ13" s="11"/>
      <c r="IOA13" s="11"/>
      <c r="IOB13" s="11"/>
      <c r="IOC13" s="11"/>
      <c r="IOD13" s="11"/>
      <c r="IOE13" s="11"/>
      <c r="IOF13" s="11"/>
      <c r="IOG13" s="11"/>
      <c r="IOH13" s="11"/>
      <c r="IOI13" s="11"/>
      <c r="IOJ13" s="11"/>
      <c r="IOK13" s="11"/>
      <c r="IOL13" s="11"/>
      <c r="IOM13" s="11"/>
      <c r="ION13" s="11"/>
      <c r="IOO13" s="11"/>
      <c r="IOP13" s="11"/>
      <c r="IOQ13" s="11"/>
      <c r="IOR13" s="11"/>
      <c r="IOS13" s="11"/>
      <c r="IOT13" s="11"/>
      <c r="IOU13" s="11"/>
      <c r="IOV13" s="11"/>
      <c r="IOW13" s="11"/>
      <c r="IOX13" s="11"/>
      <c r="IOY13" s="11"/>
      <c r="IOZ13" s="11"/>
      <c r="IPA13" s="11"/>
      <c r="IPB13" s="11"/>
      <c r="IPC13" s="11"/>
      <c r="IPD13" s="11"/>
      <c r="IPE13" s="11"/>
      <c r="IPF13" s="11"/>
      <c r="IPG13" s="11"/>
      <c r="IPH13" s="11"/>
      <c r="IPI13" s="11"/>
      <c r="IPJ13" s="11"/>
      <c r="IPK13" s="11"/>
      <c r="IPL13" s="11"/>
      <c r="IPM13" s="11"/>
      <c r="IPN13" s="11"/>
      <c r="IPO13" s="11"/>
      <c r="IPP13" s="11"/>
      <c r="IPQ13" s="11"/>
      <c r="IPR13" s="11"/>
      <c r="IPS13" s="11"/>
      <c r="IPT13" s="11"/>
      <c r="IPU13" s="11"/>
      <c r="IPV13" s="11"/>
      <c r="IPW13" s="11"/>
      <c r="IPX13" s="11"/>
      <c r="IPY13" s="11"/>
      <c r="IPZ13" s="11"/>
      <c r="IQA13" s="11"/>
      <c r="IQB13" s="11"/>
      <c r="IQC13" s="11"/>
      <c r="IQD13" s="11"/>
      <c r="IQE13" s="11"/>
      <c r="IQF13" s="11"/>
      <c r="IQG13" s="11"/>
      <c r="IQH13" s="11"/>
      <c r="IQI13" s="11"/>
      <c r="IQJ13" s="11"/>
      <c r="IQK13" s="11"/>
      <c r="IQL13" s="11"/>
      <c r="IQM13" s="11"/>
      <c r="IQN13" s="11"/>
      <c r="IQO13" s="11"/>
      <c r="IQP13" s="11"/>
      <c r="IQQ13" s="11"/>
      <c r="IQR13" s="11"/>
      <c r="IQS13" s="11"/>
      <c r="IQT13" s="11"/>
      <c r="IQU13" s="11"/>
      <c r="IQV13" s="11"/>
      <c r="IQW13" s="11"/>
      <c r="IQX13" s="11"/>
      <c r="IQY13" s="11"/>
      <c r="IQZ13" s="11"/>
      <c r="IRA13" s="11"/>
      <c r="IRB13" s="11"/>
      <c r="IRC13" s="11"/>
      <c r="IRD13" s="11"/>
      <c r="IRE13" s="11"/>
      <c r="IRF13" s="11"/>
      <c r="IRG13" s="11"/>
      <c r="IRH13" s="11"/>
      <c r="IRI13" s="11"/>
      <c r="IRJ13" s="11"/>
      <c r="IRK13" s="11"/>
      <c r="IRL13" s="11"/>
      <c r="IRM13" s="11"/>
      <c r="IRN13" s="11"/>
      <c r="IRO13" s="11"/>
      <c r="IRP13" s="11"/>
      <c r="IRQ13" s="11"/>
      <c r="IRR13" s="11"/>
      <c r="IRS13" s="11"/>
      <c r="IRT13" s="11"/>
      <c r="IRU13" s="11"/>
      <c r="IRV13" s="11"/>
      <c r="IRW13" s="11"/>
      <c r="IRX13" s="11"/>
      <c r="IRY13" s="11"/>
      <c r="IRZ13" s="11"/>
      <c r="ISA13" s="11"/>
      <c r="ISB13" s="11"/>
      <c r="ISC13" s="11"/>
      <c r="ISD13" s="11"/>
      <c r="ISE13" s="11"/>
      <c r="ISF13" s="11"/>
      <c r="ISG13" s="11"/>
      <c r="ISH13" s="11"/>
      <c r="ISI13" s="11"/>
      <c r="ISJ13" s="11"/>
      <c r="ISK13" s="11"/>
      <c r="ISL13" s="11"/>
      <c r="ISM13" s="11"/>
      <c r="ISN13" s="11"/>
      <c r="ISO13" s="11"/>
      <c r="ISP13" s="11"/>
      <c r="ISQ13" s="11"/>
      <c r="ISR13" s="11"/>
      <c r="ISS13" s="11"/>
      <c r="IST13" s="11"/>
      <c r="ISU13" s="11"/>
      <c r="ISV13" s="11"/>
      <c r="ISW13" s="11"/>
      <c r="ISX13" s="11"/>
      <c r="ISY13" s="11"/>
      <c r="ISZ13" s="11"/>
      <c r="ITA13" s="11"/>
      <c r="ITB13" s="11"/>
      <c r="ITC13" s="11"/>
      <c r="ITD13" s="11"/>
      <c r="ITE13" s="11"/>
      <c r="ITF13" s="11"/>
      <c r="ITG13" s="11"/>
      <c r="ITH13" s="11"/>
      <c r="ITI13" s="11"/>
      <c r="ITJ13" s="11"/>
      <c r="ITK13" s="11"/>
      <c r="ITL13" s="11"/>
      <c r="ITM13" s="11"/>
      <c r="ITN13" s="11"/>
      <c r="ITO13" s="11"/>
      <c r="ITP13" s="11"/>
      <c r="ITQ13" s="11"/>
      <c r="ITR13" s="11"/>
      <c r="ITS13" s="11"/>
      <c r="ITT13" s="11"/>
      <c r="ITU13" s="11"/>
      <c r="ITV13" s="11"/>
      <c r="ITW13" s="11"/>
      <c r="ITX13" s="11"/>
      <c r="ITY13" s="11"/>
      <c r="ITZ13" s="11"/>
      <c r="IUA13" s="11"/>
      <c r="IUB13" s="11"/>
      <c r="IUC13" s="11"/>
      <c r="IUD13" s="11"/>
      <c r="IUE13" s="11"/>
      <c r="IUF13" s="11"/>
      <c r="IUG13" s="11"/>
      <c r="IUH13" s="11"/>
      <c r="IUI13" s="11"/>
      <c r="IUJ13" s="11"/>
      <c r="IUK13" s="11"/>
      <c r="IUL13" s="11"/>
      <c r="IUM13" s="11"/>
      <c r="IUN13" s="11"/>
      <c r="IUO13" s="11"/>
      <c r="IUP13" s="11"/>
      <c r="IUQ13" s="11"/>
      <c r="IUR13" s="11"/>
      <c r="IUS13" s="11"/>
      <c r="IUT13" s="11"/>
      <c r="IUU13" s="11"/>
      <c r="IUV13" s="11"/>
      <c r="IUW13" s="11"/>
      <c r="IUX13" s="11"/>
      <c r="IUY13" s="11"/>
      <c r="IUZ13" s="11"/>
      <c r="IVA13" s="11"/>
      <c r="IVB13" s="11"/>
      <c r="IVC13" s="11"/>
      <c r="IVD13" s="11"/>
      <c r="IVE13" s="11"/>
      <c r="IVF13" s="11"/>
      <c r="IVG13" s="11"/>
      <c r="IVH13" s="11"/>
      <c r="IVI13" s="11"/>
      <c r="IVJ13" s="11"/>
      <c r="IVK13" s="11"/>
      <c r="IVL13" s="11"/>
      <c r="IVM13" s="11"/>
      <c r="IVN13" s="11"/>
      <c r="IVO13" s="11"/>
      <c r="IVP13" s="11"/>
      <c r="IVQ13" s="11"/>
      <c r="IVR13" s="11"/>
      <c r="IVS13" s="11"/>
      <c r="IVT13" s="11"/>
      <c r="IVU13" s="11"/>
      <c r="IVV13" s="11"/>
      <c r="IVW13" s="11"/>
      <c r="IVX13" s="11"/>
      <c r="IVY13" s="11"/>
      <c r="IVZ13" s="11"/>
      <c r="IWA13" s="11"/>
      <c r="IWB13" s="11"/>
      <c r="IWC13" s="11"/>
      <c r="IWD13" s="11"/>
      <c r="IWE13" s="11"/>
      <c r="IWF13" s="11"/>
      <c r="IWG13" s="11"/>
      <c r="IWH13" s="11"/>
      <c r="IWI13" s="11"/>
      <c r="IWJ13" s="11"/>
      <c r="IWK13" s="11"/>
      <c r="IWL13" s="11"/>
      <c r="IWM13" s="11"/>
      <c r="IWN13" s="11"/>
      <c r="IWO13" s="11"/>
      <c r="IWP13" s="11"/>
      <c r="IWQ13" s="11"/>
      <c r="IWR13" s="11"/>
      <c r="IWS13" s="11"/>
      <c r="IWT13" s="11"/>
      <c r="IWU13" s="11"/>
      <c r="IWV13" s="11"/>
      <c r="IWW13" s="11"/>
      <c r="IWX13" s="11"/>
      <c r="IWY13" s="11"/>
      <c r="IWZ13" s="11"/>
      <c r="IXA13" s="11"/>
      <c r="IXB13" s="11"/>
      <c r="IXC13" s="11"/>
      <c r="IXD13" s="11"/>
      <c r="IXE13" s="11"/>
      <c r="IXF13" s="11"/>
      <c r="IXG13" s="11"/>
      <c r="IXH13" s="11"/>
      <c r="IXI13" s="11"/>
      <c r="IXJ13" s="11"/>
      <c r="IXK13" s="11"/>
      <c r="IXL13" s="11"/>
      <c r="IXM13" s="11"/>
      <c r="IXN13" s="11"/>
      <c r="IXO13" s="11"/>
      <c r="IXP13" s="11"/>
      <c r="IXQ13" s="11"/>
      <c r="IXR13" s="11"/>
      <c r="IXS13" s="11"/>
      <c r="IXT13" s="11"/>
      <c r="IXU13" s="11"/>
      <c r="IXV13" s="11"/>
      <c r="IXW13" s="11"/>
      <c r="IXX13" s="11"/>
      <c r="IXY13" s="11"/>
      <c r="IXZ13" s="11"/>
      <c r="IYA13" s="11"/>
      <c r="IYB13" s="11"/>
      <c r="IYC13" s="11"/>
      <c r="IYD13" s="11"/>
      <c r="IYE13" s="11"/>
      <c r="IYF13" s="11"/>
      <c r="IYG13" s="11"/>
      <c r="IYH13" s="11"/>
      <c r="IYI13" s="11"/>
      <c r="IYJ13" s="11"/>
      <c r="IYK13" s="11"/>
      <c r="IYL13" s="11"/>
      <c r="IYM13" s="11"/>
      <c r="IYN13" s="11"/>
      <c r="IYO13" s="11"/>
      <c r="IYP13" s="11"/>
      <c r="IYQ13" s="11"/>
      <c r="IYR13" s="11"/>
      <c r="IYS13" s="11"/>
      <c r="IYT13" s="11"/>
      <c r="IYU13" s="11"/>
      <c r="IYV13" s="11"/>
      <c r="IYW13" s="11"/>
      <c r="IYX13" s="11"/>
      <c r="IYY13" s="11"/>
      <c r="IYZ13" s="11"/>
      <c r="IZA13" s="11"/>
      <c r="IZB13" s="11"/>
      <c r="IZC13" s="11"/>
      <c r="IZD13" s="11"/>
      <c r="IZE13" s="11"/>
      <c r="IZF13" s="11"/>
      <c r="IZG13" s="11"/>
      <c r="IZH13" s="11"/>
      <c r="IZI13" s="11"/>
      <c r="IZJ13" s="11"/>
      <c r="IZK13" s="11"/>
      <c r="IZL13" s="11"/>
      <c r="IZM13" s="11"/>
      <c r="IZN13" s="11"/>
      <c r="IZO13" s="11"/>
      <c r="IZP13" s="11"/>
      <c r="IZQ13" s="11"/>
      <c r="IZR13" s="11"/>
      <c r="IZS13" s="11"/>
      <c r="IZT13" s="11"/>
      <c r="IZU13" s="11"/>
      <c r="IZV13" s="11"/>
      <c r="IZW13" s="11"/>
      <c r="IZX13" s="11"/>
      <c r="IZY13" s="11"/>
      <c r="IZZ13" s="11"/>
      <c r="JAA13" s="11"/>
      <c r="JAB13" s="11"/>
      <c r="JAC13" s="11"/>
      <c r="JAD13" s="11"/>
      <c r="JAE13" s="11"/>
      <c r="JAF13" s="11"/>
      <c r="JAG13" s="11"/>
      <c r="JAH13" s="11"/>
      <c r="JAI13" s="11"/>
      <c r="JAJ13" s="11"/>
      <c r="JAK13" s="11"/>
      <c r="JAL13" s="11"/>
      <c r="JAM13" s="11"/>
      <c r="JAN13" s="11"/>
      <c r="JAO13" s="11"/>
      <c r="JAP13" s="11"/>
      <c r="JAQ13" s="11"/>
      <c r="JAR13" s="11"/>
      <c r="JAS13" s="11"/>
      <c r="JAT13" s="11"/>
      <c r="JAU13" s="11"/>
      <c r="JAV13" s="11"/>
      <c r="JAW13" s="11"/>
      <c r="JAX13" s="11"/>
      <c r="JAY13" s="11"/>
      <c r="JAZ13" s="11"/>
      <c r="JBA13" s="11"/>
      <c r="JBB13" s="11"/>
      <c r="JBC13" s="11"/>
      <c r="JBD13" s="11"/>
      <c r="JBE13" s="11"/>
      <c r="JBF13" s="11"/>
      <c r="JBG13" s="11"/>
      <c r="JBH13" s="11"/>
      <c r="JBI13" s="11"/>
      <c r="JBJ13" s="11"/>
      <c r="JBK13" s="11"/>
      <c r="JBL13" s="11"/>
      <c r="JBM13" s="11"/>
      <c r="JBN13" s="11"/>
      <c r="JBO13" s="11"/>
      <c r="JBP13" s="11"/>
      <c r="JBQ13" s="11"/>
      <c r="JBR13" s="11"/>
      <c r="JBS13" s="11"/>
      <c r="JBT13" s="11"/>
      <c r="JBU13" s="11"/>
      <c r="JBV13" s="11"/>
      <c r="JBW13" s="11"/>
      <c r="JBX13" s="11"/>
      <c r="JBY13" s="11"/>
      <c r="JBZ13" s="11"/>
      <c r="JCA13" s="11"/>
      <c r="JCB13" s="11"/>
      <c r="JCC13" s="11"/>
      <c r="JCD13" s="11"/>
      <c r="JCE13" s="11"/>
      <c r="JCF13" s="11"/>
      <c r="JCG13" s="11"/>
      <c r="JCH13" s="11"/>
      <c r="JCI13" s="11"/>
      <c r="JCJ13" s="11"/>
      <c r="JCK13" s="11"/>
      <c r="JCL13" s="11"/>
      <c r="JCM13" s="11"/>
      <c r="JCN13" s="11"/>
      <c r="JCO13" s="11"/>
      <c r="JCP13" s="11"/>
      <c r="JCQ13" s="11"/>
      <c r="JCR13" s="11"/>
      <c r="JCS13" s="11"/>
      <c r="JCT13" s="11"/>
      <c r="JCU13" s="11"/>
      <c r="JCV13" s="11"/>
      <c r="JCW13" s="11"/>
      <c r="JCX13" s="11"/>
      <c r="JCY13" s="11"/>
      <c r="JCZ13" s="11"/>
      <c r="JDA13" s="11"/>
      <c r="JDB13" s="11"/>
      <c r="JDC13" s="11"/>
      <c r="JDD13" s="11"/>
      <c r="JDE13" s="11"/>
      <c r="JDF13" s="11"/>
      <c r="JDG13" s="11"/>
      <c r="JDH13" s="11"/>
      <c r="JDI13" s="11"/>
      <c r="JDJ13" s="11"/>
      <c r="JDK13" s="11"/>
      <c r="JDL13" s="11"/>
      <c r="JDM13" s="11"/>
      <c r="JDN13" s="11"/>
      <c r="JDO13" s="11"/>
      <c r="JDP13" s="11"/>
      <c r="JDQ13" s="11"/>
      <c r="JDR13" s="11"/>
      <c r="JDS13" s="11"/>
      <c r="JDT13" s="11"/>
      <c r="JDU13" s="11"/>
      <c r="JDV13" s="11"/>
      <c r="JDW13" s="11"/>
      <c r="JDX13" s="11"/>
      <c r="JDY13" s="11"/>
      <c r="JDZ13" s="11"/>
      <c r="JEA13" s="11"/>
      <c r="JEB13" s="11"/>
      <c r="JEC13" s="11"/>
      <c r="JED13" s="11"/>
      <c r="JEE13" s="11"/>
      <c r="JEF13" s="11"/>
      <c r="JEG13" s="11"/>
      <c r="JEH13" s="11"/>
      <c r="JEI13" s="11"/>
      <c r="JEJ13" s="11"/>
      <c r="JEK13" s="11"/>
      <c r="JEL13" s="11"/>
      <c r="JEM13" s="11"/>
      <c r="JEN13" s="11"/>
      <c r="JEO13" s="11"/>
      <c r="JEP13" s="11"/>
      <c r="JEQ13" s="11"/>
      <c r="JER13" s="11"/>
      <c r="JES13" s="11"/>
      <c r="JET13" s="11"/>
      <c r="JEU13" s="11"/>
      <c r="JEV13" s="11"/>
      <c r="JEW13" s="11"/>
      <c r="JEX13" s="11"/>
      <c r="JEY13" s="11"/>
      <c r="JEZ13" s="11"/>
      <c r="JFA13" s="11"/>
      <c r="JFB13" s="11"/>
      <c r="JFC13" s="11"/>
      <c r="JFD13" s="11"/>
      <c r="JFE13" s="11"/>
      <c r="JFF13" s="11"/>
      <c r="JFG13" s="11"/>
      <c r="JFH13" s="11"/>
      <c r="JFI13" s="11"/>
      <c r="JFJ13" s="11"/>
      <c r="JFK13" s="11"/>
      <c r="JFL13" s="11"/>
      <c r="JFM13" s="11"/>
      <c r="JFN13" s="11"/>
      <c r="JFO13" s="11"/>
      <c r="JFP13" s="11"/>
      <c r="JFQ13" s="11"/>
      <c r="JFR13" s="11"/>
      <c r="JFS13" s="11"/>
      <c r="JFT13" s="11"/>
      <c r="JFU13" s="11"/>
      <c r="JFV13" s="11"/>
      <c r="JFW13" s="11"/>
      <c r="JFX13" s="11"/>
      <c r="JFY13" s="11"/>
      <c r="JFZ13" s="11"/>
      <c r="JGA13" s="11"/>
      <c r="JGB13" s="11"/>
      <c r="JGC13" s="11"/>
      <c r="JGD13" s="11"/>
      <c r="JGE13" s="11"/>
      <c r="JGF13" s="11"/>
      <c r="JGG13" s="11"/>
      <c r="JGH13" s="11"/>
      <c r="JGI13" s="11"/>
      <c r="JGJ13" s="11"/>
      <c r="JGK13" s="11"/>
      <c r="JGL13" s="11"/>
      <c r="JGM13" s="11"/>
      <c r="JGN13" s="11"/>
      <c r="JGO13" s="11"/>
      <c r="JGP13" s="11"/>
      <c r="JGQ13" s="11"/>
      <c r="JGR13" s="11"/>
      <c r="JGS13" s="11"/>
      <c r="JGT13" s="11"/>
      <c r="JGU13" s="11"/>
      <c r="JGV13" s="11"/>
      <c r="JGW13" s="11"/>
      <c r="JGX13" s="11"/>
      <c r="JGY13" s="11"/>
      <c r="JGZ13" s="11"/>
      <c r="JHA13" s="11"/>
      <c r="JHB13" s="11"/>
      <c r="JHC13" s="11"/>
      <c r="JHD13" s="11"/>
      <c r="JHE13" s="11"/>
      <c r="JHF13" s="11"/>
      <c r="JHG13" s="11"/>
      <c r="JHH13" s="11"/>
      <c r="JHI13" s="11"/>
      <c r="JHJ13" s="11"/>
      <c r="JHK13" s="11"/>
      <c r="JHL13" s="11"/>
      <c r="JHM13" s="11"/>
      <c r="JHN13" s="11"/>
      <c r="JHO13" s="11"/>
      <c r="JHP13" s="11"/>
      <c r="JHQ13" s="11"/>
      <c r="JHR13" s="11"/>
      <c r="JHS13" s="11"/>
      <c r="JHT13" s="11"/>
      <c r="JHU13" s="11"/>
      <c r="JHV13" s="11"/>
      <c r="JHW13" s="11"/>
      <c r="JHX13" s="11"/>
      <c r="JHY13" s="11"/>
      <c r="JHZ13" s="11"/>
      <c r="JIA13" s="11"/>
      <c r="JIB13" s="11"/>
      <c r="JIC13" s="11"/>
      <c r="JID13" s="11"/>
      <c r="JIE13" s="11"/>
      <c r="JIF13" s="11"/>
      <c r="JIG13" s="11"/>
      <c r="JIH13" s="11"/>
      <c r="JII13" s="11"/>
      <c r="JIJ13" s="11"/>
      <c r="JIK13" s="11"/>
      <c r="JIL13" s="11"/>
      <c r="JIM13" s="11"/>
      <c r="JIN13" s="11"/>
      <c r="JIO13" s="11"/>
      <c r="JIP13" s="11"/>
      <c r="JIQ13" s="11"/>
      <c r="JIR13" s="11"/>
      <c r="JIS13" s="11"/>
      <c r="JIT13" s="11"/>
      <c r="JIU13" s="11"/>
      <c r="JIV13" s="11"/>
      <c r="JIW13" s="11"/>
      <c r="JIX13" s="11"/>
      <c r="JIY13" s="11"/>
      <c r="JIZ13" s="11"/>
      <c r="JJA13" s="11"/>
      <c r="JJB13" s="11"/>
      <c r="JJC13" s="11"/>
      <c r="JJD13" s="11"/>
      <c r="JJE13" s="11"/>
      <c r="JJF13" s="11"/>
      <c r="JJG13" s="11"/>
      <c r="JJH13" s="11"/>
      <c r="JJI13" s="11"/>
      <c r="JJJ13" s="11"/>
      <c r="JJK13" s="11"/>
      <c r="JJL13" s="11"/>
      <c r="JJM13" s="11"/>
      <c r="JJN13" s="11"/>
      <c r="JJO13" s="11"/>
      <c r="JJP13" s="11"/>
      <c r="JJQ13" s="11"/>
      <c r="JJR13" s="11"/>
      <c r="JJS13" s="11"/>
      <c r="JJT13" s="11"/>
      <c r="JJU13" s="11"/>
      <c r="JJV13" s="11"/>
      <c r="JJW13" s="11"/>
      <c r="JJX13" s="11"/>
      <c r="JJY13" s="11"/>
      <c r="JJZ13" s="11"/>
      <c r="JKA13" s="11"/>
      <c r="JKB13" s="11"/>
      <c r="JKC13" s="11"/>
      <c r="JKD13" s="11"/>
      <c r="JKE13" s="11"/>
      <c r="JKF13" s="11"/>
      <c r="JKG13" s="11"/>
      <c r="JKH13" s="11"/>
      <c r="JKI13" s="11"/>
      <c r="JKJ13" s="11"/>
      <c r="JKK13" s="11"/>
      <c r="JKL13" s="11"/>
      <c r="JKM13" s="11"/>
      <c r="JKN13" s="11"/>
      <c r="JKO13" s="11"/>
      <c r="JKP13" s="11"/>
      <c r="JKQ13" s="11"/>
      <c r="JKR13" s="11"/>
      <c r="JKS13" s="11"/>
      <c r="JKT13" s="11"/>
      <c r="JKU13" s="11"/>
      <c r="JKV13" s="11"/>
      <c r="JKW13" s="11"/>
      <c r="JKX13" s="11"/>
      <c r="JKY13" s="11"/>
      <c r="JKZ13" s="11"/>
      <c r="JLA13" s="11"/>
      <c r="JLB13" s="11"/>
      <c r="JLC13" s="11"/>
      <c r="JLD13" s="11"/>
      <c r="JLE13" s="11"/>
      <c r="JLF13" s="11"/>
      <c r="JLG13" s="11"/>
      <c r="JLH13" s="11"/>
      <c r="JLI13" s="11"/>
      <c r="JLJ13" s="11"/>
      <c r="JLK13" s="11"/>
      <c r="JLL13" s="11"/>
      <c r="JLM13" s="11"/>
      <c r="JLN13" s="11"/>
      <c r="JLO13" s="11"/>
      <c r="JLP13" s="11"/>
      <c r="JLQ13" s="11"/>
      <c r="JLR13" s="11"/>
      <c r="JLS13" s="11"/>
      <c r="JLT13" s="11"/>
      <c r="JLU13" s="11"/>
      <c r="JLV13" s="11"/>
      <c r="JLW13" s="11"/>
      <c r="JLX13" s="11"/>
      <c r="JLY13" s="11"/>
      <c r="JLZ13" s="11"/>
      <c r="JMA13" s="11"/>
      <c r="JMB13" s="11"/>
      <c r="JMC13" s="11"/>
      <c r="JMD13" s="11"/>
      <c r="JME13" s="11"/>
      <c r="JMF13" s="11"/>
      <c r="JMG13" s="11"/>
      <c r="JMH13" s="11"/>
      <c r="JMI13" s="11"/>
      <c r="JMJ13" s="11"/>
      <c r="JMK13" s="11"/>
      <c r="JML13" s="11"/>
      <c r="JMM13" s="11"/>
      <c r="JMN13" s="11"/>
      <c r="JMO13" s="11"/>
      <c r="JMP13" s="11"/>
      <c r="JMQ13" s="11"/>
      <c r="JMR13" s="11"/>
      <c r="JMS13" s="11"/>
      <c r="JMT13" s="11"/>
      <c r="JMU13" s="11"/>
      <c r="JMV13" s="11"/>
      <c r="JMW13" s="11"/>
      <c r="JMX13" s="11"/>
      <c r="JMY13" s="11"/>
      <c r="JMZ13" s="11"/>
      <c r="JNA13" s="11"/>
      <c r="JNB13" s="11"/>
      <c r="JNC13" s="11"/>
      <c r="JND13" s="11"/>
      <c r="JNE13" s="11"/>
      <c r="JNF13" s="11"/>
      <c r="JNG13" s="11"/>
      <c r="JNH13" s="11"/>
      <c r="JNI13" s="11"/>
      <c r="JNJ13" s="11"/>
      <c r="JNK13" s="11"/>
      <c r="JNL13" s="11"/>
      <c r="JNM13" s="11"/>
      <c r="JNN13" s="11"/>
      <c r="JNO13" s="11"/>
      <c r="JNP13" s="11"/>
      <c r="JNQ13" s="11"/>
      <c r="JNR13" s="11"/>
      <c r="JNS13" s="11"/>
      <c r="JNT13" s="11"/>
      <c r="JNU13" s="11"/>
      <c r="JNV13" s="11"/>
      <c r="JNW13" s="11"/>
      <c r="JNX13" s="11"/>
      <c r="JNY13" s="11"/>
      <c r="JNZ13" s="11"/>
      <c r="JOA13" s="11"/>
      <c r="JOB13" s="11"/>
      <c r="JOC13" s="11"/>
      <c r="JOD13" s="11"/>
      <c r="JOE13" s="11"/>
      <c r="JOF13" s="11"/>
      <c r="JOG13" s="11"/>
      <c r="JOH13" s="11"/>
      <c r="JOI13" s="11"/>
      <c r="JOJ13" s="11"/>
      <c r="JOK13" s="11"/>
      <c r="JOL13" s="11"/>
      <c r="JOM13" s="11"/>
      <c r="JON13" s="11"/>
      <c r="JOO13" s="11"/>
      <c r="JOP13" s="11"/>
      <c r="JOQ13" s="11"/>
      <c r="JOR13" s="11"/>
      <c r="JOS13" s="11"/>
      <c r="JOT13" s="11"/>
      <c r="JOU13" s="11"/>
      <c r="JOV13" s="11"/>
      <c r="JOW13" s="11"/>
      <c r="JOX13" s="11"/>
      <c r="JOY13" s="11"/>
      <c r="JOZ13" s="11"/>
      <c r="JPA13" s="11"/>
      <c r="JPB13" s="11"/>
      <c r="JPC13" s="11"/>
      <c r="JPD13" s="11"/>
      <c r="JPE13" s="11"/>
      <c r="JPF13" s="11"/>
      <c r="JPG13" s="11"/>
      <c r="JPH13" s="11"/>
      <c r="JPI13" s="11"/>
      <c r="JPJ13" s="11"/>
      <c r="JPK13" s="11"/>
      <c r="JPL13" s="11"/>
      <c r="JPM13" s="11"/>
      <c r="JPN13" s="11"/>
      <c r="JPO13" s="11"/>
      <c r="JPP13" s="11"/>
      <c r="JPQ13" s="11"/>
      <c r="JPR13" s="11"/>
      <c r="JPS13" s="11"/>
      <c r="JPT13" s="11"/>
      <c r="JPU13" s="11"/>
      <c r="JPV13" s="11"/>
      <c r="JPW13" s="11"/>
      <c r="JPX13" s="11"/>
      <c r="JPY13" s="11"/>
      <c r="JPZ13" s="11"/>
      <c r="JQA13" s="11"/>
      <c r="JQB13" s="11"/>
      <c r="JQC13" s="11"/>
      <c r="JQD13" s="11"/>
      <c r="JQE13" s="11"/>
      <c r="JQF13" s="11"/>
      <c r="JQG13" s="11"/>
      <c r="JQH13" s="11"/>
      <c r="JQI13" s="11"/>
      <c r="JQJ13" s="11"/>
      <c r="JQK13" s="11"/>
      <c r="JQL13" s="11"/>
      <c r="JQM13" s="11"/>
      <c r="JQN13" s="11"/>
      <c r="JQO13" s="11"/>
      <c r="JQP13" s="11"/>
      <c r="JQQ13" s="11"/>
      <c r="JQR13" s="11"/>
      <c r="JQS13" s="11"/>
      <c r="JQT13" s="11"/>
      <c r="JQU13" s="11"/>
      <c r="JQV13" s="11"/>
      <c r="JQW13" s="11"/>
      <c r="JQX13" s="11"/>
      <c r="JQY13" s="11"/>
      <c r="JQZ13" s="11"/>
      <c r="JRA13" s="11"/>
      <c r="JRB13" s="11"/>
      <c r="JRC13" s="11"/>
      <c r="JRD13" s="11"/>
      <c r="JRE13" s="11"/>
      <c r="JRF13" s="11"/>
      <c r="JRG13" s="11"/>
      <c r="JRH13" s="11"/>
      <c r="JRI13" s="11"/>
      <c r="JRJ13" s="11"/>
      <c r="JRK13" s="11"/>
      <c r="JRL13" s="11"/>
      <c r="JRM13" s="11"/>
      <c r="JRN13" s="11"/>
      <c r="JRO13" s="11"/>
      <c r="JRP13" s="11"/>
      <c r="JRQ13" s="11"/>
      <c r="JRR13" s="11"/>
      <c r="JRS13" s="11"/>
      <c r="JRT13" s="11"/>
      <c r="JRU13" s="11"/>
      <c r="JRV13" s="11"/>
      <c r="JRW13" s="11"/>
      <c r="JRX13" s="11"/>
      <c r="JRY13" s="11"/>
      <c r="JRZ13" s="11"/>
      <c r="JSA13" s="11"/>
      <c r="JSB13" s="11"/>
      <c r="JSC13" s="11"/>
      <c r="JSD13" s="11"/>
      <c r="JSE13" s="11"/>
      <c r="JSF13" s="11"/>
      <c r="JSG13" s="11"/>
      <c r="JSH13" s="11"/>
      <c r="JSI13" s="11"/>
      <c r="JSJ13" s="11"/>
      <c r="JSK13" s="11"/>
      <c r="JSL13" s="11"/>
      <c r="JSM13" s="11"/>
      <c r="JSN13" s="11"/>
      <c r="JSO13" s="11"/>
      <c r="JSP13" s="11"/>
      <c r="JSQ13" s="11"/>
      <c r="JSR13" s="11"/>
      <c r="JSS13" s="11"/>
      <c r="JST13" s="11"/>
      <c r="JSU13" s="11"/>
      <c r="JSV13" s="11"/>
      <c r="JSW13" s="11"/>
      <c r="JSX13" s="11"/>
      <c r="JSY13" s="11"/>
      <c r="JSZ13" s="11"/>
      <c r="JTA13" s="11"/>
      <c r="JTB13" s="11"/>
      <c r="JTC13" s="11"/>
      <c r="JTD13" s="11"/>
      <c r="JTE13" s="11"/>
      <c r="JTF13" s="11"/>
      <c r="JTG13" s="11"/>
      <c r="JTH13" s="11"/>
      <c r="JTI13" s="11"/>
      <c r="JTJ13" s="11"/>
      <c r="JTK13" s="11"/>
      <c r="JTL13" s="11"/>
      <c r="JTM13" s="11"/>
      <c r="JTN13" s="11"/>
      <c r="JTO13" s="11"/>
      <c r="JTP13" s="11"/>
      <c r="JTQ13" s="11"/>
      <c r="JTR13" s="11"/>
      <c r="JTS13" s="11"/>
      <c r="JTT13" s="11"/>
      <c r="JTU13" s="11"/>
      <c r="JTV13" s="11"/>
      <c r="JTW13" s="11"/>
      <c r="JTX13" s="11"/>
      <c r="JTY13" s="11"/>
      <c r="JTZ13" s="11"/>
      <c r="JUA13" s="11"/>
      <c r="JUB13" s="11"/>
      <c r="JUC13" s="11"/>
      <c r="JUD13" s="11"/>
      <c r="JUE13" s="11"/>
      <c r="JUF13" s="11"/>
      <c r="JUG13" s="11"/>
      <c r="JUH13" s="11"/>
      <c r="JUI13" s="11"/>
      <c r="JUJ13" s="11"/>
      <c r="JUK13" s="11"/>
      <c r="JUL13" s="11"/>
      <c r="JUM13" s="11"/>
      <c r="JUN13" s="11"/>
      <c r="JUO13" s="11"/>
      <c r="JUP13" s="11"/>
      <c r="JUQ13" s="11"/>
      <c r="JUR13" s="11"/>
      <c r="JUS13" s="11"/>
      <c r="JUT13" s="11"/>
      <c r="JUU13" s="11"/>
      <c r="JUV13" s="11"/>
      <c r="JUW13" s="11"/>
      <c r="JUX13" s="11"/>
      <c r="JUY13" s="11"/>
      <c r="JUZ13" s="11"/>
      <c r="JVA13" s="11"/>
      <c r="JVB13" s="11"/>
      <c r="JVC13" s="11"/>
      <c r="JVD13" s="11"/>
      <c r="JVE13" s="11"/>
      <c r="JVF13" s="11"/>
      <c r="JVG13" s="11"/>
      <c r="JVH13" s="11"/>
      <c r="JVI13" s="11"/>
      <c r="JVJ13" s="11"/>
      <c r="JVK13" s="11"/>
      <c r="JVL13" s="11"/>
      <c r="JVM13" s="11"/>
      <c r="JVN13" s="11"/>
      <c r="JVO13" s="11"/>
      <c r="JVP13" s="11"/>
      <c r="JVQ13" s="11"/>
      <c r="JVR13" s="11"/>
      <c r="JVS13" s="11"/>
      <c r="JVT13" s="11"/>
      <c r="JVU13" s="11"/>
      <c r="JVV13" s="11"/>
      <c r="JVW13" s="11"/>
      <c r="JVX13" s="11"/>
      <c r="JVY13" s="11"/>
      <c r="JVZ13" s="11"/>
      <c r="JWA13" s="11"/>
      <c r="JWB13" s="11"/>
      <c r="JWC13" s="11"/>
      <c r="JWD13" s="11"/>
      <c r="JWE13" s="11"/>
      <c r="JWF13" s="11"/>
      <c r="JWG13" s="11"/>
      <c r="JWH13" s="11"/>
      <c r="JWI13" s="11"/>
      <c r="JWJ13" s="11"/>
      <c r="JWK13" s="11"/>
      <c r="JWL13" s="11"/>
      <c r="JWM13" s="11"/>
      <c r="JWN13" s="11"/>
      <c r="JWO13" s="11"/>
      <c r="JWP13" s="11"/>
      <c r="JWQ13" s="11"/>
      <c r="JWR13" s="11"/>
      <c r="JWS13" s="11"/>
      <c r="JWT13" s="11"/>
      <c r="JWU13" s="11"/>
      <c r="JWV13" s="11"/>
      <c r="JWW13" s="11"/>
      <c r="JWX13" s="11"/>
      <c r="JWY13" s="11"/>
      <c r="JWZ13" s="11"/>
      <c r="JXA13" s="11"/>
      <c r="JXB13" s="11"/>
      <c r="JXC13" s="11"/>
      <c r="JXD13" s="11"/>
      <c r="JXE13" s="11"/>
      <c r="JXF13" s="11"/>
      <c r="JXG13" s="11"/>
      <c r="JXH13" s="11"/>
      <c r="JXI13" s="11"/>
      <c r="JXJ13" s="11"/>
      <c r="JXK13" s="11"/>
      <c r="JXL13" s="11"/>
      <c r="JXM13" s="11"/>
      <c r="JXN13" s="11"/>
      <c r="JXO13" s="11"/>
      <c r="JXP13" s="11"/>
      <c r="JXQ13" s="11"/>
      <c r="JXR13" s="11"/>
      <c r="JXS13" s="11"/>
      <c r="JXT13" s="11"/>
      <c r="JXU13" s="11"/>
      <c r="JXV13" s="11"/>
      <c r="JXW13" s="11"/>
      <c r="JXX13" s="11"/>
      <c r="JXY13" s="11"/>
      <c r="JXZ13" s="11"/>
      <c r="JYA13" s="11"/>
      <c r="JYB13" s="11"/>
      <c r="JYC13" s="11"/>
      <c r="JYD13" s="11"/>
      <c r="JYE13" s="11"/>
      <c r="JYF13" s="11"/>
      <c r="JYG13" s="11"/>
      <c r="JYH13" s="11"/>
      <c r="JYI13" s="11"/>
      <c r="JYJ13" s="11"/>
      <c r="JYK13" s="11"/>
      <c r="JYL13" s="11"/>
      <c r="JYM13" s="11"/>
      <c r="JYN13" s="11"/>
      <c r="JYO13" s="11"/>
      <c r="JYP13" s="11"/>
      <c r="JYQ13" s="11"/>
      <c r="JYR13" s="11"/>
      <c r="JYS13" s="11"/>
      <c r="JYT13" s="11"/>
      <c r="JYU13" s="11"/>
      <c r="JYV13" s="11"/>
      <c r="JYW13" s="11"/>
      <c r="JYX13" s="11"/>
      <c r="JYY13" s="11"/>
      <c r="JYZ13" s="11"/>
      <c r="JZA13" s="11"/>
      <c r="JZB13" s="11"/>
      <c r="JZC13" s="11"/>
      <c r="JZD13" s="11"/>
      <c r="JZE13" s="11"/>
      <c r="JZF13" s="11"/>
      <c r="JZG13" s="11"/>
      <c r="JZH13" s="11"/>
      <c r="JZI13" s="11"/>
      <c r="JZJ13" s="11"/>
      <c r="JZK13" s="11"/>
      <c r="JZL13" s="11"/>
      <c r="JZM13" s="11"/>
      <c r="JZN13" s="11"/>
      <c r="JZO13" s="11"/>
      <c r="JZP13" s="11"/>
      <c r="JZQ13" s="11"/>
      <c r="JZR13" s="11"/>
      <c r="JZS13" s="11"/>
      <c r="JZT13" s="11"/>
      <c r="JZU13" s="11"/>
      <c r="JZV13" s="11"/>
      <c r="JZW13" s="11"/>
      <c r="JZX13" s="11"/>
      <c r="JZY13" s="11"/>
      <c r="JZZ13" s="11"/>
      <c r="KAA13" s="11"/>
      <c r="KAB13" s="11"/>
      <c r="KAC13" s="11"/>
      <c r="KAD13" s="11"/>
      <c r="KAE13" s="11"/>
      <c r="KAF13" s="11"/>
      <c r="KAG13" s="11"/>
      <c r="KAH13" s="11"/>
      <c r="KAI13" s="11"/>
      <c r="KAJ13" s="11"/>
      <c r="KAK13" s="11"/>
      <c r="KAL13" s="11"/>
      <c r="KAM13" s="11"/>
      <c r="KAN13" s="11"/>
      <c r="KAO13" s="11"/>
      <c r="KAP13" s="11"/>
      <c r="KAQ13" s="11"/>
      <c r="KAR13" s="11"/>
      <c r="KAS13" s="11"/>
      <c r="KAT13" s="11"/>
      <c r="KAU13" s="11"/>
      <c r="KAV13" s="11"/>
      <c r="KAW13" s="11"/>
      <c r="KAX13" s="11"/>
      <c r="KAY13" s="11"/>
      <c r="KAZ13" s="11"/>
      <c r="KBA13" s="11"/>
      <c r="KBB13" s="11"/>
      <c r="KBC13" s="11"/>
      <c r="KBD13" s="11"/>
      <c r="KBE13" s="11"/>
      <c r="KBF13" s="11"/>
      <c r="KBG13" s="11"/>
      <c r="KBH13" s="11"/>
      <c r="KBI13" s="11"/>
      <c r="KBJ13" s="11"/>
      <c r="KBK13" s="11"/>
      <c r="KBL13" s="11"/>
      <c r="KBM13" s="11"/>
      <c r="KBN13" s="11"/>
      <c r="KBO13" s="11"/>
      <c r="KBP13" s="11"/>
      <c r="KBQ13" s="11"/>
      <c r="KBR13" s="11"/>
      <c r="KBS13" s="11"/>
      <c r="KBT13" s="11"/>
      <c r="KBU13" s="11"/>
      <c r="KBV13" s="11"/>
      <c r="KBW13" s="11"/>
      <c r="KBX13" s="11"/>
      <c r="KBY13" s="11"/>
      <c r="KBZ13" s="11"/>
      <c r="KCA13" s="11"/>
      <c r="KCB13" s="11"/>
      <c r="KCC13" s="11"/>
      <c r="KCD13" s="11"/>
      <c r="KCE13" s="11"/>
      <c r="KCF13" s="11"/>
      <c r="KCG13" s="11"/>
      <c r="KCH13" s="11"/>
      <c r="KCI13" s="11"/>
      <c r="KCJ13" s="11"/>
      <c r="KCK13" s="11"/>
      <c r="KCL13" s="11"/>
      <c r="KCM13" s="11"/>
      <c r="KCN13" s="11"/>
      <c r="KCO13" s="11"/>
      <c r="KCP13" s="11"/>
      <c r="KCQ13" s="11"/>
      <c r="KCR13" s="11"/>
      <c r="KCS13" s="11"/>
      <c r="KCT13" s="11"/>
      <c r="KCU13" s="11"/>
      <c r="KCV13" s="11"/>
      <c r="KCW13" s="11"/>
      <c r="KCX13" s="11"/>
      <c r="KCY13" s="11"/>
      <c r="KCZ13" s="11"/>
      <c r="KDA13" s="11"/>
      <c r="KDB13" s="11"/>
      <c r="KDC13" s="11"/>
      <c r="KDD13" s="11"/>
      <c r="KDE13" s="11"/>
      <c r="KDF13" s="11"/>
      <c r="KDG13" s="11"/>
      <c r="KDH13" s="11"/>
      <c r="KDI13" s="11"/>
      <c r="KDJ13" s="11"/>
      <c r="KDK13" s="11"/>
      <c r="KDL13" s="11"/>
      <c r="KDM13" s="11"/>
      <c r="KDN13" s="11"/>
      <c r="KDO13" s="11"/>
      <c r="KDP13" s="11"/>
      <c r="KDQ13" s="11"/>
      <c r="KDR13" s="11"/>
      <c r="KDS13" s="11"/>
      <c r="KDT13" s="11"/>
      <c r="KDU13" s="11"/>
      <c r="KDV13" s="11"/>
      <c r="KDW13" s="11"/>
      <c r="KDX13" s="11"/>
      <c r="KDY13" s="11"/>
      <c r="KDZ13" s="11"/>
      <c r="KEA13" s="11"/>
      <c r="KEB13" s="11"/>
      <c r="KEC13" s="11"/>
      <c r="KED13" s="11"/>
      <c r="KEE13" s="11"/>
      <c r="KEF13" s="11"/>
      <c r="KEG13" s="11"/>
      <c r="KEH13" s="11"/>
      <c r="KEI13" s="11"/>
      <c r="KEJ13" s="11"/>
      <c r="KEK13" s="11"/>
      <c r="KEL13" s="11"/>
      <c r="KEM13" s="11"/>
      <c r="KEN13" s="11"/>
      <c r="KEO13" s="11"/>
      <c r="KEP13" s="11"/>
      <c r="KEQ13" s="11"/>
      <c r="KER13" s="11"/>
      <c r="KES13" s="11"/>
      <c r="KET13" s="11"/>
      <c r="KEU13" s="11"/>
      <c r="KEV13" s="11"/>
      <c r="KEW13" s="11"/>
      <c r="KEX13" s="11"/>
      <c r="KEY13" s="11"/>
      <c r="KEZ13" s="11"/>
      <c r="KFA13" s="11"/>
      <c r="KFB13" s="11"/>
      <c r="KFC13" s="11"/>
      <c r="KFD13" s="11"/>
      <c r="KFE13" s="11"/>
      <c r="KFF13" s="11"/>
      <c r="KFG13" s="11"/>
      <c r="KFH13" s="11"/>
      <c r="KFI13" s="11"/>
      <c r="KFJ13" s="11"/>
      <c r="KFK13" s="11"/>
      <c r="KFL13" s="11"/>
      <c r="KFM13" s="11"/>
      <c r="KFN13" s="11"/>
      <c r="KFO13" s="11"/>
      <c r="KFP13" s="11"/>
      <c r="KFQ13" s="11"/>
      <c r="KFR13" s="11"/>
      <c r="KFS13" s="11"/>
      <c r="KFT13" s="11"/>
      <c r="KFU13" s="11"/>
      <c r="KFV13" s="11"/>
      <c r="KFW13" s="11"/>
      <c r="KFX13" s="11"/>
      <c r="KFY13" s="11"/>
      <c r="KFZ13" s="11"/>
      <c r="KGA13" s="11"/>
      <c r="KGB13" s="11"/>
      <c r="KGC13" s="11"/>
      <c r="KGD13" s="11"/>
      <c r="KGE13" s="11"/>
      <c r="KGF13" s="11"/>
      <c r="KGG13" s="11"/>
      <c r="KGH13" s="11"/>
      <c r="KGI13" s="11"/>
      <c r="KGJ13" s="11"/>
      <c r="KGK13" s="11"/>
      <c r="KGL13" s="11"/>
      <c r="KGM13" s="11"/>
      <c r="KGN13" s="11"/>
      <c r="KGO13" s="11"/>
      <c r="KGP13" s="11"/>
      <c r="KGQ13" s="11"/>
      <c r="KGR13" s="11"/>
      <c r="KGS13" s="11"/>
      <c r="KGT13" s="11"/>
      <c r="KGU13" s="11"/>
      <c r="KGV13" s="11"/>
      <c r="KGW13" s="11"/>
      <c r="KGX13" s="11"/>
      <c r="KGY13" s="11"/>
      <c r="KGZ13" s="11"/>
      <c r="KHA13" s="11"/>
      <c r="KHB13" s="11"/>
      <c r="KHC13" s="11"/>
      <c r="KHD13" s="11"/>
      <c r="KHE13" s="11"/>
      <c r="KHF13" s="11"/>
      <c r="KHG13" s="11"/>
      <c r="KHH13" s="11"/>
      <c r="KHI13" s="11"/>
      <c r="KHJ13" s="11"/>
      <c r="KHK13" s="11"/>
      <c r="KHL13" s="11"/>
      <c r="KHM13" s="11"/>
      <c r="KHN13" s="11"/>
      <c r="KHO13" s="11"/>
      <c r="KHP13" s="11"/>
      <c r="KHQ13" s="11"/>
      <c r="KHR13" s="11"/>
      <c r="KHS13" s="11"/>
      <c r="KHT13" s="11"/>
      <c r="KHU13" s="11"/>
      <c r="KHV13" s="11"/>
      <c r="KHW13" s="11"/>
      <c r="KHX13" s="11"/>
      <c r="KHY13" s="11"/>
      <c r="KHZ13" s="11"/>
      <c r="KIA13" s="11"/>
      <c r="KIB13" s="11"/>
      <c r="KIC13" s="11"/>
      <c r="KID13" s="11"/>
      <c r="KIE13" s="11"/>
      <c r="KIF13" s="11"/>
      <c r="KIG13" s="11"/>
      <c r="KIH13" s="11"/>
      <c r="KII13" s="11"/>
      <c r="KIJ13" s="11"/>
      <c r="KIK13" s="11"/>
      <c r="KIL13" s="11"/>
      <c r="KIM13" s="11"/>
      <c r="KIN13" s="11"/>
      <c r="KIO13" s="11"/>
      <c r="KIP13" s="11"/>
      <c r="KIQ13" s="11"/>
      <c r="KIR13" s="11"/>
      <c r="KIS13" s="11"/>
      <c r="KIT13" s="11"/>
      <c r="KIU13" s="11"/>
      <c r="KIV13" s="11"/>
      <c r="KIW13" s="11"/>
      <c r="KIX13" s="11"/>
      <c r="KIY13" s="11"/>
      <c r="KIZ13" s="11"/>
      <c r="KJA13" s="11"/>
      <c r="KJB13" s="11"/>
      <c r="KJC13" s="11"/>
      <c r="KJD13" s="11"/>
      <c r="KJE13" s="11"/>
      <c r="KJF13" s="11"/>
      <c r="KJG13" s="11"/>
      <c r="KJH13" s="11"/>
      <c r="KJI13" s="11"/>
      <c r="KJJ13" s="11"/>
      <c r="KJK13" s="11"/>
      <c r="KJL13" s="11"/>
      <c r="KJM13" s="11"/>
      <c r="KJN13" s="11"/>
      <c r="KJO13" s="11"/>
      <c r="KJP13" s="11"/>
      <c r="KJQ13" s="11"/>
      <c r="KJR13" s="11"/>
      <c r="KJS13" s="11"/>
      <c r="KJT13" s="11"/>
      <c r="KJU13" s="11"/>
      <c r="KJV13" s="11"/>
      <c r="KJW13" s="11"/>
      <c r="KJX13" s="11"/>
      <c r="KJY13" s="11"/>
      <c r="KJZ13" s="11"/>
      <c r="KKA13" s="11"/>
      <c r="KKB13" s="11"/>
      <c r="KKC13" s="11"/>
      <c r="KKD13" s="11"/>
      <c r="KKE13" s="11"/>
      <c r="KKF13" s="11"/>
      <c r="KKG13" s="11"/>
      <c r="KKH13" s="11"/>
      <c r="KKI13" s="11"/>
      <c r="KKJ13" s="11"/>
      <c r="KKK13" s="11"/>
      <c r="KKL13" s="11"/>
      <c r="KKM13" s="11"/>
      <c r="KKN13" s="11"/>
      <c r="KKO13" s="11"/>
      <c r="KKP13" s="11"/>
      <c r="KKQ13" s="11"/>
      <c r="KKR13" s="11"/>
      <c r="KKS13" s="11"/>
      <c r="KKT13" s="11"/>
      <c r="KKU13" s="11"/>
      <c r="KKV13" s="11"/>
      <c r="KKW13" s="11"/>
      <c r="KKX13" s="11"/>
      <c r="KKY13" s="11"/>
      <c r="KKZ13" s="11"/>
      <c r="KLA13" s="11"/>
      <c r="KLB13" s="11"/>
      <c r="KLC13" s="11"/>
      <c r="KLD13" s="11"/>
      <c r="KLE13" s="11"/>
      <c r="KLF13" s="11"/>
      <c r="KLG13" s="11"/>
      <c r="KLH13" s="11"/>
      <c r="KLI13" s="11"/>
      <c r="KLJ13" s="11"/>
      <c r="KLK13" s="11"/>
      <c r="KLL13" s="11"/>
      <c r="KLM13" s="11"/>
      <c r="KLN13" s="11"/>
      <c r="KLO13" s="11"/>
      <c r="KLP13" s="11"/>
      <c r="KLQ13" s="11"/>
      <c r="KLR13" s="11"/>
      <c r="KLS13" s="11"/>
      <c r="KLT13" s="11"/>
      <c r="KLU13" s="11"/>
      <c r="KLV13" s="11"/>
      <c r="KLW13" s="11"/>
      <c r="KLX13" s="11"/>
      <c r="KLY13" s="11"/>
      <c r="KLZ13" s="11"/>
      <c r="KMA13" s="11"/>
      <c r="KMB13" s="11"/>
      <c r="KMC13" s="11"/>
      <c r="KMD13" s="11"/>
      <c r="KME13" s="11"/>
      <c r="KMF13" s="11"/>
      <c r="KMG13" s="11"/>
      <c r="KMH13" s="11"/>
      <c r="KMI13" s="11"/>
      <c r="KMJ13" s="11"/>
      <c r="KMK13" s="11"/>
      <c r="KML13" s="11"/>
      <c r="KMM13" s="11"/>
      <c r="KMN13" s="11"/>
      <c r="KMO13" s="11"/>
      <c r="KMP13" s="11"/>
      <c r="KMQ13" s="11"/>
      <c r="KMR13" s="11"/>
      <c r="KMS13" s="11"/>
      <c r="KMT13" s="11"/>
      <c r="KMU13" s="11"/>
      <c r="KMV13" s="11"/>
      <c r="KMW13" s="11"/>
      <c r="KMX13" s="11"/>
      <c r="KMY13" s="11"/>
      <c r="KMZ13" s="11"/>
      <c r="KNA13" s="11"/>
      <c r="KNB13" s="11"/>
      <c r="KNC13" s="11"/>
      <c r="KND13" s="11"/>
      <c r="KNE13" s="11"/>
      <c r="KNF13" s="11"/>
      <c r="KNG13" s="11"/>
      <c r="KNH13" s="11"/>
      <c r="KNI13" s="11"/>
      <c r="KNJ13" s="11"/>
      <c r="KNK13" s="11"/>
      <c r="KNL13" s="11"/>
      <c r="KNM13" s="11"/>
      <c r="KNN13" s="11"/>
      <c r="KNO13" s="11"/>
      <c r="KNP13" s="11"/>
      <c r="KNQ13" s="11"/>
      <c r="KNR13" s="11"/>
      <c r="KNS13" s="11"/>
      <c r="KNT13" s="11"/>
      <c r="KNU13" s="11"/>
      <c r="KNV13" s="11"/>
      <c r="KNW13" s="11"/>
      <c r="KNX13" s="11"/>
      <c r="KNY13" s="11"/>
      <c r="KNZ13" s="11"/>
      <c r="KOA13" s="11"/>
      <c r="KOB13" s="11"/>
      <c r="KOC13" s="11"/>
      <c r="KOD13" s="11"/>
      <c r="KOE13" s="11"/>
      <c r="KOF13" s="11"/>
      <c r="KOG13" s="11"/>
      <c r="KOH13" s="11"/>
      <c r="KOI13" s="11"/>
      <c r="KOJ13" s="11"/>
      <c r="KOK13" s="11"/>
      <c r="KOL13" s="11"/>
      <c r="KOM13" s="11"/>
      <c r="KON13" s="11"/>
      <c r="KOO13" s="11"/>
      <c r="KOP13" s="11"/>
      <c r="KOQ13" s="11"/>
      <c r="KOR13" s="11"/>
      <c r="KOS13" s="11"/>
      <c r="KOT13" s="11"/>
      <c r="KOU13" s="11"/>
      <c r="KOV13" s="11"/>
      <c r="KOW13" s="11"/>
      <c r="KOX13" s="11"/>
      <c r="KOY13" s="11"/>
      <c r="KOZ13" s="11"/>
      <c r="KPA13" s="11"/>
      <c r="KPB13" s="11"/>
      <c r="KPC13" s="11"/>
      <c r="KPD13" s="11"/>
      <c r="KPE13" s="11"/>
      <c r="KPF13" s="11"/>
      <c r="KPG13" s="11"/>
      <c r="KPH13" s="11"/>
      <c r="KPI13" s="11"/>
      <c r="KPJ13" s="11"/>
      <c r="KPK13" s="11"/>
      <c r="KPL13" s="11"/>
      <c r="KPM13" s="11"/>
      <c r="KPN13" s="11"/>
      <c r="KPO13" s="11"/>
      <c r="KPP13" s="11"/>
      <c r="KPQ13" s="11"/>
      <c r="KPR13" s="11"/>
      <c r="KPS13" s="11"/>
      <c r="KPT13" s="11"/>
      <c r="KPU13" s="11"/>
      <c r="KPV13" s="11"/>
      <c r="KPW13" s="11"/>
      <c r="KPX13" s="11"/>
      <c r="KPY13" s="11"/>
      <c r="KPZ13" s="11"/>
      <c r="KQA13" s="11"/>
      <c r="KQB13" s="11"/>
      <c r="KQC13" s="11"/>
      <c r="KQD13" s="11"/>
      <c r="KQE13" s="11"/>
      <c r="KQF13" s="11"/>
      <c r="KQG13" s="11"/>
      <c r="KQH13" s="11"/>
      <c r="KQI13" s="11"/>
      <c r="KQJ13" s="11"/>
      <c r="KQK13" s="11"/>
      <c r="KQL13" s="11"/>
      <c r="KQM13" s="11"/>
      <c r="KQN13" s="11"/>
      <c r="KQO13" s="11"/>
      <c r="KQP13" s="11"/>
      <c r="KQQ13" s="11"/>
      <c r="KQR13" s="11"/>
      <c r="KQS13" s="11"/>
      <c r="KQT13" s="11"/>
      <c r="KQU13" s="11"/>
      <c r="KQV13" s="11"/>
      <c r="KQW13" s="11"/>
      <c r="KQX13" s="11"/>
      <c r="KQY13" s="11"/>
      <c r="KQZ13" s="11"/>
      <c r="KRA13" s="11"/>
      <c r="KRB13" s="11"/>
      <c r="KRC13" s="11"/>
      <c r="KRD13" s="11"/>
      <c r="KRE13" s="11"/>
      <c r="KRF13" s="11"/>
      <c r="KRG13" s="11"/>
      <c r="KRH13" s="11"/>
      <c r="KRI13" s="11"/>
      <c r="KRJ13" s="11"/>
      <c r="KRK13" s="11"/>
      <c r="KRL13" s="11"/>
      <c r="KRM13" s="11"/>
      <c r="KRN13" s="11"/>
      <c r="KRO13" s="11"/>
      <c r="KRP13" s="11"/>
      <c r="KRQ13" s="11"/>
      <c r="KRR13" s="11"/>
      <c r="KRS13" s="11"/>
      <c r="KRT13" s="11"/>
      <c r="KRU13" s="11"/>
      <c r="KRV13" s="11"/>
      <c r="KRW13" s="11"/>
      <c r="KRX13" s="11"/>
      <c r="KRY13" s="11"/>
      <c r="KRZ13" s="11"/>
      <c r="KSA13" s="11"/>
      <c r="KSB13" s="11"/>
      <c r="KSC13" s="11"/>
      <c r="KSD13" s="11"/>
      <c r="KSE13" s="11"/>
      <c r="KSF13" s="11"/>
      <c r="KSG13" s="11"/>
      <c r="KSH13" s="11"/>
      <c r="KSI13" s="11"/>
      <c r="KSJ13" s="11"/>
      <c r="KSK13" s="11"/>
      <c r="KSL13" s="11"/>
      <c r="KSM13" s="11"/>
      <c r="KSN13" s="11"/>
      <c r="KSO13" s="11"/>
      <c r="KSP13" s="11"/>
      <c r="KSQ13" s="11"/>
      <c r="KSR13" s="11"/>
      <c r="KSS13" s="11"/>
      <c r="KST13" s="11"/>
      <c r="KSU13" s="11"/>
      <c r="KSV13" s="11"/>
      <c r="KSW13" s="11"/>
      <c r="KSX13" s="11"/>
      <c r="KSY13" s="11"/>
      <c r="KSZ13" s="11"/>
      <c r="KTA13" s="11"/>
      <c r="KTB13" s="11"/>
      <c r="KTC13" s="11"/>
      <c r="KTD13" s="11"/>
      <c r="KTE13" s="11"/>
      <c r="KTF13" s="11"/>
      <c r="KTG13" s="11"/>
      <c r="KTH13" s="11"/>
      <c r="KTI13" s="11"/>
      <c r="KTJ13" s="11"/>
      <c r="KTK13" s="11"/>
      <c r="KTL13" s="11"/>
      <c r="KTM13" s="11"/>
      <c r="KTN13" s="11"/>
      <c r="KTO13" s="11"/>
      <c r="KTP13" s="11"/>
      <c r="KTQ13" s="11"/>
      <c r="KTR13" s="11"/>
      <c r="KTS13" s="11"/>
      <c r="KTT13" s="11"/>
      <c r="KTU13" s="11"/>
      <c r="KTV13" s="11"/>
      <c r="KTW13" s="11"/>
      <c r="KTX13" s="11"/>
      <c r="KTY13" s="11"/>
      <c r="KTZ13" s="11"/>
      <c r="KUA13" s="11"/>
      <c r="KUB13" s="11"/>
      <c r="KUC13" s="11"/>
      <c r="KUD13" s="11"/>
      <c r="KUE13" s="11"/>
      <c r="KUF13" s="11"/>
      <c r="KUG13" s="11"/>
      <c r="KUH13" s="11"/>
      <c r="KUI13" s="11"/>
      <c r="KUJ13" s="11"/>
      <c r="KUK13" s="11"/>
      <c r="KUL13" s="11"/>
      <c r="KUM13" s="11"/>
      <c r="KUN13" s="11"/>
      <c r="KUO13" s="11"/>
      <c r="KUP13" s="11"/>
      <c r="KUQ13" s="11"/>
      <c r="KUR13" s="11"/>
      <c r="KUS13" s="11"/>
      <c r="KUT13" s="11"/>
      <c r="KUU13" s="11"/>
      <c r="KUV13" s="11"/>
      <c r="KUW13" s="11"/>
      <c r="KUX13" s="11"/>
      <c r="KUY13" s="11"/>
      <c r="KUZ13" s="11"/>
      <c r="KVA13" s="11"/>
      <c r="KVB13" s="11"/>
      <c r="KVC13" s="11"/>
      <c r="KVD13" s="11"/>
      <c r="KVE13" s="11"/>
      <c r="KVF13" s="11"/>
      <c r="KVG13" s="11"/>
      <c r="KVH13" s="11"/>
      <c r="KVI13" s="11"/>
      <c r="KVJ13" s="11"/>
      <c r="KVK13" s="11"/>
      <c r="KVL13" s="11"/>
      <c r="KVM13" s="11"/>
      <c r="KVN13" s="11"/>
      <c r="KVO13" s="11"/>
      <c r="KVP13" s="11"/>
      <c r="KVQ13" s="11"/>
      <c r="KVR13" s="11"/>
      <c r="KVS13" s="11"/>
      <c r="KVT13" s="11"/>
      <c r="KVU13" s="11"/>
      <c r="KVV13" s="11"/>
      <c r="KVW13" s="11"/>
      <c r="KVX13" s="11"/>
      <c r="KVY13" s="11"/>
      <c r="KVZ13" s="11"/>
      <c r="KWA13" s="11"/>
      <c r="KWB13" s="11"/>
      <c r="KWC13" s="11"/>
      <c r="KWD13" s="11"/>
      <c r="KWE13" s="11"/>
      <c r="KWF13" s="11"/>
      <c r="KWG13" s="11"/>
      <c r="KWH13" s="11"/>
      <c r="KWI13" s="11"/>
      <c r="KWJ13" s="11"/>
      <c r="KWK13" s="11"/>
      <c r="KWL13" s="11"/>
      <c r="KWM13" s="11"/>
      <c r="KWN13" s="11"/>
      <c r="KWO13" s="11"/>
      <c r="KWP13" s="11"/>
      <c r="KWQ13" s="11"/>
      <c r="KWR13" s="11"/>
      <c r="KWS13" s="11"/>
      <c r="KWT13" s="11"/>
      <c r="KWU13" s="11"/>
      <c r="KWV13" s="11"/>
      <c r="KWW13" s="11"/>
      <c r="KWX13" s="11"/>
      <c r="KWY13" s="11"/>
      <c r="KWZ13" s="11"/>
      <c r="KXA13" s="11"/>
      <c r="KXB13" s="11"/>
      <c r="KXC13" s="11"/>
      <c r="KXD13" s="11"/>
      <c r="KXE13" s="11"/>
      <c r="KXF13" s="11"/>
      <c r="KXG13" s="11"/>
      <c r="KXH13" s="11"/>
      <c r="KXI13" s="11"/>
      <c r="KXJ13" s="11"/>
      <c r="KXK13" s="11"/>
      <c r="KXL13" s="11"/>
      <c r="KXM13" s="11"/>
      <c r="KXN13" s="11"/>
      <c r="KXO13" s="11"/>
      <c r="KXP13" s="11"/>
      <c r="KXQ13" s="11"/>
      <c r="KXR13" s="11"/>
      <c r="KXS13" s="11"/>
      <c r="KXT13" s="11"/>
      <c r="KXU13" s="11"/>
      <c r="KXV13" s="11"/>
      <c r="KXW13" s="11"/>
      <c r="KXX13" s="11"/>
      <c r="KXY13" s="11"/>
      <c r="KXZ13" s="11"/>
      <c r="KYA13" s="11"/>
      <c r="KYB13" s="11"/>
      <c r="KYC13" s="11"/>
      <c r="KYD13" s="11"/>
      <c r="KYE13" s="11"/>
      <c r="KYF13" s="11"/>
      <c r="KYG13" s="11"/>
      <c r="KYH13" s="11"/>
      <c r="KYI13" s="11"/>
      <c r="KYJ13" s="11"/>
      <c r="KYK13" s="11"/>
      <c r="KYL13" s="11"/>
      <c r="KYM13" s="11"/>
      <c r="KYN13" s="11"/>
      <c r="KYO13" s="11"/>
      <c r="KYP13" s="11"/>
      <c r="KYQ13" s="11"/>
      <c r="KYR13" s="11"/>
      <c r="KYS13" s="11"/>
      <c r="KYT13" s="11"/>
      <c r="KYU13" s="11"/>
      <c r="KYV13" s="11"/>
      <c r="KYW13" s="11"/>
      <c r="KYX13" s="11"/>
      <c r="KYY13" s="11"/>
      <c r="KYZ13" s="11"/>
      <c r="KZA13" s="11"/>
      <c r="KZB13" s="11"/>
      <c r="KZC13" s="11"/>
      <c r="KZD13" s="11"/>
      <c r="KZE13" s="11"/>
      <c r="KZF13" s="11"/>
      <c r="KZG13" s="11"/>
      <c r="KZH13" s="11"/>
      <c r="KZI13" s="11"/>
      <c r="KZJ13" s="11"/>
      <c r="KZK13" s="11"/>
      <c r="KZL13" s="11"/>
      <c r="KZM13" s="11"/>
      <c r="KZN13" s="11"/>
      <c r="KZO13" s="11"/>
      <c r="KZP13" s="11"/>
      <c r="KZQ13" s="11"/>
      <c r="KZR13" s="11"/>
      <c r="KZS13" s="11"/>
      <c r="KZT13" s="11"/>
      <c r="KZU13" s="11"/>
      <c r="KZV13" s="11"/>
      <c r="KZW13" s="11"/>
      <c r="KZX13" s="11"/>
      <c r="KZY13" s="11"/>
      <c r="KZZ13" s="11"/>
      <c r="LAA13" s="11"/>
      <c r="LAB13" s="11"/>
      <c r="LAC13" s="11"/>
      <c r="LAD13" s="11"/>
      <c r="LAE13" s="11"/>
      <c r="LAF13" s="11"/>
      <c r="LAG13" s="11"/>
      <c r="LAH13" s="11"/>
      <c r="LAI13" s="11"/>
      <c r="LAJ13" s="11"/>
      <c r="LAK13" s="11"/>
      <c r="LAL13" s="11"/>
      <c r="LAM13" s="11"/>
      <c r="LAN13" s="11"/>
      <c r="LAO13" s="11"/>
      <c r="LAP13" s="11"/>
      <c r="LAQ13" s="11"/>
      <c r="LAR13" s="11"/>
      <c r="LAS13" s="11"/>
      <c r="LAT13" s="11"/>
      <c r="LAU13" s="11"/>
      <c r="LAV13" s="11"/>
      <c r="LAW13" s="11"/>
      <c r="LAX13" s="11"/>
      <c r="LAY13" s="11"/>
      <c r="LAZ13" s="11"/>
      <c r="LBA13" s="11"/>
      <c r="LBB13" s="11"/>
      <c r="LBC13" s="11"/>
      <c r="LBD13" s="11"/>
      <c r="LBE13" s="11"/>
      <c r="LBF13" s="11"/>
      <c r="LBG13" s="11"/>
      <c r="LBH13" s="11"/>
      <c r="LBI13" s="11"/>
      <c r="LBJ13" s="11"/>
      <c r="LBK13" s="11"/>
      <c r="LBL13" s="11"/>
      <c r="LBM13" s="11"/>
      <c r="LBN13" s="11"/>
      <c r="LBO13" s="11"/>
      <c r="LBP13" s="11"/>
      <c r="LBQ13" s="11"/>
      <c r="LBR13" s="11"/>
      <c r="LBS13" s="11"/>
      <c r="LBT13" s="11"/>
      <c r="LBU13" s="11"/>
      <c r="LBV13" s="11"/>
      <c r="LBW13" s="11"/>
      <c r="LBX13" s="11"/>
      <c r="LBY13" s="11"/>
      <c r="LBZ13" s="11"/>
      <c r="LCA13" s="11"/>
      <c r="LCB13" s="11"/>
      <c r="LCC13" s="11"/>
      <c r="LCD13" s="11"/>
      <c r="LCE13" s="11"/>
      <c r="LCF13" s="11"/>
      <c r="LCG13" s="11"/>
      <c r="LCH13" s="11"/>
      <c r="LCI13" s="11"/>
      <c r="LCJ13" s="11"/>
      <c r="LCK13" s="11"/>
      <c r="LCL13" s="11"/>
      <c r="LCM13" s="11"/>
      <c r="LCN13" s="11"/>
      <c r="LCO13" s="11"/>
      <c r="LCP13" s="11"/>
      <c r="LCQ13" s="11"/>
      <c r="LCR13" s="11"/>
      <c r="LCS13" s="11"/>
      <c r="LCT13" s="11"/>
      <c r="LCU13" s="11"/>
      <c r="LCV13" s="11"/>
      <c r="LCW13" s="11"/>
      <c r="LCX13" s="11"/>
      <c r="LCY13" s="11"/>
      <c r="LCZ13" s="11"/>
      <c r="LDA13" s="11"/>
      <c r="LDB13" s="11"/>
      <c r="LDC13" s="11"/>
      <c r="LDD13" s="11"/>
      <c r="LDE13" s="11"/>
      <c r="LDF13" s="11"/>
      <c r="LDG13" s="11"/>
      <c r="LDH13" s="11"/>
      <c r="LDI13" s="11"/>
      <c r="LDJ13" s="11"/>
      <c r="LDK13" s="11"/>
      <c r="LDL13" s="11"/>
      <c r="LDM13" s="11"/>
      <c r="LDN13" s="11"/>
      <c r="LDO13" s="11"/>
      <c r="LDP13" s="11"/>
      <c r="LDQ13" s="11"/>
      <c r="LDR13" s="11"/>
      <c r="LDS13" s="11"/>
      <c r="LDT13" s="11"/>
      <c r="LDU13" s="11"/>
      <c r="LDV13" s="11"/>
      <c r="LDW13" s="11"/>
      <c r="LDX13" s="11"/>
      <c r="LDY13" s="11"/>
      <c r="LDZ13" s="11"/>
      <c r="LEA13" s="11"/>
      <c r="LEB13" s="11"/>
      <c r="LEC13" s="11"/>
      <c r="LED13" s="11"/>
      <c r="LEE13" s="11"/>
      <c r="LEF13" s="11"/>
      <c r="LEG13" s="11"/>
      <c r="LEH13" s="11"/>
      <c r="LEI13" s="11"/>
      <c r="LEJ13" s="11"/>
      <c r="LEK13" s="11"/>
      <c r="LEL13" s="11"/>
      <c r="LEM13" s="11"/>
      <c r="LEN13" s="11"/>
      <c r="LEO13" s="11"/>
      <c r="LEP13" s="11"/>
      <c r="LEQ13" s="11"/>
      <c r="LER13" s="11"/>
      <c r="LES13" s="11"/>
      <c r="LET13" s="11"/>
      <c r="LEU13" s="11"/>
      <c r="LEV13" s="11"/>
      <c r="LEW13" s="11"/>
      <c r="LEX13" s="11"/>
      <c r="LEY13" s="11"/>
      <c r="LEZ13" s="11"/>
      <c r="LFA13" s="11"/>
      <c r="LFB13" s="11"/>
      <c r="LFC13" s="11"/>
      <c r="LFD13" s="11"/>
      <c r="LFE13" s="11"/>
      <c r="LFF13" s="11"/>
      <c r="LFG13" s="11"/>
      <c r="LFH13" s="11"/>
      <c r="LFI13" s="11"/>
      <c r="LFJ13" s="11"/>
      <c r="LFK13" s="11"/>
      <c r="LFL13" s="11"/>
      <c r="LFM13" s="11"/>
      <c r="LFN13" s="11"/>
      <c r="LFO13" s="11"/>
      <c r="LFP13" s="11"/>
      <c r="LFQ13" s="11"/>
      <c r="LFR13" s="11"/>
      <c r="LFS13" s="11"/>
      <c r="LFT13" s="11"/>
      <c r="LFU13" s="11"/>
      <c r="LFV13" s="11"/>
      <c r="LFW13" s="11"/>
      <c r="LFX13" s="11"/>
      <c r="LFY13" s="11"/>
      <c r="LFZ13" s="11"/>
      <c r="LGA13" s="11"/>
      <c r="LGB13" s="11"/>
      <c r="LGC13" s="11"/>
      <c r="LGD13" s="11"/>
      <c r="LGE13" s="11"/>
      <c r="LGF13" s="11"/>
      <c r="LGG13" s="11"/>
      <c r="LGH13" s="11"/>
      <c r="LGI13" s="11"/>
      <c r="LGJ13" s="11"/>
      <c r="LGK13" s="11"/>
      <c r="LGL13" s="11"/>
      <c r="LGM13" s="11"/>
      <c r="LGN13" s="11"/>
      <c r="LGO13" s="11"/>
      <c r="LGP13" s="11"/>
      <c r="LGQ13" s="11"/>
      <c r="LGR13" s="11"/>
      <c r="LGS13" s="11"/>
      <c r="LGT13" s="11"/>
      <c r="LGU13" s="11"/>
      <c r="LGV13" s="11"/>
      <c r="LGW13" s="11"/>
      <c r="LGX13" s="11"/>
      <c r="LGY13" s="11"/>
      <c r="LGZ13" s="11"/>
      <c r="LHA13" s="11"/>
      <c r="LHB13" s="11"/>
      <c r="LHC13" s="11"/>
      <c r="LHD13" s="11"/>
      <c r="LHE13" s="11"/>
      <c r="LHF13" s="11"/>
      <c r="LHG13" s="11"/>
      <c r="LHH13" s="11"/>
      <c r="LHI13" s="11"/>
      <c r="LHJ13" s="11"/>
      <c r="LHK13" s="11"/>
      <c r="LHL13" s="11"/>
      <c r="LHM13" s="11"/>
      <c r="LHN13" s="11"/>
      <c r="LHO13" s="11"/>
      <c r="LHP13" s="11"/>
      <c r="LHQ13" s="11"/>
      <c r="LHR13" s="11"/>
      <c r="LHS13" s="11"/>
      <c r="LHT13" s="11"/>
      <c r="LHU13" s="11"/>
      <c r="LHV13" s="11"/>
      <c r="LHW13" s="11"/>
      <c r="LHX13" s="11"/>
      <c r="LHY13" s="11"/>
      <c r="LHZ13" s="11"/>
      <c r="LIA13" s="11"/>
      <c r="LIB13" s="11"/>
      <c r="LIC13" s="11"/>
      <c r="LID13" s="11"/>
      <c r="LIE13" s="11"/>
      <c r="LIF13" s="11"/>
      <c r="LIG13" s="11"/>
      <c r="LIH13" s="11"/>
      <c r="LII13" s="11"/>
      <c r="LIJ13" s="11"/>
      <c r="LIK13" s="11"/>
      <c r="LIL13" s="11"/>
      <c r="LIM13" s="11"/>
      <c r="LIN13" s="11"/>
      <c r="LIO13" s="11"/>
      <c r="LIP13" s="11"/>
      <c r="LIQ13" s="11"/>
      <c r="LIR13" s="11"/>
      <c r="LIS13" s="11"/>
      <c r="LIT13" s="11"/>
      <c r="LIU13" s="11"/>
      <c r="LIV13" s="11"/>
      <c r="LIW13" s="11"/>
      <c r="LIX13" s="11"/>
      <c r="LIY13" s="11"/>
      <c r="LIZ13" s="11"/>
      <c r="LJA13" s="11"/>
      <c r="LJB13" s="11"/>
      <c r="LJC13" s="11"/>
      <c r="LJD13" s="11"/>
      <c r="LJE13" s="11"/>
      <c r="LJF13" s="11"/>
      <c r="LJG13" s="11"/>
      <c r="LJH13" s="11"/>
      <c r="LJI13" s="11"/>
      <c r="LJJ13" s="11"/>
      <c r="LJK13" s="11"/>
      <c r="LJL13" s="11"/>
      <c r="LJM13" s="11"/>
      <c r="LJN13" s="11"/>
      <c r="LJO13" s="11"/>
      <c r="LJP13" s="11"/>
      <c r="LJQ13" s="11"/>
      <c r="LJR13" s="11"/>
      <c r="LJS13" s="11"/>
      <c r="LJT13" s="11"/>
      <c r="LJU13" s="11"/>
      <c r="LJV13" s="11"/>
      <c r="LJW13" s="11"/>
      <c r="LJX13" s="11"/>
      <c r="LJY13" s="11"/>
      <c r="LJZ13" s="11"/>
      <c r="LKA13" s="11"/>
      <c r="LKB13" s="11"/>
      <c r="LKC13" s="11"/>
      <c r="LKD13" s="11"/>
      <c r="LKE13" s="11"/>
      <c r="LKF13" s="11"/>
      <c r="LKG13" s="11"/>
      <c r="LKH13" s="11"/>
      <c r="LKI13" s="11"/>
      <c r="LKJ13" s="11"/>
      <c r="LKK13" s="11"/>
      <c r="LKL13" s="11"/>
      <c r="LKM13" s="11"/>
      <c r="LKN13" s="11"/>
      <c r="LKO13" s="11"/>
      <c r="LKP13" s="11"/>
      <c r="LKQ13" s="11"/>
      <c r="LKR13" s="11"/>
      <c r="LKS13" s="11"/>
      <c r="LKT13" s="11"/>
      <c r="LKU13" s="11"/>
      <c r="LKV13" s="11"/>
      <c r="LKW13" s="11"/>
      <c r="LKX13" s="11"/>
      <c r="LKY13" s="11"/>
      <c r="LKZ13" s="11"/>
      <c r="LLA13" s="11"/>
      <c r="LLB13" s="11"/>
      <c r="LLC13" s="11"/>
      <c r="LLD13" s="11"/>
      <c r="LLE13" s="11"/>
      <c r="LLF13" s="11"/>
      <c r="LLG13" s="11"/>
      <c r="LLH13" s="11"/>
      <c r="LLI13" s="11"/>
      <c r="LLJ13" s="11"/>
      <c r="LLK13" s="11"/>
      <c r="LLL13" s="11"/>
      <c r="LLM13" s="11"/>
      <c r="LLN13" s="11"/>
      <c r="LLO13" s="11"/>
      <c r="LLP13" s="11"/>
      <c r="LLQ13" s="11"/>
      <c r="LLR13" s="11"/>
      <c r="LLS13" s="11"/>
      <c r="LLT13" s="11"/>
      <c r="LLU13" s="11"/>
      <c r="LLV13" s="11"/>
      <c r="LLW13" s="11"/>
      <c r="LLX13" s="11"/>
      <c r="LLY13" s="11"/>
      <c r="LLZ13" s="11"/>
      <c r="LMA13" s="11"/>
      <c r="LMB13" s="11"/>
      <c r="LMC13" s="11"/>
      <c r="LMD13" s="11"/>
      <c r="LME13" s="11"/>
      <c r="LMF13" s="11"/>
      <c r="LMG13" s="11"/>
      <c r="LMH13" s="11"/>
      <c r="LMI13" s="11"/>
      <c r="LMJ13" s="11"/>
      <c r="LMK13" s="11"/>
      <c r="LML13" s="11"/>
      <c r="LMM13" s="11"/>
      <c r="LMN13" s="11"/>
      <c r="LMO13" s="11"/>
      <c r="LMP13" s="11"/>
      <c r="LMQ13" s="11"/>
      <c r="LMR13" s="11"/>
      <c r="LMS13" s="11"/>
      <c r="LMT13" s="11"/>
      <c r="LMU13" s="11"/>
      <c r="LMV13" s="11"/>
      <c r="LMW13" s="11"/>
      <c r="LMX13" s="11"/>
      <c r="LMY13" s="11"/>
      <c r="LMZ13" s="11"/>
      <c r="LNA13" s="11"/>
      <c r="LNB13" s="11"/>
      <c r="LNC13" s="11"/>
      <c r="LND13" s="11"/>
      <c r="LNE13" s="11"/>
      <c r="LNF13" s="11"/>
      <c r="LNG13" s="11"/>
      <c r="LNH13" s="11"/>
      <c r="LNI13" s="11"/>
      <c r="LNJ13" s="11"/>
      <c r="LNK13" s="11"/>
      <c r="LNL13" s="11"/>
      <c r="LNM13" s="11"/>
      <c r="LNN13" s="11"/>
      <c r="LNO13" s="11"/>
      <c r="LNP13" s="11"/>
      <c r="LNQ13" s="11"/>
      <c r="LNR13" s="11"/>
      <c r="LNS13" s="11"/>
      <c r="LNT13" s="11"/>
      <c r="LNU13" s="11"/>
      <c r="LNV13" s="11"/>
      <c r="LNW13" s="11"/>
      <c r="LNX13" s="11"/>
      <c r="LNY13" s="11"/>
      <c r="LNZ13" s="11"/>
      <c r="LOA13" s="11"/>
      <c r="LOB13" s="11"/>
      <c r="LOC13" s="11"/>
      <c r="LOD13" s="11"/>
      <c r="LOE13" s="11"/>
      <c r="LOF13" s="11"/>
      <c r="LOG13" s="11"/>
      <c r="LOH13" s="11"/>
      <c r="LOI13" s="11"/>
      <c r="LOJ13" s="11"/>
      <c r="LOK13" s="11"/>
      <c r="LOL13" s="11"/>
      <c r="LOM13" s="11"/>
      <c r="LON13" s="11"/>
      <c r="LOO13" s="11"/>
      <c r="LOP13" s="11"/>
      <c r="LOQ13" s="11"/>
      <c r="LOR13" s="11"/>
      <c r="LOS13" s="11"/>
      <c r="LOT13" s="11"/>
      <c r="LOU13" s="11"/>
      <c r="LOV13" s="11"/>
      <c r="LOW13" s="11"/>
      <c r="LOX13" s="11"/>
      <c r="LOY13" s="11"/>
      <c r="LOZ13" s="11"/>
      <c r="LPA13" s="11"/>
      <c r="LPB13" s="11"/>
      <c r="LPC13" s="11"/>
      <c r="LPD13" s="11"/>
      <c r="LPE13" s="11"/>
      <c r="LPF13" s="11"/>
      <c r="LPG13" s="11"/>
      <c r="LPH13" s="11"/>
      <c r="LPI13" s="11"/>
      <c r="LPJ13" s="11"/>
      <c r="LPK13" s="11"/>
      <c r="LPL13" s="11"/>
      <c r="LPM13" s="11"/>
      <c r="LPN13" s="11"/>
      <c r="LPO13" s="11"/>
      <c r="LPP13" s="11"/>
      <c r="LPQ13" s="11"/>
      <c r="LPR13" s="11"/>
      <c r="LPS13" s="11"/>
      <c r="LPT13" s="11"/>
      <c r="LPU13" s="11"/>
      <c r="LPV13" s="11"/>
      <c r="LPW13" s="11"/>
      <c r="LPX13" s="11"/>
      <c r="LPY13" s="11"/>
      <c r="LPZ13" s="11"/>
      <c r="LQA13" s="11"/>
      <c r="LQB13" s="11"/>
      <c r="LQC13" s="11"/>
      <c r="LQD13" s="11"/>
      <c r="LQE13" s="11"/>
      <c r="LQF13" s="11"/>
      <c r="LQG13" s="11"/>
      <c r="LQH13" s="11"/>
      <c r="LQI13" s="11"/>
      <c r="LQJ13" s="11"/>
      <c r="LQK13" s="11"/>
      <c r="LQL13" s="11"/>
      <c r="LQM13" s="11"/>
      <c r="LQN13" s="11"/>
      <c r="LQO13" s="11"/>
      <c r="LQP13" s="11"/>
      <c r="LQQ13" s="11"/>
      <c r="LQR13" s="11"/>
      <c r="LQS13" s="11"/>
      <c r="LQT13" s="11"/>
      <c r="LQU13" s="11"/>
      <c r="LQV13" s="11"/>
      <c r="LQW13" s="11"/>
      <c r="LQX13" s="11"/>
      <c r="LQY13" s="11"/>
      <c r="LQZ13" s="11"/>
      <c r="LRA13" s="11"/>
      <c r="LRB13" s="11"/>
      <c r="LRC13" s="11"/>
      <c r="LRD13" s="11"/>
      <c r="LRE13" s="11"/>
      <c r="LRF13" s="11"/>
      <c r="LRG13" s="11"/>
      <c r="LRH13" s="11"/>
      <c r="LRI13" s="11"/>
      <c r="LRJ13" s="11"/>
      <c r="LRK13" s="11"/>
      <c r="LRL13" s="11"/>
      <c r="LRM13" s="11"/>
      <c r="LRN13" s="11"/>
      <c r="LRO13" s="11"/>
      <c r="LRP13" s="11"/>
      <c r="LRQ13" s="11"/>
      <c r="LRR13" s="11"/>
      <c r="LRS13" s="11"/>
      <c r="LRT13" s="11"/>
      <c r="LRU13" s="11"/>
      <c r="LRV13" s="11"/>
      <c r="LRW13" s="11"/>
      <c r="LRX13" s="11"/>
      <c r="LRY13" s="11"/>
      <c r="LRZ13" s="11"/>
      <c r="LSA13" s="11"/>
      <c r="LSB13" s="11"/>
      <c r="LSC13" s="11"/>
      <c r="LSD13" s="11"/>
      <c r="LSE13" s="11"/>
      <c r="LSF13" s="11"/>
      <c r="LSG13" s="11"/>
      <c r="LSH13" s="11"/>
      <c r="LSI13" s="11"/>
      <c r="LSJ13" s="11"/>
      <c r="LSK13" s="11"/>
      <c r="LSL13" s="11"/>
      <c r="LSM13" s="11"/>
      <c r="LSN13" s="11"/>
      <c r="LSO13" s="11"/>
      <c r="LSP13" s="11"/>
      <c r="LSQ13" s="11"/>
      <c r="LSR13" s="11"/>
      <c r="LSS13" s="11"/>
      <c r="LST13" s="11"/>
      <c r="LSU13" s="11"/>
      <c r="LSV13" s="11"/>
      <c r="LSW13" s="11"/>
      <c r="LSX13" s="11"/>
      <c r="LSY13" s="11"/>
      <c r="LSZ13" s="11"/>
      <c r="LTA13" s="11"/>
      <c r="LTB13" s="11"/>
      <c r="LTC13" s="11"/>
      <c r="LTD13" s="11"/>
      <c r="LTE13" s="11"/>
      <c r="LTF13" s="11"/>
      <c r="LTG13" s="11"/>
      <c r="LTH13" s="11"/>
      <c r="LTI13" s="11"/>
      <c r="LTJ13" s="11"/>
      <c r="LTK13" s="11"/>
      <c r="LTL13" s="11"/>
      <c r="LTM13" s="11"/>
      <c r="LTN13" s="11"/>
      <c r="LTO13" s="11"/>
      <c r="LTP13" s="11"/>
      <c r="LTQ13" s="11"/>
      <c r="LTR13" s="11"/>
      <c r="LTS13" s="11"/>
      <c r="LTT13" s="11"/>
      <c r="LTU13" s="11"/>
      <c r="LTV13" s="11"/>
      <c r="LTW13" s="11"/>
      <c r="LTX13" s="11"/>
      <c r="LTY13" s="11"/>
      <c r="LTZ13" s="11"/>
      <c r="LUA13" s="11"/>
      <c r="LUB13" s="11"/>
      <c r="LUC13" s="11"/>
      <c r="LUD13" s="11"/>
      <c r="LUE13" s="11"/>
      <c r="LUF13" s="11"/>
      <c r="LUG13" s="11"/>
      <c r="LUH13" s="11"/>
      <c r="LUI13" s="11"/>
      <c r="LUJ13" s="11"/>
      <c r="LUK13" s="11"/>
      <c r="LUL13" s="11"/>
      <c r="LUM13" s="11"/>
      <c r="LUN13" s="11"/>
      <c r="LUO13" s="11"/>
      <c r="LUP13" s="11"/>
      <c r="LUQ13" s="11"/>
      <c r="LUR13" s="11"/>
      <c r="LUS13" s="11"/>
      <c r="LUT13" s="11"/>
      <c r="LUU13" s="11"/>
      <c r="LUV13" s="11"/>
      <c r="LUW13" s="11"/>
      <c r="LUX13" s="11"/>
      <c r="LUY13" s="11"/>
      <c r="LUZ13" s="11"/>
      <c r="LVA13" s="11"/>
      <c r="LVB13" s="11"/>
      <c r="LVC13" s="11"/>
      <c r="LVD13" s="11"/>
      <c r="LVE13" s="11"/>
      <c r="LVF13" s="11"/>
      <c r="LVG13" s="11"/>
      <c r="LVH13" s="11"/>
      <c r="LVI13" s="11"/>
      <c r="LVJ13" s="11"/>
      <c r="LVK13" s="11"/>
      <c r="LVL13" s="11"/>
      <c r="LVM13" s="11"/>
      <c r="LVN13" s="11"/>
      <c r="LVO13" s="11"/>
      <c r="LVP13" s="11"/>
      <c r="LVQ13" s="11"/>
      <c r="LVR13" s="11"/>
      <c r="LVS13" s="11"/>
      <c r="LVT13" s="11"/>
      <c r="LVU13" s="11"/>
      <c r="LVV13" s="11"/>
      <c r="LVW13" s="11"/>
      <c r="LVX13" s="11"/>
      <c r="LVY13" s="11"/>
      <c r="LVZ13" s="11"/>
      <c r="LWA13" s="11"/>
      <c r="LWB13" s="11"/>
      <c r="LWC13" s="11"/>
      <c r="LWD13" s="11"/>
      <c r="LWE13" s="11"/>
      <c r="LWF13" s="11"/>
      <c r="LWG13" s="11"/>
      <c r="LWH13" s="11"/>
      <c r="LWI13" s="11"/>
      <c r="LWJ13" s="11"/>
      <c r="LWK13" s="11"/>
      <c r="LWL13" s="11"/>
      <c r="LWM13" s="11"/>
      <c r="LWN13" s="11"/>
      <c r="LWO13" s="11"/>
      <c r="LWP13" s="11"/>
      <c r="LWQ13" s="11"/>
      <c r="LWR13" s="11"/>
      <c r="LWS13" s="11"/>
      <c r="LWT13" s="11"/>
      <c r="LWU13" s="11"/>
      <c r="LWV13" s="11"/>
      <c r="LWW13" s="11"/>
      <c r="LWX13" s="11"/>
      <c r="LWY13" s="11"/>
      <c r="LWZ13" s="11"/>
      <c r="LXA13" s="11"/>
      <c r="LXB13" s="11"/>
      <c r="LXC13" s="11"/>
      <c r="LXD13" s="11"/>
      <c r="LXE13" s="11"/>
      <c r="LXF13" s="11"/>
      <c r="LXG13" s="11"/>
      <c r="LXH13" s="11"/>
      <c r="LXI13" s="11"/>
      <c r="LXJ13" s="11"/>
      <c r="LXK13" s="11"/>
      <c r="LXL13" s="11"/>
      <c r="LXM13" s="11"/>
      <c r="LXN13" s="11"/>
      <c r="LXO13" s="11"/>
      <c r="LXP13" s="11"/>
      <c r="LXQ13" s="11"/>
      <c r="LXR13" s="11"/>
      <c r="LXS13" s="11"/>
      <c r="LXT13" s="11"/>
      <c r="LXU13" s="11"/>
      <c r="LXV13" s="11"/>
      <c r="LXW13" s="11"/>
      <c r="LXX13" s="11"/>
      <c r="LXY13" s="11"/>
      <c r="LXZ13" s="11"/>
      <c r="LYA13" s="11"/>
      <c r="LYB13" s="11"/>
      <c r="LYC13" s="11"/>
      <c r="LYD13" s="11"/>
      <c r="LYE13" s="11"/>
      <c r="LYF13" s="11"/>
      <c r="LYG13" s="11"/>
      <c r="LYH13" s="11"/>
      <c r="LYI13" s="11"/>
      <c r="LYJ13" s="11"/>
      <c r="LYK13" s="11"/>
      <c r="LYL13" s="11"/>
      <c r="LYM13" s="11"/>
      <c r="LYN13" s="11"/>
      <c r="LYO13" s="11"/>
      <c r="LYP13" s="11"/>
      <c r="LYQ13" s="11"/>
      <c r="LYR13" s="11"/>
      <c r="LYS13" s="11"/>
      <c r="LYT13" s="11"/>
      <c r="LYU13" s="11"/>
      <c r="LYV13" s="11"/>
      <c r="LYW13" s="11"/>
      <c r="LYX13" s="11"/>
      <c r="LYY13" s="11"/>
      <c r="LYZ13" s="11"/>
      <c r="LZA13" s="11"/>
      <c r="LZB13" s="11"/>
      <c r="LZC13" s="11"/>
      <c r="LZD13" s="11"/>
      <c r="LZE13" s="11"/>
      <c r="LZF13" s="11"/>
      <c r="LZG13" s="11"/>
      <c r="LZH13" s="11"/>
      <c r="LZI13" s="11"/>
      <c r="LZJ13" s="11"/>
      <c r="LZK13" s="11"/>
      <c r="LZL13" s="11"/>
      <c r="LZM13" s="11"/>
      <c r="LZN13" s="11"/>
      <c r="LZO13" s="11"/>
      <c r="LZP13" s="11"/>
      <c r="LZQ13" s="11"/>
      <c r="LZR13" s="11"/>
      <c r="LZS13" s="11"/>
      <c r="LZT13" s="11"/>
      <c r="LZU13" s="11"/>
      <c r="LZV13" s="11"/>
      <c r="LZW13" s="11"/>
      <c r="LZX13" s="11"/>
      <c r="LZY13" s="11"/>
      <c r="LZZ13" s="11"/>
      <c r="MAA13" s="11"/>
      <c r="MAB13" s="11"/>
      <c r="MAC13" s="11"/>
      <c r="MAD13" s="11"/>
      <c r="MAE13" s="11"/>
      <c r="MAF13" s="11"/>
      <c r="MAG13" s="11"/>
      <c r="MAH13" s="11"/>
      <c r="MAI13" s="11"/>
      <c r="MAJ13" s="11"/>
      <c r="MAK13" s="11"/>
      <c r="MAL13" s="11"/>
      <c r="MAM13" s="11"/>
      <c r="MAN13" s="11"/>
      <c r="MAO13" s="11"/>
      <c r="MAP13" s="11"/>
      <c r="MAQ13" s="11"/>
      <c r="MAR13" s="11"/>
      <c r="MAS13" s="11"/>
      <c r="MAT13" s="11"/>
      <c r="MAU13" s="11"/>
      <c r="MAV13" s="11"/>
      <c r="MAW13" s="11"/>
      <c r="MAX13" s="11"/>
      <c r="MAY13" s="11"/>
      <c r="MAZ13" s="11"/>
      <c r="MBA13" s="11"/>
      <c r="MBB13" s="11"/>
      <c r="MBC13" s="11"/>
      <c r="MBD13" s="11"/>
      <c r="MBE13" s="11"/>
      <c r="MBF13" s="11"/>
      <c r="MBG13" s="11"/>
      <c r="MBH13" s="11"/>
      <c r="MBI13" s="11"/>
      <c r="MBJ13" s="11"/>
      <c r="MBK13" s="11"/>
      <c r="MBL13" s="11"/>
      <c r="MBM13" s="11"/>
      <c r="MBN13" s="11"/>
      <c r="MBO13" s="11"/>
      <c r="MBP13" s="11"/>
      <c r="MBQ13" s="11"/>
      <c r="MBR13" s="11"/>
      <c r="MBS13" s="11"/>
      <c r="MBT13" s="11"/>
      <c r="MBU13" s="11"/>
      <c r="MBV13" s="11"/>
      <c r="MBW13" s="11"/>
      <c r="MBX13" s="11"/>
      <c r="MBY13" s="11"/>
      <c r="MBZ13" s="11"/>
      <c r="MCA13" s="11"/>
      <c r="MCB13" s="11"/>
      <c r="MCC13" s="11"/>
      <c r="MCD13" s="11"/>
      <c r="MCE13" s="11"/>
      <c r="MCF13" s="11"/>
      <c r="MCG13" s="11"/>
      <c r="MCH13" s="11"/>
      <c r="MCI13" s="11"/>
      <c r="MCJ13" s="11"/>
      <c r="MCK13" s="11"/>
      <c r="MCL13" s="11"/>
      <c r="MCM13" s="11"/>
      <c r="MCN13" s="11"/>
      <c r="MCO13" s="11"/>
      <c r="MCP13" s="11"/>
      <c r="MCQ13" s="11"/>
      <c r="MCR13" s="11"/>
      <c r="MCS13" s="11"/>
      <c r="MCT13" s="11"/>
      <c r="MCU13" s="11"/>
      <c r="MCV13" s="11"/>
      <c r="MCW13" s="11"/>
      <c r="MCX13" s="11"/>
      <c r="MCY13" s="11"/>
      <c r="MCZ13" s="11"/>
      <c r="MDA13" s="11"/>
      <c r="MDB13" s="11"/>
      <c r="MDC13" s="11"/>
      <c r="MDD13" s="11"/>
      <c r="MDE13" s="11"/>
      <c r="MDF13" s="11"/>
      <c r="MDG13" s="11"/>
      <c r="MDH13" s="11"/>
      <c r="MDI13" s="11"/>
      <c r="MDJ13" s="11"/>
      <c r="MDK13" s="11"/>
      <c r="MDL13" s="11"/>
      <c r="MDM13" s="11"/>
      <c r="MDN13" s="11"/>
      <c r="MDO13" s="11"/>
      <c r="MDP13" s="11"/>
      <c r="MDQ13" s="11"/>
      <c r="MDR13" s="11"/>
      <c r="MDS13" s="11"/>
      <c r="MDT13" s="11"/>
      <c r="MDU13" s="11"/>
      <c r="MDV13" s="11"/>
      <c r="MDW13" s="11"/>
      <c r="MDX13" s="11"/>
      <c r="MDY13" s="11"/>
      <c r="MDZ13" s="11"/>
      <c r="MEA13" s="11"/>
      <c r="MEB13" s="11"/>
      <c r="MEC13" s="11"/>
      <c r="MED13" s="11"/>
      <c r="MEE13" s="11"/>
      <c r="MEF13" s="11"/>
      <c r="MEG13" s="11"/>
      <c r="MEH13" s="11"/>
      <c r="MEI13" s="11"/>
      <c r="MEJ13" s="11"/>
      <c r="MEK13" s="11"/>
      <c r="MEL13" s="11"/>
      <c r="MEM13" s="11"/>
      <c r="MEN13" s="11"/>
      <c r="MEO13" s="11"/>
      <c r="MEP13" s="11"/>
      <c r="MEQ13" s="11"/>
      <c r="MER13" s="11"/>
      <c r="MES13" s="11"/>
      <c r="MET13" s="11"/>
      <c r="MEU13" s="11"/>
      <c r="MEV13" s="11"/>
      <c r="MEW13" s="11"/>
      <c r="MEX13" s="11"/>
      <c r="MEY13" s="11"/>
      <c r="MEZ13" s="11"/>
      <c r="MFA13" s="11"/>
      <c r="MFB13" s="11"/>
      <c r="MFC13" s="11"/>
      <c r="MFD13" s="11"/>
      <c r="MFE13" s="11"/>
      <c r="MFF13" s="11"/>
      <c r="MFG13" s="11"/>
      <c r="MFH13" s="11"/>
      <c r="MFI13" s="11"/>
      <c r="MFJ13" s="11"/>
      <c r="MFK13" s="11"/>
      <c r="MFL13" s="11"/>
      <c r="MFM13" s="11"/>
      <c r="MFN13" s="11"/>
      <c r="MFO13" s="11"/>
      <c r="MFP13" s="11"/>
      <c r="MFQ13" s="11"/>
      <c r="MFR13" s="11"/>
      <c r="MFS13" s="11"/>
      <c r="MFT13" s="11"/>
      <c r="MFU13" s="11"/>
      <c r="MFV13" s="11"/>
      <c r="MFW13" s="11"/>
      <c r="MFX13" s="11"/>
      <c r="MFY13" s="11"/>
      <c r="MFZ13" s="11"/>
      <c r="MGA13" s="11"/>
      <c r="MGB13" s="11"/>
      <c r="MGC13" s="11"/>
      <c r="MGD13" s="11"/>
      <c r="MGE13" s="11"/>
      <c r="MGF13" s="11"/>
      <c r="MGG13" s="11"/>
      <c r="MGH13" s="11"/>
      <c r="MGI13" s="11"/>
      <c r="MGJ13" s="11"/>
      <c r="MGK13" s="11"/>
      <c r="MGL13" s="11"/>
      <c r="MGM13" s="11"/>
      <c r="MGN13" s="11"/>
      <c r="MGO13" s="11"/>
      <c r="MGP13" s="11"/>
      <c r="MGQ13" s="11"/>
      <c r="MGR13" s="11"/>
      <c r="MGS13" s="11"/>
      <c r="MGT13" s="11"/>
      <c r="MGU13" s="11"/>
      <c r="MGV13" s="11"/>
      <c r="MGW13" s="11"/>
      <c r="MGX13" s="11"/>
      <c r="MGY13" s="11"/>
      <c r="MGZ13" s="11"/>
      <c r="MHA13" s="11"/>
      <c r="MHB13" s="11"/>
      <c r="MHC13" s="11"/>
      <c r="MHD13" s="11"/>
      <c r="MHE13" s="11"/>
      <c r="MHF13" s="11"/>
      <c r="MHG13" s="11"/>
      <c r="MHH13" s="11"/>
      <c r="MHI13" s="11"/>
      <c r="MHJ13" s="11"/>
      <c r="MHK13" s="11"/>
      <c r="MHL13" s="11"/>
      <c r="MHM13" s="11"/>
      <c r="MHN13" s="11"/>
      <c r="MHO13" s="11"/>
      <c r="MHP13" s="11"/>
      <c r="MHQ13" s="11"/>
      <c r="MHR13" s="11"/>
      <c r="MHS13" s="11"/>
      <c r="MHT13" s="11"/>
      <c r="MHU13" s="11"/>
      <c r="MHV13" s="11"/>
      <c r="MHW13" s="11"/>
      <c r="MHX13" s="11"/>
      <c r="MHY13" s="11"/>
      <c r="MHZ13" s="11"/>
      <c r="MIA13" s="11"/>
      <c r="MIB13" s="11"/>
      <c r="MIC13" s="11"/>
      <c r="MID13" s="11"/>
      <c r="MIE13" s="11"/>
      <c r="MIF13" s="11"/>
      <c r="MIG13" s="11"/>
      <c r="MIH13" s="11"/>
      <c r="MII13" s="11"/>
      <c r="MIJ13" s="11"/>
      <c r="MIK13" s="11"/>
      <c r="MIL13" s="11"/>
      <c r="MIM13" s="11"/>
      <c r="MIN13" s="11"/>
      <c r="MIO13" s="11"/>
      <c r="MIP13" s="11"/>
      <c r="MIQ13" s="11"/>
      <c r="MIR13" s="11"/>
      <c r="MIS13" s="11"/>
      <c r="MIT13" s="11"/>
      <c r="MIU13" s="11"/>
      <c r="MIV13" s="11"/>
      <c r="MIW13" s="11"/>
      <c r="MIX13" s="11"/>
      <c r="MIY13" s="11"/>
      <c r="MIZ13" s="11"/>
      <c r="MJA13" s="11"/>
      <c r="MJB13" s="11"/>
      <c r="MJC13" s="11"/>
      <c r="MJD13" s="11"/>
      <c r="MJE13" s="11"/>
      <c r="MJF13" s="11"/>
      <c r="MJG13" s="11"/>
      <c r="MJH13" s="11"/>
      <c r="MJI13" s="11"/>
      <c r="MJJ13" s="11"/>
      <c r="MJK13" s="11"/>
      <c r="MJL13" s="11"/>
      <c r="MJM13" s="11"/>
      <c r="MJN13" s="11"/>
      <c r="MJO13" s="11"/>
      <c r="MJP13" s="11"/>
      <c r="MJQ13" s="11"/>
      <c r="MJR13" s="11"/>
      <c r="MJS13" s="11"/>
      <c r="MJT13" s="11"/>
      <c r="MJU13" s="11"/>
      <c r="MJV13" s="11"/>
      <c r="MJW13" s="11"/>
      <c r="MJX13" s="11"/>
      <c r="MJY13" s="11"/>
      <c r="MJZ13" s="11"/>
      <c r="MKA13" s="11"/>
      <c r="MKB13" s="11"/>
      <c r="MKC13" s="11"/>
      <c r="MKD13" s="11"/>
      <c r="MKE13" s="11"/>
      <c r="MKF13" s="11"/>
      <c r="MKG13" s="11"/>
      <c r="MKH13" s="11"/>
      <c r="MKI13" s="11"/>
      <c r="MKJ13" s="11"/>
      <c r="MKK13" s="11"/>
      <c r="MKL13" s="11"/>
      <c r="MKM13" s="11"/>
      <c r="MKN13" s="11"/>
      <c r="MKO13" s="11"/>
      <c r="MKP13" s="11"/>
      <c r="MKQ13" s="11"/>
      <c r="MKR13" s="11"/>
      <c r="MKS13" s="11"/>
      <c r="MKT13" s="11"/>
      <c r="MKU13" s="11"/>
      <c r="MKV13" s="11"/>
      <c r="MKW13" s="11"/>
      <c r="MKX13" s="11"/>
      <c r="MKY13" s="11"/>
      <c r="MKZ13" s="11"/>
      <c r="MLA13" s="11"/>
      <c r="MLB13" s="11"/>
      <c r="MLC13" s="11"/>
      <c r="MLD13" s="11"/>
      <c r="MLE13" s="11"/>
      <c r="MLF13" s="11"/>
      <c r="MLG13" s="11"/>
      <c r="MLH13" s="11"/>
      <c r="MLI13" s="11"/>
      <c r="MLJ13" s="11"/>
      <c r="MLK13" s="11"/>
      <c r="MLL13" s="11"/>
      <c r="MLM13" s="11"/>
      <c r="MLN13" s="11"/>
      <c r="MLO13" s="11"/>
      <c r="MLP13" s="11"/>
      <c r="MLQ13" s="11"/>
      <c r="MLR13" s="11"/>
      <c r="MLS13" s="11"/>
      <c r="MLT13" s="11"/>
      <c r="MLU13" s="11"/>
      <c r="MLV13" s="11"/>
      <c r="MLW13" s="11"/>
      <c r="MLX13" s="11"/>
      <c r="MLY13" s="11"/>
      <c r="MLZ13" s="11"/>
      <c r="MMA13" s="11"/>
      <c r="MMB13" s="11"/>
      <c r="MMC13" s="11"/>
      <c r="MMD13" s="11"/>
      <c r="MME13" s="11"/>
      <c r="MMF13" s="11"/>
      <c r="MMG13" s="11"/>
      <c r="MMH13" s="11"/>
      <c r="MMI13" s="11"/>
      <c r="MMJ13" s="11"/>
      <c r="MMK13" s="11"/>
      <c r="MML13" s="11"/>
      <c r="MMM13" s="11"/>
      <c r="MMN13" s="11"/>
      <c r="MMO13" s="11"/>
      <c r="MMP13" s="11"/>
      <c r="MMQ13" s="11"/>
      <c r="MMR13" s="11"/>
      <c r="MMS13" s="11"/>
      <c r="MMT13" s="11"/>
      <c r="MMU13" s="11"/>
      <c r="MMV13" s="11"/>
      <c r="MMW13" s="11"/>
      <c r="MMX13" s="11"/>
      <c r="MMY13" s="11"/>
      <c r="MMZ13" s="11"/>
      <c r="MNA13" s="11"/>
      <c r="MNB13" s="11"/>
      <c r="MNC13" s="11"/>
      <c r="MND13" s="11"/>
      <c r="MNE13" s="11"/>
      <c r="MNF13" s="11"/>
      <c r="MNG13" s="11"/>
      <c r="MNH13" s="11"/>
      <c r="MNI13" s="11"/>
      <c r="MNJ13" s="11"/>
      <c r="MNK13" s="11"/>
      <c r="MNL13" s="11"/>
      <c r="MNM13" s="11"/>
      <c r="MNN13" s="11"/>
      <c r="MNO13" s="11"/>
      <c r="MNP13" s="11"/>
      <c r="MNQ13" s="11"/>
      <c r="MNR13" s="11"/>
      <c r="MNS13" s="11"/>
      <c r="MNT13" s="11"/>
      <c r="MNU13" s="11"/>
      <c r="MNV13" s="11"/>
      <c r="MNW13" s="11"/>
      <c r="MNX13" s="11"/>
      <c r="MNY13" s="11"/>
      <c r="MNZ13" s="11"/>
      <c r="MOA13" s="11"/>
      <c r="MOB13" s="11"/>
      <c r="MOC13" s="11"/>
      <c r="MOD13" s="11"/>
      <c r="MOE13" s="11"/>
      <c r="MOF13" s="11"/>
      <c r="MOG13" s="11"/>
      <c r="MOH13" s="11"/>
      <c r="MOI13" s="11"/>
      <c r="MOJ13" s="11"/>
      <c r="MOK13" s="11"/>
      <c r="MOL13" s="11"/>
      <c r="MOM13" s="11"/>
      <c r="MON13" s="11"/>
      <c r="MOO13" s="11"/>
      <c r="MOP13" s="11"/>
      <c r="MOQ13" s="11"/>
      <c r="MOR13" s="11"/>
      <c r="MOS13" s="11"/>
      <c r="MOT13" s="11"/>
      <c r="MOU13" s="11"/>
      <c r="MOV13" s="11"/>
      <c r="MOW13" s="11"/>
      <c r="MOX13" s="11"/>
      <c r="MOY13" s="11"/>
      <c r="MOZ13" s="11"/>
      <c r="MPA13" s="11"/>
      <c r="MPB13" s="11"/>
      <c r="MPC13" s="11"/>
      <c r="MPD13" s="11"/>
      <c r="MPE13" s="11"/>
      <c r="MPF13" s="11"/>
      <c r="MPG13" s="11"/>
      <c r="MPH13" s="11"/>
      <c r="MPI13" s="11"/>
      <c r="MPJ13" s="11"/>
      <c r="MPK13" s="11"/>
      <c r="MPL13" s="11"/>
      <c r="MPM13" s="11"/>
      <c r="MPN13" s="11"/>
      <c r="MPO13" s="11"/>
      <c r="MPP13" s="11"/>
      <c r="MPQ13" s="11"/>
      <c r="MPR13" s="11"/>
      <c r="MPS13" s="11"/>
      <c r="MPT13" s="11"/>
      <c r="MPU13" s="11"/>
      <c r="MPV13" s="11"/>
      <c r="MPW13" s="11"/>
      <c r="MPX13" s="11"/>
      <c r="MPY13" s="11"/>
      <c r="MPZ13" s="11"/>
      <c r="MQA13" s="11"/>
      <c r="MQB13" s="11"/>
      <c r="MQC13" s="11"/>
      <c r="MQD13" s="11"/>
      <c r="MQE13" s="11"/>
      <c r="MQF13" s="11"/>
      <c r="MQG13" s="11"/>
      <c r="MQH13" s="11"/>
      <c r="MQI13" s="11"/>
      <c r="MQJ13" s="11"/>
      <c r="MQK13" s="11"/>
      <c r="MQL13" s="11"/>
      <c r="MQM13" s="11"/>
      <c r="MQN13" s="11"/>
      <c r="MQO13" s="11"/>
      <c r="MQP13" s="11"/>
      <c r="MQQ13" s="11"/>
      <c r="MQR13" s="11"/>
      <c r="MQS13" s="11"/>
      <c r="MQT13" s="11"/>
      <c r="MQU13" s="11"/>
      <c r="MQV13" s="11"/>
      <c r="MQW13" s="11"/>
      <c r="MQX13" s="11"/>
      <c r="MQY13" s="11"/>
      <c r="MQZ13" s="11"/>
      <c r="MRA13" s="11"/>
      <c r="MRB13" s="11"/>
      <c r="MRC13" s="11"/>
      <c r="MRD13" s="11"/>
      <c r="MRE13" s="11"/>
      <c r="MRF13" s="11"/>
      <c r="MRG13" s="11"/>
      <c r="MRH13" s="11"/>
      <c r="MRI13" s="11"/>
      <c r="MRJ13" s="11"/>
      <c r="MRK13" s="11"/>
      <c r="MRL13" s="11"/>
      <c r="MRM13" s="11"/>
      <c r="MRN13" s="11"/>
      <c r="MRO13" s="11"/>
      <c r="MRP13" s="11"/>
      <c r="MRQ13" s="11"/>
      <c r="MRR13" s="11"/>
      <c r="MRS13" s="11"/>
      <c r="MRT13" s="11"/>
      <c r="MRU13" s="11"/>
      <c r="MRV13" s="11"/>
      <c r="MRW13" s="11"/>
      <c r="MRX13" s="11"/>
      <c r="MRY13" s="11"/>
      <c r="MRZ13" s="11"/>
      <c r="MSA13" s="11"/>
      <c r="MSB13" s="11"/>
      <c r="MSC13" s="11"/>
      <c r="MSD13" s="11"/>
      <c r="MSE13" s="11"/>
      <c r="MSF13" s="11"/>
      <c r="MSG13" s="11"/>
      <c r="MSH13" s="11"/>
      <c r="MSI13" s="11"/>
      <c r="MSJ13" s="11"/>
      <c r="MSK13" s="11"/>
      <c r="MSL13" s="11"/>
      <c r="MSM13" s="11"/>
      <c r="MSN13" s="11"/>
      <c r="MSO13" s="11"/>
      <c r="MSP13" s="11"/>
      <c r="MSQ13" s="11"/>
      <c r="MSR13" s="11"/>
      <c r="MSS13" s="11"/>
      <c r="MST13" s="11"/>
      <c r="MSU13" s="11"/>
      <c r="MSV13" s="11"/>
      <c r="MSW13" s="11"/>
      <c r="MSX13" s="11"/>
      <c r="MSY13" s="11"/>
      <c r="MSZ13" s="11"/>
      <c r="MTA13" s="11"/>
      <c r="MTB13" s="11"/>
      <c r="MTC13" s="11"/>
      <c r="MTD13" s="11"/>
      <c r="MTE13" s="11"/>
      <c r="MTF13" s="11"/>
      <c r="MTG13" s="11"/>
      <c r="MTH13" s="11"/>
      <c r="MTI13" s="11"/>
      <c r="MTJ13" s="11"/>
      <c r="MTK13" s="11"/>
      <c r="MTL13" s="11"/>
      <c r="MTM13" s="11"/>
      <c r="MTN13" s="11"/>
      <c r="MTO13" s="11"/>
      <c r="MTP13" s="11"/>
      <c r="MTQ13" s="11"/>
      <c r="MTR13" s="11"/>
      <c r="MTS13" s="11"/>
      <c r="MTT13" s="11"/>
      <c r="MTU13" s="11"/>
      <c r="MTV13" s="11"/>
      <c r="MTW13" s="11"/>
      <c r="MTX13" s="11"/>
      <c r="MTY13" s="11"/>
      <c r="MTZ13" s="11"/>
      <c r="MUA13" s="11"/>
      <c r="MUB13" s="11"/>
      <c r="MUC13" s="11"/>
      <c r="MUD13" s="11"/>
      <c r="MUE13" s="11"/>
      <c r="MUF13" s="11"/>
      <c r="MUG13" s="11"/>
      <c r="MUH13" s="11"/>
      <c r="MUI13" s="11"/>
      <c r="MUJ13" s="11"/>
      <c r="MUK13" s="11"/>
      <c r="MUL13" s="11"/>
      <c r="MUM13" s="11"/>
      <c r="MUN13" s="11"/>
      <c r="MUO13" s="11"/>
      <c r="MUP13" s="11"/>
      <c r="MUQ13" s="11"/>
      <c r="MUR13" s="11"/>
      <c r="MUS13" s="11"/>
      <c r="MUT13" s="11"/>
      <c r="MUU13" s="11"/>
      <c r="MUV13" s="11"/>
      <c r="MUW13" s="11"/>
      <c r="MUX13" s="11"/>
      <c r="MUY13" s="11"/>
      <c r="MUZ13" s="11"/>
      <c r="MVA13" s="11"/>
      <c r="MVB13" s="11"/>
      <c r="MVC13" s="11"/>
      <c r="MVD13" s="11"/>
      <c r="MVE13" s="11"/>
      <c r="MVF13" s="11"/>
      <c r="MVG13" s="11"/>
      <c r="MVH13" s="11"/>
      <c r="MVI13" s="11"/>
      <c r="MVJ13" s="11"/>
      <c r="MVK13" s="11"/>
      <c r="MVL13" s="11"/>
      <c r="MVM13" s="11"/>
      <c r="MVN13" s="11"/>
      <c r="MVO13" s="11"/>
      <c r="MVP13" s="11"/>
      <c r="MVQ13" s="11"/>
      <c r="MVR13" s="11"/>
      <c r="MVS13" s="11"/>
      <c r="MVT13" s="11"/>
      <c r="MVU13" s="11"/>
      <c r="MVV13" s="11"/>
      <c r="MVW13" s="11"/>
      <c r="MVX13" s="11"/>
      <c r="MVY13" s="11"/>
      <c r="MVZ13" s="11"/>
      <c r="MWA13" s="11"/>
      <c r="MWB13" s="11"/>
      <c r="MWC13" s="11"/>
      <c r="MWD13" s="11"/>
      <c r="MWE13" s="11"/>
      <c r="MWF13" s="11"/>
      <c r="MWG13" s="11"/>
      <c r="MWH13" s="11"/>
      <c r="MWI13" s="11"/>
      <c r="MWJ13" s="11"/>
      <c r="MWK13" s="11"/>
      <c r="MWL13" s="11"/>
      <c r="MWM13" s="11"/>
      <c r="MWN13" s="11"/>
      <c r="MWO13" s="11"/>
      <c r="MWP13" s="11"/>
      <c r="MWQ13" s="11"/>
      <c r="MWR13" s="11"/>
      <c r="MWS13" s="11"/>
      <c r="MWT13" s="11"/>
      <c r="MWU13" s="11"/>
      <c r="MWV13" s="11"/>
      <c r="MWW13" s="11"/>
      <c r="MWX13" s="11"/>
      <c r="MWY13" s="11"/>
      <c r="MWZ13" s="11"/>
      <c r="MXA13" s="11"/>
      <c r="MXB13" s="11"/>
      <c r="MXC13" s="11"/>
      <c r="MXD13" s="11"/>
      <c r="MXE13" s="11"/>
      <c r="MXF13" s="11"/>
      <c r="MXG13" s="11"/>
      <c r="MXH13" s="11"/>
      <c r="MXI13" s="11"/>
      <c r="MXJ13" s="11"/>
      <c r="MXK13" s="11"/>
      <c r="MXL13" s="11"/>
      <c r="MXM13" s="11"/>
      <c r="MXN13" s="11"/>
      <c r="MXO13" s="11"/>
      <c r="MXP13" s="11"/>
      <c r="MXQ13" s="11"/>
      <c r="MXR13" s="11"/>
      <c r="MXS13" s="11"/>
      <c r="MXT13" s="11"/>
      <c r="MXU13" s="11"/>
      <c r="MXV13" s="11"/>
      <c r="MXW13" s="11"/>
      <c r="MXX13" s="11"/>
      <c r="MXY13" s="11"/>
      <c r="MXZ13" s="11"/>
      <c r="MYA13" s="11"/>
      <c r="MYB13" s="11"/>
      <c r="MYC13" s="11"/>
      <c r="MYD13" s="11"/>
      <c r="MYE13" s="11"/>
      <c r="MYF13" s="11"/>
      <c r="MYG13" s="11"/>
      <c r="MYH13" s="11"/>
      <c r="MYI13" s="11"/>
      <c r="MYJ13" s="11"/>
      <c r="MYK13" s="11"/>
      <c r="MYL13" s="11"/>
      <c r="MYM13" s="11"/>
      <c r="MYN13" s="11"/>
      <c r="MYO13" s="11"/>
      <c r="MYP13" s="11"/>
      <c r="MYQ13" s="11"/>
      <c r="MYR13" s="11"/>
      <c r="MYS13" s="11"/>
      <c r="MYT13" s="11"/>
      <c r="MYU13" s="11"/>
      <c r="MYV13" s="11"/>
      <c r="MYW13" s="11"/>
      <c r="MYX13" s="11"/>
      <c r="MYY13" s="11"/>
      <c r="MYZ13" s="11"/>
      <c r="MZA13" s="11"/>
      <c r="MZB13" s="11"/>
      <c r="MZC13" s="11"/>
      <c r="MZD13" s="11"/>
      <c r="MZE13" s="11"/>
      <c r="MZF13" s="11"/>
      <c r="MZG13" s="11"/>
      <c r="MZH13" s="11"/>
      <c r="MZI13" s="11"/>
      <c r="MZJ13" s="11"/>
      <c r="MZK13" s="11"/>
      <c r="MZL13" s="11"/>
      <c r="MZM13" s="11"/>
      <c r="MZN13" s="11"/>
      <c r="MZO13" s="11"/>
      <c r="MZP13" s="11"/>
      <c r="MZQ13" s="11"/>
      <c r="MZR13" s="11"/>
      <c r="MZS13" s="11"/>
      <c r="MZT13" s="11"/>
      <c r="MZU13" s="11"/>
      <c r="MZV13" s="11"/>
      <c r="MZW13" s="11"/>
      <c r="MZX13" s="11"/>
      <c r="MZY13" s="11"/>
      <c r="MZZ13" s="11"/>
      <c r="NAA13" s="11"/>
      <c r="NAB13" s="11"/>
      <c r="NAC13" s="11"/>
      <c r="NAD13" s="11"/>
      <c r="NAE13" s="11"/>
      <c r="NAF13" s="11"/>
      <c r="NAG13" s="11"/>
      <c r="NAH13" s="11"/>
      <c r="NAI13" s="11"/>
      <c r="NAJ13" s="11"/>
      <c r="NAK13" s="11"/>
      <c r="NAL13" s="11"/>
      <c r="NAM13" s="11"/>
      <c r="NAN13" s="11"/>
      <c r="NAO13" s="11"/>
      <c r="NAP13" s="11"/>
      <c r="NAQ13" s="11"/>
      <c r="NAR13" s="11"/>
      <c r="NAS13" s="11"/>
      <c r="NAT13" s="11"/>
      <c r="NAU13" s="11"/>
      <c r="NAV13" s="11"/>
      <c r="NAW13" s="11"/>
      <c r="NAX13" s="11"/>
      <c r="NAY13" s="11"/>
      <c r="NAZ13" s="11"/>
      <c r="NBA13" s="11"/>
      <c r="NBB13" s="11"/>
      <c r="NBC13" s="11"/>
      <c r="NBD13" s="11"/>
      <c r="NBE13" s="11"/>
      <c r="NBF13" s="11"/>
      <c r="NBG13" s="11"/>
      <c r="NBH13" s="11"/>
      <c r="NBI13" s="11"/>
      <c r="NBJ13" s="11"/>
      <c r="NBK13" s="11"/>
      <c r="NBL13" s="11"/>
      <c r="NBM13" s="11"/>
      <c r="NBN13" s="11"/>
      <c r="NBO13" s="11"/>
      <c r="NBP13" s="11"/>
      <c r="NBQ13" s="11"/>
      <c r="NBR13" s="11"/>
      <c r="NBS13" s="11"/>
      <c r="NBT13" s="11"/>
      <c r="NBU13" s="11"/>
      <c r="NBV13" s="11"/>
      <c r="NBW13" s="11"/>
      <c r="NBX13" s="11"/>
      <c r="NBY13" s="11"/>
      <c r="NBZ13" s="11"/>
      <c r="NCA13" s="11"/>
      <c r="NCB13" s="11"/>
      <c r="NCC13" s="11"/>
      <c r="NCD13" s="11"/>
      <c r="NCE13" s="11"/>
      <c r="NCF13" s="11"/>
      <c r="NCG13" s="11"/>
      <c r="NCH13" s="11"/>
      <c r="NCI13" s="11"/>
      <c r="NCJ13" s="11"/>
      <c r="NCK13" s="11"/>
      <c r="NCL13" s="11"/>
      <c r="NCM13" s="11"/>
      <c r="NCN13" s="11"/>
      <c r="NCO13" s="11"/>
      <c r="NCP13" s="11"/>
      <c r="NCQ13" s="11"/>
      <c r="NCR13" s="11"/>
      <c r="NCS13" s="11"/>
      <c r="NCT13" s="11"/>
      <c r="NCU13" s="11"/>
      <c r="NCV13" s="11"/>
      <c r="NCW13" s="11"/>
      <c r="NCX13" s="11"/>
      <c r="NCY13" s="11"/>
      <c r="NCZ13" s="11"/>
      <c r="NDA13" s="11"/>
      <c r="NDB13" s="11"/>
      <c r="NDC13" s="11"/>
      <c r="NDD13" s="11"/>
      <c r="NDE13" s="11"/>
      <c r="NDF13" s="11"/>
      <c r="NDG13" s="11"/>
      <c r="NDH13" s="11"/>
      <c r="NDI13" s="11"/>
      <c r="NDJ13" s="11"/>
      <c r="NDK13" s="11"/>
      <c r="NDL13" s="11"/>
      <c r="NDM13" s="11"/>
      <c r="NDN13" s="11"/>
      <c r="NDO13" s="11"/>
      <c r="NDP13" s="11"/>
      <c r="NDQ13" s="11"/>
      <c r="NDR13" s="11"/>
      <c r="NDS13" s="11"/>
      <c r="NDT13" s="11"/>
      <c r="NDU13" s="11"/>
      <c r="NDV13" s="11"/>
      <c r="NDW13" s="11"/>
      <c r="NDX13" s="11"/>
      <c r="NDY13" s="11"/>
      <c r="NDZ13" s="11"/>
      <c r="NEA13" s="11"/>
      <c r="NEB13" s="11"/>
      <c r="NEC13" s="11"/>
      <c r="NED13" s="11"/>
      <c r="NEE13" s="11"/>
      <c r="NEF13" s="11"/>
      <c r="NEG13" s="11"/>
      <c r="NEH13" s="11"/>
      <c r="NEI13" s="11"/>
      <c r="NEJ13" s="11"/>
      <c r="NEK13" s="11"/>
      <c r="NEL13" s="11"/>
      <c r="NEM13" s="11"/>
      <c r="NEN13" s="11"/>
      <c r="NEO13" s="11"/>
      <c r="NEP13" s="11"/>
      <c r="NEQ13" s="11"/>
      <c r="NER13" s="11"/>
      <c r="NES13" s="11"/>
      <c r="NET13" s="11"/>
      <c r="NEU13" s="11"/>
      <c r="NEV13" s="11"/>
      <c r="NEW13" s="11"/>
      <c r="NEX13" s="11"/>
      <c r="NEY13" s="11"/>
      <c r="NEZ13" s="11"/>
      <c r="NFA13" s="11"/>
      <c r="NFB13" s="11"/>
      <c r="NFC13" s="11"/>
      <c r="NFD13" s="11"/>
      <c r="NFE13" s="11"/>
      <c r="NFF13" s="11"/>
      <c r="NFG13" s="11"/>
      <c r="NFH13" s="11"/>
      <c r="NFI13" s="11"/>
      <c r="NFJ13" s="11"/>
      <c r="NFK13" s="11"/>
      <c r="NFL13" s="11"/>
      <c r="NFM13" s="11"/>
      <c r="NFN13" s="11"/>
      <c r="NFO13" s="11"/>
      <c r="NFP13" s="11"/>
      <c r="NFQ13" s="11"/>
      <c r="NFR13" s="11"/>
      <c r="NFS13" s="11"/>
      <c r="NFT13" s="11"/>
      <c r="NFU13" s="11"/>
      <c r="NFV13" s="11"/>
      <c r="NFW13" s="11"/>
      <c r="NFX13" s="11"/>
      <c r="NFY13" s="11"/>
      <c r="NFZ13" s="11"/>
      <c r="NGA13" s="11"/>
      <c r="NGB13" s="11"/>
      <c r="NGC13" s="11"/>
      <c r="NGD13" s="11"/>
      <c r="NGE13" s="11"/>
      <c r="NGF13" s="11"/>
      <c r="NGG13" s="11"/>
      <c r="NGH13" s="11"/>
      <c r="NGI13" s="11"/>
      <c r="NGJ13" s="11"/>
      <c r="NGK13" s="11"/>
      <c r="NGL13" s="11"/>
      <c r="NGM13" s="11"/>
      <c r="NGN13" s="11"/>
      <c r="NGO13" s="11"/>
      <c r="NGP13" s="11"/>
      <c r="NGQ13" s="11"/>
      <c r="NGR13" s="11"/>
      <c r="NGS13" s="11"/>
      <c r="NGT13" s="11"/>
      <c r="NGU13" s="11"/>
      <c r="NGV13" s="11"/>
      <c r="NGW13" s="11"/>
      <c r="NGX13" s="11"/>
      <c r="NGY13" s="11"/>
      <c r="NGZ13" s="11"/>
      <c r="NHA13" s="11"/>
      <c r="NHB13" s="11"/>
      <c r="NHC13" s="11"/>
      <c r="NHD13" s="11"/>
      <c r="NHE13" s="11"/>
      <c r="NHF13" s="11"/>
      <c r="NHG13" s="11"/>
      <c r="NHH13" s="11"/>
      <c r="NHI13" s="11"/>
      <c r="NHJ13" s="11"/>
      <c r="NHK13" s="11"/>
      <c r="NHL13" s="11"/>
      <c r="NHM13" s="11"/>
      <c r="NHN13" s="11"/>
      <c r="NHO13" s="11"/>
      <c r="NHP13" s="11"/>
      <c r="NHQ13" s="11"/>
      <c r="NHR13" s="11"/>
      <c r="NHS13" s="11"/>
      <c r="NHT13" s="11"/>
      <c r="NHU13" s="11"/>
      <c r="NHV13" s="11"/>
      <c r="NHW13" s="11"/>
      <c r="NHX13" s="11"/>
      <c r="NHY13" s="11"/>
      <c r="NHZ13" s="11"/>
      <c r="NIA13" s="11"/>
      <c r="NIB13" s="11"/>
      <c r="NIC13" s="11"/>
      <c r="NID13" s="11"/>
      <c r="NIE13" s="11"/>
      <c r="NIF13" s="11"/>
      <c r="NIG13" s="11"/>
      <c r="NIH13" s="11"/>
      <c r="NII13" s="11"/>
      <c r="NIJ13" s="11"/>
      <c r="NIK13" s="11"/>
      <c r="NIL13" s="11"/>
      <c r="NIM13" s="11"/>
      <c r="NIN13" s="11"/>
      <c r="NIO13" s="11"/>
      <c r="NIP13" s="11"/>
      <c r="NIQ13" s="11"/>
      <c r="NIR13" s="11"/>
      <c r="NIS13" s="11"/>
      <c r="NIT13" s="11"/>
      <c r="NIU13" s="11"/>
      <c r="NIV13" s="11"/>
      <c r="NIW13" s="11"/>
      <c r="NIX13" s="11"/>
      <c r="NIY13" s="11"/>
      <c r="NIZ13" s="11"/>
      <c r="NJA13" s="11"/>
      <c r="NJB13" s="11"/>
      <c r="NJC13" s="11"/>
      <c r="NJD13" s="11"/>
      <c r="NJE13" s="11"/>
      <c r="NJF13" s="11"/>
      <c r="NJG13" s="11"/>
      <c r="NJH13" s="11"/>
      <c r="NJI13" s="11"/>
      <c r="NJJ13" s="11"/>
      <c r="NJK13" s="11"/>
      <c r="NJL13" s="11"/>
      <c r="NJM13" s="11"/>
      <c r="NJN13" s="11"/>
      <c r="NJO13" s="11"/>
      <c r="NJP13" s="11"/>
      <c r="NJQ13" s="11"/>
      <c r="NJR13" s="11"/>
      <c r="NJS13" s="11"/>
      <c r="NJT13" s="11"/>
      <c r="NJU13" s="11"/>
      <c r="NJV13" s="11"/>
      <c r="NJW13" s="11"/>
      <c r="NJX13" s="11"/>
      <c r="NJY13" s="11"/>
      <c r="NJZ13" s="11"/>
      <c r="NKA13" s="11"/>
      <c r="NKB13" s="11"/>
      <c r="NKC13" s="11"/>
      <c r="NKD13" s="11"/>
      <c r="NKE13" s="11"/>
      <c r="NKF13" s="11"/>
      <c r="NKG13" s="11"/>
      <c r="NKH13" s="11"/>
      <c r="NKI13" s="11"/>
      <c r="NKJ13" s="11"/>
      <c r="NKK13" s="11"/>
      <c r="NKL13" s="11"/>
      <c r="NKM13" s="11"/>
      <c r="NKN13" s="11"/>
      <c r="NKO13" s="11"/>
      <c r="NKP13" s="11"/>
      <c r="NKQ13" s="11"/>
      <c r="NKR13" s="11"/>
      <c r="NKS13" s="11"/>
      <c r="NKT13" s="11"/>
      <c r="NKU13" s="11"/>
      <c r="NKV13" s="11"/>
      <c r="NKW13" s="11"/>
      <c r="NKX13" s="11"/>
      <c r="NKY13" s="11"/>
      <c r="NKZ13" s="11"/>
      <c r="NLA13" s="11"/>
      <c r="NLB13" s="11"/>
      <c r="NLC13" s="11"/>
      <c r="NLD13" s="11"/>
      <c r="NLE13" s="11"/>
      <c r="NLF13" s="11"/>
      <c r="NLG13" s="11"/>
      <c r="NLH13" s="11"/>
      <c r="NLI13" s="11"/>
      <c r="NLJ13" s="11"/>
      <c r="NLK13" s="11"/>
      <c r="NLL13" s="11"/>
      <c r="NLM13" s="11"/>
      <c r="NLN13" s="11"/>
      <c r="NLO13" s="11"/>
      <c r="NLP13" s="11"/>
      <c r="NLQ13" s="11"/>
      <c r="NLR13" s="11"/>
      <c r="NLS13" s="11"/>
      <c r="NLT13" s="11"/>
      <c r="NLU13" s="11"/>
      <c r="NLV13" s="11"/>
      <c r="NLW13" s="11"/>
      <c r="NLX13" s="11"/>
      <c r="NLY13" s="11"/>
      <c r="NLZ13" s="11"/>
      <c r="NMA13" s="11"/>
      <c r="NMB13" s="11"/>
      <c r="NMC13" s="11"/>
      <c r="NMD13" s="11"/>
      <c r="NME13" s="11"/>
      <c r="NMF13" s="11"/>
      <c r="NMG13" s="11"/>
      <c r="NMH13" s="11"/>
      <c r="NMI13" s="11"/>
      <c r="NMJ13" s="11"/>
      <c r="NMK13" s="11"/>
      <c r="NML13" s="11"/>
      <c r="NMM13" s="11"/>
      <c r="NMN13" s="11"/>
      <c r="NMO13" s="11"/>
      <c r="NMP13" s="11"/>
      <c r="NMQ13" s="11"/>
      <c r="NMR13" s="11"/>
      <c r="NMS13" s="11"/>
      <c r="NMT13" s="11"/>
      <c r="NMU13" s="11"/>
      <c r="NMV13" s="11"/>
      <c r="NMW13" s="11"/>
      <c r="NMX13" s="11"/>
      <c r="NMY13" s="11"/>
      <c r="NMZ13" s="11"/>
      <c r="NNA13" s="11"/>
      <c r="NNB13" s="11"/>
      <c r="NNC13" s="11"/>
      <c r="NND13" s="11"/>
      <c r="NNE13" s="11"/>
      <c r="NNF13" s="11"/>
      <c r="NNG13" s="11"/>
      <c r="NNH13" s="11"/>
      <c r="NNI13" s="11"/>
      <c r="NNJ13" s="11"/>
      <c r="NNK13" s="11"/>
      <c r="NNL13" s="11"/>
      <c r="NNM13" s="11"/>
      <c r="NNN13" s="11"/>
      <c r="NNO13" s="11"/>
      <c r="NNP13" s="11"/>
      <c r="NNQ13" s="11"/>
      <c r="NNR13" s="11"/>
      <c r="NNS13" s="11"/>
      <c r="NNT13" s="11"/>
      <c r="NNU13" s="11"/>
      <c r="NNV13" s="11"/>
      <c r="NNW13" s="11"/>
      <c r="NNX13" s="11"/>
      <c r="NNY13" s="11"/>
      <c r="NNZ13" s="11"/>
      <c r="NOA13" s="11"/>
      <c r="NOB13" s="11"/>
      <c r="NOC13" s="11"/>
      <c r="NOD13" s="11"/>
      <c r="NOE13" s="11"/>
      <c r="NOF13" s="11"/>
      <c r="NOG13" s="11"/>
      <c r="NOH13" s="11"/>
      <c r="NOI13" s="11"/>
      <c r="NOJ13" s="11"/>
      <c r="NOK13" s="11"/>
      <c r="NOL13" s="11"/>
      <c r="NOM13" s="11"/>
      <c r="NON13" s="11"/>
      <c r="NOO13" s="11"/>
      <c r="NOP13" s="11"/>
      <c r="NOQ13" s="11"/>
      <c r="NOR13" s="11"/>
      <c r="NOS13" s="11"/>
      <c r="NOT13" s="11"/>
      <c r="NOU13" s="11"/>
      <c r="NOV13" s="11"/>
      <c r="NOW13" s="11"/>
      <c r="NOX13" s="11"/>
      <c r="NOY13" s="11"/>
      <c r="NOZ13" s="11"/>
      <c r="NPA13" s="11"/>
      <c r="NPB13" s="11"/>
      <c r="NPC13" s="11"/>
      <c r="NPD13" s="11"/>
      <c r="NPE13" s="11"/>
      <c r="NPF13" s="11"/>
      <c r="NPG13" s="11"/>
      <c r="NPH13" s="11"/>
      <c r="NPI13" s="11"/>
      <c r="NPJ13" s="11"/>
      <c r="NPK13" s="11"/>
      <c r="NPL13" s="11"/>
      <c r="NPM13" s="11"/>
      <c r="NPN13" s="11"/>
      <c r="NPO13" s="11"/>
      <c r="NPP13" s="11"/>
      <c r="NPQ13" s="11"/>
      <c r="NPR13" s="11"/>
      <c r="NPS13" s="11"/>
      <c r="NPT13" s="11"/>
      <c r="NPU13" s="11"/>
      <c r="NPV13" s="11"/>
      <c r="NPW13" s="11"/>
      <c r="NPX13" s="11"/>
      <c r="NPY13" s="11"/>
      <c r="NPZ13" s="11"/>
      <c r="NQA13" s="11"/>
      <c r="NQB13" s="11"/>
      <c r="NQC13" s="11"/>
      <c r="NQD13" s="11"/>
      <c r="NQE13" s="11"/>
      <c r="NQF13" s="11"/>
      <c r="NQG13" s="11"/>
      <c r="NQH13" s="11"/>
      <c r="NQI13" s="11"/>
      <c r="NQJ13" s="11"/>
      <c r="NQK13" s="11"/>
      <c r="NQL13" s="11"/>
      <c r="NQM13" s="11"/>
      <c r="NQN13" s="11"/>
      <c r="NQO13" s="11"/>
      <c r="NQP13" s="11"/>
      <c r="NQQ13" s="11"/>
      <c r="NQR13" s="11"/>
      <c r="NQS13" s="11"/>
      <c r="NQT13" s="11"/>
      <c r="NQU13" s="11"/>
      <c r="NQV13" s="11"/>
      <c r="NQW13" s="11"/>
      <c r="NQX13" s="11"/>
      <c r="NQY13" s="11"/>
      <c r="NQZ13" s="11"/>
      <c r="NRA13" s="11"/>
      <c r="NRB13" s="11"/>
      <c r="NRC13" s="11"/>
      <c r="NRD13" s="11"/>
      <c r="NRE13" s="11"/>
      <c r="NRF13" s="11"/>
      <c r="NRG13" s="11"/>
      <c r="NRH13" s="11"/>
      <c r="NRI13" s="11"/>
      <c r="NRJ13" s="11"/>
      <c r="NRK13" s="11"/>
      <c r="NRL13" s="11"/>
      <c r="NRM13" s="11"/>
      <c r="NRN13" s="11"/>
      <c r="NRO13" s="11"/>
      <c r="NRP13" s="11"/>
      <c r="NRQ13" s="11"/>
      <c r="NRR13" s="11"/>
      <c r="NRS13" s="11"/>
      <c r="NRT13" s="11"/>
      <c r="NRU13" s="11"/>
      <c r="NRV13" s="11"/>
      <c r="NRW13" s="11"/>
      <c r="NRX13" s="11"/>
      <c r="NRY13" s="11"/>
      <c r="NRZ13" s="11"/>
      <c r="NSA13" s="11"/>
      <c r="NSB13" s="11"/>
      <c r="NSC13" s="11"/>
      <c r="NSD13" s="11"/>
      <c r="NSE13" s="11"/>
      <c r="NSF13" s="11"/>
      <c r="NSG13" s="11"/>
      <c r="NSH13" s="11"/>
      <c r="NSI13" s="11"/>
      <c r="NSJ13" s="11"/>
      <c r="NSK13" s="11"/>
      <c r="NSL13" s="11"/>
      <c r="NSM13" s="11"/>
      <c r="NSN13" s="11"/>
      <c r="NSO13" s="11"/>
      <c r="NSP13" s="11"/>
      <c r="NSQ13" s="11"/>
      <c r="NSR13" s="11"/>
      <c r="NSS13" s="11"/>
      <c r="NST13" s="11"/>
      <c r="NSU13" s="11"/>
      <c r="NSV13" s="11"/>
      <c r="NSW13" s="11"/>
      <c r="NSX13" s="11"/>
      <c r="NSY13" s="11"/>
      <c r="NSZ13" s="11"/>
      <c r="NTA13" s="11"/>
      <c r="NTB13" s="11"/>
      <c r="NTC13" s="11"/>
      <c r="NTD13" s="11"/>
      <c r="NTE13" s="11"/>
      <c r="NTF13" s="11"/>
      <c r="NTG13" s="11"/>
      <c r="NTH13" s="11"/>
      <c r="NTI13" s="11"/>
      <c r="NTJ13" s="11"/>
      <c r="NTK13" s="11"/>
      <c r="NTL13" s="11"/>
      <c r="NTM13" s="11"/>
      <c r="NTN13" s="11"/>
      <c r="NTO13" s="11"/>
      <c r="NTP13" s="11"/>
      <c r="NTQ13" s="11"/>
      <c r="NTR13" s="11"/>
      <c r="NTS13" s="11"/>
      <c r="NTT13" s="11"/>
      <c r="NTU13" s="11"/>
      <c r="NTV13" s="11"/>
      <c r="NTW13" s="11"/>
      <c r="NTX13" s="11"/>
      <c r="NTY13" s="11"/>
      <c r="NTZ13" s="11"/>
      <c r="NUA13" s="11"/>
      <c r="NUB13" s="11"/>
      <c r="NUC13" s="11"/>
      <c r="NUD13" s="11"/>
      <c r="NUE13" s="11"/>
      <c r="NUF13" s="11"/>
      <c r="NUG13" s="11"/>
      <c r="NUH13" s="11"/>
      <c r="NUI13" s="11"/>
      <c r="NUJ13" s="11"/>
      <c r="NUK13" s="11"/>
      <c r="NUL13" s="11"/>
      <c r="NUM13" s="11"/>
      <c r="NUN13" s="11"/>
      <c r="NUO13" s="11"/>
      <c r="NUP13" s="11"/>
      <c r="NUQ13" s="11"/>
      <c r="NUR13" s="11"/>
      <c r="NUS13" s="11"/>
      <c r="NUT13" s="11"/>
      <c r="NUU13" s="11"/>
      <c r="NUV13" s="11"/>
      <c r="NUW13" s="11"/>
      <c r="NUX13" s="11"/>
      <c r="NUY13" s="11"/>
      <c r="NUZ13" s="11"/>
      <c r="NVA13" s="11"/>
      <c r="NVB13" s="11"/>
      <c r="NVC13" s="11"/>
      <c r="NVD13" s="11"/>
      <c r="NVE13" s="11"/>
      <c r="NVF13" s="11"/>
      <c r="NVG13" s="11"/>
      <c r="NVH13" s="11"/>
      <c r="NVI13" s="11"/>
      <c r="NVJ13" s="11"/>
      <c r="NVK13" s="11"/>
      <c r="NVL13" s="11"/>
      <c r="NVM13" s="11"/>
      <c r="NVN13" s="11"/>
      <c r="NVO13" s="11"/>
      <c r="NVP13" s="11"/>
      <c r="NVQ13" s="11"/>
      <c r="NVR13" s="11"/>
      <c r="NVS13" s="11"/>
      <c r="NVT13" s="11"/>
      <c r="NVU13" s="11"/>
      <c r="NVV13" s="11"/>
      <c r="NVW13" s="11"/>
      <c r="NVX13" s="11"/>
      <c r="NVY13" s="11"/>
      <c r="NVZ13" s="11"/>
      <c r="NWA13" s="11"/>
      <c r="NWB13" s="11"/>
      <c r="NWC13" s="11"/>
      <c r="NWD13" s="11"/>
      <c r="NWE13" s="11"/>
      <c r="NWF13" s="11"/>
      <c r="NWG13" s="11"/>
      <c r="NWH13" s="11"/>
      <c r="NWI13" s="11"/>
      <c r="NWJ13" s="11"/>
      <c r="NWK13" s="11"/>
      <c r="NWL13" s="11"/>
      <c r="NWM13" s="11"/>
      <c r="NWN13" s="11"/>
      <c r="NWO13" s="11"/>
      <c r="NWP13" s="11"/>
      <c r="NWQ13" s="11"/>
      <c r="NWR13" s="11"/>
      <c r="NWS13" s="11"/>
      <c r="NWT13" s="11"/>
      <c r="NWU13" s="11"/>
      <c r="NWV13" s="11"/>
      <c r="NWW13" s="11"/>
      <c r="NWX13" s="11"/>
      <c r="NWY13" s="11"/>
      <c r="NWZ13" s="11"/>
      <c r="NXA13" s="11"/>
      <c r="NXB13" s="11"/>
      <c r="NXC13" s="11"/>
      <c r="NXD13" s="11"/>
      <c r="NXE13" s="11"/>
      <c r="NXF13" s="11"/>
      <c r="NXG13" s="11"/>
      <c r="NXH13" s="11"/>
      <c r="NXI13" s="11"/>
      <c r="NXJ13" s="11"/>
      <c r="NXK13" s="11"/>
      <c r="NXL13" s="11"/>
      <c r="NXM13" s="11"/>
      <c r="NXN13" s="11"/>
      <c r="NXO13" s="11"/>
      <c r="NXP13" s="11"/>
      <c r="NXQ13" s="11"/>
      <c r="NXR13" s="11"/>
      <c r="NXS13" s="11"/>
      <c r="NXT13" s="11"/>
      <c r="NXU13" s="11"/>
      <c r="NXV13" s="11"/>
      <c r="NXW13" s="11"/>
      <c r="NXX13" s="11"/>
      <c r="NXY13" s="11"/>
      <c r="NXZ13" s="11"/>
      <c r="NYA13" s="11"/>
      <c r="NYB13" s="11"/>
      <c r="NYC13" s="11"/>
      <c r="NYD13" s="11"/>
      <c r="NYE13" s="11"/>
      <c r="NYF13" s="11"/>
      <c r="NYG13" s="11"/>
      <c r="NYH13" s="11"/>
      <c r="NYI13" s="11"/>
      <c r="NYJ13" s="11"/>
      <c r="NYK13" s="11"/>
      <c r="NYL13" s="11"/>
      <c r="NYM13" s="11"/>
      <c r="NYN13" s="11"/>
      <c r="NYO13" s="11"/>
      <c r="NYP13" s="11"/>
      <c r="NYQ13" s="11"/>
      <c r="NYR13" s="11"/>
      <c r="NYS13" s="11"/>
      <c r="NYT13" s="11"/>
      <c r="NYU13" s="11"/>
      <c r="NYV13" s="11"/>
      <c r="NYW13" s="11"/>
      <c r="NYX13" s="11"/>
      <c r="NYY13" s="11"/>
      <c r="NYZ13" s="11"/>
      <c r="NZA13" s="11"/>
      <c r="NZB13" s="11"/>
      <c r="NZC13" s="11"/>
      <c r="NZD13" s="11"/>
      <c r="NZE13" s="11"/>
      <c r="NZF13" s="11"/>
      <c r="NZG13" s="11"/>
      <c r="NZH13" s="11"/>
      <c r="NZI13" s="11"/>
      <c r="NZJ13" s="11"/>
      <c r="NZK13" s="11"/>
      <c r="NZL13" s="11"/>
      <c r="NZM13" s="11"/>
      <c r="NZN13" s="11"/>
      <c r="NZO13" s="11"/>
      <c r="NZP13" s="11"/>
      <c r="NZQ13" s="11"/>
      <c r="NZR13" s="11"/>
      <c r="NZS13" s="11"/>
      <c r="NZT13" s="11"/>
      <c r="NZU13" s="11"/>
      <c r="NZV13" s="11"/>
      <c r="NZW13" s="11"/>
      <c r="NZX13" s="11"/>
      <c r="NZY13" s="11"/>
      <c r="NZZ13" s="11"/>
      <c r="OAA13" s="11"/>
      <c r="OAB13" s="11"/>
      <c r="OAC13" s="11"/>
      <c r="OAD13" s="11"/>
      <c r="OAE13" s="11"/>
      <c r="OAF13" s="11"/>
      <c r="OAG13" s="11"/>
      <c r="OAH13" s="11"/>
      <c r="OAI13" s="11"/>
      <c r="OAJ13" s="11"/>
      <c r="OAK13" s="11"/>
      <c r="OAL13" s="11"/>
      <c r="OAM13" s="11"/>
      <c r="OAN13" s="11"/>
      <c r="OAO13" s="11"/>
      <c r="OAP13" s="11"/>
      <c r="OAQ13" s="11"/>
      <c r="OAR13" s="11"/>
      <c r="OAS13" s="11"/>
      <c r="OAT13" s="11"/>
      <c r="OAU13" s="11"/>
      <c r="OAV13" s="11"/>
      <c r="OAW13" s="11"/>
      <c r="OAX13" s="11"/>
      <c r="OAY13" s="11"/>
      <c r="OAZ13" s="11"/>
      <c r="OBA13" s="11"/>
      <c r="OBB13" s="11"/>
      <c r="OBC13" s="11"/>
      <c r="OBD13" s="11"/>
      <c r="OBE13" s="11"/>
      <c r="OBF13" s="11"/>
      <c r="OBG13" s="11"/>
      <c r="OBH13" s="11"/>
      <c r="OBI13" s="11"/>
      <c r="OBJ13" s="11"/>
      <c r="OBK13" s="11"/>
      <c r="OBL13" s="11"/>
      <c r="OBM13" s="11"/>
      <c r="OBN13" s="11"/>
      <c r="OBO13" s="11"/>
      <c r="OBP13" s="11"/>
      <c r="OBQ13" s="11"/>
      <c r="OBR13" s="11"/>
      <c r="OBS13" s="11"/>
      <c r="OBT13" s="11"/>
      <c r="OBU13" s="11"/>
      <c r="OBV13" s="11"/>
      <c r="OBW13" s="11"/>
      <c r="OBX13" s="11"/>
      <c r="OBY13" s="11"/>
      <c r="OBZ13" s="11"/>
      <c r="OCA13" s="11"/>
      <c r="OCB13" s="11"/>
      <c r="OCC13" s="11"/>
      <c r="OCD13" s="11"/>
      <c r="OCE13" s="11"/>
      <c r="OCF13" s="11"/>
      <c r="OCG13" s="11"/>
      <c r="OCH13" s="11"/>
      <c r="OCI13" s="11"/>
      <c r="OCJ13" s="11"/>
      <c r="OCK13" s="11"/>
      <c r="OCL13" s="11"/>
      <c r="OCM13" s="11"/>
      <c r="OCN13" s="11"/>
      <c r="OCO13" s="11"/>
      <c r="OCP13" s="11"/>
      <c r="OCQ13" s="11"/>
      <c r="OCR13" s="11"/>
      <c r="OCS13" s="11"/>
      <c r="OCT13" s="11"/>
      <c r="OCU13" s="11"/>
      <c r="OCV13" s="11"/>
      <c r="OCW13" s="11"/>
      <c r="OCX13" s="11"/>
      <c r="OCY13" s="11"/>
      <c r="OCZ13" s="11"/>
      <c r="ODA13" s="11"/>
      <c r="ODB13" s="11"/>
      <c r="ODC13" s="11"/>
      <c r="ODD13" s="11"/>
      <c r="ODE13" s="11"/>
      <c r="ODF13" s="11"/>
      <c r="ODG13" s="11"/>
      <c r="ODH13" s="11"/>
      <c r="ODI13" s="11"/>
      <c r="ODJ13" s="11"/>
      <c r="ODK13" s="11"/>
      <c r="ODL13" s="11"/>
      <c r="ODM13" s="11"/>
      <c r="ODN13" s="11"/>
      <c r="ODO13" s="11"/>
      <c r="ODP13" s="11"/>
      <c r="ODQ13" s="11"/>
      <c r="ODR13" s="11"/>
      <c r="ODS13" s="11"/>
      <c r="ODT13" s="11"/>
      <c r="ODU13" s="11"/>
      <c r="ODV13" s="11"/>
      <c r="ODW13" s="11"/>
      <c r="ODX13" s="11"/>
      <c r="ODY13" s="11"/>
      <c r="ODZ13" s="11"/>
      <c r="OEA13" s="11"/>
      <c r="OEB13" s="11"/>
      <c r="OEC13" s="11"/>
      <c r="OED13" s="11"/>
      <c r="OEE13" s="11"/>
      <c r="OEF13" s="11"/>
      <c r="OEG13" s="11"/>
      <c r="OEH13" s="11"/>
      <c r="OEI13" s="11"/>
      <c r="OEJ13" s="11"/>
      <c r="OEK13" s="11"/>
      <c r="OEL13" s="11"/>
      <c r="OEM13" s="11"/>
      <c r="OEN13" s="11"/>
      <c r="OEO13" s="11"/>
      <c r="OEP13" s="11"/>
      <c r="OEQ13" s="11"/>
      <c r="OER13" s="11"/>
      <c r="OES13" s="11"/>
      <c r="OET13" s="11"/>
      <c r="OEU13" s="11"/>
      <c r="OEV13" s="11"/>
      <c r="OEW13" s="11"/>
      <c r="OEX13" s="11"/>
      <c r="OEY13" s="11"/>
      <c r="OEZ13" s="11"/>
      <c r="OFA13" s="11"/>
      <c r="OFB13" s="11"/>
      <c r="OFC13" s="11"/>
      <c r="OFD13" s="11"/>
      <c r="OFE13" s="11"/>
      <c r="OFF13" s="11"/>
      <c r="OFG13" s="11"/>
      <c r="OFH13" s="11"/>
      <c r="OFI13" s="11"/>
      <c r="OFJ13" s="11"/>
      <c r="OFK13" s="11"/>
      <c r="OFL13" s="11"/>
      <c r="OFM13" s="11"/>
      <c r="OFN13" s="11"/>
      <c r="OFO13" s="11"/>
      <c r="OFP13" s="11"/>
      <c r="OFQ13" s="11"/>
      <c r="OFR13" s="11"/>
      <c r="OFS13" s="11"/>
      <c r="OFT13" s="11"/>
      <c r="OFU13" s="11"/>
      <c r="OFV13" s="11"/>
      <c r="OFW13" s="11"/>
      <c r="OFX13" s="11"/>
      <c r="OFY13" s="11"/>
      <c r="OFZ13" s="11"/>
      <c r="OGA13" s="11"/>
      <c r="OGB13" s="11"/>
      <c r="OGC13" s="11"/>
      <c r="OGD13" s="11"/>
      <c r="OGE13" s="11"/>
      <c r="OGF13" s="11"/>
      <c r="OGG13" s="11"/>
      <c r="OGH13" s="11"/>
      <c r="OGI13" s="11"/>
      <c r="OGJ13" s="11"/>
      <c r="OGK13" s="11"/>
      <c r="OGL13" s="11"/>
      <c r="OGM13" s="11"/>
      <c r="OGN13" s="11"/>
      <c r="OGO13" s="11"/>
      <c r="OGP13" s="11"/>
      <c r="OGQ13" s="11"/>
      <c r="OGR13" s="11"/>
      <c r="OGS13" s="11"/>
      <c r="OGT13" s="11"/>
      <c r="OGU13" s="11"/>
      <c r="OGV13" s="11"/>
      <c r="OGW13" s="11"/>
      <c r="OGX13" s="11"/>
      <c r="OGY13" s="11"/>
      <c r="OGZ13" s="11"/>
      <c r="OHA13" s="11"/>
      <c r="OHB13" s="11"/>
      <c r="OHC13" s="11"/>
      <c r="OHD13" s="11"/>
      <c r="OHE13" s="11"/>
      <c r="OHF13" s="11"/>
      <c r="OHG13" s="11"/>
      <c r="OHH13" s="11"/>
      <c r="OHI13" s="11"/>
      <c r="OHJ13" s="11"/>
      <c r="OHK13" s="11"/>
      <c r="OHL13" s="11"/>
      <c r="OHM13" s="11"/>
      <c r="OHN13" s="11"/>
      <c r="OHO13" s="11"/>
      <c r="OHP13" s="11"/>
      <c r="OHQ13" s="11"/>
      <c r="OHR13" s="11"/>
      <c r="OHS13" s="11"/>
      <c r="OHT13" s="11"/>
      <c r="OHU13" s="11"/>
      <c r="OHV13" s="11"/>
      <c r="OHW13" s="11"/>
      <c r="OHX13" s="11"/>
      <c r="OHY13" s="11"/>
      <c r="OHZ13" s="11"/>
      <c r="OIA13" s="11"/>
      <c r="OIB13" s="11"/>
      <c r="OIC13" s="11"/>
      <c r="OID13" s="11"/>
      <c r="OIE13" s="11"/>
      <c r="OIF13" s="11"/>
      <c r="OIG13" s="11"/>
      <c r="OIH13" s="11"/>
      <c r="OII13" s="11"/>
      <c r="OIJ13" s="11"/>
      <c r="OIK13" s="11"/>
      <c r="OIL13" s="11"/>
      <c r="OIM13" s="11"/>
      <c r="OIN13" s="11"/>
      <c r="OIO13" s="11"/>
      <c r="OIP13" s="11"/>
      <c r="OIQ13" s="11"/>
      <c r="OIR13" s="11"/>
      <c r="OIS13" s="11"/>
      <c r="OIT13" s="11"/>
      <c r="OIU13" s="11"/>
      <c r="OIV13" s="11"/>
      <c r="OIW13" s="11"/>
      <c r="OIX13" s="11"/>
      <c r="OIY13" s="11"/>
      <c r="OIZ13" s="11"/>
      <c r="OJA13" s="11"/>
      <c r="OJB13" s="11"/>
      <c r="OJC13" s="11"/>
      <c r="OJD13" s="11"/>
      <c r="OJE13" s="11"/>
      <c r="OJF13" s="11"/>
      <c r="OJG13" s="11"/>
      <c r="OJH13" s="11"/>
      <c r="OJI13" s="11"/>
      <c r="OJJ13" s="11"/>
      <c r="OJK13" s="11"/>
      <c r="OJL13" s="11"/>
      <c r="OJM13" s="11"/>
      <c r="OJN13" s="11"/>
      <c r="OJO13" s="11"/>
      <c r="OJP13" s="11"/>
      <c r="OJQ13" s="11"/>
      <c r="OJR13" s="11"/>
      <c r="OJS13" s="11"/>
      <c r="OJT13" s="11"/>
      <c r="OJU13" s="11"/>
      <c r="OJV13" s="11"/>
      <c r="OJW13" s="11"/>
      <c r="OJX13" s="11"/>
      <c r="OJY13" s="11"/>
      <c r="OJZ13" s="11"/>
      <c r="OKA13" s="11"/>
      <c r="OKB13" s="11"/>
      <c r="OKC13" s="11"/>
      <c r="OKD13" s="11"/>
      <c r="OKE13" s="11"/>
      <c r="OKF13" s="11"/>
      <c r="OKG13" s="11"/>
      <c r="OKH13" s="11"/>
      <c r="OKI13" s="11"/>
      <c r="OKJ13" s="11"/>
      <c r="OKK13" s="11"/>
      <c r="OKL13" s="11"/>
      <c r="OKM13" s="11"/>
      <c r="OKN13" s="11"/>
      <c r="OKO13" s="11"/>
      <c r="OKP13" s="11"/>
      <c r="OKQ13" s="11"/>
      <c r="OKR13" s="11"/>
      <c r="OKS13" s="11"/>
      <c r="OKT13" s="11"/>
      <c r="OKU13" s="11"/>
      <c r="OKV13" s="11"/>
      <c r="OKW13" s="11"/>
      <c r="OKX13" s="11"/>
      <c r="OKY13" s="11"/>
      <c r="OKZ13" s="11"/>
      <c r="OLA13" s="11"/>
      <c r="OLB13" s="11"/>
      <c r="OLC13" s="11"/>
      <c r="OLD13" s="11"/>
      <c r="OLE13" s="11"/>
      <c r="OLF13" s="11"/>
      <c r="OLG13" s="11"/>
      <c r="OLH13" s="11"/>
      <c r="OLI13" s="11"/>
      <c r="OLJ13" s="11"/>
      <c r="OLK13" s="11"/>
      <c r="OLL13" s="11"/>
      <c r="OLM13" s="11"/>
      <c r="OLN13" s="11"/>
      <c r="OLO13" s="11"/>
      <c r="OLP13" s="11"/>
      <c r="OLQ13" s="11"/>
      <c r="OLR13" s="11"/>
      <c r="OLS13" s="11"/>
      <c r="OLT13" s="11"/>
      <c r="OLU13" s="11"/>
      <c r="OLV13" s="11"/>
      <c r="OLW13" s="11"/>
      <c r="OLX13" s="11"/>
      <c r="OLY13" s="11"/>
      <c r="OLZ13" s="11"/>
      <c r="OMA13" s="11"/>
      <c r="OMB13" s="11"/>
      <c r="OMC13" s="11"/>
      <c r="OMD13" s="11"/>
      <c r="OME13" s="11"/>
      <c r="OMF13" s="11"/>
      <c r="OMG13" s="11"/>
      <c r="OMH13" s="11"/>
      <c r="OMI13" s="11"/>
      <c r="OMJ13" s="11"/>
      <c r="OMK13" s="11"/>
      <c r="OML13" s="11"/>
      <c r="OMM13" s="11"/>
      <c r="OMN13" s="11"/>
      <c r="OMO13" s="11"/>
      <c r="OMP13" s="11"/>
      <c r="OMQ13" s="11"/>
      <c r="OMR13" s="11"/>
      <c r="OMS13" s="11"/>
      <c r="OMT13" s="11"/>
      <c r="OMU13" s="11"/>
      <c r="OMV13" s="11"/>
      <c r="OMW13" s="11"/>
      <c r="OMX13" s="11"/>
      <c r="OMY13" s="11"/>
      <c r="OMZ13" s="11"/>
      <c r="ONA13" s="11"/>
      <c r="ONB13" s="11"/>
      <c r="ONC13" s="11"/>
      <c r="OND13" s="11"/>
      <c r="ONE13" s="11"/>
      <c r="ONF13" s="11"/>
      <c r="ONG13" s="11"/>
      <c r="ONH13" s="11"/>
      <c r="ONI13" s="11"/>
      <c r="ONJ13" s="11"/>
      <c r="ONK13" s="11"/>
      <c r="ONL13" s="11"/>
      <c r="ONM13" s="11"/>
      <c r="ONN13" s="11"/>
      <c r="ONO13" s="11"/>
      <c r="ONP13" s="11"/>
      <c r="ONQ13" s="11"/>
      <c r="ONR13" s="11"/>
      <c r="ONS13" s="11"/>
      <c r="ONT13" s="11"/>
      <c r="ONU13" s="11"/>
      <c r="ONV13" s="11"/>
      <c r="ONW13" s="11"/>
      <c r="ONX13" s="11"/>
      <c r="ONY13" s="11"/>
      <c r="ONZ13" s="11"/>
      <c r="OOA13" s="11"/>
      <c r="OOB13" s="11"/>
      <c r="OOC13" s="11"/>
      <c r="OOD13" s="11"/>
      <c r="OOE13" s="11"/>
      <c r="OOF13" s="11"/>
      <c r="OOG13" s="11"/>
      <c r="OOH13" s="11"/>
      <c r="OOI13" s="11"/>
      <c r="OOJ13" s="11"/>
      <c r="OOK13" s="11"/>
      <c r="OOL13" s="11"/>
      <c r="OOM13" s="11"/>
      <c r="OON13" s="11"/>
      <c r="OOO13" s="11"/>
      <c r="OOP13" s="11"/>
      <c r="OOQ13" s="11"/>
      <c r="OOR13" s="11"/>
      <c r="OOS13" s="11"/>
      <c r="OOT13" s="11"/>
      <c r="OOU13" s="11"/>
      <c r="OOV13" s="11"/>
      <c r="OOW13" s="11"/>
      <c r="OOX13" s="11"/>
      <c r="OOY13" s="11"/>
      <c r="OOZ13" s="11"/>
      <c r="OPA13" s="11"/>
      <c r="OPB13" s="11"/>
      <c r="OPC13" s="11"/>
      <c r="OPD13" s="11"/>
      <c r="OPE13" s="11"/>
      <c r="OPF13" s="11"/>
      <c r="OPG13" s="11"/>
      <c r="OPH13" s="11"/>
      <c r="OPI13" s="11"/>
      <c r="OPJ13" s="11"/>
      <c r="OPK13" s="11"/>
      <c r="OPL13" s="11"/>
      <c r="OPM13" s="11"/>
      <c r="OPN13" s="11"/>
      <c r="OPO13" s="11"/>
      <c r="OPP13" s="11"/>
      <c r="OPQ13" s="11"/>
      <c r="OPR13" s="11"/>
      <c r="OPS13" s="11"/>
      <c r="OPT13" s="11"/>
      <c r="OPU13" s="11"/>
      <c r="OPV13" s="11"/>
      <c r="OPW13" s="11"/>
      <c r="OPX13" s="11"/>
      <c r="OPY13" s="11"/>
      <c r="OPZ13" s="11"/>
      <c r="OQA13" s="11"/>
      <c r="OQB13" s="11"/>
      <c r="OQC13" s="11"/>
      <c r="OQD13" s="11"/>
      <c r="OQE13" s="11"/>
      <c r="OQF13" s="11"/>
      <c r="OQG13" s="11"/>
      <c r="OQH13" s="11"/>
      <c r="OQI13" s="11"/>
      <c r="OQJ13" s="11"/>
      <c r="OQK13" s="11"/>
      <c r="OQL13" s="11"/>
      <c r="OQM13" s="11"/>
      <c r="OQN13" s="11"/>
      <c r="OQO13" s="11"/>
      <c r="OQP13" s="11"/>
      <c r="OQQ13" s="11"/>
      <c r="OQR13" s="11"/>
      <c r="OQS13" s="11"/>
      <c r="OQT13" s="11"/>
      <c r="OQU13" s="11"/>
      <c r="OQV13" s="11"/>
      <c r="OQW13" s="11"/>
      <c r="OQX13" s="11"/>
      <c r="OQY13" s="11"/>
      <c r="OQZ13" s="11"/>
      <c r="ORA13" s="11"/>
      <c r="ORB13" s="11"/>
      <c r="ORC13" s="11"/>
      <c r="ORD13" s="11"/>
      <c r="ORE13" s="11"/>
      <c r="ORF13" s="11"/>
      <c r="ORG13" s="11"/>
      <c r="ORH13" s="11"/>
      <c r="ORI13" s="11"/>
      <c r="ORJ13" s="11"/>
      <c r="ORK13" s="11"/>
      <c r="ORL13" s="11"/>
      <c r="ORM13" s="11"/>
      <c r="ORN13" s="11"/>
      <c r="ORO13" s="11"/>
      <c r="ORP13" s="11"/>
      <c r="ORQ13" s="11"/>
      <c r="ORR13" s="11"/>
      <c r="ORS13" s="11"/>
      <c r="ORT13" s="11"/>
      <c r="ORU13" s="11"/>
      <c r="ORV13" s="11"/>
      <c r="ORW13" s="11"/>
      <c r="ORX13" s="11"/>
      <c r="ORY13" s="11"/>
      <c r="ORZ13" s="11"/>
      <c r="OSA13" s="11"/>
      <c r="OSB13" s="11"/>
      <c r="OSC13" s="11"/>
      <c r="OSD13" s="11"/>
      <c r="OSE13" s="11"/>
      <c r="OSF13" s="11"/>
      <c r="OSG13" s="11"/>
      <c r="OSH13" s="11"/>
      <c r="OSI13" s="11"/>
      <c r="OSJ13" s="11"/>
      <c r="OSK13" s="11"/>
      <c r="OSL13" s="11"/>
      <c r="OSM13" s="11"/>
      <c r="OSN13" s="11"/>
      <c r="OSO13" s="11"/>
      <c r="OSP13" s="11"/>
      <c r="OSQ13" s="11"/>
      <c r="OSR13" s="11"/>
      <c r="OSS13" s="11"/>
      <c r="OST13" s="11"/>
      <c r="OSU13" s="11"/>
      <c r="OSV13" s="11"/>
      <c r="OSW13" s="11"/>
      <c r="OSX13" s="11"/>
      <c r="OSY13" s="11"/>
      <c r="OSZ13" s="11"/>
      <c r="OTA13" s="11"/>
      <c r="OTB13" s="11"/>
      <c r="OTC13" s="11"/>
      <c r="OTD13" s="11"/>
      <c r="OTE13" s="11"/>
      <c r="OTF13" s="11"/>
      <c r="OTG13" s="11"/>
      <c r="OTH13" s="11"/>
      <c r="OTI13" s="11"/>
      <c r="OTJ13" s="11"/>
      <c r="OTK13" s="11"/>
      <c r="OTL13" s="11"/>
      <c r="OTM13" s="11"/>
      <c r="OTN13" s="11"/>
      <c r="OTO13" s="11"/>
      <c r="OTP13" s="11"/>
      <c r="OTQ13" s="11"/>
      <c r="OTR13" s="11"/>
      <c r="OTS13" s="11"/>
      <c r="OTT13" s="11"/>
      <c r="OTU13" s="11"/>
      <c r="OTV13" s="11"/>
      <c r="OTW13" s="11"/>
      <c r="OTX13" s="11"/>
      <c r="OTY13" s="11"/>
      <c r="OTZ13" s="11"/>
      <c r="OUA13" s="11"/>
      <c r="OUB13" s="11"/>
      <c r="OUC13" s="11"/>
      <c r="OUD13" s="11"/>
      <c r="OUE13" s="11"/>
      <c r="OUF13" s="11"/>
      <c r="OUG13" s="11"/>
      <c r="OUH13" s="11"/>
      <c r="OUI13" s="11"/>
      <c r="OUJ13" s="11"/>
      <c r="OUK13" s="11"/>
      <c r="OUL13" s="11"/>
      <c r="OUM13" s="11"/>
      <c r="OUN13" s="11"/>
      <c r="OUO13" s="11"/>
      <c r="OUP13" s="11"/>
      <c r="OUQ13" s="11"/>
      <c r="OUR13" s="11"/>
      <c r="OUS13" s="11"/>
      <c r="OUT13" s="11"/>
      <c r="OUU13" s="11"/>
      <c r="OUV13" s="11"/>
      <c r="OUW13" s="11"/>
      <c r="OUX13" s="11"/>
      <c r="OUY13" s="11"/>
      <c r="OUZ13" s="11"/>
      <c r="OVA13" s="11"/>
      <c r="OVB13" s="11"/>
      <c r="OVC13" s="11"/>
      <c r="OVD13" s="11"/>
      <c r="OVE13" s="11"/>
      <c r="OVF13" s="11"/>
      <c r="OVG13" s="11"/>
      <c r="OVH13" s="11"/>
      <c r="OVI13" s="11"/>
      <c r="OVJ13" s="11"/>
      <c r="OVK13" s="11"/>
      <c r="OVL13" s="11"/>
      <c r="OVM13" s="11"/>
      <c r="OVN13" s="11"/>
      <c r="OVO13" s="11"/>
      <c r="OVP13" s="11"/>
      <c r="OVQ13" s="11"/>
      <c r="OVR13" s="11"/>
      <c r="OVS13" s="11"/>
      <c r="OVT13" s="11"/>
      <c r="OVU13" s="11"/>
      <c r="OVV13" s="11"/>
      <c r="OVW13" s="11"/>
      <c r="OVX13" s="11"/>
      <c r="OVY13" s="11"/>
      <c r="OVZ13" s="11"/>
      <c r="OWA13" s="11"/>
      <c r="OWB13" s="11"/>
      <c r="OWC13" s="11"/>
      <c r="OWD13" s="11"/>
      <c r="OWE13" s="11"/>
      <c r="OWF13" s="11"/>
      <c r="OWG13" s="11"/>
      <c r="OWH13" s="11"/>
      <c r="OWI13" s="11"/>
      <c r="OWJ13" s="11"/>
      <c r="OWK13" s="11"/>
      <c r="OWL13" s="11"/>
      <c r="OWM13" s="11"/>
      <c r="OWN13" s="11"/>
      <c r="OWO13" s="11"/>
      <c r="OWP13" s="11"/>
      <c r="OWQ13" s="11"/>
      <c r="OWR13" s="11"/>
      <c r="OWS13" s="11"/>
      <c r="OWT13" s="11"/>
      <c r="OWU13" s="11"/>
      <c r="OWV13" s="11"/>
      <c r="OWW13" s="11"/>
      <c r="OWX13" s="11"/>
      <c r="OWY13" s="11"/>
      <c r="OWZ13" s="11"/>
      <c r="OXA13" s="11"/>
      <c r="OXB13" s="11"/>
      <c r="OXC13" s="11"/>
      <c r="OXD13" s="11"/>
      <c r="OXE13" s="11"/>
      <c r="OXF13" s="11"/>
      <c r="OXG13" s="11"/>
      <c r="OXH13" s="11"/>
      <c r="OXI13" s="11"/>
      <c r="OXJ13" s="11"/>
      <c r="OXK13" s="11"/>
      <c r="OXL13" s="11"/>
      <c r="OXM13" s="11"/>
      <c r="OXN13" s="11"/>
      <c r="OXO13" s="11"/>
      <c r="OXP13" s="11"/>
      <c r="OXQ13" s="11"/>
      <c r="OXR13" s="11"/>
      <c r="OXS13" s="11"/>
      <c r="OXT13" s="11"/>
      <c r="OXU13" s="11"/>
      <c r="OXV13" s="11"/>
      <c r="OXW13" s="11"/>
      <c r="OXX13" s="11"/>
      <c r="OXY13" s="11"/>
      <c r="OXZ13" s="11"/>
      <c r="OYA13" s="11"/>
      <c r="OYB13" s="11"/>
      <c r="OYC13" s="11"/>
      <c r="OYD13" s="11"/>
      <c r="OYE13" s="11"/>
      <c r="OYF13" s="11"/>
      <c r="OYG13" s="11"/>
      <c r="OYH13" s="11"/>
      <c r="OYI13" s="11"/>
      <c r="OYJ13" s="11"/>
      <c r="OYK13" s="11"/>
      <c r="OYL13" s="11"/>
      <c r="OYM13" s="11"/>
      <c r="OYN13" s="11"/>
      <c r="OYO13" s="11"/>
      <c r="OYP13" s="11"/>
      <c r="OYQ13" s="11"/>
      <c r="OYR13" s="11"/>
      <c r="OYS13" s="11"/>
      <c r="OYT13" s="11"/>
      <c r="OYU13" s="11"/>
      <c r="OYV13" s="11"/>
      <c r="OYW13" s="11"/>
      <c r="OYX13" s="11"/>
      <c r="OYY13" s="11"/>
      <c r="OYZ13" s="11"/>
      <c r="OZA13" s="11"/>
      <c r="OZB13" s="11"/>
      <c r="OZC13" s="11"/>
      <c r="OZD13" s="11"/>
      <c r="OZE13" s="11"/>
      <c r="OZF13" s="11"/>
      <c r="OZG13" s="11"/>
      <c r="OZH13" s="11"/>
      <c r="OZI13" s="11"/>
      <c r="OZJ13" s="11"/>
      <c r="OZK13" s="11"/>
      <c r="OZL13" s="11"/>
      <c r="OZM13" s="11"/>
      <c r="OZN13" s="11"/>
      <c r="OZO13" s="11"/>
      <c r="OZP13" s="11"/>
      <c r="OZQ13" s="11"/>
      <c r="OZR13" s="11"/>
      <c r="OZS13" s="11"/>
      <c r="OZT13" s="11"/>
      <c r="OZU13" s="11"/>
      <c r="OZV13" s="11"/>
      <c r="OZW13" s="11"/>
      <c r="OZX13" s="11"/>
      <c r="OZY13" s="11"/>
      <c r="OZZ13" s="11"/>
      <c r="PAA13" s="11"/>
      <c r="PAB13" s="11"/>
      <c r="PAC13" s="11"/>
      <c r="PAD13" s="11"/>
      <c r="PAE13" s="11"/>
      <c r="PAF13" s="11"/>
      <c r="PAG13" s="11"/>
      <c r="PAH13" s="11"/>
      <c r="PAI13" s="11"/>
      <c r="PAJ13" s="11"/>
      <c r="PAK13" s="11"/>
      <c r="PAL13" s="11"/>
      <c r="PAM13" s="11"/>
      <c r="PAN13" s="11"/>
      <c r="PAO13" s="11"/>
      <c r="PAP13" s="11"/>
      <c r="PAQ13" s="11"/>
      <c r="PAR13" s="11"/>
      <c r="PAS13" s="11"/>
      <c r="PAT13" s="11"/>
      <c r="PAU13" s="11"/>
      <c r="PAV13" s="11"/>
      <c r="PAW13" s="11"/>
      <c r="PAX13" s="11"/>
      <c r="PAY13" s="11"/>
      <c r="PAZ13" s="11"/>
      <c r="PBA13" s="11"/>
      <c r="PBB13" s="11"/>
      <c r="PBC13" s="11"/>
      <c r="PBD13" s="11"/>
      <c r="PBE13" s="11"/>
      <c r="PBF13" s="11"/>
      <c r="PBG13" s="11"/>
      <c r="PBH13" s="11"/>
      <c r="PBI13" s="11"/>
      <c r="PBJ13" s="11"/>
      <c r="PBK13" s="11"/>
      <c r="PBL13" s="11"/>
      <c r="PBM13" s="11"/>
      <c r="PBN13" s="11"/>
      <c r="PBO13" s="11"/>
      <c r="PBP13" s="11"/>
      <c r="PBQ13" s="11"/>
      <c r="PBR13" s="11"/>
      <c r="PBS13" s="11"/>
      <c r="PBT13" s="11"/>
      <c r="PBU13" s="11"/>
      <c r="PBV13" s="11"/>
      <c r="PBW13" s="11"/>
      <c r="PBX13" s="11"/>
      <c r="PBY13" s="11"/>
      <c r="PBZ13" s="11"/>
      <c r="PCA13" s="11"/>
      <c r="PCB13" s="11"/>
      <c r="PCC13" s="11"/>
      <c r="PCD13" s="11"/>
      <c r="PCE13" s="11"/>
      <c r="PCF13" s="11"/>
      <c r="PCG13" s="11"/>
      <c r="PCH13" s="11"/>
      <c r="PCI13" s="11"/>
      <c r="PCJ13" s="11"/>
      <c r="PCK13" s="11"/>
      <c r="PCL13" s="11"/>
      <c r="PCM13" s="11"/>
      <c r="PCN13" s="11"/>
      <c r="PCO13" s="11"/>
      <c r="PCP13" s="11"/>
      <c r="PCQ13" s="11"/>
      <c r="PCR13" s="11"/>
      <c r="PCS13" s="11"/>
      <c r="PCT13" s="11"/>
      <c r="PCU13" s="11"/>
      <c r="PCV13" s="11"/>
      <c r="PCW13" s="11"/>
      <c r="PCX13" s="11"/>
      <c r="PCY13" s="11"/>
      <c r="PCZ13" s="11"/>
      <c r="PDA13" s="11"/>
      <c r="PDB13" s="11"/>
      <c r="PDC13" s="11"/>
      <c r="PDD13" s="11"/>
      <c r="PDE13" s="11"/>
      <c r="PDF13" s="11"/>
      <c r="PDG13" s="11"/>
      <c r="PDH13" s="11"/>
      <c r="PDI13" s="11"/>
      <c r="PDJ13" s="11"/>
      <c r="PDK13" s="11"/>
      <c r="PDL13" s="11"/>
      <c r="PDM13" s="11"/>
      <c r="PDN13" s="11"/>
      <c r="PDO13" s="11"/>
      <c r="PDP13" s="11"/>
      <c r="PDQ13" s="11"/>
      <c r="PDR13" s="11"/>
      <c r="PDS13" s="11"/>
      <c r="PDT13" s="11"/>
      <c r="PDU13" s="11"/>
      <c r="PDV13" s="11"/>
      <c r="PDW13" s="11"/>
      <c r="PDX13" s="11"/>
      <c r="PDY13" s="11"/>
      <c r="PDZ13" s="11"/>
      <c r="PEA13" s="11"/>
      <c r="PEB13" s="11"/>
      <c r="PEC13" s="11"/>
      <c r="PED13" s="11"/>
      <c r="PEE13" s="11"/>
      <c r="PEF13" s="11"/>
      <c r="PEG13" s="11"/>
      <c r="PEH13" s="11"/>
      <c r="PEI13" s="11"/>
      <c r="PEJ13" s="11"/>
      <c r="PEK13" s="11"/>
      <c r="PEL13" s="11"/>
      <c r="PEM13" s="11"/>
      <c r="PEN13" s="11"/>
      <c r="PEO13" s="11"/>
      <c r="PEP13" s="11"/>
      <c r="PEQ13" s="11"/>
      <c r="PER13" s="11"/>
      <c r="PES13" s="11"/>
      <c r="PET13" s="11"/>
      <c r="PEU13" s="11"/>
      <c r="PEV13" s="11"/>
      <c r="PEW13" s="11"/>
      <c r="PEX13" s="11"/>
      <c r="PEY13" s="11"/>
      <c r="PEZ13" s="11"/>
      <c r="PFA13" s="11"/>
      <c r="PFB13" s="11"/>
      <c r="PFC13" s="11"/>
      <c r="PFD13" s="11"/>
      <c r="PFE13" s="11"/>
      <c r="PFF13" s="11"/>
      <c r="PFG13" s="11"/>
      <c r="PFH13" s="11"/>
      <c r="PFI13" s="11"/>
      <c r="PFJ13" s="11"/>
      <c r="PFK13" s="11"/>
      <c r="PFL13" s="11"/>
      <c r="PFM13" s="11"/>
      <c r="PFN13" s="11"/>
      <c r="PFO13" s="11"/>
      <c r="PFP13" s="11"/>
      <c r="PFQ13" s="11"/>
      <c r="PFR13" s="11"/>
      <c r="PFS13" s="11"/>
      <c r="PFT13" s="11"/>
      <c r="PFU13" s="11"/>
      <c r="PFV13" s="11"/>
      <c r="PFW13" s="11"/>
      <c r="PFX13" s="11"/>
      <c r="PFY13" s="11"/>
      <c r="PFZ13" s="11"/>
      <c r="PGA13" s="11"/>
      <c r="PGB13" s="11"/>
      <c r="PGC13" s="11"/>
      <c r="PGD13" s="11"/>
      <c r="PGE13" s="11"/>
      <c r="PGF13" s="11"/>
      <c r="PGG13" s="11"/>
      <c r="PGH13" s="11"/>
      <c r="PGI13" s="11"/>
      <c r="PGJ13" s="11"/>
      <c r="PGK13" s="11"/>
      <c r="PGL13" s="11"/>
      <c r="PGM13" s="11"/>
      <c r="PGN13" s="11"/>
      <c r="PGO13" s="11"/>
      <c r="PGP13" s="11"/>
      <c r="PGQ13" s="11"/>
      <c r="PGR13" s="11"/>
      <c r="PGS13" s="11"/>
      <c r="PGT13" s="11"/>
      <c r="PGU13" s="11"/>
      <c r="PGV13" s="11"/>
      <c r="PGW13" s="11"/>
      <c r="PGX13" s="11"/>
      <c r="PGY13" s="11"/>
      <c r="PGZ13" s="11"/>
      <c r="PHA13" s="11"/>
      <c r="PHB13" s="11"/>
      <c r="PHC13" s="11"/>
      <c r="PHD13" s="11"/>
      <c r="PHE13" s="11"/>
      <c r="PHF13" s="11"/>
      <c r="PHG13" s="11"/>
      <c r="PHH13" s="11"/>
      <c r="PHI13" s="11"/>
      <c r="PHJ13" s="11"/>
      <c r="PHK13" s="11"/>
      <c r="PHL13" s="11"/>
      <c r="PHM13" s="11"/>
      <c r="PHN13" s="11"/>
      <c r="PHO13" s="11"/>
      <c r="PHP13" s="11"/>
      <c r="PHQ13" s="11"/>
      <c r="PHR13" s="11"/>
      <c r="PHS13" s="11"/>
      <c r="PHT13" s="11"/>
      <c r="PHU13" s="11"/>
      <c r="PHV13" s="11"/>
      <c r="PHW13" s="11"/>
      <c r="PHX13" s="11"/>
      <c r="PHY13" s="11"/>
      <c r="PHZ13" s="11"/>
      <c r="PIA13" s="11"/>
      <c r="PIB13" s="11"/>
      <c r="PIC13" s="11"/>
      <c r="PID13" s="11"/>
      <c r="PIE13" s="11"/>
      <c r="PIF13" s="11"/>
      <c r="PIG13" s="11"/>
      <c r="PIH13" s="11"/>
      <c r="PII13" s="11"/>
      <c r="PIJ13" s="11"/>
      <c r="PIK13" s="11"/>
      <c r="PIL13" s="11"/>
      <c r="PIM13" s="11"/>
      <c r="PIN13" s="11"/>
      <c r="PIO13" s="11"/>
      <c r="PIP13" s="11"/>
      <c r="PIQ13" s="11"/>
      <c r="PIR13" s="11"/>
      <c r="PIS13" s="11"/>
      <c r="PIT13" s="11"/>
      <c r="PIU13" s="11"/>
      <c r="PIV13" s="11"/>
      <c r="PIW13" s="11"/>
      <c r="PIX13" s="11"/>
      <c r="PIY13" s="11"/>
      <c r="PIZ13" s="11"/>
      <c r="PJA13" s="11"/>
      <c r="PJB13" s="11"/>
      <c r="PJC13" s="11"/>
      <c r="PJD13" s="11"/>
      <c r="PJE13" s="11"/>
      <c r="PJF13" s="11"/>
      <c r="PJG13" s="11"/>
      <c r="PJH13" s="11"/>
      <c r="PJI13" s="11"/>
      <c r="PJJ13" s="11"/>
      <c r="PJK13" s="11"/>
      <c r="PJL13" s="11"/>
      <c r="PJM13" s="11"/>
      <c r="PJN13" s="11"/>
      <c r="PJO13" s="11"/>
      <c r="PJP13" s="11"/>
      <c r="PJQ13" s="11"/>
      <c r="PJR13" s="11"/>
      <c r="PJS13" s="11"/>
      <c r="PJT13" s="11"/>
      <c r="PJU13" s="11"/>
      <c r="PJV13" s="11"/>
      <c r="PJW13" s="11"/>
      <c r="PJX13" s="11"/>
      <c r="PJY13" s="11"/>
      <c r="PJZ13" s="11"/>
      <c r="PKA13" s="11"/>
      <c r="PKB13" s="11"/>
      <c r="PKC13" s="11"/>
      <c r="PKD13" s="11"/>
      <c r="PKE13" s="11"/>
      <c r="PKF13" s="11"/>
      <c r="PKG13" s="11"/>
      <c r="PKH13" s="11"/>
      <c r="PKI13" s="11"/>
      <c r="PKJ13" s="11"/>
      <c r="PKK13" s="11"/>
      <c r="PKL13" s="11"/>
      <c r="PKM13" s="11"/>
      <c r="PKN13" s="11"/>
      <c r="PKO13" s="11"/>
      <c r="PKP13" s="11"/>
      <c r="PKQ13" s="11"/>
      <c r="PKR13" s="11"/>
      <c r="PKS13" s="11"/>
      <c r="PKT13" s="11"/>
      <c r="PKU13" s="11"/>
      <c r="PKV13" s="11"/>
      <c r="PKW13" s="11"/>
      <c r="PKX13" s="11"/>
      <c r="PKY13" s="11"/>
      <c r="PKZ13" s="11"/>
      <c r="PLA13" s="11"/>
      <c r="PLB13" s="11"/>
      <c r="PLC13" s="11"/>
      <c r="PLD13" s="11"/>
      <c r="PLE13" s="11"/>
      <c r="PLF13" s="11"/>
      <c r="PLG13" s="11"/>
      <c r="PLH13" s="11"/>
      <c r="PLI13" s="11"/>
      <c r="PLJ13" s="11"/>
      <c r="PLK13" s="11"/>
      <c r="PLL13" s="11"/>
      <c r="PLM13" s="11"/>
      <c r="PLN13" s="11"/>
      <c r="PLO13" s="11"/>
      <c r="PLP13" s="11"/>
      <c r="PLQ13" s="11"/>
      <c r="PLR13" s="11"/>
      <c r="PLS13" s="11"/>
      <c r="PLT13" s="11"/>
      <c r="PLU13" s="11"/>
      <c r="PLV13" s="11"/>
      <c r="PLW13" s="11"/>
      <c r="PLX13" s="11"/>
      <c r="PLY13" s="11"/>
      <c r="PLZ13" s="11"/>
      <c r="PMA13" s="11"/>
      <c r="PMB13" s="11"/>
      <c r="PMC13" s="11"/>
      <c r="PMD13" s="11"/>
      <c r="PME13" s="11"/>
      <c r="PMF13" s="11"/>
      <c r="PMG13" s="11"/>
      <c r="PMH13" s="11"/>
      <c r="PMI13" s="11"/>
      <c r="PMJ13" s="11"/>
      <c r="PMK13" s="11"/>
      <c r="PML13" s="11"/>
      <c r="PMM13" s="11"/>
      <c r="PMN13" s="11"/>
      <c r="PMO13" s="11"/>
      <c r="PMP13" s="11"/>
      <c r="PMQ13" s="11"/>
      <c r="PMR13" s="11"/>
      <c r="PMS13" s="11"/>
      <c r="PMT13" s="11"/>
      <c r="PMU13" s="11"/>
      <c r="PMV13" s="11"/>
      <c r="PMW13" s="11"/>
      <c r="PMX13" s="11"/>
      <c r="PMY13" s="11"/>
      <c r="PMZ13" s="11"/>
      <c r="PNA13" s="11"/>
      <c r="PNB13" s="11"/>
      <c r="PNC13" s="11"/>
      <c r="PND13" s="11"/>
      <c r="PNE13" s="11"/>
      <c r="PNF13" s="11"/>
      <c r="PNG13" s="11"/>
      <c r="PNH13" s="11"/>
      <c r="PNI13" s="11"/>
      <c r="PNJ13" s="11"/>
      <c r="PNK13" s="11"/>
      <c r="PNL13" s="11"/>
      <c r="PNM13" s="11"/>
      <c r="PNN13" s="11"/>
      <c r="PNO13" s="11"/>
      <c r="PNP13" s="11"/>
      <c r="PNQ13" s="11"/>
      <c r="PNR13" s="11"/>
      <c r="PNS13" s="11"/>
      <c r="PNT13" s="11"/>
      <c r="PNU13" s="11"/>
      <c r="PNV13" s="11"/>
      <c r="PNW13" s="11"/>
      <c r="PNX13" s="11"/>
      <c r="PNY13" s="11"/>
      <c r="PNZ13" s="11"/>
      <c r="POA13" s="11"/>
      <c r="POB13" s="11"/>
      <c r="POC13" s="11"/>
      <c r="POD13" s="11"/>
      <c r="POE13" s="11"/>
      <c r="POF13" s="11"/>
      <c r="POG13" s="11"/>
      <c r="POH13" s="11"/>
      <c r="POI13" s="11"/>
      <c r="POJ13" s="11"/>
      <c r="POK13" s="11"/>
      <c r="POL13" s="11"/>
      <c r="POM13" s="11"/>
      <c r="PON13" s="11"/>
      <c r="POO13" s="11"/>
      <c r="POP13" s="11"/>
      <c r="POQ13" s="11"/>
      <c r="POR13" s="11"/>
      <c r="POS13" s="11"/>
      <c r="POT13" s="11"/>
      <c r="POU13" s="11"/>
      <c r="POV13" s="11"/>
      <c r="POW13" s="11"/>
      <c r="POX13" s="11"/>
      <c r="POY13" s="11"/>
      <c r="POZ13" s="11"/>
      <c r="PPA13" s="11"/>
      <c r="PPB13" s="11"/>
      <c r="PPC13" s="11"/>
      <c r="PPD13" s="11"/>
      <c r="PPE13" s="11"/>
      <c r="PPF13" s="11"/>
      <c r="PPG13" s="11"/>
      <c r="PPH13" s="11"/>
      <c r="PPI13" s="11"/>
      <c r="PPJ13" s="11"/>
      <c r="PPK13" s="11"/>
      <c r="PPL13" s="11"/>
      <c r="PPM13" s="11"/>
      <c r="PPN13" s="11"/>
      <c r="PPO13" s="11"/>
      <c r="PPP13" s="11"/>
      <c r="PPQ13" s="11"/>
      <c r="PPR13" s="11"/>
      <c r="PPS13" s="11"/>
      <c r="PPT13" s="11"/>
      <c r="PPU13" s="11"/>
      <c r="PPV13" s="11"/>
      <c r="PPW13" s="11"/>
      <c r="PPX13" s="11"/>
      <c r="PPY13" s="11"/>
      <c r="PPZ13" s="11"/>
      <c r="PQA13" s="11"/>
      <c r="PQB13" s="11"/>
      <c r="PQC13" s="11"/>
      <c r="PQD13" s="11"/>
      <c r="PQE13" s="11"/>
      <c r="PQF13" s="11"/>
      <c r="PQG13" s="11"/>
      <c r="PQH13" s="11"/>
      <c r="PQI13" s="11"/>
      <c r="PQJ13" s="11"/>
      <c r="PQK13" s="11"/>
      <c r="PQL13" s="11"/>
      <c r="PQM13" s="11"/>
      <c r="PQN13" s="11"/>
      <c r="PQO13" s="11"/>
      <c r="PQP13" s="11"/>
      <c r="PQQ13" s="11"/>
      <c r="PQR13" s="11"/>
      <c r="PQS13" s="11"/>
      <c r="PQT13" s="11"/>
      <c r="PQU13" s="11"/>
      <c r="PQV13" s="11"/>
      <c r="PQW13" s="11"/>
      <c r="PQX13" s="11"/>
      <c r="PQY13" s="11"/>
      <c r="PQZ13" s="11"/>
      <c r="PRA13" s="11"/>
      <c r="PRB13" s="11"/>
      <c r="PRC13" s="11"/>
      <c r="PRD13" s="11"/>
      <c r="PRE13" s="11"/>
      <c r="PRF13" s="11"/>
      <c r="PRG13" s="11"/>
      <c r="PRH13" s="11"/>
      <c r="PRI13" s="11"/>
      <c r="PRJ13" s="11"/>
      <c r="PRK13" s="11"/>
      <c r="PRL13" s="11"/>
      <c r="PRM13" s="11"/>
      <c r="PRN13" s="11"/>
      <c r="PRO13" s="11"/>
      <c r="PRP13" s="11"/>
      <c r="PRQ13" s="11"/>
      <c r="PRR13" s="11"/>
      <c r="PRS13" s="11"/>
      <c r="PRT13" s="11"/>
      <c r="PRU13" s="11"/>
      <c r="PRV13" s="11"/>
      <c r="PRW13" s="11"/>
      <c r="PRX13" s="11"/>
      <c r="PRY13" s="11"/>
      <c r="PRZ13" s="11"/>
      <c r="PSA13" s="11"/>
      <c r="PSB13" s="11"/>
      <c r="PSC13" s="11"/>
      <c r="PSD13" s="11"/>
      <c r="PSE13" s="11"/>
      <c r="PSF13" s="11"/>
      <c r="PSG13" s="11"/>
      <c r="PSH13" s="11"/>
      <c r="PSI13" s="11"/>
      <c r="PSJ13" s="11"/>
      <c r="PSK13" s="11"/>
      <c r="PSL13" s="11"/>
      <c r="PSM13" s="11"/>
      <c r="PSN13" s="11"/>
      <c r="PSO13" s="11"/>
      <c r="PSP13" s="11"/>
      <c r="PSQ13" s="11"/>
      <c r="PSR13" s="11"/>
      <c r="PSS13" s="11"/>
      <c r="PST13" s="11"/>
      <c r="PSU13" s="11"/>
      <c r="PSV13" s="11"/>
      <c r="PSW13" s="11"/>
      <c r="PSX13" s="11"/>
      <c r="PSY13" s="11"/>
      <c r="PSZ13" s="11"/>
      <c r="PTA13" s="11"/>
      <c r="PTB13" s="11"/>
      <c r="PTC13" s="11"/>
      <c r="PTD13" s="11"/>
      <c r="PTE13" s="11"/>
      <c r="PTF13" s="11"/>
      <c r="PTG13" s="11"/>
      <c r="PTH13" s="11"/>
      <c r="PTI13" s="11"/>
      <c r="PTJ13" s="11"/>
      <c r="PTK13" s="11"/>
      <c r="PTL13" s="11"/>
      <c r="PTM13" s="11"/>
      <c r="PTN13" s="11"/>
      <c r="PTO13" s="11"/>
      <c r="PTP13" s="11"/>
      <c r="PTQ13" s="11"/>
      <c r="PTR13" s="11"/>
      <c r="PTS13" s="11"/>
      <c r="PTT13" s="11"/>
      <c r="PTU13" s="11"/>
      <c r="PTV13" s="11"/>
      <c r="PTW13" s="11"/>
      <c r="PTX13" s="11"/>
      <c r="PTY13" s="11"/>
      <c r="PTZ13" s="11"/>
      <c r="PUA13" s="11"/>
      <c r="PUB13" s="11"/>
      <c r="PUC13" s="11"/>
      <c r="PUD13" s="11"/>
      <c r="PUE13" s="11"/>
      <c r="PUF13" s="11"/>
      <c r="PUG13" s="11"/>
      <c r="PUH13" s="11"/>
      <c r="PUI13" s="11"/>
      <c r="PUJ13" s="11"/>
      <c r="PUK13" s="11"/>
      <c r="PUL13" s="11"/>
      <c r="PUM13" s="11"/>
      <c r="PUN13" s="11"/>
      <c r="PUO13" s="11"/>
      <c r="PUP13" s="11"/>
      <c r="PUQ13" s="11"/>
      <c r="PUR13" s="11"/>
      <c r="PUS13" s="11"/>
      <c r="PUT13" s="11"/>
      <c r="PUU13" s="11"/>
      <c r="PUV13" s="11"/>
      <c r="PUW13" s="11"/>
      <c r="PUX13" s="11"/>
      <c r="PUY13" s="11"/>
      <c r="PUZ13" s="11"/>
      <c r="PVA13" s="11"/>
      <c r="PVB13" s="11"/>
      <c r="PVC13" s="11"/>
      <c r="PVD13" s="11"/>
      <c r="PVE13" s="11"/>
      <c r="PVF13" s="11"/>
      <c r="PVG13" s="11"/>
      <c r="PVH13" s="11"/>
      <c r="PVI13" s="11"/>
      <c r="PVJ13" s="11"/>
      <c r="PVK13" s="11"/>
      <c r="PVL13" s="11"/>
      <c r="PVM13" s="11"/>
      <c r="PVN13" s="11"/>
      <c r="PVO13" s="11"/>
      <c r="PVP13" s="11"/>
      <c r="PVQ13" s="11"/>
      <c r="PVR13" s="11"/>
      <c r="PVS13" s="11"/>
      <c r="PVT13" s="11"/>
      <c r="PVU13" s="11"/>
      <c r="PVV13" s="11"/>
      <c r="PVW13" s="11"/>
      <c r="PVX13" s="11"/>
      <c r="PVY13" s="11"/>
      <c r="PVZ13" s="11"/>
      <c r="PWA13" s="11"/>
      <c r="PWB13" s="11"/>
      <c r="PWC13" s="11"/>
      <c r="PWD13" s="11"/>
      <c r="PWE13" s="11"/>
      <c r="PWF13" s="11"/>
      <c r="PWG13" s="11"/>
      <c r="PWH13" s="11"/>
      <c r="PWI13" s="11"/>
      <c r="PWJ13" s="11"/>
      <c r="PWK13" s="11"/>
      <c r="PWL13" s="11"/>
      <c r="PWM13" s="11"/>
      <c r="PWN13" s="11"/>
      <c r="PWO13" s="11"/>
      <c r="PWP13" s="11"/>
      <c r="PWQ13" s="11"/>
      <c r="PWR13" s="11"/>
      <c r="PWS13" s="11"/>
      <c r="PWT13" s="11"/>
      <c r="PWU13" s="11"/>
      <c r="PWV13" s="11"/>
      <c r="PWW13" s="11"/>
      <c r="PWX13" s="11"/>
      <c r="PWY13" s="11"/>
      <c r="PWZ13" s="11"/>
      <c r="PXA13" s="11"/>
      <c r="PXB13" s="11"/>
      <c r="PXC13" s="11"/>
      <c r="PXD13" s="11"/>
      <c r="PXE13" s="11"/>
      <c r="PXF13" s="11"/>
      <c r="PXG13" s="11"/>
      <c r="PXH13" s="11"/>
      <c r="PXI13" s="11"/>
      <c r="PXJ13" s="11"/>
      <c r="PXK13" s="11"/>
      <c r="PXL13" s="11"/>
      <c r="PXM13" s="11"/>
      <c r="PXN13" s="11"/>
      <c r="PXO13" s="11"/>
      <c r="PXP13" s="11"/>
      <c r="PXQ13" s="11"/>
      <c r="PXR13" s="11"/>
      <c r="PXS13" s="11"/>
      <c r="PXT13" s="11"/>
      <c r="PXU13" s="11"/>
      <c r="PXV13" s="11"/>
      <c r="PXW13" s="11"/>
      <c r="PXX13" s="11"/>
      <c r="PXY13" s="11"/>
      <c r="PXZ13" s="11"/>
      <c r="PYA13" s="11"/>
      <c r="PYB13" s="11"/>
      <c r="PYC13" s="11"/>
      <c r="PYD13" s="11"/>
      <c r="PYE13" s="11"/>
      <c r="PYF13" s="11"/>
      <c r="PYG13" s="11"/>
      <c r="PYH13" s="11"/>
      <c r="PYI13" s="11"/>
      <c r="PYJ13" s="11"/>
      <c r="PYK13" s="11"/>
      <c r="PYL13" s="11"/>
      <c r="PYM13" s="11"/>
      <c r="PYN13" s="11"/>
      <c r="PYO13" s="11"/>
      <c r="PYP13" s="11"/>
      <c r="PYQ13" s="11"/>
      <c r="PYR13" s="11"/>
      <c r="PYS13" s="11"/>
      <c r="PYT13" s="11"/>
      <c r="PYU13" s="11"/>
      <c r="PYV13" s="11"/>
      <c r="PYW13" s="11"/>
      <c r="PYX13" s="11"/>
      <c r="PYY13" s="11"/>
      <c r="PYZ13" s="11"/>
      <c r="PZA13" s="11"/>
      <c r="PZB13" s="11"/>
      <c r="PZC13" s="11"/>
      <c r="PZD13" s="11"/>
      <c r="PZE13" s="11"/>
      <c r="PZF13" s="11"/>
      <c r="PZG13" s="11"/>
      <c r="PZH13" s="11"/>
      <c r="PZI13" s="11"/>
      <c r="PZJ13" s="11"/>
      <c r="PZK13" s="11"/>
      <c r="PZL13" s="11"/>
      <c r="PZM13" s="11"/>
      <c r="PZN13" s="11"/>
      <c r="PZO13" s="11"/>
      <c r="PZP13" s="11"/>
      <c r="PZQ13" s="11"/>
      <c r="PZR13" s="11"/>
      <c r="PZS13" s="11"/>
      <c r="PZT13" s="11"/>
      <c r="PZU13" s="11"/>
      <c r="PZV13" s="11"/>
      <c r="PZW13" s="11"/>
      <c r="PZX13" s="11"/>
      <c r="PZY13" s="11"/>
      <c r="PZZ13" s="11"/>
      <c r="QAA13" s="11"/>
      <c r="QAB13" s="11"/>
      <c r="QAC13" s="11"/>
      <c r="QAD13" s="11"/>
      <c r="QAE13" s="11"/>
      <c r="QAF13" s="11"/>
      <c r="QAG13" s="11"/>
      <c r="QAH13" s="11"/>
      <c r="QAI13" s="11"/>
      <c r="QAJ13" s="11"/>
      <c r="QAK13" s="11"/>
      <c r="QAL13" s="11"/>
      <c r="QAM13" s="11"/>
      <c r="QAN13" s="11"/>
      <c r="QAO13" s="11"/>
      <c r="QAP13" s="11"/>
      <c r="QAQ13" s="11"/>
      <c r="QAR13" s="11"/>
      <c r="QAS13" s="11"/>
      <c r="QAT13" s="11"/>
      <c r="QAU13" s="11"/>
      <c r="QAV13" s="11"/>
      <c r="QAW13" s="11"/>
      <c r="QAX13" s="11"/>
      <c r="QAY13" s="11"/>
      <c r="QAZ13" s="11"/>
      <c r="QBA13" s="11"/>
      <c r="QBB13" s="11"/>
      <c r="QBC13" s="11"/>
      <c r="QBD13" s="11"/>
      <c r="QBE13" s="11"/>
      <c r="QBF13" s="11"/>
      <c r="QBG13" s="11"/>
      <c r="QBH13" s="11"/>
      <c r="QBI13" s="11"/>
      <c r="QBJ13" s="11"/>
      <c r="QBK13" s="11"/>
      <c r="QBL13" s="11"/>
      <c r="QBM13" s="11"/>
      <c r="QBN13" s="11"/>
      <c r="QBO13" s="11"/>
      <c r="QBP13" s="11"/>
      <c r="QBQ13" s="11"/>
      <c r="QBR13" s="11"/>
      <c r="QBS13" s="11"/>
      <c r="QBT13" s="11"/>
      <c r="QBU13" s="11"/>
      <c r="QBV13" s="11"/>
      <c r="QBW13" s="11"/>
      <c r="QBX13" s="11"/>
      <c r="QBY13" s="11"/>
      <c r="QBZ13" s="11"/>
      <c r="QCA13" s="11"/>
      <c r="QCB13" s="11"/>
      <c r="QCC13" s="11"/>
      <c r="QCD13" s="11"/>
      <c r="QCE13" s="11"/>
      <c r="QCF13" s="11"/>
      <c r="QCG13" s="11"/>
      <c r="QCH13" s="11"/>
      <c r="QCI13" s="11"/>
      <c r="QCJ13" s="11"/>
      <c r="QCK13" s="11"/>
      <c r="QCL13" s="11"/>
      <c r="QCM13" s="11"/>
      <c r="QCN13" s="11"/>
      <c r="QCO13" s="11"/>
      <c r="QCP13" s="11"/>
      <c r="QCQ13" s="11"/>
      <c r="QCR13" s="11"/>
      <c r="QCS13" s="11"/>
      <c r="QCT13" s="11"/>
      <c r="QCU13" s="11"/>
      <c r="QCV13" s="11"/>
      <c r="QCW13" s="11"/>
      <c r="QCX13" s="11"/>
      <c r="QCY13" s="11"/>
      <c r="QCZ13" s="11"/>
      <c r="QDA13" s="11"/>
      <c r="QDB13" s="11"/>
      <c r="QDC13" s="11"/>
      <c r="QDD13" s="11"/>
      <c r="QDE13" s="11"/>
      <c r="QDF13" s="11"/>
      <c r="QDG13" s="11"/>
      <c r="QDH13" s="11"/>
      <c r="QDI13" s="11"/>
      <c r="QDJ13" s="11"/>
      <c r="QDK13" s="11"/>
      <c r="QDL13" s="11"/>
      <c r="QDM13" s="11"/>
      <c r="QDN13" s="11"/>
      <c r="QDO13" s="11"/>
      <c r="QDP13" s="11"/>
      <c r="QDQ13" s="11"/>
      <c r="QDR13" s="11"/>
      <c r="QDS13" s="11"/>
      <c r="QDT13" s="11"/>
      <c r="QDU13" s="11"/>
      <c r="QDV13" s="11"/>
      <c r="QDW13" s="11"/>
      <c r="QDX13" s="11"/>
      <c r="QDY13" s="11"/>
      <c r="QDZ13" s="11"/>
      <c r="QEA13" s="11"/>
      <c r="QEB13" s="11"/>
      <c r="QEC13" s="11"/>
      <c r="QED13" s="11"/>
      <c r="QEE13" s="11"/>
      <c r="QEF13" s="11"/>
      <c r="QEG13" s="11"/>
      <c r="QEH13" s="11"/>
      <c r="QEI13" s="11"/>
      <c r="QEJ13" s="11"/>
      <c r="QEK13" s="11"/>
      <c r="QEL13" s="11"/>
      <c r="QEM13" s="11"/>
      <c r="QEN13" s="11"/>
      <c r="QEO13" s="11"/>
      <c r="QEP13" s="11"/>
      <c r="QEQ13" s="11"/>
      <c r="QER13" s="11"/>
      <c r="QES13" s="11"/>
      <c r="QET13" s="11"/>
      <c r="QEU13" s="11"/>
      <c r="QEV13" s="11"/>
      <c r="QEW13" s="11"/>
      <c r="QEX13" s="11"/>
      <c r="QEY13" s="11"/>
      <c r="QEZ13" s="11"/>
      <c r="QFA13" s="11"/>
      <c r="QFB13" s="11"/>
      <c r="QFC13" s="11"/>
      <c r="QFD13" s="11"/>
      <c r="QFE13" s="11"/>
      <c r="QFF13" s="11"/>
      <c r="QFG13" s="11"/>
      <c r="QFH13" s="11"/>
      <c r="QFI13" s="11"/>
      <c r="QFJ13" s="11"/>
      <c r="QFK13" s="11"/>
      <c r="QFL13" s="11"/>
      <c r="QFM13" s="11"/>
      <c r="QFN13" s="11"/>
      <c r="QFO13" s="11"/>
      <c r="QFP13" s="11"/>
      <c r="QFQ13" s="11"/>
      <c r="QFR13" s="11"/>
      <c r="QFS13" s="11"/>
      <c r="QFT13" s="11"/>
      <c r="QFU13" s="11"/>
      <c r="QFV13" s="11"/>
      <c r="QFW13" s="11"/>
      <c r="QFX13" s="11"/>
      <c r="QFY13" s="11"/>
      <c r="QFZ13" s="11"/>
      <c r="QGA13" s="11"/>
      <c r="QGB13" s="11"/>
      <c r="QGC13" s="11"/>
      <c r="QGD13" s="11"/>
      <c r="QGE13" s="11"/>
      <c r="QGF13" s="11"/>
      <c r="QGG13" s="11"/>
      <c r="QGH13" s="11"/>
      <c r="QGI13" s="11"/>
      <c r="QGJ13" s="11"/>
      <c r="QGK13" s="11"/>
      <c r="QGL13" s="11"/>
      <c r="QGM13" s="11"/>
      <c r="QGN13" s="11"/>
      <c r="QGO13" s="11"/>
      <c r="QGP13" s="11"/>
      <c r="QGQ13" s="11"/>
      <c r="QGR13" s="11"/>
      <c r="QGS13" s="11"/>
      <c r="QGT13" s="11"/>
      <c r="QGU13" s="11"/>
      <c r="QGV13" s="11"/>
      <c r="QGW13" s="11"/>
      <c r="QGX13" s="11"/>
      <c r="QGY13" s="11"/>
      <c r="QGZ13" s="11"/>
      <c r="QHA13" s="11"/>
      <c r="QHB13" s="11"/>
      <c r="QHC13" s="11"/>
      <c r="QHD13" s="11"/>
      <c r="QHE13" s="11"/>
      <c r="QHF13" s="11"/>
      <c r="QHG13" s="11"/>
      <c r="QHH13" s="11"/>
      <c r="QHI13" s="11"/>
      <c r="QHJ13" s="11"/>
      <c r="QHK13" s="11"/>
      <c r="QHL13" s="11"/>
      <c r="QHM13" s="11"/>
      <c r="QHN13" s="11"/>
      <c r="QHO13" s="11"/>
      <c r="QHP13" s="11"/>
      <c r="QHQ13" s="11"/>
      <c r="QHR13" s="11"/>
      <c r="QHS13" s="11"/>
      <c r="QHT13" s="11"/>
      <c r="QHU13" s="11"/>
      <c r="QHV13" s="11"/>
      <c r="QHW13" s="11"/>
      <c r="QHX13" s="11"/>
      <c r="QHY13" s="11"/>
      <c r="QHZ13" s="11"/>
      <c r="QIA13" s="11"/>
      <c r="QIB13" s="11"/>
      <c r="QIC13" s="11"/>
      <c r="QID13" s="11"/>
      <c r="QIE13" s="11"/>
      <c r="QIF13" s="11"/>
      <c r="QIG13" s="11"/>
      <c r="QIH13" s="11"/>
      <c r="QII13" s="11"/>
      <c r="QIJ13" s="11"/>
      <c r="QIK13" s="11"/>
      <c r="QIL13" s="11"/>
      <c r="QIM13" s="11"/>
      <c r="QIN13" s="11"/>
      <c r="QIO13" s="11"/>
      <c r="QIP13" s="11"/>
      <c r="QIQ13" s="11"/>
      <c r="QIR13" s="11"/>
      <c r="QIS13" s="11"/>
      <c r="QIT13" s="11"/>
      <c r="QIU13" s="11"/>
      <c r="QIV13" s="11"/>
      <c r="QIW13" s="11"/>
      <c r="QIX13" s="11"/>
      <c r="QIY13" s="11"/>
      <c r="QIZ13" s="11"/>
      <c r="QJA13" s="11"/>
      <c r="QJB13" s="11"/>
      <c r="QJC13" s="11"/>
      <c r="QJD13" s="11"/>
      <c r="QJE13" s="11"/>
      <c r="QJF13" s="11"/>
      <c r="QJG13" s="11"/>
      <c r="QJH13" s="11"/>
      <c r="QJI13" s="11"/>
      <c r="QJJ13" s="11"/>
      <c r="QJK13" s="11"/>
      <c r="QJL13" s="11"/>
      <c r="QJM13" s="11"/>
      <c r="QJN13" s="11"/>
      <c r="QJO13" s="11"/>
      <c r="QJP13" s="11"/>
      <c r="QJQ13" s="11"/>
      <c r="QJR13" s="11"/>
      <c r="QJS13" s="11"/>
      <c r="QJT13" s="11"/>
      <c r="QJU13" s="11"/>
      <c r="QJV13" s="11"/>
      <c r="QJW13" s="11"/>
      <c r="QJX13" s="11"/>
      <c r="QJY13" s="11"/>
      <c r="QJZ13" s="11"/>
      <c r="QKA13" s="11"/>
      <c r="QKB13" s="11"/>
      <c r="QKC13" s="11"/>
      <c r="QKD13" s="11"/>
      <c r="QKE13" s="11"/>
      <c r="QKF13" s="11"/>
      <c r="QKG13" s="11"/>
      <c r="QKH13" s="11"/>
      <c r="QKI13" s="11"/>
      <c r="QKJ13" s="11"/>
      <c r="QKK13" s="11"/>
      <c r="QKL13" s="11"/>
      <c r="QKM13" s="11"/>
      <c r="QKN13" s="11"/>
      <c r="QKO13" s="11"/>
      <c r="QKP13" s="11"/>
      <c r="QKQ13" s="11"/>
      <c r="QKR13" s="11"/>
      <c r="QKS13" s="11"/>
      <c r="QKT13" s="11"/>
      <c r="QKU13" s="11"/>
      <c r="QKV13" s="11"/>
      <c r="QKW13" s="11"/>
      <c r="QKX13" s="11"/>
      <c r="QKY13" s="11"/>
      <c r="QKZ13" s="11"/>
      <c r="QLA13" s="11"/>
      <c r="QLB13" s="11"/>
      <c r="QLC13" s="11"/>
      <c r="QLD13" s="11"/>
      <c r="QLE13" s="11"/>
      <c r="QLF13" s="11"/>
      <c r="QLG13" s="11"/>
      <c r="QLH13" s="11"/>
      <c r="QLI13" s="11"/>
      <c r="QLJ13" s="11"/>
      <c r="QLK13" s="11"/>
      <c r="QLL13" s="11"/>
      <c r="QLM13" s="11"/>
      <c r="QLN13" s="11"/>
      <c r="QLO13" s="11"/>
      <c r="QLP13" s="11"/>
      <c r="QLQ13" s="11"/>
      <c r="QLR13" s="11"/>
      <c r="QLS13" s="11"/>
      <c r="QLT13" s="11"/>
      <c r="QLU13" s="11"/>
      <c r="QLV13" s="11"/>
      <c r="QLW13" s="11"/>
      <c r="QLX13" s="11"/>
      <c r="QLY13" s="11"/>
      <c r="QLZ13" s="11"/>
      <c r="QMA13" s="11"/>
      <c r="QMB13" s="11"/>
      <c r="QMC13" s="11"/>
      <c r="QMD13" s="11"/>
      <c r="QME13" s="11"/>
      <c r="QMF13" s="11"/>
      <c r="QMG13" s="11"/>
      <c r="QMH13" s="11"/>
      <c r="QMI13" s="11"/>
      <c r="QMJ13" s="11"/>
      <c r="QMK13" s="11"/>
      <c r="QML13" s="11"/>
      <c r="QMM13" s="11"/>
      <c r="QMN13" s="11"/>
      <c r="QMO13" s="11"/>
      <c r="QMP13" s="11"/>
      <c r="QMQ13" s="11"/>
      <c r="QMR13" s="11"/>
      <c r="QMS13" s="11"/>
      <c r="QMT13" s="11"/>
      <c r="QMU13" s="11"/>
      <c r="QMV13" s="11"/>
      <c r="QMW13" s="11"/>
      <c r="QMX13" s="11"/>
      <c r="QMY13" s="11"/>
      <c r="QMZ13" s="11"/>
      <c r="QNA13" s="11"/>
      <c r="QNB13" s="11"/>
      <c r="QNC13" s="11"/>
      <c r="QND13" s="11"/>
      <c r="QNE13" s="11"/>
      <c r="QNF13" s="11"/>
      <c r="QNG13" s="11"/>
      <c r="QNH13" s="11"/>
      <c r="QNI13" s="11"/>
      <c r="QNJ13" s="11"/>
      <c r="QNK13" s="11"/>
      <c r="QNL13" s="11"/>
      <c r="QNM13" s="11"/>
      <c r="QNN13" s="11"/>
      <c r="QNO13" s="11"/>
      <c r="QNP13" s="11"/>
      <c r="QNQ13" s="11"/>
      <c r="QNR13" s="11"/>
      <c r="QNS13" s="11"/>
      <c r="QNT13" s="11"/>
      <c r="QNU13" s="11"/>
      <c r="QNV13" s="11"/>
      <c r="QNW13" s="11"/>
      <c r="QNX13" s="11"/>
      <c r="QNY13" s="11"/>
      <c r="QNZ13" s="11"/>
      <c r="QOA13" s="11"/>
      <c r="QOB13" s="11"/>
      <c r="QOC13" s="11"/>
      <c r="QOD13" s="11"/>
      <c r="QOE13" s="11"/>
      <c r="QOF13" s="11"/>
      <c r="QOG13" s="11"/>
      <c r="QOH13" s="11"/>
      <c r="QOI13" s="11"/>
      <c r="QOJ13" s="11"/>
      <c r="QOK13" s="11"/>
      <c r="QOL13" s="11"/>
      <c r="QOM13" s="11"/>
      <c r="QON13" s="11"/>
      <c r="QOO13" s="11"/>
      <c r="QOP13" s="11"/>
      <c r="QOQ13" s="11"/>
      <c r="QOR13" s="11"/>
      <c r="QOS13" s="11"/>
      <c r="QOT13" s="11"/>
      <c r="QOU13" s="11"/>
      <c r="QOV13" s="11"/>
      <c r="QOW13" s="11"/>
      <c r="QOX13" s="11"/>
      <c r="QOY13" s="11"/>
      <c r="QOZ13" s="11"/>
      <c r="QPA13" s="11"/>
      <c r="QPB13" s="11"/>
      <c r="QPC13" s="11"/>
      <c r="QPD13" s="11"/>
      <c r="QPE13" s="11"/>
      <c r="QPF13" s="11"/>
      <c r="QPG13" s="11"/>
      <c r="QPH13" s="11"/>
      <c r="QPI13" s="11"/>
      <c r="QPJ13" s="11"/>
      <c r="QPK13" s="11"/>
      <c r="QPL13" s="11"/>
      <c r="QPM13" s="11"/>
      <c r="QPN13" s="11"/>
      <c r="QPO13" s="11"/>
      <c r="QPP13" s="11"/>
      <c r="QPQ13" s="11"/>
      <c r="QPR13" s="11"/>
      <c r="QPS13" s="11"/>
      <c r="QPT13" s="11"/>
      <c r="QPU13" s="11"/>
      <c r="QPV13" s="11"/>
      <c r="QPW13" s="11"/>
      <c r="QPX13" s="11"/>
      <c r="QPY13" s="11"/>
      <c r="QPZ13" s="11"/>
      <c r="QQA13" s="11"/>
      <c r="QQB13" s="11"/>
      <c r="QQC13" s="11"/>
      <c r="QQD13" s="11"/>
      <c r="QQE13" s="11"/>
      <c r="QQF13" s="11"/>
      <c r="QQG13" s="11"/>
      <c r="QQH13" s="11"/>
      <c r="QQI13" s="11"/>
      <c r="QQJ13" s="11"/>
      <c r="QQK13" s="11"/>
      <c r="QQL13" s="11"/>
      <c r="QQM13" s="11"/>
      <c r="QQN13" s="11"/>
      <c r="QQO13" s="11"/>
      <c r="QQP13" s="11"/>
      <c r="QQQ13" s="11"/>
      <c r="QQR13" s="11"/>
      <c r="QQS13" s="11"/>
      <c r="QQT13" s="11"/>
      <c r="QQU13" s="11"/>
      <c r="QQV13" s="11"/>
      <c r="QQW13" s="11"/>
      <c r="QQX13" s="11"/>
      <c r="QQY13" s="11"/>
      <c r="QQZ13" s="11"/>
      <c r="QRA13" s="11"/>
      <c r="QRB13" s="11"/>
      <c r="QRC13" s="11"/>
      <c r="QRD13" s="11"/>
      <c r="QRE13" s="11"/>
      <c r="QRF13" s="11"/>
      <c r="QRG13" s="11"/>
      <c r="QRH13" s="11"/>
      <c r="QRI13" s="11"/>
      <c r="QRJ13" s="11"/>
      <c r="QRK13" s="11"/>
      <c r="QRL13" s="11"/>
      <c r="QRM13" s="11"/>
      <c r="QRN13" s="11"/>
      <c r="QRO13" s="11"/>
      <c r="QRP13" s="11"/>
      <c r="QRQ13" s="11"/>
      <c r="QRR13" s="11"/>
      <c r="QRS13" s="11"/>
      <c r="QRT13" s="11"/>
      <c r="QRU13" s="11"/>
      <c r="QRV13" s="11"/>
      <c r="QRW13" s="11"/>
      <c r="QRX13" s="11"/>
      <c r="QRY13" s="11"/>
      <c r="QRZ13" s="11"/>
      <c r="QSA13" s="11"/>
      <c r="QSB13" s="11"/>
      <c r="QSC13" s="11"/>
      <c r="QSD13" s="11"/>
      <c r="QSE13" s="11"/>
      <c r="QSF13" s="11"/>
      <c r="QSG13" s="11"/>
      <c r="QSH13" s="11"/>
      <c r="QSI13" s="11"/>
      <c r="QSJ13" s="11"/>
      <c r="QSK13" s="11"/>
      <c r="QSL13" s="11"/>
      <c r="QSM13" s="11"/>
      <c r="QSN13" s="11"/>
      <c r="QSO13" s="11"/>
      <c r="QSP13" s="11"/>
      <c r="QSQ13" s="11"/>
      <c r="QSR13" s="11"/>
      <c r="QSS13" s="11"/>
      <c r="QST13" s="11"/>
      <c r="QSU13" s="11"/>
      <c r="QSV13" s="11"/>
      <c r="QSW13" s="11"/>
      <c r="QSX13" s="11"/>
      <c r="QSY13" s="11"/>
      <c r="QSZ13" s="11"/>
      <c r="QTA13" s="11"/>
      <c r="QTB13" s="11"/>
      <c r="QTC13" s="11"/>
      <c r="QTD13" s="11"/>
      <c r="QTE13" s="11"/>
      <c r="QTF13" s="11"/>
      <c r="QTG13" s="11"/>
      <c r="QTH13" s="11"/>
      <c r="QTI13" s="11"/>
      <c r="QTJ13" s="11"/>
      <c r="QTK13" s="11"/>
      <c r="QTL13" s="11"/>
      <c r="QTM13" s="11"/>
      <c r="QTN13" s="11"/>
      <c r="QTO13" s="11"/>
      <c r="QTP13" s="11"/>
      <c r="QTQ13" s="11"/>
      <c r="QTR13" s="11"/>
      <c r="QTS13" s="11"/>
      <c r="QTT13" s="11"/>
      <c r="QTU13" s="11"/>
      <c r="QTV13" s="11"/>
      <c r="QTW13" s="11"/>
      <c r="QTX13" s="11"/>
      <c r="QTY13" s="11"/>
      <c r="QTZ13" s="11"/>
      <c r="QUA13" s="11"/>
      <c r="QUB13" s="11"/>
      <c r="QUC13" s="11"/>
      <c r="QUD13" s="11"/>
      <c r="QUE13" s="11"/>
      <c r="QUF13" s="11"/>
      <c r="QUG13" s="11"/>
      <c r="QUH13" s="11"/>
      <c r="QUI13" s="11"/>
      <c r="QUJ13" s="11"/>
      <c r="QUK13" s="11"/>
      <c r="QUL13" s="11"/>
      <c r="QUM13" s="11"/>
      <c r="QUN13" s="11"/>
      <c r="QUO13" s="11"/>
      <c r="QUP13" s="11"/>
      <c r="QUQ13" s="11"/>
      <c r="QUR13" s="11"/>
      <c r="QUS13" s="11"/>
      <c r="QUT13" s="11"/>
      <c r="QUU13" s="11"/>
      <c r="QUV13" s="11"/>
      <c r="QUW13" s="11"/>
      <c r="QUX13" s="11"/>
      <c r="QUY13" s="11"/>
      <c r="QUZ13" s="11"/>
      <c r="QVA13" s="11"/>
      <c r="QVB13" s="11"/>
      <c r="QVC13" s="11"/>
      <c r="QVD13" s="11"/>
      <c r="QVE13" s="11"/>
      <c r="QVF13" s="11"/>
      <c r="QVG13" s="11"/>
      <c r="QVH13" s="11"/>
      <c r="QVI13" s="11"/>
      <c r="QVJ13" s="11"/>
      <c r="QVK13" s="11"/>
      <c r="QVL13" s="11"/>
      <c r="QVM13" s="11"/>
      <c r="QVN13" s="11"/>
      <c r="QVO13" s="11"/>
      <c r="QVP13" s="11"/>
      <c r="QVQ13" s="11"/>
      <c r="QVR13" s="11"/>
      <c r="QVS13" s="11"/>
      <c r="QVT13" s="11"/>
      <c r="QVU13" s="11"/>
      <c r="QVV13" s="11"/>
      <c r="QVW13" s="11"/>
      <c r="QVX13" s="11"/>
      <c r="QVY13" s="11"/>
      <c r="QVZ13" s="11"/>
      <c r="QWA13" s="11"/>
      <c r="QWB13" s="11"/>
      <c r="QWC13" s="11"/>
      <c r="QWD13" s="11"/>
      <c r="QWE13" s="11"/>
      <c r="QWF13" s="11"/>
      <c r="QWG13" s="11"/>
      <c r="QWH13" s="11"/>
      <c r="QWI13" s="11"/>
      <c r="QWJ13" s="11"/>
      <c r="QWK13" s="11"/>
      <c r="QWL13" s="11"/>
      <c r="QWM13" s="11"/>
      <c r="QWN13" s="11"/>
      <c r="QWO13" s="11"/>
      <c r="QWP13" s="11"/>
      <c r="QWQ13" s="11"/>
      <c r="QWR13" s="11"/>
      <c r="QWS13" s="11"/>
      <c r="QWT13" s="11"/>
      <c r="QWU13" s="11"/>
      <c r="QWV13" s="11"/>
      <c r="QWW13" s="11"/>
      <c r="QWX13" s="11"/>
      <c r="QWY13" s="11"/>
      <c r="QWZ13" s="11"/>
      <c r="QXA13" s="11"/>
      <c r="QXB13" s="11"/>
      <c r="QXC13" s="11"/>
      <c r="QXD13" s="11"/>
      <c r="QXE13" s="11"/>
      <c r="QXF13" s="11"/>
      <c r="QXG13" s="11"/>
      <c r="QXH13" s="11"/>
      <c r="QXI13" s="11"/>
      <c r="QXJ13" s="11"/>
      <c r="QXK13" s="11"/>
      <c r="QXL13" s="11"/>
      <c r="QXM13" s="11"/>
      <c r="QXN13" s="11"/>
      <c r="QXO13" s="11"/>
      <c r="QXP13" s="11"/>
      <c r="QXQ13" s="11"/>
      <c r="QXR13" s="11"/>
      <c r="QXS13" s="11"/>
      <c r="QXT13" s="11"/>
      <c r="QXU13" s="11"/>
      <c r="QXV13" s="11"/>
      <c r="QXW13" s="11"/>
      <c r="QXX13" s="11"/>
      <c r="QXY13" s="11"/>
      <c r="QXZ13" s="11"/>
      <c r="QYA13" s="11"/>
      <c r="QYB13" s="11"/>
      <c r="QYC13" s="11"/>
      <c r="QYD13" s="11"/>
      <c r="QYE13" s="11"/>
      <c r="QYF13" s="11"/>
      <c r="QYG13" s="11"/>
      <c r="QYH13" s="11"/>
      <c r="QYI13" s="11"/>
      <c r="QYJ13" s="11"/>
      <c r="QYK13" s="11"/>
      <c r="QYL13" s="11"/>
      <c r="QYM13" s="11"/>
      <c r="QYN13" s="11"/>
      <c r="QYO13" s="11"/>
      <c r="QYP13" s="11"/>
      <c r="QYQ13" s="11"/>
      <c r="QYR13" s="11"/>
      <c r="QYS13" s="11"/>
      <c r="QYT13" s="11"/>
      <c r="QYU13" s="11"/>
      <c r="QYV13" s="11"/>
      <c r="QYW13" s="11"/>
      <c r="QYX13" s="11"/>
      <c r="QYY13" s="11"/>
      <c r="QYZ13" s="11"/>
      <c r="QZA13" s="11"/>
      <c r="QZB13" s="11"/>
      <c r="QZC13" s="11"/>
      <c r="QZD13" s="11"/>
      <c r="QZE13" s="11"/>
      <c r="QZF13" s="11"/>
      <c r="QZG13" s="11"/>
      <c r="QZH13" s="11"/>
      <c r="QZI13" s="11"/>
      <c r="QZJ13" s="11"/>
      <c r="QZK13" s="11"/>
      <c r="QZL13" s="11"/>
      <c r="QZM13" s="11"/>
      <c r="QZN13" s="11"/>
      <c r="QZO13" s="11"/>
      <c r="QZP13" s="11"/>
      <c r="QZQ13" s="11"/>
      <c r="QZR13" s="11"/>
      <c r="QZS13" s="11"/>
      <c r="QZT13" s="11"/>
      <c r="QZU13" s="11"/>
      <c r="QZV13" s="11"/>
      <c r="QZW13" s="11"/>
      <c r="QZX13" s="11"/>
      <c r="QZY13" s="11"/>
      <c r="QZZ13" s="11"/>
      <c r="RAA13" s="11"/>
      <c r="RAB13" s="11"/>
      <c r="RAC13" s="11"/>
      <c r="RAD13" s="11"/>
      <c r="RAE13" s="11"/>
      <c r="RAF13" s="11"/>
      <c r="RAG13" s="11"/>
      <c r="RAH13" s="11"/>
      <c r="RAI13" s="11"/>
      <c r="RAJ13" s="11"/>
      <c r="RAK13" s="11"/>
      <c r="RAL13" s="11"/>
      <c r="RAM13" s="11"/>
      <c r="RAN13" s="11"/>
      <c r="RAO13" s="11"/>
      <c r="RAP13" s="11"/>
      <c r="RAQ13" s="11"/>
      <c r="RAR13" s="11"/>
      <c r="RAS13" s="11"/>
      <c r="RAT13" s="11"/>
      <c r="RAU13" s="11"/>
      <c r="RAV13" s="11"/>
      <c r="RAW13" s="11"/>
      <c r="RAX13" s="11"/>
      <c r="RAY13" s="11"/>
      <c r="RAZ13" s="11"/>
      <c r="RBA13" s="11"/>
      <c r="RBB13" s="11"/>
      <c r="RBC13" s="11"/>
      <c r="RBD13" s="11"/>
      <c r="RBE13" s="11"/>
      <c r="RBF13" s="11"/>
      <c r="RBG13" s="11"/>
      <c r="RBH13" s="11"/>
      <c r="RBI13" s="11"/>
      <c r="RBJ13" s="11"/>
      <c r="RBK13" s="11"/>
      <c r="RBL13" s="11"/>
      <c r="RBM13" s="11"/>
      <c r="RBN13" s="11"/>
      <c r="RBO13" s="11"/>
      <c r="RBP13" s="11"/>
      <c r="RBQ13" s="11"/>
      <c r="RBR13" s="11"/>
      <c r="RBS13" s="11"/>
      <c r="RBT13" s="11"/>
      <c r="RBU13" s="11"/>
      <c r="RBV13" s="11"/>
      <c r="RBW13" s="11"/>
      <c r="RBX13" s="11"/>
      <c r="RBY13" s="11"/>
      <c r="RBZ13" s="11"/>
      <c r="RCA13" s="11"/>
      <c r="RCB13" s="11"/>
      <c r="RCC13" s="11"/>
      <c r="RCD13" s="11"/>
      <c r="RCE13" s="11"/>
      <c r="RCF13" s="11"/>
      <c r="RCG13" s="11"/>
      <c r="RCH13" s="11"/>
      <c r="RCI13" s="11"/>
      <c r="RCJ13" s="11"/>
      <c r="RCK13" s="11"/>
      <c r="RCL13" s="11"/>
      <c r="RCM13" s="11"/>
      <c r="RCN13" s="11"/>
      <c r="RCO13" s="11"/>
      <c r="RCP13" s="11"/>
      <c r="RCQ13" s="11"/>
      <c r="RCR13" s="11"/>
      <c r="RCS13" s="11"/>
      <c r="RCT13" s="11"/>
      <c r="RCU13" s="11"/>
      <c r="RCV13" s="11"/>
      <c r="RCW13" s="11"/>
      <c r="RCX13" s="11"/>
      <c r="RCY13" s="11"/>
      <c r="RCZ13" s="11"/>
      <c r="RDA13" s="11"/>
      <c r="RDB13" s="11"/>
      <c r="RDC13" s="11"/>
      <c r="RDD13" s="11"/>
      <c r="RDE13" s="11"/>
      <c r="RDF13" s="11"/>
      <c r="RDG13" s="11"/>
      <c r="RDH13" s="11"/>
      <c r="RDI13" s="11"/>
      <c r="RDJ13" s="11"/>
      <c r="RDK13" s="11"/>
      <c r="RDL13" s="11"/>
      <c r="RDM13" s="11"/>
      <c r="RDN13" s="11"/>
      <c r="RDO13" s="11"/>
      <c r="RDP13" s="11"/>
      <c r="RDQ13" s="11"/>
      <c r="RDR13" s="11"/>
      <c r="RDS13" s="11"/>
      <c r="RDT13" s="11"/>
      <c r="RDU13" s="11"/>
      <c r="RDV13" s="11"/>
      <c r="RDW13" s="11"/>
      <c r="RDX13" s="11"/>
      <c r="RDY13" s="11"/>
      <c r="RDZ13" s="11"/>
      <c r="REA13" s="11"/>
      <c r="REB13" s="11"/>
      <c r="REC13" s="11"/>
      <c r="RED13" s="11"/>
      <c r="REE13" s="11"/>
      <c r="REF13" s="11"/>
      <c r="REG13" s="11"/>
      <c r="REH13" s="11"/>
      <c r="REI13" s="11"/>
      <c r="REJ13" s="11"/>
      <c r="REK13" s="11"/>
      <c r="REL13" s="11"/>
      <c r="REM13" s="11"/>
      <c r="REN13" s="11"/>
      <c r="REO13" s="11"/>
      <c r="REP13" s="11"/>
      <c r="REQ13" s="11"/>
      <c r="RER13" s="11"/>
      <c r="RES13" s="11"/>
      <c r="RET13" s="11"/>
      <c r="REU13" s="11"/>
      <c r="REV13" s="11"/>
      <c r="REW13" s="11"/>
      <c r="REX13" s="11"/>
      <c r="REY13" s="11"/>
      <c r="REZ13" s="11"/>
      <c r="RFA13" s="11"/>
      <c r="RFB13" s="11"/>
      <c r="RFC13" s="11"/>
      <c r="RFD13" s="11"/>
      <c r="RFE13" s="11"/>
      <c r="RFF13" s="11"/>
      <c r="RFG13" s="11"/>
      <c r="RFH13" s="11"/>
      <c r="RFI13" s="11"/>
      <c r="RFJ13" s="11"/>
      <c r="RFK13" s="11"/>
      <c r="RFL13" s="11"/>
      <c r="RFM13" s="11"/>
      <c r="RFN13" s="11"/>
      <c r="RFO13" s="11"/>
      <c r="RFP13" s="11"/>
      <c r="RFQ13" s="11"/>
      <c r="RFR13" s="11"/>
      <c r="RFS13" s="11"/>
      <c r="RFT13" s="11"/>
      <c r="RFU13" s="11"/>
      <c r="RFV13" s="11"/>
      <c r="RFW13" s="11"/>
      <c r="RFX13" s="11"/>
      <c r="RFY13" s="11"/>
      <c r="RFZ13" s="11"/>
      <c r="RGA13" s="11"/>
      <c r="RGB13" s="11"/>
      <c r="RGC13" s="11"/>
      <c r="RGD13" s="11"/>
      <c r="RGE13" s="11"/>
      <c r="RGF13" s="11"/>
      <c r="RGG13" s="11"/>
      <c r="RGH13" s="11"/>
      <c r="RGI13" s="11"/>
      <c r="RGJ13" s="11"/>
      <c r="RGK13" s="11"/>
      <c r="RGL13" s="11"/>
      <c r="RGM13" s="11"/>
      <c r="RGN13" s="11"/>
      <c r="RGO13" s="11"/>
      <c r="RGP13" s="11"/>
      <c r="RGQ13" s="11"/>
      <c r="RGR13" s="11"/>
      <c r="RGS13" s="11"/>
      <c r="RGT13" s="11"/>
      <c r="RGU13" s="11"/>
      <c r="RGV13" s="11"/>
      <c r="RGW13" s="11"/>
      <c r="RGX13" s="11"/>
      <c r="RGY13" s="11"/>
      <c r="RGZ13" s="11"/>
      <c r="RHA13" s="11"/>
      <c r="RHB13" s="11"/>
      <c r="RHC13" s="11"/>
      <c r="RHD13" s="11"/>
      <c r="RHE13" s="11"/>
      <c r="RHF13" s="11"/>
      <c r="RHG13" s="11"/>
      <c r="RHH13" s="11"/>
      <c r="RHI13" s="11"/>
      <c r="RHJ13" s="11"/>
      <c r="RHK13" s="11"/>
      <c r="RHL13" s="11"/>
      <c r="RHM13" s="11"/>
      <c r="RHN13" s="11"/>
      <c r="RHO13" s="11"/>
      <c r="RHP13" s="11"/>
      <c r="RHQ13" s="11"/>
      <c r="RHR13" s="11"/>
      <c r="RHS13" s="11"/>
      <c r="RHT13" s="11"/>
      <c r="RHU13" s="11"/>
      <c r="RHV13" s="11"/>
      <c r="RHW13" s="11"/>
      <c r="RHX13" s="11"/>
      <c r="RHY13" s="11"/>
      <c r="RHZ13" s="11"/>
      <c r="RIA13" s="11"/>
      <c r="RIB13" s="11"/>
      <c r="RIC13" s="11"/>
      <c r="RID13" s="11"/>
      <c r="RIE13" s="11"/>
      <c r="RIF13" s="11"/>
      <c r="RIG13" s="11"/>
      <c r="RIH13" s="11"/>
      <c r="RII13" s="11"/>
      <c r="RIJ13" s="11"/>
      <c r="RIK13" s="11"/>
      <c r="RIL13" s="11"/>
      <c r="RIM13" s="11"/>
      <c r="RIN13" s="11"/>
      <c r="RIO13" s="11"/>
      <c r="RIP13" s="11"/>
      <c r="RIQ13" s="11"/>
      <c r="RIR13" s="11"/>
      <c r="RIS13" s="11"/>
      <c r="RIT13" s="11"/>
      <c r="RIU13" s="11"/>
      <c r="RIV13" s="11"/>
      <c r="RIW13" s="11"/>
      <c r="RIX13" s="11"/>
      <c r="RIY13" s="11"/>
      <c r="RIZ13" s="11"/>
      <c r="RJA13" s="11"/>
      <c r="RJB13" s="11"/>
      <c r="RJC13" s="11"/>
      <c r="RJD13" s="11"/>
      <c r="RJE13" s="11"/>
      <c r="RJF13" s="11"/>
      <c r="RJG13" s="11"/>
      <c r="RJH13" s="11"/>
      <c r="RJI13" s="11"/>
      <c r="RJJ13" s="11"/>
      <c r="RJK13" s="11"/>
      <c r="RJL13" s="11"/>
      <c r="RJM13" s="11"/>
      <c r="RJN13" s="11"/>
      <c r="RJO13" s="11"/>
      <c r="RJP13" s="11"/>
      <c r="RJQ13" s="11"/>
      <c r="RJR13" s="11"/>
      <c r="RJS13" s="11"/>
      <c r="RJT13" s="11"/>
      <c r="RJU13" s="11"/>
      <c r="RJV13" s="11"/>
      <c r="RJW13" s="11"/>
      <c r="RJX13" s="11"/>
      <c r="RJY13" s="11"/>
      <c r="RJZ13" s="11"/>
      <c r="RKA13" s="11"/>
      <c r="RKB13" s="11"/>
      <c r="RKC13" s="11"/>
      <c r="RKD13" s="11"/>
      <c r="RKE13" s="11"/>
      <c r="RKF13" s="11"/>
      <c r="RKG13" s="11"/>
      <c r="RKH13" s="11"/>
      <c r="RKI13" s="11"/>
      <c r="RKJ13" s="11"/>
      <c r="RKK13" s="11"/>
      <c r="RKL13" s="11"/>
      <c r="RKM13" s="11"/>
      <c r="RKN13" s="11"/>
      <c r="RKO13" s="11"/>
      <c r="RKP13" s="11"/>
      <c r="RKQ13" s="11"/>
      <c r="RKR13" s="11"/>
      <c r="RKS13" s="11"/>
      <c r="RKT13" s="11"/>
      <c r="RKU13" s="11"/>
      <c r="RKV13" s="11"/>
      <c r="RKW13" s="11"/>
      <c r="RKX13" s="11"/>
      <c r="RKY13" s="11"/>
      <c r="RKZ13" s="11"/>
      <c r="RLA13" s="11"/>
      <c r="RLB13" s="11"/>
      <c r="RLC13" s="11"/>
      <c r="RLD13" s="11"/>
      <c r="RLE13" s="11"/>
      <c r="RLF13" s="11"/>
      <c r="RLG13" s="11"/>
      <c r="RLH13" s="11"/>
      <c r="RLI13" s="11"/>
      <c r="RLJ13" s="11"/>
      <c r="RLK13" s="11"/>
      <c r="RLL13" s="11"/>
      <c r="RLM13" s="11"/>
      <c r="RLN13" s="11"/>
      <c r="RLO13" s="11"/>
      <c r="RLP13" s="11"/>
      <c r="RLQ13" s="11"/>
      <c r="RLR13" s="11"/>
      <c r="RLS13" s="11"/>
      <c r="RLT13" s="11"/>
      <c r="RLU13" s="11"/>
      <c r="RLV13" s="11"/>
      <c r="RLW13" s="11"/>
      <c r="RLX13" s="11"/>
      <c r="RLY13" s="11"/>
      <c r="RLZ13" s="11"/>
      <c r="RMA13" s="11"/>
      <c r="RMB13" s="11"/>
      <c r="RMC13" s="11"/>
      <c r="RMD13" s="11"/>
      <c r="RME13" s="11"/>
      <c r="RMF13" s="11"/>
      <c r="RMG13" s="11"/>
      <c r="RMH13" s="11"/>
      <c r="RMI13" s="11"/>
      <c r="RMJ13" s="11"/>
      <c r="RMK13" s="11"/>
      <c r="RML13" s="11"/>
      <c r="RMM13" s="11"/>
      <c r="RMN13" s="11"/>
      <c r="RMO13" s="11"/>
      <c r="RMP13" s="11"/>
      <c r="RMQ13" s="11"/>
      <c r="RMR13" s="11"/>
      <c r="RMS13" s="11"/>
      <c r="RMT13" s="11"/>
      <c r="RMU13" s="11"/>
      <c r="RMV13" s="11"/>
      <c r="RMW13" s="11"/>
      <c r="RMX13" s="11"/>
      <c r="RMY13" s="11"/>
      <c r="RMZ13" s="11"/>
      <c r="RNA13" s="11"/>
      <c r="RNB13" s="11"/>
      <c r="RNC13" s="11"/>
      <c r="RND13" s="11"/>
      <c r="RNE13" s="11"/>
      <c r="RNF13" s="11"/>
      <c r="RNG13" s="11"/>
      <c r="RNH13" s="11"/>
      <c r="RNI13" s="11"/>
      <c r="RNJ13" s="11"/>
      <c r="RNK13" s="11"/>
      <c r="RNL13" s="11"/>
      <c r="RNM13" s="11"/>
      <c r="RNN13" s="11"/>
      <c r="RNO13" s="11"/>
      <c r="RNP13" s="11"/>
      <c r="RNQ13" s="11"/>
      <c r="RNR13" s="11"/>
      <c r="RNS13" s="11"/>
      <c r="RNT13" s="11"/>
      <c r="RNU13" s="11"/>
      <c r="RNV13" s="11"/>
      <c r="RNW13" s="11"/>
      <c r="RNX13" s="11"/>
      <c r="RNY13" s="11"/>
      <c r="RNZ13" s="11"/>
      <c r="ROA13" s="11"/>
      <c r="ROB13" s="11"/>
      <c r="ROC13" s="11"/>
      <c r="ROD13" s="11"/>
      <c r="ROE13" s="11"/>
      <c r="ROF13" s="11"/>
      <c r="ROG13" s="11"/>
      <c r="ROH13" s="11"/>
      <c r="ROI13" s="11"/>
      <c r="ROJ13" s="11"/>
      <c r="ROK13" s="11"/>
      <c r="ROL13" s="11"/>
      <c r="ROM13" s="11"/>
      <c r="RON13" s="11"/>
      <c r="ROO13" s="11"/>
      <c r="ROP13" s="11"/>
      <c r="ROQ13" s="11"/>
      <c r="ROR13" s="11"/>
      <c r="ROS13" s="11"/>
      <c r="ROT13" s="11"/>
      <c r="ROU13" s="11"/>
      <c r="ROV13" s="11"/>
      <c r="ROW13" s="11"/>
      <c r="ROX13" s="11"/>
      <c r="ROY13" s="11"/>
      <c r="ROZ13" s="11"/>
      <c r="RPA13" s="11"/>
      <c r="RPB13" s="11"/>
      <c r="RPC13" s="11"/>
      <c r="RPD13" s="11"/>
      <c r="RPE13" s="11"/>
      <c r="RPF13" s="11"/>
      <c r="RPG13" s="11"/>
      <c r="RPH13" s="11"/>
      <c r="RPI13" s="11"/>
      <c r="RPJ13" s="11"/>
      <c r="RPK13" s="11"/>
      <c r="RPL13" s="11"/>
      <c r="RPM13" s="11"/>
      <c r="RPN13" s="11"/>
      <c r="RPO13" s="11"/>
      <c r="RPP13" s="11"/>
      <c r="RPQ13" s="11"/>
      <c r="RPR13" s="11"/>
      <c r="RPS13" s="11"/>
      <c r="RPT13" s="11"/>
      <c r="RPU13" s="11"/>
      <c r="RPV13" s="11"/>
      <c r="RPW13" s="11"/>
      <c r="RPX13" s="11"/>
      <c r="RPY13" s="11"/>
      <c r="RPZ13" s="11"/>
      <c r="RQA13" s="11"/>
      <c r="RQB13" s="11"/>
      <c r="RQC13" s="11"/>
      <c r="RQD13" s="11"/>
      <c r="RQE13" s="11"/>
      <c r="RQF13" s="11"/>
      <c r="RQG13" s="11"/>
      <c r="RQH13" s="11"/>
      <c r="RQI13" s="11"/>
      <c r="RQJ13" s="11"/>
      <c r="RQK13" s="11"/>
      <c r="RQL13" s="11"/>
      <c r="RQM13" s="11"/>
      <c r="RQN13" s="11"/>
      <c r="RQO13" s="11"/>
      <c r="RQP13" s="11"/>
      <c r="RQQ13" s="11"/>
      <c r="RQR13" s="11"/>
      <c r="RQS13" s="11"/>
      <c r="RQT13" s="11"/>
      <c r="RQU13" s="11"/>
      <c r="RQV13" s="11"/>
      <c r="RQW13" s="11"/>
      <c r="RQX13" s="11"/>
      <c r="RQY13" s="11"/>
      <c r="RQZ13" s="11"/>
      <c r="RRA13" s="11"/>
      <c r="RRB13" s="11"/>
      <c r="RRC13" s="11"/>
      <c r="RRD13" s="11"/>
      <c r="RRE13" s="11"/>
      <c r="RRF13" s="11"/>
      <c r="RRG13" s="11"/>
      <c r="RRH13" s="11"/>
      <c r="RRI13" s="11"/>
      <c r="RRJ13" s="11"/>
      <c r="RRK13" s="11"/>
      <c r="RRL13" s="11"/>
      <c r="RRM13" s="11"/>
      <c r="RRN13" s="11"/>
      <c r="RRO13" s="11"/>
      <c r="RRP13" s="11"/>
      <c r="RRQ13" s="11"/>
      <c r="RRR13" s="11"/>
      <c r="RRS13" s="11"/>
      <c r="RRT13" s="11"/>
      <c r="RRU13" s="11"/>
      <c r="RRV13" s="11"/>
      <c r="RRW13" s="11"/>
      <c r="RRX13" s="11"/>
      <c r="RRY13" s="11"/>
      <c r="RRZ13" s="11"/>
      <c r="RSA13" s="11"/>
      <c r="RSB13" s="11"/>
      <c r="RSC13" s="11"/>
      <c r="RSD13" s="11"/>
      <c r="RSE13" s="11"/>
      <c r="RSF13" s="11"/>
      <c r="RSG13" s="11"/>
      <c r="RSH13" s="11"/>
      <c r="RSI13" s="11"/>
      <c r="RSJ13" s="11"/>
      <c r="RSK13" s="11"/>
      <c r="RSL13" s="11"/>
      <c r="RSM13" s="11"/>
      <c r="RSN13" s="11"/>
      <c r="RSO13" s="11"/>
      <c r="RSP13" s="11"/>
      <c r="RSQ13" s="11"/>
      <c r="RSR13" s="11"/>
      <c r="RSS13" s="11"/>
      <c r="RST13" s="11"/>
      <c r="RSU13" s="11"/>
      <c r="RSV13" s="11"/>
      <c r="RSW13" s="11"/>
      <c r="RSX13" s="11"/>
      <c r="RSY13" s="11"/>
      <c r="RSZ13" s="11"/>
      <c r="RTA13" s="11"/>
      <c r="RTB13" s="11"/>
      <c r="RTC13" s="11"/>
      <c r="RTD13" s="11"/>
      <c r="RTE13" s="11"/>
      <c r="RTF13" s="11"/>
      <c r="RTG13" s="11"/>
      <c r="RTH13" s="11"/>
      <c r="RTI13" s="11"/>
      <c r="RTJ13" s="11"/>
      <c r="RTK13" s="11"/>
      <c r="RTL13" s="11"/>
      <c r="RTM13" s="11"/>
      <c r="RTN13" s="11"/>
      <c r="RTO13" s="11"/>
      <c r="RTP13" s="11"/>
      <c r="RTQ13" s="11"/>
      <c r="RTR13" s="11"/>
      <c r="RTS13" s="11"/>
      <c r="RTT13" s="11"/>
      <c r="RTU13" s="11"/>
      <c r="RTV13" s="11"/>
      <c r="RTW13" s="11"/>
      <c r="RTX13" s="11"/>
      <c r="RTY13" s="11"/>
      <c r="RTZ13" s="11"/>
      <c r="RUA13" s="11"/>
      <c r="RUB13" s="11"/>
      <c r="RUC13" s="11"/>
      <c r="RUD13" s="11"/>
      <c r="RUE13" s="11"/>
      <c r="RUF13" s="11"/>
      <c r="RUG13" s="11"/>
      <c r="RUH13" s="11"/>
      <c r="RUI13" s="11"/>
      <c r="RUJ13" s="11"/>
      <c r="RUK13" s="11"/>
      <c r="RUL13" s="11"/>
      <c r="RUM13" s="11"/>
      <c r="RUN13" s="11"/>
      <c r="RUO13" s="11"/>
      <c r="RUP13" s="11"/>
      <c r="RUQ13" s="11"/>
      <c r="RUR13" s="11"/>
      <c r="RUS13" s="11"/>
      <c r="RUT13" s="11"/>
      <c r="RUU13" s="11"/>
      <c r="RUV13" s="11"/>
      <c r="RUW13" s="11"/>
      <c r="RUX13" s="11"/>
      <c r="RUY13" s="11"/>
      <c r="RUZ13" s="11"/>
      <c r="RVA13" s="11"/>
      <c r="RVB13" s="11"/>
      <c r="RVC13" s="11"/>
      <c r="RVD13" s="11"/>
      <c r="RVE13" s="11"/>
      <c r="RVF13" s="11"/>
      <c r="RVG13" s="11"/>
      <c r="RVH13" s="11"/>
      <c r="RVI13" s="11"/>
      <c r="RVJ13" s="11"/>
      <c r="RVK13" s="11"/>
      <c r="RVL13" s="11"/>
      <c r="RVM13" s="11"/>
      <c r="RVN13" s="11"/>
      <c r="RVO13" s="11"/>
      <c r="RVP13" s="11"/>
      <c r="RVQ13" s="11"/>
      <c r="RVR13" s="11"/>
      <c r="RVS13" s="11"/>
      <c r="RVT13" s="11"/>
      <c r="RVU13" s="11"/>
      <c r="RVV13" s="11"/>
      <c r="RVW13" s="11"/>
      <c r="RVX13" s="11"/>
      <c r="RVY13" s="11"/>
      <c r="RVZ13" s="11"/>
      <c r="RWA13" s="11"/>
      <c r="RWB13" s="11"/>
      <c r="RWC13" s="11"/>
      <c r="RWD13" s="11"/>
      <c r="RWE13" s="11"/>
      <c r="RWF13" s="11"/>
      <c r="RWG13" s="11"/>
      <c r="RWH13" s="11"/>
      <c r="RWI13" s="11"/>
      <c r="RWJ13" s="11"/>
      <c r="RWK13" s="11"/>
      <c r="RWL13" s="11"/>
      <c r="RWM13" s="11"/>
      <c r="RWN13" s="11"/>
      <c r="RWO13" s="11"/>
      <c r="RWP13" s="11"/>
      <c r="RWQ13" s="11"/>
      <c r="RWR13" s="11"/>
      <c r="RWS13" s="11"/>
      <c r="RWT13" s="11"/>
      <c r="RWU13" s="11"/>
      <c r="RWV13" s="11"/>
      <c r="RWW13" s="11"/>
      <c r="RWX13" s="11"/>
      <c r="RWY13" s="11"/>
      <c r="RWZ13" s="11"/>
      <c r="RXA13" s="11"/>
      <c r="RXB13" s="11"/>
      <c r="RXC13" s="11"/>
      <c r="RXD13" s="11"/>
      <c r="RXE13" s="11"/>
      <c r="RXF13" s="11"/>
      <c r="RXG13" s="11"/>
      <c r="RXH13" s="11"/>
      <c r="RXI13" s="11"/>
      <c r="RXJ13" s="11"/>
      <c r="RXK13" s="11"/>
      <c r="RXL13" s="11"/>
      <c r="RXM13" s="11"/>
      <c r="RXN13" s="11"/>
      <c r="RXO13" s="11"/>
      <c r="RXP13" s="11"/>
      <c r="RXQ13" s="11"/>
      <c r="RXR13" s="11"/>
      <c r="RXS13" s="11"/>
      <c r="RXT13" s="11"/>
      <c r="RXU13" s="11"/>
      <c r="RXV13" s="11"/>
      <c r="RXW13" s="11"/>
      <c r="RXX13" s="11"/>
      <c r="RXY13" s="11"/>
      <c r="RXZ13" s="11"/>
      <c r="RYA13" s="11"/>
      <c r="RYB13" s="11"/>
      <c r="RYC13" s="11"/>
      <c r="RYD13" s="11"/>
      <c r="RYE13" s="11"/>
      <c r="RYF13" s="11"/>
      <c r="RYG13" s="11"/>
      <c r="RYH13" s="11"/>
      <c r="RYI13" s="11"/>
      <c r="RYJ13" s="11"/>
      <c r="RYK13" s="11"/>
      <c r="RYL13" s="11"/>
      <c r="RYM13" s="11"/>
      <c r="RYN13" s="11"/>
      <c r="RYO13" s="11"/>
      <c r="RYP13" s="11"/>
      <c r="RYQ13" s="11"/>
      <c r="RYR13" s="11"/>
      <c r="RYS13" s="11"/>
      <c r="RYT13" s="11"/>
      <c r="RYU13" s="11"/>
      <c r="RYV13" s="11"/>
      <c r="RYW13" s="11"/>
      <c r="RYX13" s="11"/>
      <c r="RYY13" s="11"/>
      <c r="RYZ13" s="11"/>
      <c r="RZA13" s="11"/>
      <c r="RZB13" s="11"/>
      <c r="RZC13" s="11"/>
      <c r="RZD13" s="11"/>
      <c r="RZE13" s="11"/>
      <c r="RZF13" s="11"/>
      <c r="RZG13" s="11"/>
      <c r="RZH13" s="11"/>
      <c r="RZI13" s="11"/>
      <c r="RZJ13" s="11"/>
      <c r="RZK13" s="11"/>
      <c r="RZL13" s="11"/>
      <c r="RZM13" s="11"/>
      <c r="RZN13" s="11"/>
      <c r="RZO13" s="11"/>
      <c r="RZP13" s="11"/>
      <c r="RZQ13" s="11"/>
      <c r="RZR13" s="11"/>
      <c r="RZS13" s="11"/>
      <c r="RZT13" s="11"/>
      <c r="RZU13" s="11"/>
      <c r="RZV13" s="11"/>
      <c r="RZW13" s="11"/>
      <c r="RZX13" s="11"/>
      <c r="RZY13" s="11"/>
      <c r="RZZ13" s="11"/>
      <c r="SAA13" s="11"/>
      <c r="SAB13" s="11"/>
      <c r="SAC13" s="11"/>
      <c r="SAD13" s="11"/>
      <c r="SAE13" s="11"/>
      <c r="SAF13" s="11"/>
      <c r="SAG13" s="11"/>
      <c r="SAH13" s="11"/>
      <c r="SAI13" s="11"/>
      <c r="SAJ13" s="11"/>
      <c r="SAK13" s="11"/>
      <c r="SAL13" s="11"/>
      <c r="SAM13" s="11"/>
      <c r="SAN13" s="11"/>
      <c r="SAO13" s="11"/>
      <c r="SAP13" s="11"/>
      <c r="SAQ13" s="11"/>
      <c r="SAR13" s="11"/>
      <c r="SAS13" s="11"/>
      <c r="SAT13" s="11"/>
      <c r="SAU13" s="11"/>
      <c r="SAV13" s="11"/>
      <c r="SAW13" s="11"/>
      <c r="SAX13" s="11"/>
      <c r="SAY13" s="11"/>
      <c r="SAZ13" s="11"/>
      <c r="SBA13" s="11"/>
      <c r="SBB13" s="11"/>
      <c r="SBC13" s="11"/>
      <c r="SBD13" s="11"/>
      <c r="SBE13" s="11"/>
      <c r="SBF13" s="11"/>
      <c r="SBG13" s="11"/>
      <c r="SBH13" s="11"/>
      <c r="SBI13" s="11"/>
      <c r="SBJ13" s="11"/>
      <c r="SBK13" s="11"/>
      <c r="SBL13" s="11"/>
      <c r="SBM13" s="11"/>
      <c r="SBN13" s="11"/>
      <c r="SBO13" s="11"/>
      <c r="SBP13" s="11"/>
      <c r="SBQ13" s="11"/>
      <c r="SBR13" s="11"/>
      <c r="SBS13" s="11"/>
      <c r="SBT13" s="11"/>
      <c r="SBU13" s="11"/>
      <c r="SBV13" s="11"/>
      <c r="SBW13" s="11"/>
      <c r="SBX13" s="11"/>
      <c r="SBY13" s="11"/>
      <c r="SBZ13" s="11"/>
      <c r="SCA13" s="11"/>
      <c r="SCB13" s="11"/>
      <c r="SCC13" s="11"/>
      <c r="SCD13" s="11"/>
      <c r="SCE13" s="11"/>
      <c r="SCF13" s="11"/>
      <c r="SCG13" s="11"/>
      <c r="SCH13" s="11"/>
      <c r="SCI13" s="11"/>
      <c r="SCJ13" s="11"/>
      <c r="SCK13" s="11"/>
      <c r="SCL13" s="11"/>
      <c r="SCM13" s="11"/>
      <c r="SCN13" s="11"/>
      <c r="SCO13" s="11"/>
      <c r="SCP13" s="11"/>
      <c r="SCQ13" s="11"/>
      <c r="SCR13" s="11"/>
      <c r="SCS13" s="11"/>
      <c r="SCT13" s="11"/>
      <c r="SCU13" s="11"/>
      <c r="SCV13" s="11"/>
      <c r="SCW13" s="11"/>
      <c r="SCX13" s="11"/>
      <c r="SCY13" s="11"/>
      <c r="SCZ13" s="11"/>
      <c r="SDA13" s="11"/>
      <c r="SDB13" s="11"/>
      <c r="SDC13" s="11"/>
      <c r="SDD13" s="11"/>
      <c r="SDE13" s="11"/>
      <c r="SDF13" s="11"/>
      <c r="SDG13" s="11"/>
      <c r="SDH13" s="11"/>
      <c r="SDI13" s="11"/>
      <c r="SDJ13" s="11"/>
      <c r="SDK13" s="11"/>
      <c r="SDL13" s="11"/>
      <c r="SDM13" s="11"/>
      <c r="SDN13" s="11"/>
      <c r="SDO13" s="11"/>
      <c r="SDP13" s="11"/>
      <c r="SDQ13" s="11"/>
      <c r="SDR13" s="11"/>
      <c r="SDS13" s="11"/>
      <c r="SDT13" s="11"/>
      <c r="SDU13" s="11"/>
      <c r="SDV13" s="11"/>
      <c r="SDW13" s="11"/>
      <c r="SDX13" s="11"/>
      <c r="SDY13" s="11"/>
      <c r="SDZ13" s="11"/>
      <c r="SEA13" s="11"/>
      <c r="SEB13" s="11"/>
      <c r="SEC13" s="11"/>
      <c r="SED13" s="11"/>
      <c r="SEE13" s="11"/>
      <c r="SEF13" s="11"/>
      <c r="SEG13" s="11"/>
      <c r="SEH13" s="11"/>
      <c r="SEI13" s="11"/>
      <c r="SEJ13" s="11"/>
      <c r="SEK13" s="11"/>
      <c r="SEL13" s="11"/>
      <c r="SEM13" s="11"/>
      <c r="SEN13" s="11"/>
      <c r="SEO13" s="11"/>
      <c r="SEP13" s="11"/>
      <c r="SEQ13" s="11"/>
      <c r="SER13" s="11"/>
      <c r="SES13" s="11"/>
      <c r="SET13" s="11"/>
      <c r="SEU13" s="11"/>
      <c r="SEV13" s="11"/>
      <c r="SEW13" s="11"/>
      <c r="SEX13" s="11"/>
      <c r="SEY13" s="11"/>
      <c r="SEZ13" s="11"/>
      <c r="SFA13" s="11"/>
      <c r="SFB13" s="11"/>
      <c r="SFC13" s="11"/>
      <c r="SFD13" s="11"/>
      <c r="SFE13" s="11"/>
      <c r="SFF13" s="11"/>
      <c r="SFG13" s="11"/>
      <c r="SFH13" s="11"/>
      <c r="SFI13" s="11"/>
      <c r="SFJ13" s="11"/>
      <c r="SFK13" s="11"/>
      <c r="SFL13" s="11"/>
      <c r="SFM13" s="11"/>
      <c r="SFN13" s="11"/>
      <c r="SFO13" s="11"/>
      <c r="SFP13" s="11"/>
      <c r="SFQ13" s="11"/>
      <c r="SFR13" s="11"/>
      <c r="SFS13" s="11"/>
      <c r="SFT13" s="11"/>
      <c r="SFU13" s="11"/>
      <c r="SFV13" s="11"/>
      <c r="SFW13" s="11"/>
      <c r="SFX13" s="11"/>
      <c r="SFY13" s="11"/>
      <c r="SFZ13" s="11"/>
      <c r="SGA13" s="11"/>
      <c r="SGB13" s="11"/>
      <c r="SGC13" s="11"/>
      <c r="SGD13" s="11"/>
      <c r="SGE13" s="11"/>
      <c r="SGF13" s="11"/>
      <c r="SGG13" s="11"/>
      <c r="SGH13" s="11"/>
      <c r="SGI13" s="11"/>
      <c r="SGJ13" s="11"/>
      <c r="SGK13" s="11"/>
      <c r="SGL13" s="11"/>
      <c r="SGM13" s="11"/>
      <c r="SGN13" s="11"/>
      <c r="SGO13" s="11"/>
      <c r="SGP13" s="11"/>
      <c r="SGQ13" s="11"/>
      <c r="SGR13" s="11"/>
      <c r="SGS13" s="11"/>
      <c r="SGT13" s="11"/>
      <c r="SGU13" s="11"/>
      <c r="SGV13" s="11"/>
      <c r="SGW13" s="11"/>
      <c r="SGX13" s="11"/>
      <c r="SGY13" s="11"/>
      <c r="SGZ13" s="11"/>
      <c r="SHA13" s="11"/>
      <c r="SHB13" s="11"/>
      <c r="SHC13" s="11"/>
      <c r="SHD13" s="11"/>
      <c r="SHE13" s="11"/>
      <c r="SHF13" s="11"/>
      <c r="SHG13" s="11"/>
      <c r="SHH13" s="11"/>
      <c r="SHI13" s="11"/>
      <c r="SHJ13" s="11"/>
      <c r="SHK13" s="11"/>
      <c r="SHL13" s="11"/>
      <c r="SHM13" s="11"/>
      <c r="SHN13" s="11"/>
      <c r="SHO13" s="11"/>
      <c r="SHP13" s="11"/>
      <c r="SHQ13" s="11"/>
      <c r="SHR13" s="11"/>
      <c r="SHS13" s="11"/>
      <c r="SHT13" s="11"/>
      <c r="SHU13" s="11"/>
      <c r="SHV13" s="11"/>
      <c r="SHW13" s="11"/>
      <c r="SHX13" s="11"/>
      <c r="SHY13" s="11"/>
      <c r="SHZ13" s="11"/>
      <c r="SIA13" s="11"/>
      <c r="SIB13" s="11"/>
      <c r="SIC13" s="11"/>
      <c r="SID13" s="11"/>
      <c r="SIE13" s="11"/>
      <c r="SIF13" s="11"/>
      <c r="SIG13" s="11"/>
      <c r="SIH13" s="11"/>
      <c r="SII13" s="11"/>
      <c r="SIJ13" s="11"/>
      <c r="SIK13" s="11"/>
      <c r="SIL13" s="11"/>
      <c r="SIM13" s="11"/>
      <c r="SIN13" s="11"/>
      <c r="SIO13" s="11"/>
      <c r="SIP13" s="11"/>
      <c r="SIQ13" s="11"/>
      <c r="SIR13" s="11"/>
      <c r="SIS13" s="11"/>
      <c r="SIT13" s="11"/>
      <c r="SIU13" s="11"/>
      <c r="SIV13" s="11"/>
      <c r="SIW13" s="11"/>
      <c r="SIX13" s="11"/>
      <c r="SIY13" s="11"/>
      <c r="SIZ13" s="11"/>
      <c r="SJA13" s="11"/>
      <c r="SJB13" s="11"/>
      <c r="SJC13" s="11"/>
      <c r="SJD13" s="11"/>
      <c r="SJE13" s="11"/>
      <c r="SJF13" s="11"/>
      <c r="SJG13" s="11"/>
      <c r="SJH13" s="11"/>
      <c r="SJI13" s="11"/>
      <c r="SJJ13" s="11"/>
      <c r="SJK13" s="11"/>
      <c r="SJL13" s="11"/>
      <c r="SJM13" s="11"/>
      <c r="SJN13" s="11"/>
      <c r="SJO13" s="11"/>
      <c r="SJP13" s="11"/>
      <c r="SJQ13" s="11"/>
      <c r="SJR13" s="11"/>
      <c r="SJS13" s="11"/>
      <c r="SJT13" s="11"/>
      <c r="SJU13" s="11"/>
      <c r="SJV13" s="11"/>
      <c r="SJW13" s="11"/>
      <c r="SJX13" s="11"/>
      <c r="SJY13" s="11"/>
      <c r="SJZ13" s="11"/>
      <c r="SKA13" s="11"/>
      <c r="SKB13" s="11"/>
      <c r="SKC13" s="11"/>
      <c r="SKD13" s="11"/>
      <c r="SKE13" s="11"/>
      <c r="SKF13" s="11"/>
      <c r="SKG13" s="11"/>
      <c r="SKH13" s="11"/>
      <c r="SKI13" s="11"/>
      <c r="SKJ13" s="11"/>
      <c r="SKK13" s="11"/>
      <c r="SKL13" s="11"/>
      <c r="SKM13" s="11"/>
      <c r="SKN13" s="11"/>
      <c r="SKO13" s="11"/>
      <c r="SKP13" s="11"/>
      <c r="SKQ13" s="11"/>
      <c r="SKR13" s="11"/>
      <c r="SKS13" s="11"/>
      <c r="SKT13" s="11"/>
      <c r="SKU13" s="11"/>
      <c r="SKV13" s="11"/>
      <c r="SKW13" s="11"/>
      <c r="SKX13" s="11"/>
      <c r="SKY13" s="11"/>
      <c r="SKZ13" s="11"/>
      <c r="SLA13" s="11"/>
      <c r="SLB13" s="11"/>
      <c r="SLC13" s="11"/>
      <c r="SLD13" s="11"/>
      <c r="SLE13" s="11"/>
      <c r="SLF13" s="11"/>
      <c r="SLG13" s="11"/>
      <c r="SLH13" s="11"/>
      <c r="SLI13" s="11"/>
      <c r="SLJ13" s="11"/>
      <c r="SLK13" s="11"/>
      <c r="SLL13" s="11"/>
      <c r="SLM13" s="11"/>
      <c r="SLN13" s="11"/>
      <c r="SLO13" s="11"/>
      <c r="SLP13" s="11"/>
      <c r="SLQ13" s="11"/>
      <c r="SLR13" s="11"/>
      <c r="SLS13" s="11"/>
      <c r="SLT13" s="11"/>
      <c r="SLU13" s="11"/>
      <c r="SLV13" s="11"/>
      <c r="SLW13" s="11"/>
      <c r="SLX13" s="11"/>
      <c r="SLY13" s="11"/>
      <c r="SLZ13" s="11"/>
      <c r="SMA13" s="11"/>
      <c r="SMB13" s="11"/>
      <c r="SMC13" s="11"/>
      <c r="SMD13" s="11"/>
      <c r="SME13" s="11"/>
      <c r="SMF13" s="11"/>
      <c r="SMG13" s="11"/>
      <c r="SMH13" s="11"/>
      <c r="SMI13" s="11"/>
      <c r="SMJ13" s="11"/>
      <c r="SMK13" s="11"/>
      <c r="SML13" s="11"/>
      <c r="SMM13" s="11"/>
      <c r="SMN13" s="11"/>
      <c r="SMO13" s="11"/>
      <c r="SMP13" s="11"/>
      <c r="SMQ13" s="11"/>
      <c r="SMR13" s="11"/>
      <c r="SMS13" s="11"/>
      <c r="SMT13" s="11"/>
      <c r="SMU13" s="11"/>
      <c r="SMV13" s="11"/>
      <c r="SMW13" s="11"/>
      <c r="SMX13" s="11"/>
      <c r="SMY13" s="11"/>
      <c r="SMZ13" s="11"/>
      <c r="SNA13" s="11"/>
      <c r="SNB13" s="11"/>
      <c r="SNC13" s="11"/>
      <c r="SND13" s="11"/>
      <c r="SNE13" s="11"/>
      <c r="SNF13" s="11"/>
      <c r="SNG13" s="11"/>
      <c r="SNH13" s="11"/>
      <c r="SNI13" s="11"/>
      <c r="SNJ13" s="11"/>
      <c r="SNK13" s="11"/>
      <c r="SNL13" s="11"/>
      <c r="SNM13" s="11"/>
      <c r="SNN13" s="11"/>
      <c r="SNO13" s="11"/>
      <c r="SNP13" s="11"/>
      <c r="SNQ13" s="11"/>
      <c r="SNR13" s="11"/>
      <c r="SNS13" s="11"/>
      <c r="SNT13" s="11"/>
      <c r="SNU13" s="11"/>
      <c r="SNV13" s="11"/>
      <c r="SNW13" s="11"/>
      <c r="SNX13" s="11"/>
      <c r="SNY13" s="11"/>
      <c r="SNZ13" s="11"/>
      <c r="SOA13" s="11"/>
      <c r="SOB13" s="11"/>
      <c r="SOC13" s="11"/>
      <c r="SOD13" s="11"/>
      <c r="SOE13" s="11"/>
      <c r="SOF13" s="11"/>
      <c r="SOG13" s="11"/>
      <c r="SOH13" s="11"/>
      <c r="SOI13" s="11"/>
      <c r="SOJ13" s="11"/>
      <c r="SOK13" s="11"/>
      <c r="SOL13" s="11"/>
      <c r="SOM13" s="11"/>
      <c r="SON13" s="11"/>
      <c r="SOO13" s="11"/>
      <c r="SOP13" s="11"/>
      <c r="SOQ13" s="11"/>
      <c r="SOR13" s="11"/>
      <c r="SOS13" s="11"/>
      <c r="SOT13" s="11"/>
      <c r="SOU13" s="11"/>
      <c r="SOV13" s="11"/>
      <c r="SOW13" s="11"/>
      <c r="SOX13" s="11"/>
      <c r="SOY13" s="11"/>
      <c r="SOZ13" s="11"/>
      <c r="SPA13" s="11"/>
      <c r="SPB13" s="11"/>
      <c r="SPC13" s="11"/>
      <c r="SPD13" s="11"/>
      <c r="SPE13" s="11"/>
      <c r="SPF13" s="11"/>
      <c r="SPG13" s="11"/>
      <c r="SPH13" s="11"/>
      <c r="SPI13" s="11"/>
      <c r="SPJ13" s="11"/>
      <c r="SPK13" s="11"/>
      <c r="SPL13" s="11"/>
      <c r="SPM13" s="11"/>
      <c r="SPN13" s="11"/>
      <c r="SPO13" s="11"/>
      <c r="SPP13" s="11"/>
      <c r="SPQ13" s="11"/>
      <c r="SPR13" s="11"/>
      <c r="SPS13" s="11"/>
      <c r="SPT13" s="11"/>
      <c r="SPU13" s="11"/>
      <c r="SPV13" s="11"/>
      <c r="SPW13" s="11"/>
      <c r="SPX13" s="11"/>
      <c r="SPY13" s="11"/>
      <c r="SPZ13" s="11"/>
      <c r="SQA13" s="11"/>
      <c r="SQB13" s="11"/>
      <c r="SQC13" s="11"/>
      <c r="SQD13" s="11"/>
      <c r="SQE13" s="11"/>
      <c r="SQF13" s="11"/>
      <c r="SQG13" s="11"/>
      <c r="SQH13" s="11"/>
      <c r="SQI13" s="11"/>
      <c r="SQJ13" s="11"/>
      <c r="SQK13" s="11"/>
      <c r="SQL13" s="11"/>
      <c r="SQM13" s="11"/>
      <c r="SQN13" s="11"/>
      <c r="SQO13" s="11"/>
      <c r="SQP13" s="11"/>
      <c r="SQQ13" s="11"/>
      <c r="SQR13" s="11"/>
      <c r="SQS13" s="11"/>
      <c r="SQT13" s="11"/>
      <c r="SQU13" s="11"/>
      <c r="SQV13" s="11"/>
      <c r="SQW13" s="11"/>
      <c r="SQX13" s="11"/>
      <c r="SQY13" s="11"/>
      <c r="SQZ13" s="11"/>
      <c r="SRA13" s="11"/>
      <c r="SRB13" s="11"/>
      <c r="SRC13" s="11"/>
      <c r="SRD13" s="11"/>
      <c r="SRE13" s="11"/>
      <c r="SRF13" s="11"/>
      <c r="SRG13" s="11"/>
      <c r="SRH13" s="11"/>
      <c r="SRI13" s="11"/>
      <c r="SRJ13" s="11"/>
      <c r="SRK13" s="11"/>
      <c r="SRL13" s="11"/>
      <c r="SRM13" s="11"/>
      <c r="SRN13" s="11"/>
      <c r="SRO13" s="11"/>
      <c r="SRP13" s="11"/>
      <c r="SRQ13" s="11"/>
      <c r="SRR13" s="11"/>
      <c r="SRS13" s="11"/>
      <c r="SRT13" s="11"/>
      <c r="SRU13" s="11"/>
      <c r="SRV13" s="11"/>
      <c r="SRW13" s="11"/>
      <c r="SRX13" s="11"/>
      <c r="SRY13" s="11"/>
      <c r="SRZ13" s="11"/>
      <c r="SSA13" s="11"/>
      <c r="SSB13" s="11"/>
      <c r="SSC13" s="11"/>
      <c r="SSD13" s="11"/>
      <c r="SSE13" s="11"/>
      <c r="SSF13" s="11"/>
      <c r="SSG13" s="11"/>
      <c r="SSH13" s="11"/>
      <c r="SSI13" s="11"/>
      <c r="SSJ13" s="11"/>
      <c r="SSK13" s="11"/>
      <c r="SSL13" s="11"/>
      <c r="SSM13" s="11"/>
      <c r="SSN13" s="11"/>
      <c r="SSO13" s="11"/>
      <c r="SSP13" s="11"/>
      <c r="SSQ13" s="11"/>
      <c r="SSR13" s="11"/>
      <c r="SSS13" s="11"/>
      <c r="SST13" s="11"/>
      <c r="SSU13" s="11"/>
      <c r="SSV13" s="11"/>
      <c r="SSW13" s="11"/>
      <c r="SSX13" s="11"/>
      <c r="SSY13" s="11"/>
      <c r="SSZ13" s="11"/>
      <c r="STA13" s="11"/>
      <c r="STB13" s="11"/>
      <c r="STC13" s="11"/>
      <c r="STD13" s="11"/>
      <c r="STE13" s="11"/>
      <c r="STF13" s="11"/>
      <c r="STG13" s="11"/>
      <c r="STH13" s="11"/>
      <c r="STI13" s="11"/>
      <c r="STJ13" s="11"/>
      <c r="STK13" s="11"/>
      <c r="STL13" s="11"/>
      <c r="STM13" s="11"/>
      <c r="STN13" s="11"/>
      <c r="STO13" s="11"/>
      <c r="STP13" s="11"/>
      <c r="STQ13" s="11"/>
      <c r="STR13" s="11"/>
      <c r="STS13" s="11"/>
      <c r="STT13" s="11"/>
      <c r="STU13" s="11"/>
      <c r="STV13" s="11"/>
      <c r="STW13" s="11"/>
      <c r="STX13" s="11"/>
      <c r="STY13" s="11"/>
      <c r="STZ13" s="11"/>
      <c r="SUA13" s="11"/>
      <c r="SUB13" s="11"/>
      <c r="SUC13" s="11"/>
      <c r="SUD13" s="11"/>
      <c r="SUE13" s="11"/>
      <c r="SUF13" s="11"/>
      <c r="SUG13" s="11"/>
      <c r="SUH13" s="11"/>
      <c r="SUI13" s="11"/>
      <c r="SUJ13" s="11"/>
      <c r="SUK13" s="11"/>
      <c r="SUL13" s="11"/>
      <c r="SUM13" s="11"/>
      <c r="SUN13" s="11"/>
      <c r="SUO13" s="11"/>
      <c r="SUP13" s="11"/>
      <c r="SUQ13" s="11"/>
      <c r="SUR13" s="11"/>
      <c r="SUS13" s="11"/>
      <c r="SUT13" s="11"/>
      <c r="SUU13" s="11"/>
      <c r="SUV13" s="11"/>
      <c r="SUW13" s="11"/>
      <c r="SUX13" s="11"/>
      <c r="SUY13" s="11"/>
      <c r="SUZ13" s="11"/>
      <c r="SVA13" s="11"/>
      <c r="SVB13" s="11"/>
      <c r="SVC13" s="11"/>
      <c r="SVD13" s="11"/>
      <c r="SVE13" s="11"/>
      <c r="SVF13" s="11"/>
      <c r="SVG13" s="11"/>
      <c r="SVH13" s="11"/>
      <c r="SVI13" s="11"/>
      <c r="SVJ13" s="11"/>
      <c r="SVK13" s="11"/>
      <c r="SVL13" s="11"/>
      <c r="SVM13" s="11"/>
      <c r="SVN13" s="11"/>
      <c r="SVO13" s="11"/>
      <c r="SVP13" s="11"/>
      <c r="SVQ13" s="11"/>
      <c r="SVR13" s="11"/>
      <c r="SVS13" s="11"/>
      <c r="SVT13" s="11"/>
      <c r="SVU13" s="11"/>
      <c r="SVV13" s="11"/>
      <c r="SVW13" s="11"/>
      <c r="SVX13" s="11"/>
      <c r="SVY13" s="11"/>
      <c r="SVZ13" s="11"/>
      <c r="SWA13" s="11"/>
      <c r="SWB13" s="11"/>
      <c r="SWC13" s="11"/>
      <c r="SWD13" s="11"/>
      <c r="SWE13" s="11"/>
      <c r="SWF13" s="11"/>
      <c r="SWG13" s="11"/>
      <c r="SWH13" s="11"/>
      <c r="SWI13" s="11"/>
      <c r="SWJ13" s="11"/>
      <c r="SWK13" s="11"/>
      <c r="SWL13" s="11"/>
      <c r="SWM13" s="11"/>
      <c r="SWN13" s="11"/>
      <c r="SWO13" s="11"/>
      <c r="SWP13" s="11"/>
      <c r="SWQ13" s="11"/>
      <c r="SWR13" s="11"/>
      <c r="SWS13" s="11"/>
      <c r="SWT13" s="11"/>
      <c r="SWU13" s="11"/>
      <c r="SWV13" s="11"/>
      <c r="SWW13" s="11"/>
      <c r="SWX13" s="11"/>
      <c r="SWY13" s="11"/>
      <c r="SWZ13" s="11"/>
      <c r="SXA13" s="11"/>
      <c r="SXB13" s="11"/>
      <c r="SXC13" s="11"/>
      <c r="SXD13" s="11"/>
      <c r="SXE13" s="11"/>
      <c r="SXF13" s="11"/>
      <c r="SXG13" s="11"/>
      <c r="SXH13" s="11"/>
      <c r="SXI13" s="11"/>
      <c r="SXJ13" s="11"/>
      <c r="SXK13" s="11"/>
      <c r="SXL13" s="11"/>
      <c r="SXM13" s="11"/>
      <c r="SXN13" s="11"/>
      <c r="SXO13" s="11"/>
      <c r="SXP13" s="11"/>
      <c r="SXQ13" s="11"/>
      <c r="SXR13" s="11"/>
      <c r="SXS13" s="11"/>
      <c r="SXT13" s="11"/>
      <c r="SXU13" s="11"/>
      <c r="SXV13" s="11"/>
      <c r="SXW13" s="11"/>
      <c r="SXX13" s="11"/>
      <c r="SXY13" s="11"/>
      <c r="SXZ13" s="11"/>
      <c r="SYA13" s="11"/>
      <c r="SYB13" s="11"/>
      <c r="SYC13" s="11"/>
      <c r="SYD13" s="11"/>
      <c r="SYE13" s="11"/>
      <c r="SYF13" s="11"/>
      <c r="SYG13" s="11"/>
      <c r="SYH13" s="11"/>
      <c r="SYI13" s="11"/>
      <c r="SYJ13" s="11"/>
      <c r="SYK13" s="11"/>
      <c r="SYL13" s="11"/>
      <c r="SYM13" s="11"/>
      <c r="SYN13" s="11"/>
      <c r="SYO13" s="11"/>
      <c r="SYP13" s="11"/>
      <c r="SYQ13" s="11"/>
      <c r="SYR13" s="11"/>
      <c r="SYS13" s="11"/>
      <c r="SYT13" s="11"/>
      <c r="SYU13" s="11"/>
      <c r="SYV13" s="11"/>
      <c r="SYW13" s="11"/>
      <c r="SYX13" s="11"/>
      <c r="SYY13" s="11"/>
      <c r="SYZ13" s="11"/>
      <c r="SZA13" s="11"/>
      <c r="SZB13" s="11"/>
      <c r="SZC13" s="11"/>
      <c r="SZD13" s="11"/>
      <c r="SZE13" s="11"/>
      <c r="SZF13" s="11"/>
      <c r="SZG13" s="11"/>
      <c r="SZH13" s="11"/>
      <c r="SZI13" s="11"/>
      <c r="SZJ13" s="11"/>
      <c r="SZK13" s="11"/>
      <c r="SZL13" s="11"/>
      <c r="SZM13" s="11"/>
      <c r="SZN13" s="11"/>
      <c r="SZO13" s="11"/>
      <c r="SZP13" s="11"/>
      <c r="SZQ13" s="11"/>
      <c r="SZR13" s="11"/>
      <c r="SZS13" s="11"/>
      <c r="SZT13" s="11"/>
      <c r="SZU13" s="11"/>
      <c r="SZV13" s="11"/>
      <c r="SZW13" s="11"/>
      <c r="SZX13" s="11"/>
      <c r="SZY13" s="11"/>
      <c r="SZZ13" s="11"/>
      <c r="TAA13" s="11"/>
      <c r="TAB13" s="11"/>
      <c r="TAC13" s="11"/>
      <c r="TAD13" s="11"/>
      <c r="TAE13" s="11"/>
      <c r="TAF13" s="11"/>
      <c r="TAG13" s="11"/>
      <c r="TAH13" s="11"/>
      <c r="TAI13" s="11"/>
      <c r="TAJ13" s="11"/>
      <c r="TAK13" s="11"/>
      <c r="TAL13" s="11"/>
      <c r="TAM13" s="11"/>
      <c r="TAN13" s="11"/>
      <c r="TAO13" s="11"/>
      <c r="TAP13" s="11"/>
      <c r="TAQ13" s="11"/>
      <c r="TAR13" s="11"/>
      <c r="TAS13" s="11"/>
      <c r="TAT13" s="11"/>
      <c r="TAU13" s="11"/>
      <c r="TAV13" s="11"/>
      <c r="TAW13" s="11"/>
      <c r="TAX13" s="11"/>
      <c r="TAY13" s="11"/>
      <c r="TAZ13" s="11"/>
      <c r="TBA13" s="11"/>
      <c r="TBB13" s="11"/>
      <c r="TBC13" s="11"/>
      <c r="TBD13" s="11"/>
      <c r="TBE13" s="11"/>
      <c r="TBF13" s="11"/>
      <c r="TBG13" s="11"/>
      <c r="TBH13" s="11"/>
      <c r="TBI13" s="11"/>
      <c r="TBJ13" s="11"/>
      <c r="TBK13" s="11"/>
      <c r="TBL13" s="11"/>
      <c r="TBM13" s="11"/>
      <c r="TBN13" s="11"/>
      <c r="TBO13" s="11"/>
      <c r="TBP13" s="11"/>
      <c r="TBQ13" s="11"/>
      <c r="TBR13" s="11"/>
      <c r="TBS13" s="11"/>
      <c r="TBT13" s="11"/>
      <c r="TBU13" s="11"/>
      <c r="TBV13" s="11"/>
      <c r="TBW13" s="11"/>
      <c r="TBX13" s="11"/>
      <c r="TBY13" s="11"/>
      <c r="TBZ13" s="11"/>
      <c r="TCA13" s="11"/>
      <c r="TCB13" s="11"/>
      <c r="TCC13" s="11"/>
      <c r="TCD13" s="11"/>
      <c r="TCE13" s="11"/>
      <c r="TCF13" s="11"/>
      <c r="TCG13" s="11"/>
      <c r="TCH13" s="11"/>
      <c r="TCI13" s="11"/>
      <c r="TCJ13" s="11"/>
      <c r="TCK13" s="11"/>
      <c r="TCL13" s="11"/>
      <c r="TCM13" s="11"/>
      <c r="TCN13" s="11"/>
      <c r="TCO13" s="11"/>
      <c r="TCP13" s="11"/>
      <c r="TCQ13" s="11"/>
      <c r="TCR13" s="11"/>
      <c r="TCS13" s="11"/>
      <c r="TCT13" s="11"/>
      <c r="TCU13" s="11"/>
      <c r="TCV13" s="11"/>
      <c r="TCW13" s="11"/>
      <c r="TCX13" s="11"/>
      <c r="TCY13" s="11"/>
      <c r="TCZ13" s="11"/>
      <c r="TDA13" s="11"/>
      <c r="TDB13" s="11"/>
      <c r="TDC13" s="11"/>
      <c r="TDD13" s="11"/>
      <c r="TDE13" s="11"/>
      <c r="TDF13" s="11"/>
      <c r="TDG13" s="11"/>
      <c r="TDH13" s="11"/>
      <c r="TDI13" s="11"/>
      <c r="TDJ13" s="11"/>
      <c r="TDK13" s="11"/>
      <c r="TDL13" s="11"/>
      <c r="TDM13" s="11"/>
      <c r="TDN13" s="11"/>
      <c r="TDO13" s="11"/>
      <c r="TDP13" s="11"/>
      <c r="TDQ13" s="11"/>
      <c r="TDR13" s="11"/>
      <c r="TDS13" s="11"/>
      <c r="TDT13" s="11"/>
      <c r="TDU13" s="11"/>
      <c r="TDV13" s="11"/>
      <c r="TDW13" s="11"/>
      <c r="TDX13" s="11"/>
      <c r="TDY13" s="11"/>
      <c r="TDZ13" s="11"/>
      <c r="TEA13" s="11"/>
      <c r="TEB13" s="11"/>
      <c r="TEC13" s="11"/>
      <c r="TED13" s="11"/>
      <c r="TEE13" s="11"/>
      <c r="TEF13" s="11"/>
      <c r="TEG13" s="11"/>
      <c r="TEH13" s="11"/>
      <c r="TEI13" s="11"/>
      <c r="TEJ13" s="11"/>
      <c r="TEK13" s="11"/>
      <c r="TEL13" s="11"/>
      <c r="TEM13" s="11"/>
      <c r="TEN13" s="11"/>
      <c r="TEO13" s="11"/>
      <c r="TEP13" s="11"/>
      <c r="TEQ13" s="11"/>
      <c r="TER13" s="11"/>
      <c r="TES13" s="11"/>
      <c r="TET13" s="11"/>
      <c r="TEU13" s="11"/>
      <c r="TEV13" s="11"/>
      <c r="TEW13" s="11"/>
      <c r="TEX13" s="11"/>
      <c r="TEY13" s="11"/>
      <c r="TEZ13" s="11"/>
      <c r="TFA13" s="11"/>
      <c r="TFB13" s="11"/>
      <c r="TFC13" s="11"/>
      <c r="TFD13" s="11"/>
      <c r="TFE13" s="11"/>
      <c r="TFF13" s="11"/>
      <c r="TFG13" s="11"/>
      <c r="TFH13" s="11"/>
      <c r="TFI13" s="11"/>
      <c r="TFJ13" s="11"/>
      <c r="TFK13" s="11"/>
      <c r="TFL13" s="11"/>
      <c r="TFM13" s="11"/>
      <c r="TFN13" s="11"/>
      <c r="TFO13" s="11"/>
      <c r="TFP13" s="11"/>
      <c r="TFQ13" s="11"/>
      <c r="TFR13" s="11"/>
      <c r="TFS13" s="11"/>
      <c r="TFT13" s="11"/>
      <c r="TFU13" s="11"/>
      <c r="TFV13" s="11"/>
      <c r="TFW13" s="11"/>
      <c r="TFX13" s="11"/>
      <c r="TFY13" s="11"/>
      <c r="TFZ13" s="11"/>
      <c r="TGA13" s="11"/>
      <c r="TGB13" s="11"/>
      <c r="TGC13" s="11"/>
      <c r="TGD13" s="11"/>
      <c r="TGE13" s="11"/>
      <c r="TGF13" s="11"/>
      <c r="TGG13" s="11"/>
      <c r="TGH13" s="11"/>
      <c r="TGI13" s="11"/>
      <c r="TGJ13" s="11"/>
      <c r="TGK13" s="11"/>
      <c r="TGL13" s="11"/>
      <c r="TGM13" s="11"/>
      <c r="TGN13" s="11"/>
      <c r="TGO13" s="11"/>
      <c r="TGP13" s="11"/>
      <c r="TGQ13" s="11"/>
      <c r="TGR13" s="11"/>
      <c r="TGS13" s="11"/>
      <c r="TGT13" s="11"/>
      <c r="TGU13" s="11"/>
      <c r="TGV13" s="11"/>
      <c r="TGW13" s="11"/>
      <c r="TGX13" s="11"/>
      <c r="TGY13" s="11"/>
      <c r="TGZ13" s="11"/>
      <c r="THA13" s="11"/>
      <c r="THB13" s="11"/>
      <c r="THC13" s="11"/>
      <c r="THD13" s="11"/>
      <c r="THE13" s="11"/>
      <c r="THF13" s="11"/>
      <c r="THG13" s="11"/>
      <c r="THH13" s="11"/>
      <c r="THI13" s="11"/>
      <c r="THJ13" s="11"/>
      <c r="THK13" s="11"/>
      <c r="THL13" s="11"/>
      <c r="THM13" s="11"/>
      <c r="THN13" s="11"/>
      <c r="THO13" s="11"/>
      <c r="THP13" s="11"/>
      <c r="THQ13" s="11"/>
      <c r="THR13" s="11"/>
      <c r="THS13" s="11"/>
      <c r="THT13" s="11"/>
      <c r="THU13" s="11"/>
      <c r="THV13" s="11"/>
      <c r="THW13" s="11"/>
      <c r="THX13" s="11"/>
      <c r="THY13" s="11"/>
      <c r="THZ13" s="11"/>
      <c r="TIA13" s="11"/>
      <c r="TIB13" s="11"/>
      <c r="TIC13" s="11"/>
      <c r="TID13" s="11"/>
      <c r="TIE13" s="11"/>
      <c r="TIF13" s="11"/>
      <c r="TIG13" s="11"/>
      <c r="TIH13" s="11"/>
      <c r="TII13" s="11"/>
      <c r="TIJ13" s="11"/>
      <c r="TIK13" s="11"/>
      <c r="TIL13" s="11"/>
      <c r="TIM13" s="11"/>
      <c r="TIN13" s="11"/>
      <c r="TIO13" s="11"/>
      <c r="TIP13" s="11"/>
      <c r="TIQ13" s="11"/>
      <c r="TIR13" s="11"/>
      <c r="TIS13" s="11"/>
      <c r="TIT13" s="11"/>
      <c r="TIU13" s="11"/>
      <c r="TIV13" s="11"/>
      <c r="TIW13" s="11"/>
      <c r="TIX13" s="11"/>
      <c r="TIY13" s="11"/>
      <c r="TIZ13" s="11"/>
      <c r="TJA13" s="11"/>
      <c r="TJB13" s="11"/>
      <c r="TJC13" s="11"/>
      <c r="TJD13" s="11"/>
      <c r="TJE13" s="11"/>
      <c r="TJF13" s="11"/>
      <c r="TJG13" s="11"/>
      <c r="TJH13" s="11"/>
      <c r="TJI13" s="11"/>
      <c r="TJJ13" s="11"/>
      <c r="TJK13" s="11"/>
      <c r="TJL13" s="11"/>
      <c r="TJM13" s="11"/>
      <c r="TJN13" s="11"/>
      <c r="TJO13" s="11"/>
      <c r="TJP13" s="11"/>
      <c r="TJQ13" s="11"/>
      <c r="TJR13" s="11"/>
      <c r="TJS13" s="11"/>
      <c r="TJT13" s="11"/>
      <c r="TJU13" s="11"/>
      <c r="TJV13" s="11"/>
      <c r="TJW13" s="11"/>
      <c r="TJX13" s="11"/>
      <c r="TJY13" s="11"/>
      <c r="TJZ13" s="11"/>
      <c r="TKA13" s="11"/>
      <c r="TKB13" s="11"/>
      <c r="TKC13" s="11"/>
      <c r="TKD13" s="11"/>
      <c r="TKE13" s="11"/>
      <c r="TKF13" s="11"/>
      <c r="TKG13" s="11"/>
      <c r="TKH13" s="11"/>
      <c r="TKI13" s="11"/>
      <c r="TKJ13" s="11"/>
      <c r="TKK13" s="11"/>
      <c r="TKL13" s="11"/>
      <c r="TKM13" s="11"/>
      <c r="TKN13" s="11"/>
      <c r="TKO13" s="11"/>
      <c r="TKP13" s="11"/>
      <c r="TKQ13" s="11"/>
      <c r="TKR13" s="11"/>
      <c r="TKS13" s="11"/>
      <c r="TKT13" s="11"/>
      <c r="TKU13" s="11"/>
      <c r="TKV13" s="11"/>
      <c r="TKW13" s="11"/>
      <c r="TKX13" s="11"/>
      <c r="TKY13" s="11"/>
      <c r="TKZ13" s="11"/>
      <c r="TLA13" s="11"/>
      <c r="TLB13" s="11"/>
      <c r="TLC13" s="11"/>
      <c r="TLD13" s="11"/>
      <c r="TLE13" s="11"/>
      <c r="TLF13" s="11"/>
      <c r="TLG13" s="11"/>
      <c r="TLH13" s="11"/>
      <c r="TLI13" s="11"/>
      <c r="TLJ13" s="11"/>
      <c r="TLK13" s="11"/>
      <c r="TLL13" s="11"/>
      <c r="TLM13" s="11"/>
      <c r="TLN13" s="11"/>
      <c r="TLO13" s="11"/>
      <c r="TLP13" s="11"/>
      <c r="TLQ13" s="11"/>
      <c r="TLR13" s="11"/>
      <c r="TLS13" s="11"/>
      <c r="TLT13" s="11"/>
      <c r="TLU13" s="11"/>
      <c r="TLV13" s="11"/>
      <c r="TLW13" s="11"/>
      <c r="TLX13" s="11"/>
      <c r="TLY13" s="11"/>
      <c r="TLZ13" s="11"/>
      <c r="TMA13" s="11"/>
      <c r="TMB13" s="11"/>
      <c r="TMC13" s="11"/>
      <c r="TMD13" s="11"/>
      <c r="TME13" s="11"/>
      <c r="TMF13" s="11"/>
      <c r="TMG13" s="11"/>
      <c r="TMH13" s="11"/>
      <c r="TMI13" s="11"/>
      <c r="TMJ13" s="11"/>
      <c r="TMK13" s="11"/>
      <c r="TML13" s="11"/>
      <c r="TMM13" s="11"/>
      <c r="TMN13" s="11"/>
      <c r="TMO13" s="11"/>
      <c r="TMP13" s="11"/>
      <c r="TMQ13" s="11"/>
      <c r="TMR13" s="11"/>
      <c r="TMS13" s="11"/>
      <c r="TMT13" s="11"/>
      <c r="TMU13" s="11"/>
      <c r="TMV13" s="11"/>
      <c r="TMW13" s="11"/>
      <c r="TMX13" s="11"/>
      <c r="TMY13" s="11"/>
      <c r="TMZ13" s="11"/>
      <c r="TNA13" s="11"/>
      <c r="TNB13" s="11"/>
      <c r="TNC13" s="11"/>
      <c r="TND13" s="11"/>
      <c r="TNE13" s="11"/>
      <c r="TNF13" s="11"/>
      <c r="TNG13" s="11"/>
      <c r="TNH13" s="11"/>
      <c r="TNI13" s="11"/>
      <c r="TNJ13" s="11"/>
      <c r="TNK13" s="11"/>
      <c r="TNL13" s="11"/>
      <c r="TNM13" s="11"/>
      <c r="TNN13" s="11"/>
      <c r="TNO13" s="11"/>
      <c r="TNP13" s="11"/>
      <c r="TNQ13" s="11"/>
      <c r="TNR13" s="11"/>
      <c r="TNS13" s="11"/>
      <c r="TNT13" s="11"/>
      <c r="TNU13" s="11"/>
      <c r="TNV13" s="11"/>
      <c r="TNW13" s="11"/>
      <c r="TNX13" s="11"/>
      <c r="TNY13" s="11"/>
      <c r="TNZ13" s="11"/>
      <c r="TOA13" s="11"/>
      <c r="TOB13" s="11"/>
      <c r="TOC13" s="11"/>
      <c r="TOD13" s="11"/>
      <c r="TOE13" s="11"/>
      <c r="TOF13" s="11"/>
      <c r="TOG13" s="11"/>
      <c r="TOH13" s="11"/>
      <c r="TOI13" s="11"/>
      <c r="TOJ13" s="11"/>
      <c r="TOK13" s="11"/>
      <c r="TOL13" s="11"/>
      <c r="TOM13" s="11"/>
      <c r="TON13" s="11"/>
      <c r="TOO13" s="11"/>
      <c r="TOP13" s="11"/>
      <c r="TOQ13" s="11"/>
      <c r="TOR13" s="11"/>
      <c r="TOS13" s="11"/>
      <c r="TOT13" s="11"/>
      <c r="TOU13" s="11"/>
      <c r="TOV13" s="11"/>
      <c r="TOW13" s="11"/>
      <c r="TOX13" s="11"/>
      <c r="TOY13" s="11"/>
      <c r="TOZ13" s="11"/>
      <c r="TPA13" s="11"/>
      <c r="TPB13" s="11"/>
      <c r="TPC13" s="11"/>
      <c r="TPD13" s="11"/>
      <c r="TPE13" s="11"/>
      <c r="TPF13" s="11"/>
      <c r="TPG13" s="11"/>
      <c r="TPH13" s="11"/>
      <c r="TPI13" s="11"/>
      <c r="TPJ13" s="11"/>
      <c r="TPK13" s="11"/>
      <c r="TPL13" s="11"/>
      <c r="TPM13" s="11"/>
      <c r="TPN13" s="11"/>
      <c r="TPO13" s="11"/>
      <c r="TPP13" s="11"/>
      <c r="TPQ13" s="11"/>
      <c r="TPR13" s="11"/>
      <c r="TPS13" s="11"/>
      <c r="TPT13" s="11"/>
      <c r="TPU13" s="11"/>
      <c r="TPV13" s="11"/>
      <c r="TPW13" s="11"/>
      <c r="TPX13" s="11"/>
      <c r="TPY13" s="11"/>
      <c r="TPZ13" s="11"/>
      <c r="TQA13" s="11"/>
      <c r="TQB13" s="11"/>
      <c r="TQC13" s="11"/>
      <c r="TQD13" s="11"/>
      <c r="TQE13" s="11"/>
      <c r="TQF13" s="11"/>
      <c r="TQG13" s="11"/>
      <c r="TQH13" s="11"/>
      <c r="TQI13" s="11"/>
      <c r="TQJ13" s="11"/>
      <c r="TQK13" s="11"/>
      <c r="TQL13" s="11"/>
      <c r="TQM13" s="11"/>
      <c r="TQN13" s="11"/>
      <c r="TQO13" s="11"/>
      <c r="TQP13" s="11"/>
      <c r="TQQ13" s="11"/>
      <c r="TQR13" s="11"/>
      <c r="TQS13" s="11"/>
      <c r="TQT13" s="11"/>
      <c r="TQU13" s="11"/>
      <c r="TQV13" s="11"/>
      <c r="TQW13" s="11"/>
      <c r="TQX13" s="11"/>
      <c r="TQY13" s="11"/>
      <c r="TQZ13" s="11"/>
      <c r="TRA13" s="11"/>
      <c r="TRB13" s="11"/>
      <c r="TRC13" s="11"/>
      <c r="TRD13" s="11"/>
      <c r="TRE13" s="11"/>
      <c r="TRF13" s="11"/>
      <c r="TRG13" s="11"/>
      <c r="TRH13" s="11"/>
      <c r="TRI13" s="11"/>
      <c r="TRJ13" s="11"/>
      <c r="TRK13" s="11"/>
      <c r="TRL13" s="11"/>
      <c r="TRM13" s="11"/>
      <c r="TRN13" s="11"/>
      <c r="TRO13" s="11"/>
      <c r="TRP13" s="11"/>
      <c r="TRQ13" s="11"/>
      <c r="TRR13" s="11"/>
      <c r="TRS13" s="11"/>
      <c r="TRT13" s="11"/>
      <c r="TRU13" s="11"/>
      <c r="TRV13" s="11"/>
      <c r="TRW13" s="11"/>
      <c r="TRX13" s="11"/>
      <c r="TRY13" s="11"/>
      <c r="TRZ13" s="11"/>
      <c r="TSA13" s="11"/>
      <c r="TSB13" s="11"/>
      <c r="TSC13" s="11"/>
      <c r="TSD13" s="11"/>
      <c r="TSE13" s="11"/>
      <c r="TSF13" s="11"/>
      <c r="TSG13" s="11"/>
      <c r="TSH13" s="11"/>
      <c r="TSI13" s="11"/>
      <c r="TSJ13" s="11"/>
      <c r="TSK13" s="11"/>
      <c r="TSL13" s="11"/>
      <c r="TSM13" s="11"/>
      <c r="TSN13" s="11"/>
      <c r="TSO13" s="11"/>
      <c r="TSP13" s="11"/>
      <c r="TSQ13" s="11"/>
      <c r="TSR13" s="11"/>
      <c r="TSS13" s="11"/>
      <c r="TST13" s="11"/>
      <c r="TSU13" s="11"/>
      <c r="TSV13" s="11"/>
      <c r="TSW13" s="11"/>
      <c r="TSX13" s="11"/>
      <c r="TSY13" s="11"/>
      <c r="TSZ13" s="11"/>
      <c r="TTA13" s="11"/>
      <c r="TTB13" s="11"/>
      <c r="TTC13" s="11"/>
      <c r="TTD13" s="11"/>
      <c r="TTE13" s="11"/>
      <c r="TTF13" s="11"/>
      <c r="TTG13" s="11"/>
      <c r="TTH13" s="11"/>
      <c r="TTI13" s="11"/>
      <c r="TTJ13" s="11"/>
      <c r="TTK13" s="11"/>
      <c r="TTL13" s="11"/>
      <c r="TTM13" s="11"/>
      <c r="TTN13" s="11"/>
      <c r="TTO13" s="11"/>
      <c r="TTP13" s="11"/>
      <c r="TTQ13" s="11"/>
      <c r="TTR13" s="11"/>
      <c r="TTS13" s="11"/>
      <c r="TTT13" s="11"/>
      <c r="TTU13" s="11"/>
      <c r="TTV13" s="11"/>
      <c r="TTW13" s="11"/>
      <c r="TTX13" s="11"/>
      <c r="TTY13" s="11"/>
      <c r="TTZ13" s="11"/>
      <c r="TUA13" s="11"/>
      <c r="TUB13" s="11"/>
      <c r="TUC13" s="11"/>
      <c r="TUD13" s="11"/>
      <c r="TUE13" s="11"/>
      <c r="TUF13" s="11"/>
      <c r="TUG13" s="11"/>
      <c r="TUH13" s="11"/>
      <c r="TUI13" s="11"/>
      <c r="TUJ13" s="11"/>
      <c r="TUK13" s="11"/>
      <c r="TUL13" s="11"/>
      <c r="TUM13" s="11"/>
      <c r="TUN13" s="11"/>
      <c r="TUO13" s="11"/>
      <c r="TUP13" s="11"/>
      <c r="TUQ13" s="11"/>
      <c r="TUR13" s="11"/>
      <c r="TUS13" s="11"/>
      <c r="TUT13" s="11"/>
      <c r="TUU13" s="11"/>
      <c r="TUV13" s="11"/>
      <c r="TUW13" s="11"/>
      <c r="TUX13" s="11"/>
      <c r="TUY13" s="11"/>
      <c r="TUZ13" s="11"/>
      <c r="TVA13" s="11"/>
      <c r="TVB13" s="11"/>
      <c r="TVC13" s="11"/>
      <c r="TVD13" s="11"/>
      <c r="TVE13" s="11"/>
      <c r="TVF13" s="11"/>
      <c r="TVG13" s="11"/>
      <c r="TVH13" s="11"/>
      <c r="TVI13" s="11"/>
      <c r="TVJ13" s="11"/>
      <c r="TVK13" s="11"/>
      <c r="TVL13" s="11"/>
      <c r="TVM13" s="11"/>
      <c r="TVN13" s="11"/>
      <c r="TVO13" s="11"/>
      <c r="TVP13" s="11"/>
      <c r="TVQ13" s="11"/>
      <c r="TVR13" s="11"/>
      <c r="TVS13" s="11"/>
      <c r="TVT13" s="11"/>
      <c r="TVU13" s="11"/>
      <c r="TVV13" s="11"/>
      <c r="TVW13" s="11"/>
      <c r="TVX13" s="11"/>
      <c r="TVY13" s="11"/>
      <c r="TVZ13" s="11"/>
      <c r="TWA13" s="11"/>
      <c r="TWB13" s="11"/>
      <c r="TWC13" s="11"/>
      <c r="TWD13" s="11"/>
      <c r="TWE13" s="11"/>
      <c r="TWF13" s="11"/>
      <c r="TWG13" s="11"/>
      <c r="TWH13" s="11"/>
      <c r="TWI13" s="11"/>
      <c r="TWJ13" s="11"/>
      <c r="TWK13" s="11"/>
      <c r="TWL13" s="11"/>
      <c r="TWM13" s="11"/>
      <c r="TWN13" s="11"/>
      <c r="TWO13" s="11"/>
      <c r="TWP13" s="11"/>
      <c r="TWQ13" s="11"/>
      <c r="TWR13" s="11"/>
      <c r="TWS13" s="11"/>
      <c r="TWT13" s="11"/>
      <c r="TWU13" s="11"/>
      <c r="TWV13" s="11"/>
      <c r="TWW13" s="11"/>
      <c r="TWX13" s="11"/>
      <c r="TWY13" s="11"/>
      <c r="TWZ13" s="11"/>
      <c r="TXA13" s="11"/>
      <c r="TXB13" s="11"/>
      <c r="TXC13" s="11"/>
      <c r="TXD13" s="11"/>
      <c r="TXE13" s="11"/>
      <c r="TXF13" s="11"/>
      <c r="TXG13" s="11"/>
      <c r="TXH13" s="11"/>
      <c r="TXI13" s="11"/>
      <c r="TXJ13" s="11"/>
      <c r="TXK13" s="11"/>
      <c r="TXL13" s="11"/>
      <c r="TXM13" s="11"/>
      <c r="TXN13" s="11"/>
      <c r="TXO13" s="11"/>
      <c r="TXP13" s="11"/>
      <c r="TXQ13" s="11"/>
      <c r="TXR13" s="11"/>
      <c r="TXS13" s="11"/>
      <c r="TXT13" s="11"/>
      <c r="TXU13" s="11"/>
      <c r="TXV13" s="11"/>
      <c r="TXW13" s="11"/>
      <c r="TXX13" s="11"/>
      <c r="TXY13" s="11"/>
      <c r="TXZ13" s="11"/>
      <c r="TYA13" s="11"/>
      <c r="TYB13" s="11"/>
      <c r="TYC13" s="11"/>
      <c r="TYD13" s="11"/>
      <c r="TYE13" s="11"/>
      <c r="TYF13" s="11"/>
      <c r="TYG13" s="11"/>
      <c r="TYH13" s="11"/>
      <c r="TYI13" s="11"/>
      <c r="TYJ13" s="11"/>
      <c r="TYK13" s="11"/>
      <c r="TYL13" s="11"/>
      <c r="TYM13" s="11"/>
      <c r="TYN13" s="11"/>
      <c r="TYO13" s="11"/>
      <c r="TYP13" s="11"/>
      <c r="TYQ13" s="11"/>
      <c r="TYR13" s="11"/>
      <c r="TYS13" s="11"/>
      <c r="TYT13" s="11"/>
      <c r="TYU13" s="11"/>
      <c r="TYV13" s="11"/>
      <c r="TYW13" s="11"/>
      <c r="TYX13" s="11"/>
      <c r="TYY13" s="11"/>
      <c r="TYZ13" s="11"/>
      <c r="TZA13" s="11"/>
      <c r="TZB13" s="11"/>
      <c r="TZC13" s="11"/>
      <c r="TZD13" s="11"/>
      <c r="TZE13" s="11"/>
      <c r="TZF13" s="11"/>
      <c r="TZG13" s="11"/>
      <c r="TZH13" s="11"/>
      <c r="TZI13" s="11"/>
      <c r="TZJ13" s="11"/>
      <c r="TZK13" s="11"/>
      <c r="TZL13" s="11"/>
      <c r="TZM13" s="11"/>
      <c r="TZN13" s="11"/>
      <c r="TZO13" s="11"/>
      <c r="TZP13" s="11"/>
      <c r="TZQ13" s="11"/>
      <c r="TZR13" s="11"/>
      <c r="TZS13" s="11"/>
      <c r="TZT13" s="11"/>
      <c r="TZU13" s="11"/>
      <c r="TZV13" s="11"/>
      <c r="TZW13" s="11"/>
      <c r="TZX13" s="11"/>
      <c r="TZY13" s="11"/>
      <c r="TZZ13" s="11"/>
      <c r="UAA13" s="11"/>
      <c r="UAB13" s="11"/>
      <c r="UAC13" s="11"/>
      <c r="UAD13" s="11"/>
      <c r="UAE13" s="11"/>
      <c r="UAF13" s="11"/>
      <c r="UAG13" s="11"/>
      <c r="UAH13" s="11"/>
      <c r="UAI13" s="11"/>
      <c r="UAJ13" s="11"/>
      <c r="UAK13" s="11"/>
      <c r="UAL13" s="11"/>
      <c r="UAM13" s="11"/>
      <c r="UAN13" s="11"/>
      <c r="UAO13" s="11"/>
      <c r="UAP13" s="11"/>
      <c r="UAQ13" s="11"/>
      <c r="UAR13" s="11"/>
      <c r="UAS13" s="11"/>
      <c r="UAT13" s="11"/>
      <c r="UAU13" s="11"/>
      <c r="UAV13" s="11"/>
      <c r="UAW13" s="11"/>
      <c r="UAX13" s="11"/>
      <c r="UAY13" s="11"/>
      <c r="UAZ13" s="11"/>
      <c r="UBA13" s="11"/>
      <c r="UBB13" s="11"/>
      <c r="UBC13" s="11"/>
      <c r="UBD13" s="11"/>
      <c r="UBE13" s="11"/>
      <c r="UBF13" s="11"/>
      <c r="UBG13" s="11"/>
      <c r="UBH13" s="11"/>
      <c r="UBI13" s="11"/>
      <c r="UBJ13" s="11"/>
      <c r="UBK13" s="11"/>
      <c r="UBL13" s="11"/>
      <c r="UBM13" s="11"/>
      <c r="UBN13" s="11"/>
      <c r="UBO13" s="11"/>
      <c r="UBP13" s="11"/>
      <c r="UBQ13" s="11"/>
      <c r="UBR13" s="11"/>
      <c r="UBS13" s="11"/>
      <c r="UBT13" s="11"/>
      <c r="UBU13" s="11"/>
      <c r="UBV13" s="11"/>
      <c r="UBW13" s="11"/>
      <c r="UBX13" s="11"/>
      <c r="UBY13" s="11"/>
      <c r="UBZ13" s="11"/>
      <c r="UCA13" s="11"/>
      <c r="UCB13" s="11"/>
      <c r="UCC13" s="11"/>
      <c r="UCD13" s="11"/>
      <c r="UCE13" s="11"/>
      <c r="UCF13" s="11"/>
      <c r="UCG13" s="11"/>
      <c r="UCH13" s="11"/>
      <c r="UCI13" s="11"/>
      <c r="UCJ13" s="11"/>
      <c r="UCK13" s="11"/>
      <c r="UCL13" s="11"/>
      <c r="UCM13" s="11"/>
      <c r="UCN13" s="11"/>
      <c r="UCO13" s="11"/>
      <c r="UCP13" s="11"/>
      <c r="UCQ13" s="11"/>
      <c r="UCR13" s="11"/>
      <c r="UCS13" s="11"/>
      <c r="UCT13" s="11"/>
      <c r="UCU13" s="11"/>
      <c r="UCV13" s="11"/>
      <c r="UCW13" s="11"/>
      <c r="UCX13" s="11"/>
      <c r="UCY13" s="11"/>
      <c r="UCZ13" s="11"/>
      <c r="UDA13" s="11"/>
      <c r="UDB13" s="11"/>
      <c r="UDC13" s="11"/>
      <c r="UDD13" s="11"/>
      <c r="UDE13" s="11"/>
      <c r="UDF13" s="11"/>
      <c r="UDG13" s="11"/>
      <c r="UDH13" s="11"/>
      <c r="UDI13" s="11"/>
      <c r="UDJ13" s="11"/>
      <c r="UDK13" s="11"/>
      <c r="UDL13" s="11"/>
      <c r="UDM13" s="11"/>
      <c r="UDN13" s="11"/>
      <c r="UDO13" s="11"/>
      <c r="UDP13" s="11"/>
      <c r="UDQ13" s="11"/>
      <c r="UDR13" s="11"/>
      <c r="UDS13" s="11"/>
      <c r="UDT13" s="11"/>
      <c r="UDU13" s="11"/>
      <c r="UDV13" s="11"/>
      <c r="UDW13" s="11"/>
      <c r="UDX13" s="11"/>
      <c r="UDY13" s="11"/>
      <c r="UDZ13" s="11"/>
      <c r="UEA13" s="11"/>
      <c r="UEB13" s="11"/>
      <c r="UEC13" s="11"/>
      <c r="UED13" s="11"/>
      <c r="UEE13" s="11"/>
      <c r="UEF13" s="11"/>
      <c r="UEG13" s="11"/>
      <c r="UEH13" s="11"/>
      <c r="UEI13" s="11"/>
      <c r="UEJ13" s="11"/>
      <c r="UEK13" s="11"/>
      <c r="UEL13" s="11"/>
      <c r="UEM13" s="11"/>
      <c r="UEN13" s="11"/>
      <c r="UEO13" s="11"/>
      <c r="UEP13" s="11"/>
      <c r="UEQ13" s="11"/>
      <c r="UER13" s="11"/>
      <c r="UES13" s="11"/>
      <c r="UET13" s="11"/>
      <c r="UEU13" s="11"/>
      <c r="UEV13" s="11"/>
      <c r="UEW13" s="11"/>
      <c r="UEX13" s="11"/>
      <c r="UEY13" s="11"/>
      <c r="UEZ13" s="11"/>
      <c r="UFA13" s="11"/>
      <c r="UFB13" s="11"/>
      <c r="UFC13" s="11"/>
      <c r="UFD13" s="11"/>
      <c r="UFE13" s="11"/>
      <c r="UFF13" s="11"/>
      <c r="UFG13" s="11"/>
      <c r="UFH13" s="11"/>
      <c r="UFI13" s="11"/>
      <c r="UFJ13" s="11"/>
      <c r="UFK13" s="11"/>
      <c r="UFL13" s="11"/>
      <c r="UFM13" s="11"/>
      <c r="UFN13" s="11"/>
      <c r="UFO13" s="11"/>
      <c r="UFP13" s="11"/>
      <c r="UFQ13" s="11"/>
      <c r="UFR13" s="11"/>
      <c r="UFS13" s="11"/>
      <c r="UFT13" s="11"/>
      <c r="UFU13" s="11"/>
      <c r="UFV13" s="11"/>
      <c r="UFW13" s="11"/>
      <c r="UFX13" s="11"/>
      <c r="UFY13" s="11"/>
      <c r="UFZ13" s="11"/>
      <c r="UGA13" s="11"/>
      <c r="UGB13" s="11"/>
      <c r="UGC13" s="11"/>
      <c r="UGD13" s="11"/>
      <c r="UGE13" s="11"/>
      <c r="UGF13" s="11"/>
      <c r="UGG13" s="11"/>
      <c r="UGH13" s="11"/>
      <c r="UGI13" s="11"/>
      <c r="UGJ13" s="11"/>
      <c r="UGK13" s="11"/>
      <c r="UGL13" s="11"/>
      <c r="UGM13" s="11"/>
      <c r="UGN13" s="11"/>
      <c r="UGO13" s="11"/>
      <c r="UGP13" s="11"/>
      <c r="UGQ13" s="11"/>
      <c r="UGR13" s="11"/>
      <c r="UGS13" s="11"/>
      <c r="UGT13" s="11"/>
      <c r="UGU13" s="11"/>
      <c r="UGV13" s="11"/>
      <c r="UGW13" s="11"/>
      <c r="UGX13" s="11"/>
      <c r="UGY13" s="11"/>
      <c r="UGZ13" s="11"/>
      <c r="UHA13" s="11"/>
      <c r="UHB13" s="11"/>
      <c r="UHC13" s="11"/>
      <c r="UHD13" s="11"/>
      <c r="UHE13" s="11"/>
      <c r="UHF13" s="11"/>
      <c r="UHG13" s="11"/>
      <c r="UHH13" s="11"/>
      <c r="UHI13" s="11"/>
      <c r="UHJ13" s="11"/>
      <c r="UHK13" s="11"/>
      <c r="UHL13" s="11"/>
      <c r="UHM13" s="11"/>
      <c r="UHN13" s="11"/>
      <c r="UHO13" s="11"/>
      <c r="UHP13" s="11"/>
      <c r="UHQ13" s="11"/>
      <c r="UHR13" s="11"/>
      <c r="UHS13" s="11"/>
      <c r="UHT13" s="11"/>
      <c r="UHU13" s="11"/>
      <c r="UHV13" s="11"/>
      <c r="UHW13" s="11"/>
      <c r="UHX13" s="11"/>
      <c r="UHY13" s="11"/>
      <c r="UHZ13" s="11"/>
      <c r="UIA13" s="11"/>
      <c r="UIB13" s="11"/>
      <c r="UIC13" s="11"/>
      <c r="UID13" s="11"/>
      <c r="UIE13" s="11"/>
      <c r="UIF13" s="11"/>
      <c r="UIG13" s="11"/>
      <c r="UIH13" s="11"/>
      <c r="UII13" s="11"/>
      <c r="UIJ13" s="11"/>
      <c r="UIK13" s="11"/>
      <c r="UIL13" s="11"/>
      <c r="UIM13" s="11"/>
      <c r="UIN13" s="11"/>
      <c r="UIO13" s="11"/>
      <c r="UIP13" s="11"/>
      <c r="UIQ13" s="11"/>
      <c r="UIR13" s="11"/>
      <c r="UIS13" s="11"/>
      <c r="UIT13" s="11"/>
      <c r="UIU13" s="11"/>
      <c r="UIV13" s="11"/>
      <c r="UIW13" s="11"/>
      <c r="UIX13" s="11"/>
      <c r="UIY13" s="11"/>
      <c r="UIZ13" s="11"/>
      <c r="UJA13" s="11"/>
      <c r="UJB13" s="11"/>
      <c r="UJC13" s="11"/>
      <c r="UJD13" s="11"/>
      <c r="UJE13" s="11"/>
      <c r="UJF13" s="11"/>
      <c r="UJG13" s="11"/>
      <c r="UJH13" s="11"/>
      <c r="UJI13" s="11"/>
      <c r="UJJ13" s="11"/>
      <c r="UJK13" s="11"/>
      <c r="UJL13" s="11"/>
      <c r="UJM13" s="11"/>
      <c r="UJN13" s="11"/>
      <c r="UJO13" s="11"/>
      <c r="UJP13" s="11"/>
      <c r="UJQ13" s="11"/>
      <c r="UJR13" s="11"/>
      <c r="UJS13" s="11"/>
      <c r="UJT13" s="11"/>
      <c r="UJU13" s="11"/>
      <c r="UJV13" s="11"/>
      <c r="UJW13" s="11"/>
      <c r="UJX13" s="11"/>
      <c r="UJY13" s="11"/>
      <c r="UJZ13" s="11"/>
      <c r="UKA13" s="11"/>
      <c r="UKB13" s="11"/>
      <c r="UKC13" s="11"/>
      <c r="UKD13" s="11"/>
      <c r="UKE13" s="11"/>
      <c r="UKF13" s="11"/>
      <c r="UKG13" s="11"/>
      <c r="UKH13" s="11"/>
      <c r="UKI13" s="11"/>
      <c r="UKJ13" s="11"/>
      <c r="UKK13" s="11"/>
      <c r="UKL13" s="11"/>
      <c r="UKM13" s="11"/>
      <c r="UKN13" s="11"/>
      <c r="UKO13" s="11"/>
      <c r="UKP13" s="11"/>
      <c r="UKQ13" s="11"/>
      <c r="UKR13" s="11"/>
      <c r="UKS13" s="11"/>
      <c r="UKT13" s="11"/>
      <c r="UKU13" s="11"/>
      <c r="UKV13" s="11"/>
      <c r="UKW13" s="11"/>
      <c r="UKX13" s="11"/>
      <c r="UKY13" s="11"/>
      <c r="UKZ13" s="11"/>
      <c r="ULA13" s="11"/>
      <c r="ULB13" s="11"/>
      <c r="ULC13" s="11"/>
      <c r="ULD13" s="11"/>
      <c r="ULE13" s="11"/>
      <c r="ULF13" s="11"/>
      <c r="ULG13" s="11"/>
      <c r="ULH13" s="11"/>
      <c r="ULI13" s="11"/>
      <c r="ULJ13" s="11"/>
      <c r="ULK13" s="11"/>
      <c r="ULL13" s="11"/>
      <c r="ULM13" s="11"/>
      <c r="ULN13" s="11"/>
      <c r="ULO13" s="11"/>
      <c r="ULP13" s="11"/>
      <c r="ULQ13" s="11"/>
      <c r="ULR13" s="11"/>
      <c r="ULS13" s="11"/>
      <c r="ULT13" s="11"/>
      <c r="ULU13" s="11"/>
      <c r="ULV13" s="11"/>
      <c r="ULW13" s="11"/>
      <c r="ULX13" s="11"/>
      <c r="ULY13" s="11"/>
      <c r="ULZ13" s="11"/>
      <c r="UMA13" s="11"/>
      <c r="UMB13" s="11"/>
      <c r="UMC13" s="11"/>
      <c r="UMD13" s="11"/>
      <c r="UME13" s="11"/>
      <c r="UMF13" s="11"/>
      <c r="UMG13" s="11"/>
      <c r="UMH13" s="11"/>
      <c r="UMI13" s="11"/>
      <c r="UMJ13" s="11"/>
      <c r="UMK13" s="11"/>
      <c r="UML13" s="11"/>
      <c r="UMM13" s="11"/>
      <c r="UMN13" s="11"/>
      <c r="UMO13" s="11"/>
      <c r="UMP13" s="11"/>
      <c r="UMQ13" s="11"/>
      <c r="UMR13" s="11"/>
      <c r="UMS13" s="11"/>
      <c r="UMT13" s="11"/>
      <c r="UMU13" s="11"/>
      <c r="UMV13" s="11"/>
      <c r="UMW13" s="11"/>
      <c r="UMX13" s="11"/>
      <c r="UMY13" s="11"/>
      <c r="UMZ13" s="11"/>
      <c r="UNA13" s="11"/>
      <c r="UNB13" s="11"/>
      <c r="UNC13" s="11"/>
      <c r="UND13" s="11"/>
      <c r="UNE13" s="11"/>
      <c r="UNF13" s="11"/>
      <c r="UNG13" s="11"/>
      <c r="UNH13" s="11"/>
      <c r="UNI13" s="11"/>
      <c r="UNJ13" s="11"/>
      <c r="UNK13" s="11"/>
      <c r="UNL13" s="11"/>
      <c r="UNM13" s="11"/>
      <c r="UNN13" s="11"/>
      <c r="UNO13" s="11"/>
      <c r="UNP13" s="11"/>
      <c r="UNQ13" s="11"/>
      <c r="UNR13" s="11"/>
      <c r="UNS13" s="11"/>
      <c r="UNT13" s="11"/>
      <c r="UNU13" s="11"/>
      <c r="UNV13" s="11"/>
      <c r="UNW13" s="11"/>
      <c r="UNX13" s="11"/>
      <c r="UNY13" s="11"/>
      <c r="UNZ13" s="11"/>
      <c r="UOA13" s="11"/>
      <c r="UOB13" s="11"/>
      <c r="UOC13" s="11"/>
      <c r="UOD13" s="11"/>
      <c r="UOE13" s="11"/>
      <c r="UOF13" s="11"/>
      <c r="UOG13" s="11"/>
      <c r="UOH13" s="11"/>
      <c r="UOI13" s="11"/>
      <c r="UOJ13" s="11"/>
      <c r="UOK13" s="11"/>
      <c r="UOL13" s="11"/>
      <c r="UOM13" s="11"/>
      <c r="UON13" s="11"/>
      <c r="UOO13" s="11"/>
      <c r="UOP13" s="11"/>
      <c r="UOQ13" s="11"/>
      <c r="UOR13" s="11"/>
      <c r="UOS13" s="11"/>
      <c r="UOT13" s="11"/>
      <c r="UOU13" s="11"/>
      <c r="UOV13" s="11"/>
      <c r="UOW13" s="11"/>
      <c r="UOX13" s="11"/>
      <c r="UOY13" s="11"/>
      <c r="UOZ13" s="11"/>
      <c r="UPA13" s="11"/>
      <c r="UPB13" s="11"/>
      <c r="UPC13" s="11"/>
      <c r="UPD13" s="11"/>
      <c r="UPE13" s="11"/>
      <c r="UPF13" s="11"/>
      <c r="UPG13" s="11"/>
      <c r="UPH13" s="11"/>
      <c r="UPI13" s="11"/>
      <c r="UPJ13" s="11"/>
      <c r="UPK13" s="11"/>
      <c r="UPL13" s="11"/>
      <c r="UPM13" s="11"/>
      <c r="UPN13" s="11"/>
      <c r="UPO13" s="11"/>
      <c r="UPP13" s="11"/>
      <c r="UPQ13" s="11"/>
      <c r="UPR13" s="11"/>
      <c r="UPS13" s="11"/>
      <c r="UPT13" s="11"/>
      <c r="UPU13" s="11"/>
      <c r="UPV13" s="11"/>
      <c r="UPW13" s="11"/>
      <c r="UPX13" s="11"/>
      <c r="UPY13" s="11"/>
      <c r="UPZ13" s="11"/>
      <c r="UQA13" s="11"/>
      <c r="UQB13" s="11"/>
      <c r="UQC13" s="11"/>
      <c r="UQD13" s="11"/>
      <c r="UQE13" s="11"/>
      <c r="UQF13" s="11"/>
      <c r="UQG13" s="11"/>
      <c r="UQH13" s="11"/>
      <c r="UQI13" s="11"/>
      <c r="UQJ13" s="11"/>
      <c r="UQK13" s="11"/>
      <c r="UQL13" s="11"/>
      <c r="UQM13" s="11"/>
      <c r="UQN13" s="11"/>
      <c r="UQO13" s="11"/>
      <c r="UQP13" s="11"/>
      <c r="UQQ13" s="11"/>
      <c r="UQR13" s="11"/>
      <c r="UQS13" s="11"/>
      <c r="UQT13" s="11"/>
      <c r="UQU13" s="11"/>
      <c r="UQV13" s="11"/>
      <c r="UQW13" s="11"/>
      <c r="UQX13" s="11"/>
      <c r="UQY13" s="11"/>
      <c r="UQZ13" s="11"/>
      <c r="URA13" s="11"/>
      <c r="URB13" s="11"/>
      <c r="URC13" s="11"/>
      <c r="URD13" s="11"/>
      <c r="URE13" s="11"/>
      <c r="URF13" s="11"/>
      <c r="URG13" s="11"/>
      <c r="URH13" s="11"/>
      <c r="URI13" s="11"/>
      <c r="URJ13" s="11"/>
      <c r="URK13" s="11"/>
      <c r="URL13" s="11"/>
      <c r="URM13" s="11"/>
      <c r="URN13" s="11"/>
      <c r="URO13" s="11"/>
      <c r="URP13" s="11"/>
      <c r="URQ13" s="11"/>
      <c r="URR13" s="11"/>
      <c r="URS13" s="11"/>
      <c r="URT13" s="11"/>
      <c r="URU13" s="11"/>
      <c r="URV13" s="11"/>
      <c r="URW13" s="11"/>
      <c r="URX13" s="11"/>
      <c r="URY13" s="11"/>
      <c r="URZ13" s="11"/>
      <c r="USA13" s="11"/>
      <c r="USB13" s="11"/>
      <c r="USC13" s="11"/>
      <c r="USD13" s="11"/>
      <c r="USE13" s="11"/>
      <c r="USF13" s="11"/>
      <c r="USG13" s="11"/>
      <c r="USH13" s="11"/>
      <c r="USI13" s="11"/>
      <c r="USJ13" s="11"/>
      <c r="USK13" s="11"/>
      <c r="USL13" s="11"/>
      <c r="USM13" s="11"/>
      <c r="USN13" s="11"/>
      <c r="USO13" s="11"/>
      <c r="USP13" s="11"/>
      <c r="USQ13" s="11"/>
      <c r="USR13" s="11"/>
      <c r="USS13" s="11"/>
      <c r="UST13" s="11"/>
      <c r="USU13" s="11"/>
      <c r="USV13" s="11"/>
      <c r="USW13" s="11"/>
      <c r="USX13" s="11"/>
      <c r="USY13" s="11"/>
      <c r="USZ13" s="11"/>
      <c r="UTA13" s="11"/>
      <c r="UTB13" s="11"/>
      <c r="UTC13" s="11"/>
      <c r="UTD13" s="11"/>
      <c r="UTE13" s="11"/>
      <c r="UTF13" s="11"/>
      <c r="UTG13" s="11"/>
      <c r="UTH13" s="11"/>
      <c r="UTI13" s="11"/>
      <c r="UTJ13" s="11"/>
      <c r="UTK13" s="11"/>
      <c r="UTL13" s="11"/>
      <c r="UTM13" s="11"/>
      <c r="UTN13" s="11"/>
      <c r="UTO13" s="11"/>
      <c r="UTP13" s="11"/>
      <c r="UTQ13" s="11"/>
      <c r="UTR13" s="11"/>
      <c r="UTS13" s="11"/>
      <c r="UTT13" s="11"/>
      <c r="UTU13" s="11"/>
      <c r="UTV13" s="11"/>
      <c r="UTW13" s="11"/>
      <c r="UTX13" s="11"/>
      <c r="UTY13" s="11"/>
      <c r="UTZ13" s="11"/>
      <c r="UUA13" s="11"/>
      <c r="UUB13" s="11"/>
      <c r="UUC13" s="11"/>
      <c r="UUD13" s="11"/>
      <c r="UUE13" s="11"/>
      <c r="UUF13" s="11"/>
      <c r="UUG13" s="11"/>
      <c r="UUH13" s="11"/>
      <c r="UUI13" s="11"/>
      <c r="UUJ13" s="11"/>
      <c r="UUK13" s="11"/>
      <c r="UUL13" s="11"/>
      <c r="UUM13" s="11"/>
      <c r="UUN13" s="11"/>
      <c r="UUO13" s="11"/>
      <c r="UUP13" s="11"/>
      <c r="UUQ13" s="11"/>
      <c r="UUR13" s="11"/>
      <c r="UUS13" s="11"/>
      <c r="UUT13" s="11"/>
      <c r="UUU13" s="11"/>
      <c r="UUV13" s="11"/>
      <c r="UUW13" s="11"/>
      <c r="UUX13" s="11"/>
      <c r="UUY13" s="11"/>
      <c r="UUZ13" s="11"/>
      <c r="UVA13" s="11"/>
      <c r="UVB13" s="11"/>
      <c r="UVC13" s="11"/>
      <c r="UVD13" s="11"/>
      <c r="UVE13" s="11"/>
      <c r="UVF13" s="11"/>
      <c r="UVG13" s="11"/>
      <c r="UVH13" s="11"/>
      <c r="UVI13" s="11"/>
      <c r="UVJ13" s="11"/>
      <c r="UVK13" s="11"/>
      <c r="UVL13" s="11"/>
      <c r="UVM13" s="11"/>
      <c r="UVN13" s="11"/>
      <c r="UVO13" s="11"/>
      <c r="UVP13" s="11"/>
      <c r="UVQ13" s="11"/>
      <c r="UVR13" s="11"/>
      <c r="UVS13" s="11"/>
      <c r="UVT13" s="11"/>
      <c r="UVU13" s="11"/>
      <c r="UVV13" s="11"/>
      <c r="UVW13" s="11"/>
      <c r="UVX13" s="11"/>
      <c r="UVY13" s="11"/>
      <c r="UVZ13" s="11"/>
      <c r="UWA13" s="11"/>
      <c r="UWB13" s="11"/>
      <c r="UWC13" s="11"/>
      <c r="UWD13" s="11"/>
      <c r="UWE13" s="11"/>
      <c r="UWF13" s="11"/>
      <c r="UWG13" s="11"/>
      <c r="UWH13" s="11"/>
      <c r="UWI13" s="11"/>
      <c r="UWJ13" s="11"/>
      <c r="UWK13" s="11"/>
      <c r="UWL13" s="11"/>
      <c r="UWM13" s="11"/>
      <c r="UWN13" s="11"/>
      <c r="UWO13" s="11"/>
      <c r="UWP13" s="11"/>
      <c r="UWQ13" s="11"/>
      <c r="UWR13" s="11"/>
      <c r="UWS13" s="11"/>
      <c r="UWT13" s="11"/>
      <c r="UWU13" s="11"/>
      <c r="UWV13" s="11"/>
      <c r="UWW13" s="11"/>
      <c r="UWX13" s="11"/>
      <c r="UWY13" s="11"/>
      <c r="UWZ13" s="11"/>
      <c r="UXA13" s="11"/>
      <c r="UXB13" s="11"/>
      <c r="UXC13" s="11"/>
      <c r="UXD13" s="11"/>
      <c r="UXE13" s="11"/>
      <c r="UXF13" s="11"/>
      <c r="UXG13" s="11"/>
      <c r="UXH13" s="11"/>
      <c r="UXI13" s="11"/>
      <c r="UXJ13" s="11"/>
      <c r="UXK13" s="11"/>
      <c r="UXL13" s="11"/>
      <c r="UXM13" s="11"/>
      <c r="UXN13" s="11"/>
      <c r="UXO13" s="11"/>
      <c r="UXP13" s="11"/>
      <c r="UXQ13" s="11"/>
      <c r="UXR13" s="11"/>
      <c r="UXS13" s="11"/>
      <c r="UXT13" s="11"/>
      <c r="UXU13" s="11"/>
      <c r="UXV13" s="11"/>
      <c r="UXW13" s="11"/>
      <c r="UXX13" s="11"/>
      <c r="UXY13" s="11"/>
      <c r="UXZ13" s="11"/>
      <c r="UYA13" s="11"/>
      <c r="UYB13" s="11"/>
      <c r="UYC13" s="11"/>
      <c r="UYD13" s="11"/>
      <c r="UYE13" s="11"/>
      <c r="UYF13" s="11"/>
      <c r="UYG13" s="11"/>
      <c r="UYH13" s="11"/>
      <c r="UYI13" s="11"/>
      <c r="UYJ13" s="11"/>
      <c r="UYK13" s="11"/>
      <c r="UYL13" s="11"/>
      <c r="UYM13" s="11"/>
      <c r="UYN13" s="11"/>
      <c r="UYO13" s="11"/>
      <c r="UYP13" s="11"/>
      <c r="UYQ13" s="11"/>
      <c r="UYR13" s="11"/>
      <c r="UYS13" s="11"/>
      <c r="UYT13" s="11"/>
      <c r="UYU13" s="11"/>
      <c r="UYV13" s="11"/>
      <c r="UYW13" s="11"/>
      <c r="UYX13" s="11"/>
      <c r="UYY13" s="11"/>
      <c r="UYZ13" s="11"/>
      <c r="UZA13" s="11"/>
      <c r="UZB13" s="11"/>
      <c r="UZC13" s="11"/>
      <c r="UZD13" s="11"/>
      <c r="UZE13" s="11"/>
      <c r="UZF13" s="11"/>
      <c r="UZG13" s="11"/>
      <c r="UZH13" s="11"/>
      <c r="UZI13" s="11"/>
      <c r="UZJ13" s="11"/>
      <c r="UZK13" s="11"/>
      <c r="UZL13" s="11"/>
      <c r="UZM13" s="11"/>
      <c r="UZN13" s="11"/>
      <c r="UZO13" s="11"/>
      <c r="UZP13" s="11"/>
      <c r="UZQ13" s="11"/>
      <c r="UZR13" s="11"/>
      <c r="UZS13" s="11"/>
      <c r="UZT13" s="11"/>
      <c r="UZU13" s="11"/>
      <c r="UZV13" s="11"/>
      <c r="UZW13" s="11"/>
      <c r="UZX13" s="11"/>
      <c r="UZY13" s="11"/>
      <c r="UZZ13" s="11"/>
      <c r="VAA13" s="11"/>
      <c r="VAB13" s="11"/>
      <c r="VAC13" s="11"/>
      <c r="VAD13" s="11"/>
      <c r="VAE13" s="11"/>
      <c r="VAF13" s="11"/>
      <c r="VAG13" s="11"/>
      <c r="VAH13" s="11"/>
      <c r="VAI13" s="11"/>
      <c r="VAJ13" s="11"/>
      <c r="VAK13" s="11"/>
      <c r="VAL13" s="11"/>
      <c r="VAM13" s="11"/>
      <c r="VAN13" s="11"/>
      <c r="VAO13" s="11"/>
      <c r="VAP13" s="11"/>
      <c r="VAQ13" s="11"/>
      <c r="VAR13" s="11"/>
      <c r="VAS13" s="11"/>
      <c r="VAT13" s="11"/>
      <c r="VAU13" s="11"/>
      <c r="VAV13" s="11"/>
      <c r="VAW13" s="11"/>
      <c r="VAX13" s="11"/>
      <c r="VAY13" s="11"/>
      <c r="VAZ13" s="11"/>
      <c r="VBA13" s="11"/>
      <c r="VBB13" s="11"/>
      <c r="VBC13" s="11"/>
      <c r="VBD13" s="11"/>
      <c r="VBE13" s="11"/>
      <c r="VBF13" s="11"/>
      <c r="VBG13" s="11"/>
      <c r="VBH13" s="11"/>
      <c r="VBI13" s="11"/>
      <c r="VBJ13" s="11"/>
      <c r="VBK13" s="11"/>
      <c r="VBL13" s="11"/>
      <c r="VBM13" s="11"/>
      <c r="VBN13" s="11"/>
      <c r="VBO13" s="11"/>
      <c r="VBP13" s="11"/>
      <c r="VBQ13" s="11"/>
      <c r="VBR13" s="11"/>
      <c r="VBS13" s="11"/>
      <c r="VBT13" s="11"/>
      <c r="VBU13" s="11"/>
      <c r="VBV13" s="11"/>
      <c r="VBW13" s="11"/>
      <c r="VBX13" s="11"/>
      <c r="VBY13" s="11"/>
      <c r="VBZ13" s="11"/>
      <c r="VCA13" s="11"/>
      <c r="VCB13" s="11"/>
      <c r="VCC13" s="11"/>
      <c r="VCD13" s="11"/>
      <c r="VCE13" s="11"/>
      <c r="VCF13" s="11"/>
      <c r="VCG13" s="11"/>
      <c r="VCH13" s="11"/>
      <c r="VCI13" s="11"/>
      <c r="VCJ13" s="11"/>
      <c r="VCK13" s="11"/>
      <c r="VCL13" s="11"/>
      <c r="VCM13" s="11"/>
      <c r="VCN13" s="11"/>
      <c r="VCO13" s="11"/>
      <c r="VCP13" s="11"/>
      <c r="VCQ13" s="11"/>
      <c r="VCR13" s="11"/>
      <c r="VCS13" s="11"/>
      <c r="VCT13" s="11"/>
      <c r="VCU13" s="11"/>
      <c r="VCV13" s="11"/>
      <c r="VCW13" s="11"/>
      <c r="VCX13" s="11"/>
      <c r="VCY13" s="11"/>
      <c r="VCZ13" s="11"/>
      <c r="VDA13" s="11"/>
      <c r="VDB13" s="11"/>
      <c r="VDC13" s="11"/>
      <c r="VDD13" s="11"/>
      <c r="VDE13" s="11"/>
      <c r="VDF13" s="11"/>
      <c r="VDG13" s="11"/>
      <c r="VDH13" s="11"/>
      <c r="VDI13" s="11"/>
      <c r="VDJ13" s="11"/>
      <c r="VDK13" s="11"/>
      <c r="VDL13" s="11"/>
      <c r="VDM13" s="11"/>
      <c r="VDN13" s="11"/>
      <c r="VDO13" s="11"/>
      <c r="VDP13" s="11"/>
      <c r="VDQ13" s="11"/>
      <c r="VDR13" s="11"/>
      <c r="VDS13" s="11"/>
      <c r="VDT13" s="11"/>
      <c r="VDU13" s="11"/>
      <c r="VDV13" s="11"/>
      <c r="VDW13" s="11"/>
      <c r="VDX13" s="11"/>
      <c r="VDY13" s="11"/>
      <c r="VDZ13" s="11"/>
      <c r="VEA13" s="11"/>
      <c r="VEB13" s="11"/>
      <c r="VEC13" s="11"/>
      <c r="VED13" s="11"/>
      <c r="VEE13" s="11"/>
      <c r="VEF13" s="11"/>
      <c r="VEG13" s="11"/>
      <c r="VEH13" s="11"/>
      <c r="VEI13" s="11"/>
      <c r="VEJ13" s="11"/>
      <c r="VEK13" s="11"/>
      <c r="VEL13" s="11"/>
      <c r="VEM13" s="11"/>
      <c r="VEN13" s="11"/>
      <c r="VEO13" s="11"/>
      <c r="VEP13" s="11"/>
      <c r="VEQ13" s="11"/>
      <c r="VER13" s="11"/>
      <c r="VES13" s="11"/>
      <c r="VET13" s="11"/>
      <c r="VEU13" s="11"/>
      <c r="VEV13" s="11"/>
      <c r="VEW13" s="11"/>
      <c r="VEX13" s="11"/>
      <c r="VEY13" s="11"/>
      <c r="VEZ13" s="11"/>
      <c r="VFA13" s="11"/>
      <c r="VFB13" s="11"/>
      <c r="VFC13" s="11"/>
      <c r="VFD13" s="11"/>
      <c r="VFE13" s="11"/>
      <c r="VFF13" s="11"/>
      <c r="VFG13" s="11"/>
      <c r="VFH13" s="11"/>
      <c r="VFI13" s="11"/>
      <c r="VFJ13" s="11"/>
      <c r="VFK13" s="11"/>
      <c r="VFL13" s="11"/>
      <c r="VFM13" s="11"/>
      <c r="VFN13" s="11"/>
      <c r="VFO13" s="11"/>
      <c r="VFP13" s="11"/>
      <c r="VFQ13" s="11"/>
      <c r="VFR13" s="11"/>
      <c r="VFS13" s="11"/>
      <c r="VFT13" s="11"/>
      <c r="VFU13" s="11"/>
      <c r="VFV13" s="11"/>
      <c r="VFW13" s="11"/>
      <c r="VFX13" s="11"/>
      <c r="VFY13" s="11"/>
      <c r="VFZ13" s="11"/>
      <c r="VGA13" s="11"/>
      <c r="VGB13" s="11"/>
      <c r="VGC13" s="11"/>
      <c r="VGD13" s="11"/>
      <c r="VGE13" s="11"/>
      <c r="VGF13" s="11"/>
      <c r="VGG13" s="11"/>
      <c r="VGH13" s="11"/>
      <c r="VGI13" s="11"/>
      <c r="VGJ13" s="11"/>
      <c r="VGK13" s="11"/>
      <c r="VGL13" s="11"/>
      <c r="VGM13" s="11"/>
      <c r="VGN13" s="11"/>
      <c r="VGO13" s="11"/>
      <c r="VGP13" s="11"/>
      <c r="VGQ13" s="11"/>
      <c r="VGR13" s="11"/>
      <c r="VGS13" s="11"/>
      <c r="VGT13" s="11"/>
      <c r="VGU13" s="11"/>
      <c r="VGV13" s="11"/>
      <c r="VGW13" s="11"/>
      <c r="VGX13" s="11"/>
      <c r="VGY13" s="11"/>
      <c r="VGZ13" s="11"/>
      <c r="VHA13" s="11"/>
      <c r="VHB13" s="11"/>
      <c r="VHC13" s="11"/>
      <c r="VHD13" s="11"/>
      <c r="VHE13" s="11"/>
      <c r="VHF13" s="11"/>
      <c r="VHG13" s="11"/>
      <c r="VHH13" s="11"/>
      <c r="VHI13" s="11"/>
      <c r="VHJ13" s="11"/>
      <c r="VHK13" s="11"/>
      <c r="VHL13" s="11"/>
      <c r="VHM13" s="11"/>
      <c r="VHN13" s="11"/>
      <c r="VHO13" s="11"/>
      <c r="VHP13" s="11"/>
      <c r="VHQ13" s="11"/>
      <c r="VHR13" s="11"/>
      <c r="VHS13" s="11"/>
      <c r="VHT13" s="11"/>
      <c r="VHU13" s="11"/>
      <c r="VHV13" s="11"/>
      <c r="VHW13" s="11"/>
      <c r="VHX13" s="11"/>
      <c r="VHY13" s="11"/>
      <c r="VHZ13" s="11"/>
      <c r="VIA13" s="11"/>
      <c r="VIB13" s="11"/>
      <c r="VIC13" s="11"/>
      <c r="VID13" s="11"/>
      <c r="VIE13" s="11"/>
      <c r="VIF13" s="11"/>
      <c r="VIG13" s="11"/>
      <c r="VIH13" s="11"/>
      <c r="VII13" s="11"/>
      <c r="VIJ13" s="11"/>
      <c r="VIK13" s="11"/>
      <c r="VIL13" s="11"/>
      <c r="VIM13" s="11"/>
      <c r="VIN13" s="11"/>
      <c r="VIO13" s="11"/>
      <c r="VIP13" s="11"/>
      <c r="VIQ13" s="11"/>
      <c r="VIR13" s="11"/>
      <c r="VIS13" s="11"/>
      <c r="VIT13" s="11"/>
      <c r="VIU13" s="11"/>
      <c r="VIV13" s="11"/>
      <c r="VIW13" s="11"/>
      <c r="VIX13" s="11"/>
      <c r="VIY13" s="11"/>
      <c r="VIZ13" s="11"/>
      <c r="VJA13" s="11"/>
      <c r="VJB13" s="11"/>
      <c r="VJC13" s="11"/>
      <c r="VJD13" s="11"/>
      <c r="VJE13" s="11"/>
      <c r="VJF13" s="11"/>
      <c r="VJG13" s="11"/>
      <c r="VJH13" s="11"/>
      <c r="VJI13" s="11"/>
      <c r="VJJ13" s="11"/>
      <c r="VJK13" s="11"/>
      <c r="VJL13" s="11"/>
      <c r="VJM13" s="11"/>
      <c r="VJN13" s="11"/>
      <c r="VJO13" s="11"/>
      <c r="VJP13" s="11"/>
      <c r="VJQ13" s="11"/>
      <c r="VJR13" s="11"/>
      <c r="VJS13" s="11"/>
      <c r="VJT13" s="11"/>
      <c r="VJU13" s="11"/>
      <c r="VJV13" s="11"/>
      <c r="VJW13" s="11"/>
      <c r="VJX13" s="11"/>
      <c r="VJY13" s="11"/>
      <c r="VJZ13" s="11"/>
      <c r="VKA13" s="11"/>
      <c r="VKB13" s="11"/>
      <c r="VKC13" s="11"/>
      <c r="VKD13" s="11"/>
      <c r="VKE13" s="11"/>
      <c r="VKF13" s="11"/>
      <c r="VKG13" s="11"/>
      <c r="VKH13" s="11"/>
      <c r="VKI13" s="11"/>
      <c r="VKJ13" s="11"/>
      <c r="VKK13" s="11"/>
      <c r="VKL13" s="11"/>
      <c r="VKM13" s="11"/>
      <c r="VKN13" s="11"/>
      <c r="VKO13" s="11"/>
      <c r="VKP13" s="11"/>
      <c r="VKQ13" s="11"/>
      <c r="VKR13" s="11"/>
      <c r="VKS13" s="11"/>
      <c r="VKT13" s="11"/>
      <c r="VKU13" s="11"/>
      <c r="VKV13" s="11"/>
      <c r="VKW13" s="11"/>
      <c r="VKX13" s="11"/>
      <c r="VKY13" s="11"/>
      <c r="VKZ13" s="11"/>
      <c r="VLA13" s="11"/>
      <c r="VLB13" s="11"/>
      <c r="VLC13" s="11"/>
      <c r="VLD13" s="11"/>
      <c r="VLE13" s="11"/>
      <c r="VLF13" s="11"/>
      <c r="VLG13" s="11"/>
      <c r="VLH13" s="11"/>
      <c r="VLI13" s="11"/>
      <c r="VLJ13" s="11"/>
      <c r="VLK13" s="11"/>
      <c r="VLL13" s="11"/>
      <c r="VLM13" s="11"/>
      <c r="VLN13" s="11"/>
      <c r="VLO13" s="11"/>
      <c r="VLP13" s="11"/>
      <c r="VLQ13" s="11"/>
      <c r="VLR13" s="11"/>
      <c r="VLS13" s="11"/>
      <c r="VLT13" s="11"/>
      <c r="VLU13" s="11"/>
      <c r="VLV13" s="11"/>
      <c r="VLW13" s="11"/>
      <c r="VLX13" s="11"/>
      <c r="VLY13" s="11"/>
      <c r="VLZ13" s="11"/>
      <c r="VMA13" s="11"/>
      <c r="VMB13" s="11"/>
      <c r="VMC13" s="11"/>
      <c r="VMD13" s="11"/>
      <c r="VME13" s="11"/>
      <c r="VMF13" s="11"/>
      <c r="VMG13" s="11"/>
      <c r="VMH13" s="11"/>
      <c r="VMI13" s="11"/>
      <c r="VMJ13" s="11"/>
      <c r="VMK13" s="11"/>
      <c r="VML13" s="11"/>
      <c r="VMM13" s="11"/>
      <c r="VMN13" s="11"/>
      <c r="VMO13" s="11"/>
      <c r="VMP13" s="11"/>
      <c r="VMQ13" s="11"/>
      <c r="VMR13" s="11"/>
      <c r="VMS13" s="11"/>
      <c r="VMT13" s="11"/>
      <c r="VMU13" s="11"/>
      <c r="VMV13" s="11"/>
      <c r="VMW13" s="11"/>
      <c r="VMX13" s="11"/>
      <c r="VMY13" s="11"/>
      <c r="VMZ13" s="11"/>
      <c r="VNA13" s="11"/>
      <c r="VNB13" s="11"/>
      <c r="VNC13" s="11"/>
      <c r="VND13" s="11"/>
      <c r="VNE13" s="11"/>
      <c r="VNF13" s="11"/>
      <c r="VNG13" s="11"/>
      <c r="VNH13" s="11"/>
      <c r="VNI13" s="11"/>
      <c r="VNJ13" s="11"/>
      <c r="VNK13" s="11"/>
      <c r="VNL13" s="11"/>
      <c r="VNM13" s="11"/>
      <c r="VNN13" s="11"/>
      <c r="VNO13" s="11"/>
      <c r="VNP13" s="11"/>
      <c r="VNQ13" s="11"/>
      <c r="VNR13" s="11"/>
      <c r="VNS13" s="11"/>
      <c r="VNT13" s="11"/>
      <c r="VNU13" s="11"/>
      <c r="VNV13" s="11"/>
      <c r="VNW13" s="11"/>
      <c r="VNX13" s="11"/>
      <c r="VNY13" s="11"/>
      <c r="VNZ13" s="11"/>
      <c r="VOA13" s="11"/>
      <c r="VOB13" s="11"/>
      <c r="VOC13" s="11"/>
      <c r="VOD13" s="11"/>
      <c r="VOE13" s="11"/>
      <c r="VOF13" s="11"/>
      <c r="VOG13" s="11"/>
      <c r="VOH13" s="11"/>
      <c r="VOI13" s="11"/>
      <c r="VOJ13" s="11"/>
      <c r="VOK13" s="11"/>
      <c r="VOL13" s="11"/>
      <c r="VOM13" s="11"/>
      <c r="VON13" s="11"/>
      <c r="VOO13" s="11"/>
      <c r="VOP13" s="11"/>
      <c r="VOQ13" s="11"/>
      <c r="VOR13" s="11"/>
      <c r="VOS13" s="11"/>
      <c r="VOT13" s="11"/>
      <c r="VOU13" s="11"/>
      <c r="VOV13" s="11"/>
      <c r="VOW13" s="11"/>
      <c r="VOX13" s="11"/>
      <c r="VOY13" s="11"/>
      <c r="VOZ13" s="11"/>
      <c r="VPA13" s="11"/>
      <c r="VPB13" s="11"/>
      <c r="VPC13" s="11"/>
      <c r="VPD13" s="11"/>
      <c r="VPE13" s="11"/>
      <c r="VPF13" s="11"/>
      <c r="VPG13" s="11"/>
      <c r="VPH13" s="11"/>
      <c r="VPI13" s="11"/>
      <c r="VPJ13" s="11"/>
      <c r="VPK13" s="11"/>
      <c r="VPL13" s="11"/>
      <c r="VPM13" s="11"/>
      <c r="VPN13" s="11"/>
      <c r="VPO13" s="11"/>
      <c r="VPP13" s="11"/>
      <c r="VPQ13" s="11"/>
      <c r="VPR13" s="11"/>
      <c r="VPS13" s="11"/>
      <c r="VPT13" s="11"/>
      <c r="VPU13" s="11"/>
      <c r="VPV13" s="11"/>
      <c r="VPW13" s="11"/>
      <c r="VPX13" s="11"/>
      <c r="VPY13" s="11"/>
      <c r="VPZ13" s="11"/>
      <c r="VQA13" s="11"/>
      <c r="VQB13" s="11"/>
      <c r="VQC13" s="11"/>
      <c r="VQD13" s="11"/>
      <c r="VQE13" s="11"/>
      <c r="VQF13" s="11"/>
      <c r="VQG13" s="11"/>
      <c r="VQH13" s="11"/>
      <c r="VQI13" s="11"/>
      <c r="VQJ13" s="11"/>
      <c r="VQK13" s="11"/>
      <c r="VQL13" s="11"/>
      <c r="VQM13" s="11"/>
      <c r="VQN13" s="11"/>
      <c r="VQO13" s="11"/>
      <c r="VQP13" s="11"/>
      <c r="VQQ13" s="11"/>
      <c r="VQR13" s="11"/>
      <c r="VQS13" s="11"/>
      <c r="VQT13" s="11"/>
      <c r="VQU13" s="11"/>
      <c r="VQV13" s="11"/>
      <c r="VQW13" s="11"/>
      <c r="VQX13" s="11"/>
      <c r="VQY13" s="11"/>
      <c r="VQZ13" s="11"/>
      <c r="VRA13" s="11"/>
      <c r="VRB13" s="11"/>
      <c r="VRC13" s="11"/>
      <c r="VRD13" s="11"/>
      <c r="VRE13" s="11"/>
      <c r="VRF13" s="11"/>
      <c r="VRG13" s="11"/>
      <c r="VRH13" s="11"/>
      <c r="VRI13" s="11"/>
      <c r="VRJ13" s="11"/>
      <c r="VRK13" s="11"/>
      <c r="VRL13" s="11"/>
      <c r="VRM13" s="11"/>
      <c r="VRN13" s="11"/>
      <c r="VRO13" s="11"/>
      <c r="VRP13" s="11"/>
      <c r="VRQ13" s="11"/>
      <c r="VRR13" s="11"/>
      <c r="VRS13" s="11"/>
      <c r="VRT13" s="11"/>
      <c r="VRU13" s="11"/>
      <c r="VRV13" s="11"/>
      <c r="VRW13" s="11"/>
      <c r="VRX13" s="11"/>
      <c r="VRY13" s="11"/>
      <c r="VRZ13" s="11"/>
      <c r="VSA13" s="11"/>
      <c r="VSB13" s="11"/>
      <c r="VSC13" s="11"/>
      <c r="VSD13" s="11"/>
      <c r="VSE13" s="11"/>
      <c r="VSF13" s="11"/>
      <c r="VSG13" s="11"/>
      <c r="VSH13" s="11"/>
      <c r="VSI13" s="11"/>
      <c r="VSJ13" s="11"/>
      <c r="VSK13" s="11"/>
      <c r="VSL13" s="11"/>
      <c r="VSM13" s="11"/>
      <c r="VSN13" s="11"/>
      <c r="VSO13" s="11"/>
      <c r="VSP13" s="11"/>
      <c r="VSQ13" s="11"/>
      <c r="VSR13" s="11"/>
      <c r="VSS13" s="11"/>
      <c r="VST13" s="11"/>
      <c r="VSU13" s="11"/>
      <c r="VSV13" s="11"/>
      <c r="VSW13" s="11"/>
      <c r="VSX13" s="11"/>
      <c r="VSY13" s="11"/>
      <c r="VSZ13" s="11"/>
      <c r="VTA13" s="11"/>
      <c r="VTB13" s="11"/>
      <c r="VTC13" s="11"/>
      <c r="VTD13" s="11"/>
      <c r="VTE13" s="11"/>
      <c r="VTF13" s="11"/>
      <c r="VTG13" s="11"/>
      <c r="VTH13" s="11"/>
      <c r="VTI13" s="11"/>
      <c r="VTJ13" s="11"/>
      <c r="VTK13" s="11"/>
      <c r="VTL13" s="11"/>
      <c r="VTM13" s="11"/>
      <c r="VTN13" s="11"/>
      <c r="VTO13" s="11"/>
      <c r="VTP13" s="11"/>
      <c r="VTQ13" s="11"/>
      <c r="VTR13" s="11"/>
      <c r="VTS13" s="11"/>
      <c r="VTT13" s="11"/>
      <c r="VTU13" s="11"/>
      <c r="VTV13" s="11"/>
      <c r="VTW13" s="11"/>
      <c r="VTX13" s="11"/>
      <c r="VTY13" s="11"/>
      <c r="VTZ13" s="11"/>
      <c r="VUA13" s="11"/>
      <c r="VUB13" s="11"/>
      <c r="VUC13" s="11"/>
      <c r="VUD13" s="11"/>
      <c r="VUE13" s="11"/>
      <c r="VUF13" s="11"/>
      <c r="VUG13" s="11"/>
      <c r="VUH13" s="11"/>
      <c r="VUI13" s="11"/>
      <c r="VUJ13" s="11"/>
      <c r="VUK13" s="11"/>
      <c r="VUL13" s="11"/>
      <c r="VUM13" s="11"/>
      <c r="VUN13" s="11"/>
      <c r="VUO13" s="11"/>
      <c r="VUP13" s="11"/>
      <c r="VUQ13" s="11"/>
      <c r="VUR13" s="11"/>
      <c r="VUS13" s="11"/>
      <c r="VUT13" s="11"/>
      <c r="VUU13" s="11"/>
      <c r="VUV13" s="11"/>
      <c r="VUW13" s="11"/>
      <c r="VUX13" s="11"/>
      <c r="VUY13" s="11"/>
      <c r="VUZ13" s="11"/>
      <c r="VVA13" s="11"/>
      <c r="VVB13" s="11"/>
      <c r="VVC13" s="11"/>
      <c r="VVD13" s="11"/>
      <c r="VVE13" s="11"/>
      <c r="VVF13" s="11"/>
      <c r="VVG13" s="11"/>
      <c r="VVH13" s="11"/>
      <c r="VVI13" s="11"/>
      <c r="VVJ13" s="11"/>
      <c r="VVK13" s="11"/>
      <c r="VVL13" s="11"/>
      <c r="VVM13" s="11"/>
      <c r="VVN13" s="11"/>
      <c r="VVO13" s="11"/>
      <c r="VVP13" s="11"/>
      <c r="VVQ13" s="11"/>
      <c r="VVR13" s="11"/>
      <c r="VVS13" s="11"/>
      <c r="VVT13" s="11"/>
      <c r="VVU13" s="11"/>
      <c r="VVV13" s="11"/>
      <c r="VVW13" s="11"/>
      <c r="VVX13" s="11"/>
      <c r="VVY13" s="11"/>
      <c r="VVZ13" s="11"/>
      <c r="VWA13" s="11"/>
      <c r="VWB13" s="11"/>
      <c r="VWC13" s="11"/>
      <c r="VWD13" s="11"/>
      <c r="VWE13" s="11"/>
      <c r="VWF13" s="11"/>
      <c r="VWG13" s="11"/>
      <c r="VWH13" s="11"/>
      <c r="VWI13" s="11"/>
      <c r="VWJ13" s="11"/>
      <c r="VWK13" s="11"/>
      <c r="VWL13" s="11"/>
      <c r="VWM13" s="11"/>
      <c r="VWN13" s="11"/>
      <c r="VWO13" s="11"/>
      <c r="VWP13" s="11"/>
      <c r="VWQ13" s="11"/>
      <c r="VWR13" s="11"/>
      <c r="VWS13" s="11"/>
      <c r="VWT13" s="11"/>
      <c r="VWU13" s="11"/>
      <c r="VWV13" s="11"/>
      <c r="VWW13" s="11"/>
      <c r="VWX13" s="11"/>
      <c r="VWY13" s="11"/>
      <c r="VWZ13" s="11"/>
      <c r="VXA13" s="11"/>
      <c r="VXB13" s="11"/>
      <c r="VXC13" s="11"/>
      <c r="VXD13" s="11"/>
      <c r="VXE13" s="11"/>
      <c r="VXF13" s="11"/>
      <c r="VXG13" s="11"/>
      <c r="VXH13" s="11"/>
      <c r="VXI13" s="11"/>
      <c r="VXJ13" s="11"/>
      <c r="VXK13" s="11"/>
      <c r="VXL13" s="11"/>
      <c r="VXM13" s="11"/>
      <c r="VXN13" s="11"/>
      <c r="VXO13" s="11"/>
      <c r="VXP13" s="11"/>
      <c r="VXQ13" s="11"/>
      <c r="VXR13" s="11"/>
      <c r="VXS13" s="11"/>
      <c r="VXT13" s="11"/>
      <c r="VXU13" s="11"/>
      <c r="VXV13" s="11"/>
      <c r="VXW13" s="11"/>
      <c r="VXX13" s="11"/>
      <c r="VXY13" s="11"/>
      <c r="VXZ13" s="11"/>
      <c r="VYA13" s="11"/>
      <c r="VYB13" s="11"/>
      <c r="VYC13" s="11"/>
      <c r="VYD13" s="11"/>
      <c r="VYE13" s="11"/>
      <c r="VYF13" s="11"/>
      <c r="VYG13" s="11"/>
      <c r="VYH13" s="11"/>
      <c r="VYI13" s="11"/>
      <c r="VYJ13" s="11"/>
      <c r="VYK13" s="11"/>
      <c r="VYL13" s="11"/>
      <c r="VYM13" s="11"/>
      <c r="VYN13" s="11"/>
      <c r="VYO13" s="11"/>
      <c r="VYP13" s="11"/>
      <c r="VYQ13" s="11"/>
      <c r="VYR13" s="11"/>
      <c r="VYS13" s="11"/>
      <c r="VYT13" s="11"/>
      <c r="VYU13" s="11"/>
      <c r="VYV13" s="11"/>
      <c r="VYW13" s="11"/>
      <c r="VYX13" s="11"/>
      <c r="VYY13" s="11"/>
      <c r="VYZ13" s="11"/>
      <c r="VZA13" s="11"/>
      <c r="VZB13" s="11"/>
      <c r="VZC13" s="11"/>
      <c r="VZD13" s="11"/>
      <c r="VZE13" s="11"/>
      <c r="VZF13" s="11"/>
      <c r="VZG13" s="11"/>
      <c r="VZH13" s="11"/>
      <c r="VZI13" s="11"/>
      <c r="VZJ13" s="11"/>
      <c r="VZK13" s="11"/>
      <c r="VZL13" s="11"/>
      <c r="VZM13" s="11"/>
      <c r="VZN13" s="11"/>
      <c r="VZO13" s="11"/>
      <c r="VZP13" s="11"/>
      <c r="VZQ13" s="11"/>
      <c r="VZR13" s="11"/>
      <c r="VZS13" s="11"/>
      <c r="VZT13" s="11"/>
      <c r="VZU13" s="11"/>
      <c r="VZV13" s="11"/>
      <c r="VZW13" s="11"/>
      <c r="VZX13" s="11"/>
      <c r="VZY13" s="11"/>
      <c r="VZZ13" s="11"/>
      <c r="WAA13" s="11"/>
      <c r="WAB13" s="11"/>
      <c r="WAC13" s="11"/>
      <c r="WAD13" s="11"/>
      <c r="WAE13" s="11"/>
      <c r="WAF13" s="11"/>
      <c r="WAG13" s="11"/>
      <c r="WAH13" s="11"/>
      <c r="WAI13" s="11"/>
      <c r="WAJ13" s="11"/>
      <c r="WAK13" s="11"/>
      <c r="WAL13" s="11"/>
      <c r="WAM13" s="11"/>
      <c r="WAN13" s="11"/>
      <c r="WAO13" s="11"/>
      <c r="WAP13" s="11"/>
      <c r="WAQ13" s="11"/>
      <c r="WAR13" s="11"/>
      <c r="WAS13" s="11"/>
      <c r="WAT13" s="11"/>
      <c r="WAU13" s="11"/>
      <c r="WAV13" s="11"/>
      <c r="WAW13" s="11"/>
      <c r="WAX13" s="11"/>
      <c r="WAY13" s="11"/>
      <c r="WAZ13" s="11"/>
      <c r="WBA13" s="11"/>
      <c r="WBB13" s="11"/>
      <c r="WBC13" s="11"/>
      <c r="WBD13" s="11"/>
      <c r="WBE13" s="11"/>
      <c r="WBF13" s="11"/>
      <c r="WBG13" s="11"/>
      <c r="WBH13" s="11"/>
      <c r="WBI13" s="11"/>
      <c r="WBJ13" s="11"/>
      <c r="WBK13" s="11"/>
      <c r="WBL13" s="11"/>
      <c r="WBM13" s="11"/>
      <c r="WBN13" s="11"/>
      <c r="WBO13" s="11"/>
      <c r="WBP13" s="11"/>
      <c r="WBQ13" s="11"/>
      <c r="WBR13" s="11"/>
      <c r="WBS13" s="11"/>
      <c r="WBT13" s="11"/>
      <c r="WBU13" s="11"/>
      <c r="WBV13" s="11"/>
      <c r="WBW13" s="11"/>
      <c r="WBX13" s="11"/>
      <c r="WBY13" s="11"/>
      <c r="WBZ13" s="11"/>
      <c r="WCA13" s="11"/>
      <c r="WCB13" s="11"/>
      <c r="WCC13" s="11"/>
      <c r="WCD13" s="11"/>
      <c r="WCE13" s="11"/>
      <c r="WCF13" s="11"/>
      <c r="WCG13" s="11"/>
      <c r="WCH13" s="11"/>
      <c r="WCI13" s="11"/>
      <c r="WCJ13" s="11"/>
      <c r="WCK13" s="11"/>
      <c r="WCL13" s="11"/>
      <c r="WCM13" s="11"/>
      <c r="WCN13" s="11"/>
      <c r="WCO13" s="11"/>
      <c r="WCP13" s="11"/>
      <c r="WCQ13" s="11"/>
      <c r="WCR13" s="11"/>
      <c r="WCS13" s="11"/>
      <c r="WCT13" s="11"/>
      <c r="WCU13" s="11"/>
      <c r="WCV13" s="11"/>
      <c r="WCW13" s="11"/>
      <c r="WCX13" s="11"/>
      <c r="WCY13" s="11"/>
      <c r="WCZ13" s="11"/>
      <c r="WDA13" s="11"/>
      <c r="WDB13" s="11"/>
      <c r="WDC13" s="11"/>
      <c r="WDD13" s="11"/>
      <c r="WDE13" s="11"/>
      <c r="WDF13" s="11"/>
      <c r="WDG13" s="11"/>
      <c r="WDH13" s="11"/>
      <c r="WDI13" s="11"/>
      <c r="WDJ13" s="11"/>
      <c r="WDK13" s="11"/>
      <c r="WDL13" s="11"/>
      <c r="WDM13" s="11"/>
      <c r="WDN13" s="11"/>
      <c r="WDO13" s="11"/>
      <c r="WDP13" s="11"/>
      <c r="WDQ13" s="11"/>
      <c r="WDR13" s="11"/>
      <c r="WDS13" s="11"/>
      <c r="WDT13" s="11"/>
      <c r="WDU13" s="11"/>
      <c r="WDV13" s="11"/>
      <c r="WDW13" s="11"/>
      <c r="WDX13" s="11"/>
      <c r="WDY13" s="11"/>
      <c r="WDZ13" s="11"/>
      <c r="WEA13" s="11"/>
      <c r="WEB13" s="11"/>
      <c r="WEC13" s="11"/>
      <c r="WED13" s="11"/>
      <c r="WEE13" s="11"/>
      <c r="WEF13" s="11"/>
      <c r="WEG13" s="11"/>
      <c r="WEH13" s="11"/>
      <c r="WEI13" s="11"/>
      <c r="WEJ13" s="11"/>
      <c r="WEK13" s="11"/>
      <c r="WEL13" s="11"/>
      <c r="WEM13" s="11"/>
      <c r="WEN13" s="11"/>
      <c r="WEO13" s="11"/>
      <c r="WEP13" s="11"/>
      <c r="WEQ13" s="11"/>
      <c r="WER13" s="11"/>
      <c r="WES13" s="11"/>
      <c r="WET13" s="11"/>
      <c r="WEU13" s="11"/>
      <c r="WEV13" s="11"/>
      <c r="WEW13" s="11"/>
      <c r="WEX13" s="11"/>
      <c r="WEY13" s="11"/>
      <c r="WEZ13" s="11"/>
      <c r="WFA13" s="11"/>
      <c r="WFB13" s="11"/>
      <c r="WFC13" s="11"/>
      <c r="WFD13" s="11"/>
      <c r="WFE13" s="11"/>
      <c r="WFF13" s="11"/>
      <c r="WFG13" s="11"/>
      <c r="WFH13" s="11"/>
      <c r="WFI13" s="11"/>
      <c r="WFJ13" s="11"/>
      <c r="WFK13" s="11"/>
      <c r="WFL13" s="11"/>
      <c r="WFM13" s="11"/>
      <c r="WFN13" s="11"/>
      <c r="WFO13" s="11"/>
      <c r="WFP13" s="11"/>
      <c r="WFQ13" s="11"/>
      <c r="WFR13" s="11"/>
      <c r="WFS13" s="11"/>
      <c r="WFT13" s="11"/>
      <c r="WFU13" s="11"/>
      <c r="WFV13" s="11"/>
      <c r="WFW13" s="11"/>
      <c r="WFX13" s="11"/>
      <c r="WFY13" s="11"/>
      <c r="WFZ13" s="11"/>
      <c r="WGA13" s="11"/>
      <c r="WGB13" s="11"/>
      <c r="WGC13" s="11"/>
      <c r="WGD13" s="11"/>
      <c r="WGE13" s="11"/>
      <c r="WGF13" s="11"/>
      <c r="WGG13" s="11"/>
      <c r="WGH13" s="11"/>
      <c r="WGI13" s="11"/>
      <c r="WGJ13" s="11"/>
      <c r="WGK13" s="11"/>
      <c r="WGL13" s="11"/>
      <c r="WGM13" s="11"/>
      <c r="WGN13" s="11"/>
      <c r="WGO13" s="11"/>
      <c r="WGP13" s="11"/>
      <c r="WGQ13" s="11"/>
      <c r="WGR13" s="11"/>
      <c r="WGS13" s="11"/>
      <c r="WGT13" s="11"/>
      <c r="WGU13" s="11"/>
      <c r="WGV13" s="11"/>
      <c r="WGW13" s="11"/>
      <c r="WGX13" s="11"/>
      <c r="WGY13" s="11"/>
      <c r="WGZ13" s="11"/>
      <c r="WHA13" s="11"/>
      <c r="WHB13" s="11"/>
      <c r="WHC13" s="11"/>
      <c r="WHD13" s="11"/>
      <c r="WHE13" s="11"/>
      <c r="WHF13" s="11"/>
      <c r="WHG13" s="11"/>
      <c r="WHH13" s="11"/>
      <c r="WHI13" s="11"/>
      <c r="WHJ13" s="11"/>
      <c r="WHK13" s="11"/>
      <c r="WHL13" s="11"/>
      <c r="WHM13" s="11"/>
      <c r="WHN13" s="11"/>
      <c r="WHO13" s="11"/>
      <c r="WHP13" s="11"/>
      <c r="WHQ13" s="11"/>
      <c r="WHR13" s="11"/>
      <c r="WHS13" s="11"/>
      <c r="WHT13" s="11"/>
      <c r="WHU13" s="11"/>
      <c r="WHV13" s="11"/>
      <c r="WHW13" s="11"/>
      <c r="WHX13" s="11"/>
      <c r="WHY13" s="11"/>
      <c r="WHZ13" s="11"/>
      <c r="WIA13" s="11"/>
      <c r="WIB13" s="11"/>
      <c r="WIC13" s="11"/>
      <c r="WID13" s="11"/>
      <c r="WIE13" s="11"/>
      <c r="WIF13" s="11"/>
      <c r="WIG13" s="11"/>
      <c r="WIH13" s="11"/>
      <c r="WII13" s="11"/>
      <c r="WIJ13" s="11"/>
      <c r="WIK13" s="11"/>
      <c r="WIL13" s="11"/>
      <c r="WIM13" s="11"/>
      <c r="WIN13" s="11"/>
      <c r="WIO13" s="11"/>
      <c r="WIP13" s="11"/>
      <c r="WIQ13" s="11"/>
      <c r="WIR13" s="11"/>
      <c r="WIS13" s="11"/>
      <c r="WIT13" s="11"/>
      <c r="WIU13" s="11"/>
      <c r="WIV13" s="11"/>
      <c r="WIW13" s="11"/>
      <c r="WIX13" s="11"/>
      <c r="WIY13" s="11"/>
      <c r="WIZ13" s="11"/>
      <c r="WJA13" s="11"/>
      <c r="WJB13" s="11"/>
      <c r="WJC13" s="11"/>
      <c r="WJD13" s="11"/>
      <c r="WJE13" s="11"/>
      <c r="WJF13" s="11"/>
      <c r="WJG13" s="11"/>
      <c r="WJH13" s="11"/>
      <c r="WJI13" s="11"/>
      <c r="WJJ13" s="11"/>
      <c r="WJK13" s="11"/>
      <c r="WJL13" s="11"/>
      <c r="WJM13" s="11"/>
      <c r="WJN13" s="11"/>
      <c r="WJO13" s="11"/>
      <c r="WJP13" s="11"/>
      <c r="WJQ13" s="11"/>
      <c r="WJR13" s="11"/>
      <c r="WJS13" s="11"/>
      <c r="WJT13" s="11"/>
      <c r="WJU13" s="11"/>
      <c r="WJV13" s="11"/>
      <c r="WJW13" s="11"/>
      <c r="WJX13" s="11"/>
      <c r="WJY13" s="11"/>
      <c r="WJZ13" s="11"/>
      <c r="WKA13" s="11"/>
      <c r="WKB13" s="11"/>
      <c r="WKC13" s="11"/>
      <c r="WKD13" s="11"/>
      <c r="WKE13" s="11"/>
      <c r="WKF13" s="11"/>
      <c r="WKG13" s="11"/>
      <c r="WKH13" s="11"/>
      <c r="WKI13" s="11"/>
      <c r="WKJ13" s="11"/>
      <c r="WKK13" s="11"/>
      <c r="WKL13" s="11"/>
      <c r="WKM13" s="11"/>
      <c r="WKN13" s="11"/>
      <c r="WKO13" s="11"/>
      <c r="WKP13" s="11"/>
      <c r="WKQ13" s="11"/>
      <c r="WKR13" s="11"/>
      <c r="WKS13" s="11"/>
      <c r="WKT13" s="11"/>
      <c r="WKU13" s="11"/>
      <c r="WKV13" s="11"/>
      <c r="WKW13" s="11"/>
      <c r="WKX13" s="11"/>
      <c r="WKY13" s="11"/>
      <c r="WKZ13" s="11"/>
      <c r="WLA13" s="11"/>
      <c r="WLB13" s="11"/>
      <c r="WLC13" s="11"/>
      <c r="WLD13" s="11"/>
      <c r="WLE13" s="11"/>
      <c r="WLF13" s="11"/>
      <c r="WLG13" s="11"/>
      <c r="WLH13" s="11"/>
      <c r="WLI13" s="11"/>
      <c r="WLJ13" s="11"/>
      <c r="WLK13" s="11"/>
      <c r="WLL13" s="11"/>
      <c r="WLM13" s="11"/>
      <c r="WLN13" s="11"/>
      <c r="WLO13" s="11"/>
      <c r="WLP13" s="11"/>
      <c r="WLQ13" s="11"/>
      <c r="WLR13" s="11"/>
      <c r="WLS13" s="11"/>
      <c r="WLT13" s="11"/>
      <c r="WLU13" s="11"/>
      <c r="WLV13" s="11"/>
      <c r="WLW13" s="11"/>
      <c r="WLX13" s="11"/>
      <c r="WLY13" s="11"/>
      <c r="WLZ13" s="11"/>
      <c r="WMA13" s="11"/>
      <c r="WMB13" s="11"/>
      <c r="WMC13" s="11"/>
      <c r="WMD13" s="11"/>
      <c r="WME13" s="11"/>
      <c r="WMF13" s="11"/>
      <c r="WMG13" s="11"/>
      <c r="WMH13" s="11"/>
      <c r="WMI13" s="11"/>
      <c r="WMJ13" s="11"/>
      <c r="WMK13" s="11"/>
      <c r="WML13" s="11"/>
      <c r="WMM13" s="11"/>
      <c r="WMN13" s="11"/>
      <c r="WMO13" s="11"/>
      <c r="WMP13" s="11"/>
      <c r="WMQ13" s="11"/>
      <c r="WMR13" s="11"/>
      <c r="WMS13" s="11"/>
      <c r="WMT13" s="11"/>
      <c r="WMU13" s="11"/>
      <c r="WMV13" s="11"/>
      <c r="WMW13" s="11"/>
      <c r="WMX13" s="11"/>
      <c r="WMY13" s="11"/>
      <c r="WMZ13" s="11"/>
      <c r="WNA13" s="11"/>
      <c r="WNB13" s="11"/>
      <c r="WNC13" s="11"/>
      <c r="WND13" s="11"/>
      <c r="WNE13" s="11"/>
      <c r="WNF13" s="11"/>
      <c r="WNG13" s="11"/>
      <c r="WNH13" s="11"/>
      <c r="WNI13" s="11"/>
      <c r="WNJ13" s="11"/>
      <c r="WNK13" s="11"/>
      <c r="WNL13" s="11"/>
      <c r="WNM13" s="11"/>
      <c r="WNN13" s="11"/>
      <c r="WNO13" s="11"/>
      <c r="WNP13" s="11"/>
      <c r="WNQ13" s="11"/>
      <c r="WNR13" s="11"/>
      <c r="WNS13" s="11"/>
      <c r="WNT13" s="11"/>
      <c r="WNU13" s="11"/>
      <c r="WNV13" s="11"/>
      <c r="WNW13" s="11"/>
      <c r="WNX13" s="11"/>
      <c r="WNY13" s="11"/>
      <c r="WNZ13" s="11"/>
      <c r="WOA13" s="11"/>
      <c r="WOB13" s="11"/>
      <c r="WOC13" s="11"/>
      <c r="WOD13" s="11"/>
      <c r="WOE13" s="11"/>
      <c r="WOF13" s="11"/>
      <c r="WOG13" s="11"/>
      <c r="WOH13" s="11"/>
      <c r="WOI13" s="11"/>
      <c r="WOJ13" s="11"/>
      <c r="WOK13" s="11"/>
      <c r="WOL13" s="11"/>
      <c r="WOM13" s="11"/>
      <c r="WON13" s="11"/>
      <c r="WOO13" s="11"/>
      <c r="WOP13" s="11"/>
      <c r="WOQ13" s="11"/>
      <c r="WOR13" s="11"/>
      <c r="WOS13" s="11"/>
      <c r="WOT13" s="11"/>
      <c r="WOU13" s="11"/>
      <c r="WOV13" s="11"/>
      <c r="WOW13" s="11"/>
      <c r="WOX13" s="11"/>
      <c r="WOY13" s="11"/>
      <c r="WOZ13" s="11"/>
      <c r="WPA13" s="11"/>
      <c r="WPB13" s="11"/>
      <c r="WPC13" s="11"/>
      <c r="WPD13" s="11"/>
      <c r="WPE13" s="11"/>
      <c r="WPF13" s="11"/>
      <c r="WPG13" s="11"/>
      <c r="WPH13" s="11"/>
      <c r="WPI13" s="11"/>
      <c r="WPJ13" s="11"/>
      <c r="WPK13" s="11"/>
      <c r="WPL13" s="11"/>
      <c r="WPM13" s="11"/>
      <c r="WPN13" s="11"/>
      <c r="WPO13" s="11"/>
      <c r="WPP13" s="11"/>
      <c r="WPQ13" s="11"/>
      <c r="WPR13" s="11"/>
      <c r="WPS13" s="11"/>
      <c r="WPT13" s="11"/>
      <c r="WPU13" s="11"/>
      <c r="WPV13" s="11"/>
      <c r="WPW13" s="11"/>
      <c r="WPX13" s="11"/>
      <c r="WPY13" s="11"/>
      <c r="WPZ13" s="11"/>
      <c r="WQA13" s="11"/>
      <c r="WQB13" s="11"/>
      <c r="WQC13" s="11"/>
      <c r="WQD13" s="11"/>
      <c r="WQE13" s="11"/>
      <c r="WQF13" s="11"/>
      <c r="WQG13" s="11"/>
      <c r="WQH13" s="11"/>
      <c r="WQI13" s="11"/>
      <c r="WQJ13" s="11"/>
      <c r="WQK13" s="11"/>
      <c r="WQL13" s="11"/>
      <c r="WQM13" s="11"/>
      <c r="WQN13" s="11"/>
      <c r="WQO13" s="11"/>
      <c r="WQP13" s="11"/>
      <c r="WQQ13" s="11"/>
      <c r="WQR13" s="11"/>
      <c r="WQS13" s="11"/>
      <c r="WQT13" s="11"/>
      <c r="WQU13" s="11"/>
      <c r="WQV13" s="11"/>
      <c r="WQW13" s="11"/>
      <c r="WQX13" s="11"/>
      <c r="WQY13" s="11"/>
      <c r="WQZ13" s="11"/>
      <c r="WRA13" s="11"/>
      <c r="WRB13" s="11"/>
      <c r="WRC13" s="11"/>
      <c r="WRD13" s="11"/>
      <c r="WRE13" s="11"/>
      <c r="WRF13" s="11"/>
      <c r="WRG13" s="11"/>
      <c r="WRH13" s="11"/>
      <c r="WRI13" s="11"/>
      <c r="WRJ13" s="11"/>
      <c r="WRK13" s="11"/>
      <c r="WRL13" s="11"/>
      <c r="WRM13" s="11"/>
      <c r="WRN13" s="11"/>
      <c r="WRO13" s="11"/>
      <c r="WRP13" s="11"/>
      <c r="WRQ13" s="11"/>
      <c r="WRR13" s="11"/>
      <c r="WRS13" s="11"/>
      <c r="WRT13" s="11"/>
      <c r="WRU13" s="11"/>
      <c r="WRV13" s="11"/>
      <c r="WRW13" s="11"/>
      <c r="WRX13" s="11"/>
      <c r="WRY13" s="11"/>
      <c r="WRZ13" s="11"/>
      <c r="WSA13" s="11"/>
      <c r="WSB13" s="11"/>
      <c r="WSC13" s="11"/>
      <c r="WSD13" s="11"/>
      <c r="WSE13" s="11"/>
      <c r="WSF13" s="11"/>
      <c r="WSG13" s="11"/>
      <c r="WSH13" s="11"/>
      <c r="WSI13" s="11"/>
      <c r="WSJ13" s="11"/>
      <c r="WSK13" s="11"/>
      <c r="WSL13" s="11"/>
      <c r="WSM13" s="11"/>
      <c r="WSN13" s="11"/>
      <c r="WSO13" s="11"/>
      <c r="WSP13" s="11"/>
      <c r="WSQ13" s="11"/>
      <c r="WSR13" s="11"/>
      <c r="WSS13" s="11"/>
      <c r="WST13" s="11"/>
      <c r="WSU13" s="11"/>
      <c r="WSV13" s="11"/>
      <c r="WSW13" s="11"/>
      <c r="WSX13" s="11"/>
      <c r="WSY13" s="11"/>
      <c r="WSZ13" s="11"/>
      <c r="WTA13" s="11"/>
      <c r="WTB13" s="11"/>
      <c r="WTC13" s="11"/>
      <c r="WTD13" s="11"/>
      <c r="WTE13" s="11"/>
      <c r="WTF13" s="11"/>
      <c r="WTG13" s="11"/>
      <c r="WTH13" s="11"/>
      <c r="WTI13" s="11"/>
      <c r="WTJ13" s="11"/>
      <c r="WTK13" s="11"/>
      <c r="WTL13" s="11"/>
      <c r="WTM13" s="11"/>
      <c r="WTN13" s="11"/>
      <c r="WTO13" s="11"/>
      <c r="WTP13" s="11"/>
      <c r="WTQ13" s="11"/>
      <c r="WTR13" s="11"/>
      <c r="WTS13" s="11"/>
      <c r="WTT13" s="11"/>
      <c r="WTU13" s="11"/>
      <c r="WTV13" s="11"/>
      <c r="WTW13" s="11"/>
      <c r="WTX13" s="11"/>
      <c r="WTY13" s="11"/>
      <c r="WTZ13" s="11"/>
      <c r="WUA13" s="11"/>
      <c r="WUB13" s="11"/>
      <c r="WUC13" s="11"/>
      <c r="WUD13" s="11"/>
      <c r="WUE13" s="11"/>
      <c r="WUF13" s="11"/>
      <c r="WUG13" s="11"/>
      <c r="WUH13" s="11"/>
      <c r="WUI13" s="11"/>
      <c r="WUJ13" s="11"/>
      <c r="WUK13" s="11"/>
      <c r="WUL13" s="11"/>
      <c r="WUM13" s="11"/>
      <c r="WUN13" s="11"/>
      <c r="WUO13" s="11"/>
      <c r="WUP13" s="11"/>
      <c r="WUQ13" s="11"/>
      <c r="WUR13" s="11"/>
      <c r="WUS13" s="11"/>
      <c r="WUT13" s="11"/>
      <c r="WUU13" s="11"/>
      <c r="WUV13" s="11"/>
      <c r="WUW13" s="11"/>
      <c r="WUX13" s="11"/>
      <c r="WUY13" s="11"/>
      <c r="WUZ13" s="11"/>
      <c r="WVA13" s="11"/>
      <c r="WVB13" s="11"/>
      <c r="WVC13" s="11"/>
      <c r="WVD13" s="11"/>
      <c r="WVE13" s="11"/>
      <c r="WVF13" s="11"/>
      <c r="WVG13" s="11"/>
      <c r="WVH13" s="11"/>
      <c r="WVI13" s="11"/>
      <c r="WVJ13" s="11"/>
      <c r="WVK13" s="11"/>
      <c r="WVL13" s="11"/>
      <c r="WVM13" s="11"/>
      <c r="WVN13" s="11"/>
      <c r="WVO13" s="11"/>
      <c r="WVP13" s="11"/>
      <c r="WVQ13" s="11"/>
      <c r="WVR13" s="11"/>
      <c r="WVS13" s="11"/>
      <c r="WVT13" s="11"/>
      <c r="WVU13" s="11"/>
      <c r="WVV13" s="11"/>
      <c r="WVW13" s="11"/>
      <c r="WVX13" s="11"/>
      <c r="WVY13" s="11"/>
      <c r="WVZ13" s="11"/>
      <c r="WWA13" s="11"/>
      <c r="WWB13" s="11"/>
      <c r="WWC13" s="11"/>
      <c r="WWD13" s="11"/>
      <c r="WWE13" s="11"/>
      <c r="WWF13" s="11"/>
      <c r="WWG13" s="11"/>
      <c r="WWH13" s="11"/>
      <c r="WWI13" s="11"/>
      <c r="WWJ13" s="11"/>
      <c r="WWK13" s="11"/>
      <c r="WWL13" s="11"/>
      <c r="WWM13" s="11"/>
      <c r="WWN13" s="11"/>
      <c r="WWO13" s="11"/>
      <c r="WWP13" s="11"/>
      <c r="WWQ13" s="11"/>
      <c r="WWR13" s="11"/>
      <c r="WWS13" s="11"/>
      <c r="WWT13" s="11"/>
      <c r="WWU13" s="11"/>
      <c r="WWV13" s="11"/>
      <c r="WWW13" s="11"/>
      <c r="WWX13" s="11"/>
      <c r="WWY13" s="11"/>
      <c r="WWZ13" s="11"/>
      <c r="WXA13" s="11"/>
      <c r="WXB13" s="11"/>
      <c r="WXC13" s="11"/>
      <c r="WXD13" s="11"/>
      <c r="WXE13" s="11"/>
      <c r="WXF13" s="11"/>
      <c r="WXG13" s="11"/>
      <c r="WXH13" s="11"/>
      <c r="WXI13" s="11"/>
      <c r="WXJ13" s="11"/>
      <c r="WXK13" s="11"/>
      <c r="WXL13" s="11"/>
      <c r="WXM13" s="11"/>
      <c r="WXN13" s="11"/>
      <c r="WXO13" s="11"/>
      <c r="WXP13" s="11"/>
      <c r="WXQ13" s="11"/>
      <c r="WXR13" s="11"/>
      <c r="WXS13" s="11"/>
      <c r="WXT13" s="11"/>
      <c r="WXU13" s="11"/>
      <c r="WXV13" s="11"/>
      <c r="WXW13" s="11"/>
      <c r="WXX13" s="11"/>
      <c r="WXY13" s="11"/>
      <c r="WXZ13" s="11"/>
      <c r="WYA13" s="11"/>
      <c r="WYB13" s="11"/>
      <c r="WYC13" s="11"/>
      <c r="WYD13" s="11"/>
      <c r="WYE13" s="11"/>
      <c r="WYF13" s="11"/>
      <c r="WYG13" s="11"/>
      <c r="WYH13" s="11"/>
      <c r="WYI13" s="11"/>
      <c r="WYJ13" s="11"/>
      <c r="WYK13" s="11"/>
      <c r="WYL13" s="11"/>
      <c r="WYM13" s="11"/>
      <c r="WYN13" s="11"/>
      <c r="WYO13" s="11"/>
      <c r="WYP13" s="11"/>
      <c r="WYQ13" s="11"/>
      <c r="WYR13" s="11"/>
      <c r="WYS13" s="11"/>
      <c r="WYT13" s="11"/>
      <c r="WYU13" s="11"/>
      <c r="WYV13" s="11"/>
      <c r="WYW13" s="11"/>
      <c r="WYX13" s="11"/>
      <c r="WYY13" s="11"/>
      <c r="WYZ13" s="11"/>
      <c r="WZA13" s="11"/>
      <c r="WZB13" s="11"/>
      <c r="WZC13" s="11"/>
      <c r="WZD13" s="11"/>
      <c r="WZE13" s="11"/>
      <c r="WZF13" s="11"/>
      <c r="WZG13" s="11"/>
      <c r="WZH13" s="11"/>
      <c r="WZI13" s="11"/>
      <c r="WZJ13" s="11"/>
      <c r="WZK13" s="11"/>
      <c r="WZL13" s="11"/>
      <c r="WZM13" s="11"/>
      <c r="WZN13" s="11"/>
      <c r="WZO13" s="11"/>
      <c r="WZP13" s="11"/>
      <c r="WZQ13" s="11"/>
      <c r="WZR13" s="11"/>
      <c r="WZS13" s="11"/>
      <c r="WZT13" s="11"/>
      <c r="WZU13" s="11"/>
      <c r="WZV13" s="11"/>
      <c r="WZW13" s="11"/>
      <c r="WZX13" s="11"/>
      <c r="WZY13" s="11"/>
      <c r="WZZ13" s="11"/>
      <c r="XAA13" s="11"/>
      <c r="XAB13" s="11"/>
      <c r="XAC13" s="11"/>
      <c r="XAD13" s="11"/>
      <c r="XAE13" s="11"/>
      <c r="XAF13" s="11"/>
      <c r="XAG13" s="11"/>
      <c r="XAH13" s="11"/>
      <c r="XAI13" s="11"/>
      <c r="XAJ13" s="11"/>
      <c r="XAK13" s="11"/>
      <c r="XAL13" s="11"/>
      <c r="XAM13" s="11"/>
      <c r="XAN13" s="11"/>
      <c r="XAO13" s="11"/>
      <c r="XAP13" s="11"/>
      <c r="XAQ13" s="11"/>
      <c r="XAR13" s="11"/>
      <c r="XAS13" s="11"/>
      <c r="XAT13" s="11"/>
      <c r="XAU13" s="11"/>
      <c r="XAV13" s="11"/>
      <c r="XAW13" s="11"/>
      <c r="XAX13" s="11"/>
      <c r="XAY13" s="11"/>
      <c r="XAZ13" s="11"/>
      <c r="XBA13" s="11"/>
      <c r="XBB13" s="11"/>
      <c r="XBC13" s="11"/>
      <c r="XBD13" s="11"/>
      <c r="XBE13" s="11"/>
      <c r="XBF13" s="11"/>
      <c r="XBG13" s="11"/>
      <c r="XBH13" s="11"/>
      <c r="XBI13" s="11"/>
      <c r="XBJ13" s="11"/>
      <c r="XBK13" s="11"/>
      <c r="XBL13" s="11"/>
      <c r="XBM13" s="11"/>
      <c r="XBN13" s="11"/>
      <c r="XBO13" s="11"/>
      <c r="XBP13" s="11"/>
      <c r="XBQ13" s="11"/>
      <c r="XBR13" s="11"/>
      <c r="XBS13" s="11"/>
      <c r="XBT13" s="11"/>
      <c r="XBU13" s="11"/>
      <c r="XBV13" s="11"/>
      <c r="XBW13" s="11"/>
      <c r="XBX13" s="11"/>
      <c r="XBY13" s="11"/>
      <c r="XBZ13" s="11"/>
      <c r="XCA13" s="11"/>
      <c r="XCB13" s="11"/>
      <c r="XCC13" s="11"/>
      <c r="XCD13" s="11"/>
      <c r="XCE13" s="11"/>
      <c r="XCF13" s="11"/>
      <c r="XCG13" s="11"/>
      <c r="XCH13" s="11"/>
      <c r="XCI13" s="11"/>
      <c r="XCJ13" s="11"/>
      <c r="XCK13" s="11"/>
      <c r="XCL13" s="11"/>
      <c r="XCM13" s="11"/>
      <c r="XCN13" s="11"/>
      <c r="XCO13" s="11"/>
      <c r="XCP13" s="11"/>
      <c r="XCQ13" s="11"/>
      <c r="XCR13" s="11"/>
      <c r="XCS13" s="11"/>
      <c r="XCT13" s="11"/>
      <c r="XCU13" s="11"/>
      <c r="XCV13" s="11"/>
      <c r="XCW13" s="11"/>
      <c r="XCX13" s="11"/>
      <c r="XCY13" s="11"/>
      <c r="XCZ13" s="11"/>
      <c r="XDA13" s="11"/>
      <c r="XDB13" s="11"/>
      <c r="XDC13" s="11"/>
      <c r="XDD13" s="11"/>
      <c r="XDE13" s="11"/>
      <c r="XDF13" s="11"/>
      <c r="XDG13" s="11"/>
      <c r="XDH13" s="11"/>
      <c r="XDI13" s="11"/>
      <c r="XDJ13" s="11"/>
      <c r="XDK13" s="11"/>
      <c r="XDL13" s="11"/>
      <c r="XDM13" s="11"/>
      <c r="XDN13" s="11"/>
      <c r="XDO13" s="11"/>
      <c r="XDP13" s="11"/>
      <c r="XDQ13" s="11"/>
      <c r="XDR13" s="11"/>
      <c r="XDS13" s="11"/>
      <c r="XDT13" s="11"/>
      <c r="XDU13" s="11"/>
      <c r="XDV13" s="11"/>
      <c r="XDW13" s="11"/>
      <c r="XDX13" s="11"/>
      <c r="XDY13" s="11"/>
      <c r="XDZ13" s="11"/>
      <c r="XEA13" s="11"/>
      <c r="XEB13" s="11"/>
      <c r="XEC13" s="11"/>
      <c r="XED13" s="11"/>
      <c r="XEE13" s="11"/>
      <c r="XEF13" s="11"/>
      <c r="XEG13" s="11"/>
      <c r="XEH13" s="11"/>
      <c r="XEI13" s="11"/>
      <c r="XEJ13" s="11"/>
      <c r="XEK13" s="11"/>
      <c r="XEL13" s="11"/>
      <c r="XEM13" s="11"/>
      <c r="XEN13" s="11"/>
      <c r="XEO13" s="11"/>
      <c r="XEP13" s="11"/>
      <c r="XEQ13" s="11"/>
      <c r="XER13" s="11"/>
      <c r="XES13" s="11"/>
      <c r="XET13" s="11"/>
      <c r="XEU13" s="11"/>
      <c r="XEV13" s="11"/>
      <c r="XEW13" s="11"/>
      <c r="XEX13" s="11"/>
      <c r="XEY13" s="11"/>
      <c r="XEZ13" s="11"/>
      <c r="XFA13" s="11"/>
      <c r="XFB13" s="11"/>
      <c r="XFC13" s="11"/>
    </row>
    <row r="14" spans="1:16383" s="4" customFormat="1">
      <c r="C14" s="25" t="s">
        <v>232</v>
      </c>
    </row>
    <row r="15" spans="1:16383" s="4" customFormat="1"/>
    <row r="16" spans="1:16383" s="4" customFormat="1">
      <c r="B16" s="5"/>
      <c r="C16" s="5"/>
      <c r="D16" s="5"/>
      <c r="E16" s="5" t="s">
        <v>233</v>
      </c>
      <c r="F16" s="5" t="s">
        <v>234</v>
      </c>
      <c r="G16" s="5" t="s">
        <v>235</v>
      </c>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c r="XFC16" s="5"/>
    </row>
    <row r="17" spans="1:19" s="4" customFormat="1"/>
    <row r="18" spans="1:19" s="4" customFormat="1">
      <c r="E18" s="163">
        <v>1</v>
      </c>
      <c r="F18" s="163" t="s">
        <v>236</v>
      </c>
      <c r="G18" s="163" t="s">
        <v>237</v>
      </c>
    </row>
    <row r="19" spans="1:19" s="4" customFormat="1">
      <c r="E19" s="163">
        <v>2</v>
      </c>
      <c r="F19" s="163" t="s">
        <v>82</v>
      </c>
      <c r="G19" s="163" t="s">
        <v>238</v>
      </c>
    </row>
    <row r="20" spans="1:19" s="4" customFormat="1">
      <c r="E20" s="163">
        <v>3</v>
      </c>
      <c r="F20" s="163"/>
      <c r="G20" s="163" t="s">
        <v>239</v>
      </c>
    </row>
    <row r="21" spans="1:19" s="4" customFormat="1"/>
    <row r="22" spans="1:19" s="4" customFormat="1"/>
    <row r="23" spans="1:19" s="4" customFormat="1"/>
    <row r="24" spans="1:19" s="4" customFormat="1"/>
    <row r="25" spans="1:19" s="4" customFormat="1"/>
    <row r="26" spans="1:19" s="4" customFormat="1"/>
    <row r="27" spans="1:19" s="4" customFormat="1"/>
    <row r="28" spans="1:19" s="4" customFormat="1"/>
    <row r="29" spans="1:19" s="11" customFormat="1" ht="14.65">
      <c r="A29"/>
      <c r="B29" s="11" t="s">
        <v>130</v>
      </c>
    </row>
    <row r="30" spans="1:19" s="4" customFormat="1">
      <c r="C30" s="25" t="s">
        <v>131</v>
      </c>
    </row>
    <row r="31" spans="1:19" s="4" customFormat="1"/>
    <row r="32" spans="1:19" s="3" customFormat="1" ht="24.75">
      <c r="E32" s="40" t="s">
        <v>70</v>
      </c>
      <c r="F32" s="40" t="s">
        <v>89</v>
      </c>
      <c r="G32" s="40" t="s">
        <v>90</v>
      </c>
      <c r="H32" s="40" t="s">
        <v>4</v>
      </c>
      <c r="I32" s="40" t="s">
        <v>106</v>
      </c>
      <c r="J32" s="40" t="s">
        <v>107</v>
      </c>
      <c r="K32" s="40" t="s">
        <v>80</v>
      </c>
      <c r="L32" s="40" t="s">
        <v>86</v>
      </c>
      <c r="M32" s="5" t="s">
        <v>216</v>
      </c>
      <c r="N32" s="5" t="s">
        <v>209</v>
      </c>
      <c r="O32" s="5" t="s">
        <v>210</v>
      </c>
      <c r="P32" s="5" t="s">
        <v>196</v>
      </c>
      <c r="Q32" s="5" t="s">
        <v>197</v>
      </c>
      <c r="R32" s="3" t="s">
        <v>256</v>
      </c>
      <c r="S32" s="5" t="s">
        <v>468</v>
      </c>
    </row>
    <row r="33" spans="5:20">
      <c r="E33"/>
      <c r="F33"/>
      <c r="S33" s="100"/>
    </row>
    <row r="34" spans="5:20">
      <c r="E34" s="163" t="s">
        <v>84</v>
      </c>
      <c r="F34" s="163" t="s">
        <v>84</v>
      </c>
      <c r="G34" s="163" t="s">
        <v>84</v>
      </c>
      <c r="H34" s="163" t="s">
        <v>84</v>
      </c>
      <c r="I34" s="163" t="s">
        <v>84</v>
      </c>
      <c r="J34" s="163" t="s">
        <v>84</v>
      </c>
      <c r="K34" s="163" t="s">
        <v>81</v>
      </c>
      <c r="L34" s="163" t="s">
        <v>87</v>
      </c>
      <c r="M34" s="164" t="s">
        <v>193</v>
      </c>
      <c r="N34" s="163"/>
      <c r="O34" s="163"/>
      <c r="P34" s="164" t="s">
        <v>193</v>
      </c>
      <c r="Q34" s="165" t="str">
        <f>M34&amp;"_"&amp;P34</f>
        <v>Totex_Totex</v>
      </c>
      <c r="R34" s="163" t="s">
        <v>257</v>
      </c>
      <c r="S34" s="163" t="s">
        <v>463</v>
      </c>
      <c r="T34" s="4"/>
    </row>
    <row r="35" spans="5:20">
      <c r="E35" s="163" t="s">
        <v>72</v>
      </c>
      <c r="F35" s="163" t="s">
        <v>14</v>
      </c>
      <c r="G35" s="163" t="s">
        <v>15</v>
      </c>
      <c r="H35" s="163" t="s">
        <v>16</v>
      </c>
      <c r="I35" s="163" t="s">
        <v>72</v>
      </c>
      <c r="J35" s="163" t="s">
        <v>16</v>
      </c>
      <c r="K35" s="163" t="s">
        <v>82</v>
      </c>
      <c r="L35" s="163" t="s">
        <v>88</v>
      </c>
      <c r="M35" s="164" t="s">
        <v>139</v>
      </c>
      <c r="N35" s="163"/>
      <c r="O35" s="163"/>
      <c r="P35" s="164" t="s">
        <v>139</v>
      </c>
      <c r="Q35" s="165" t="str">
        <f t="shared" ref="Q35:Q96" si="0">M35&amp;"_"&amp;P35</f>
        <v>Opex_Opex</v>
      </c>
      <c r="R35" s="163" t="s">
        <v>258</v>
      </c>
      <c r="S35" s="163" t="s">
        <v>464</v>
      </c>
      <c r="T35" s="4"/>
    </row>
    <row r="36" spans="5:20">
      <c r="E36" s="163" t="s">
        <v>18</v>
      </c>
      <c r="F36" s="163" t="s">
        <v>17</v>
      </c>
      <c r="G36" s="163" t="s">
        <v>18</v>
      </c>
      <c r="H36" s="163" t="s">
        <v>16</v>
      </c>
      <c r="I36" s="163" t="s">
        <v>18</v>
      </c>
      <c r="J36" s="163" t="s">
        <v>23</v>
      </c>
      <c r="K36" s="163" t="s">
        <v>83</v>
      </c>
      <c r="L36" s="163"/>
      <c r="M36" s="164" t="s">
        <v>139</v>
      </c>
      <c r="N36" s="163"/>
      <c r="O36" s="164" t="s">
        <v>175</v>
      </c>
      <c r="P36" s="164" t="s">
        <v>176</v>
      </c>
      <c r="Q36" s="165" t="str">
        <f>M36&amp;"_"&amp;P36</f>
        <v>Opex_Total Controllable Opex</v>
      </c>
      <c r="R36" s="166" t="s">
        <v>259</v>
      </c>
      <c r="S36" s="163"/>
      <c r="T36" s="4"/>
    </row>
    <row r="37" spans="5:20">
      <c r="E37" s="163" t="s">
        <v>20</v>
      </c>
      <c r="F37" s="163" t="s">
        <v>19</v>
      </c>
      <c r="G37" s="163" t="s">
        <v>20</v>
      </c>
      <c r="H37" s="163" t="s">
        <v>16</v>
      </c>
      <c r="I37" s="163" t="s">
        <v>20</v>
      </c>
      <c r="J37" s="163" t="s">
        <v>26</v>
      </c>
      <c r="K37" s="163"/>
      <c r="L37" s="163"/>
      <c r="M37" s="164" t="s">
        <v>139</v>
      </c>
      <c r="N37" s="163"/>
      <c r="O37" s="164" t="s">
        <v>149</v>
      </c>
      <c r="P37" s="164" t="s">
        <v>287</v>
      </c>
      <c r="Q37" s="165" t="str">
        <f t="shared" si="0"/>
        <v>Opex_Total Work Management</v>
      </c>
      <c r="R37" s="163"/>
      <c r="S37" s="163"/>
      <c r="T37" s="4"/>
    </row>
    <row r="38" spans="5:20">
      <c r="E38" s="163" t="s">
        <v>72</v>
      </c>
      <c r="F38" s="163" t="s">
        <v>21</v>
      </c>
      <c r="G38" s="163" t="s">
        <v>22</v>
      </c>
      <c r="H38" s="163" t="s">
        <v>23</v>
      </c>
      <c r="I38" s="163" t="s">
        <v>72</v>
      </c>
      <c r="J38" s="163" t="s">
        <v>43</v>
      </c>
      <c r="K38" s="163"/>
      <c r="L38" s="163"/>
      <c r="M38" s="163" t="s">
        <v>139</v>
      </c>
      <c r="N38" s="163"/>
      <c r="O38" s="163" t="s">
        <v>149</v>
      </c>
      <c r="P38" s="163" t="s">
        <v>177</v>
      </c>
      <c r="Q38" s="165" t="str">
        <f t="shared" si="0"/>
        <v>Opex_Asset Management</v>
      </c>
      <c r="R38" s="163"/>
      <c r="S38" s="163"/>
    </row>
    <row r="39" spans="5:20">
      <c r="E39" s="163" t="s">
        <v>71</v>
      </c>
      <c r="F39" s="163" t="s">
        <v>24</v>
      </c>
      <c r="G39" s="163" t="s">
        <v>25</v>
      </c>
      <c r="H39" s="163" t="s">
        <v>26</v>
      </c>
      <c r="I39" s="163" t="s">
        <v>71</v>
      </c>
      <c r="J39" s="163"/>
      <c r="K39" s="163"/>
      <c r="L39" s="163"/>
      <c r="M39" s="163" t="s">
        <v>139</v>
      </c>
      <c r="N39" s="163"/>
      <c r="O39" s="163" t="s">
        <v>149</v>
      </c>
      <c r="P39" s="163" t="s">
        <v>178</v>
      </c>
      <c r="Q39" s="165" t="str">
        <f t="shared" si="0"/>
        <v>Opex_Operations Management</v>
      </c>
      <c r="R39" s="163"/>
      <c r="S39" s="163"/>
    </row>
    <row r="40" spans="5:20">
      <c r="E40" s="163" t="s">
        <v>71</v>
      </c>
      <c r="F40" s="163" t="s">
        <v>27</v>
      </c>
      <c r="G40" s="163" t="s">
        <v>28</v>
      </c>
      <c r="H40" s="163" t="s">
        <v>26</v>
      </c>
      <c r="I40" s="163" t="s">
        <v>34</v>
      </c>
      <c r="J40" s="163"/>
      <c r="K40" s="163"/>
      <c r="L40" s="163"/>
      <c r="M40" s="163" t="s">
        <v>139</v>
      </c>
      <c r="N40" s="163"/>
      <c r="O40" s="163" t="s">
        <v>149</v>
      </c>
      <c r="P40" s="163" t="s">
        <v>179</v>
      </c>
      <c r="Q40" s="165" t="str">
        <f>M40&amp;"_"&amp;P40</f>
        <v>Opex_Customer Management</v>
      </c>
      <c r="R40" s="163"/>
      <c r="S40" s="163"/>
    </row>
    <row r="41" spans="5:20">
      <c r="E41" s="163" t="s">
        <v>71</v>
      </c>
      <c r="F41" s="163" t="s">
        <v>29</v>
      </c>
      <c r="G41" s="163" t="s">
        <v>30</v>
      </c>
      <c r="H41" s="163" t="s">
        <v>26</v>
      </c>
      <c r="I41" s="163" t="s">
        <v>73</v>
      </c>
      <c r="J41" s="163"/>
      <c r="K41" s="163"/>
      <c r="L41" s="163"/>
      <c r="M41" s="163" t="s">
        <v>139</v>
      </c>
      <c r="N41" s="163"/>
      <c r="O41" s="163" t="s">
        <v>149</v>
      </c>
      <c r="P41" s="163" t="s">
        <v>151</v>
      </c>
      <c r="Q41" s="165" t="str">
        <f t="shared" si="0"/>
        <v>Opex_System Control</v>
      </c>
      <c r="R41" s="163"/>
      <c r="S41" s="163"/>
    </row>
    <row r="42" spans="5:20">
      <c r="E42" s="163" t="s">
        <v>71</v>
      </c>
      <c r="F42" s="163" t="s">
        <v>31</v>
      </c>
      <c r="G42" s="163" t="s">
        <v>32</v>
      </c>
      <c r="H42" s="163" t="s">
        <v>26</v>
      </c>
      <c r="I42" s="163" t="s">
        <v>40</v>
      </c>
      <c r="J42" s="163"/>
      <c r="K42" s="163"/>
      <c r="L42" s="163"/>
      <c r="M42" s="164" t="s">
        <v>139</v>
      </c>
      <c r="N42" s="163"/>
      <c r="O42" s="164" t="s">
        <v>180</v>
      </c>
      <c r="P42" s="164" t="s">
        <v>288</v>
      </c>
      <c r="Q42" s="165" t="str">
        <f t="shared" si="0"/>
        <v>Opex_Total Work Execution</v>
      </c>
      <c r="R42" s="163"/>
      <c r="S42" s="163"/>
    </row>
    <row r="43" spans="5:20">
      <c r="E43" s="163" t="s">
        <v>34</v>
      </c>
      <c r="F43" s="163" t="s">
        <v>33</v>
      </c>
      <c r="G43" s="163" t="s">
        <v>34</v>
      </c>
      <c r="H43" s="163" t="s">
        <v>26</v>
      </c>
      <c r="I43" s="163" t="s">
        <v>74</v>
      </c>
      <c r="J43" s="163"/>
      <c r="K43" s="163"/>
      <c r="L43" s="163"/>
      <c r="M43" s="163" t="s">
        <v>139</v>
      </c>
      <c r="N43" s="163"/>
      <c r="O43" s="163" t="s">
        <v>180</v>
      </c>
      <c r="P43" s="163" t="s">
        <v>142</v>
      </c>
      <c r="Q43" s="165" t="str">
        <f t="shared" si="0"/>
        <v>Opex_Emergency</v>
      </c>
      <c r="R43" s="163"/>
      <c r="S43" s="163"/>
    </row>
    <row r="44" spans="5:20">
      <c r="E44" s="163" t="s">
        <v>73</v>
      </c>
      <c r="F44" s="163" t="s">
        <v>35</v>
      </c>
      <c r="G44" s="163" t="s">
        <v>36</v>
      </c>
      <c r="H44" s="163" t="s">
        <v>26</v>
      </c>
      <c r="I44" s="163" t="s">
        <v>75</v>
      </c>
      <c r="J44" s="163"/>
      <c r="K44" s="163"/>
      <c r="L44" s="163"/>
      <c r="M44" s="163" t="s">
        <v>139</v>
      </c>
      <c r="N44" s="163"/>
      <c r="O44" s="163" t="s">
        <v>180</v>
      </c>
      <c r="P44" s="163" t="s">
        <v>143</v>
      </c>
      <c r="Q44" s="165" t="str">
        <f t="shared" si="0"/>
        <v>Opex_Repairs</v>
      </c>
      <c r="R44" s="163"/>
      <c r="S44" s="163"/>
    </row>
    <row r="45" spans="5:20">
      <c r="E45" s="163" t="s">
        <v>73</v>
      </c>
      <c r="F45" s="163" t="s">
        <v>37</v>
      </c>
      <c r="G45" s="163" t="s">
        <v>38</v>
      </c>
      <c r="H45" s="163" t="s">
        <v>26</v>
      </c>
      <c r="I45" s="163" t="s">
        <v>76</v>
      </c>
      <c r="J45" s="163"/>
      <c r="K45" s="163"/>
      <c r="L45" s="163"/>
      <c r="M45" s="163" t="s">
        <v>139</v>
      </c>
      <c r="N45" s="163"/>
      <c r="O45" s="163" t="s">
        <v>180</v>
      </c>
      <c r="P45" s="163" t="s">
        <v>144</v>
      </c>
      <c r="Q45" s="165" t="str">
        <f t="shared" si="0"/>
        <v>Opex_Maintenance</v>
      </c>
      <c r="R45" s="163"/>
      <c r="S45" s="163"/>
    </row>
    <row r="46" spans="5:20">
      <c r="E46" s="163" t="s">
        <v>40</v>
      </c>
      <c r="F46" s="163" t="s">
        <v>39</v>
      </c>
      <c r="G46" s="163" t="s">
        <v>40</v>
      </c>
      <c r="H46" s="163" t="s">
        <v>26</v>
      </c>
      <c r="I46" s="163" t="s">
        <v>77</v>
      </c>
      <c r="J46" s="163"/>
      <c r="K46" s="163"/>
      <c r="L46" s="163"/>
      <c r="M46" s="163" t="s">
        <v>139</v>
      </c>
      <c r="N46" s="163"/>
      <c r="O46" s="163" t="s">
        <v>180</v>
      </c>
      <c r="P46" s="163" t="s">
        <v>278</v>
      </c>
      <c r="Q46" s="165" t="str">
        <f t="shared" si="0"/>
        <v>Opex_Statutory Independent Undertakings (SIU)</v>
      </c>
      <c r="R46" s="163"/>
      <c r="S46" s="163"/>
    </row>
    <row r="47" spans="5:20">
      <c r="E47" s="163" t="s">
        <v>74</v>
      </c>
      <c r="F47" s="163" t="s">
        <v>41</v>
      </c>
      <c r="G47" s="163" t="s">
        <v>42</v>
      </c>
      <c r="H47" s="163" t="s">
        <v>43</v>
      </c>
      <c r="I47" s="163" t="s">
        <v>78</v>
      </c>
      <c r="J47" s="163"/>
      <c r="K47" s="163"/>
      <c r="L47" s="163"/>
      <c r="M47" s="163" t="s">
        <v>139</v>
      </c>
      <c r="N47" s="163"/>
      <c r="O47" s="163" t="s">
        <v>180</v>
      </c>
      <c r="P47" s="163" t="s">
        <v>153</v>
      </c>
      <c r="Q47" s="165" t="str">
        <f t="shared" si="0"/>
        <v>Opex_Other Direct Activities (ODA)</v>
      </c>
      <c r="R47" s="163"/>
      <c r="S47" s="163"/>
    </row>
    <row r="48" spans="5:20">
      <c r="E48" s="163" t="s">
        <v>75</v>
      </c>
      <c r="F48" s="163" t="s">
        <v>44</v>
      </c>
      <c r="G48" s="163" t="s">
        <v>45</v>
      </c>
      <c r="H48" s="163" t="s">
        <v>43</v>
      </c>
      <c r="I48" s="163" t="s">
        <v>79</v>
      </c>
      <c r="J48" s="163"/>
      <c r="K48" s="163"/>
      <c r="L48" s="163"/>
      <c r="M48" s="164" t="s">
        <v>139</v>
      </c>
      <c r="N48" s="163"/>
      <c r="O48" s="164" t="s">
        <v>181</v>
      </c>
      <c r="P48" s="164" t="s">
        <v>289</v>
      </c>
      <c r="Q48" s="165" t="str">
        <f t="shared" si="0"/>
        <v>Opex_Total Business Support</v>
      </c>
      <c r="R48" s="163"/>
      <c r="S48" s="163"/>
    </row>
    <row r="49" spans="5:19">
      <c r="E49" s="163" t="s">
        <v>75</v>
      </c>
      <c r="F49" s="163" t="s">
        <v>46</v>
      </c>
      <c r="G49" s="163" t="s">
        <v>47</v>
      </c>
      <c r="H49" s="163" t="s">
        <v>43</v>
      </c>
      <c r="I49" s="163"/>
      <c r="J49" s="163"/>
      <c r="K49" s="163"/>
      <c r="L49" s="163"/>
      <c r="M49" s="163" t="s">
        <v>139</v>
      </c>
      <c r="N49" s="163"/>
      <c r="O49" s="163" t="s">
        <v>181</v>
      </c>
      <c r="P49" s="163" t="s">
        <v>367</v>
      </c>
      <c r="Q49" s="165" t="str">
        <f t="shared" si="0"/>
        <v>Opex_IT &amp; Telecoms</v>
      </c>
      <c r="R49" s="163"/>
      <c r="S49" s="163"/>
    </row>
    <row r="50" spans="5:19">
      <c r="E50" s="163" t="s">
        <v>76</v>
      </c>
      <c r="F50" s="163" t="s">
        <v>48</v>
      </c>
      <c r="G50" s="163" t="s">
        <v>49</v>
      </c>
      <c r="H50" s="163" t="s">
        <v>43</v>
      </c>
      <c r="I50" s="163"/>
      <c r="J50" s="163"/>
      <c r="K50" s="163"/>
      <c r="L50" s="163"/>
      <c r="M50" s="163" t="s">
        <v>139</v>
      </c>
      <c r="N50" s="163"/>
      <c r="O50" s="163" t="s">
        <v>181</v>
      </c>
      <c r="P50" s="163" t="s">
        <v>154</v>
      </c>
      <c r="Q50" s="165" t="str">
        <f t="shared" si="0"/>
        <v>Opex_Property Management</v>
      </c>
      <c r="R50" s="163"/>
      <c r="S50" s="163"/>
    </row>
    <row r="51" spans="5:19">
      <c r="E51" s="163" t="s">
        <v>76</v>
      </c>
      <c r="F51" s="163" t="s">
        <v>50</v>
      </c>
      <c r="G51" s="163" t="s">
        <v>51</v>
      </c>
      <c r="H51" s="163" t="s">
        <v>43</v>
      </c>
      <c r="I51" s="163"/>
      <c r="J51" s="163"/>
      <c r="K51" s="163"/>
      <c r="L51" s="163"/>
      <c r="M51" s="163" t="s">
        <v>139</v>
      </c>
      <c r="N51" s="163"/>
      <c r="O51" s="163" t="s">
        <v>181</v>
      </c>
      <c r="P51" s="163" t="s">
        <v>155</v>
      </c>
      <c r="Q51" s="165" t="str">
        <f t="shared" si="0"/>
        <v>Opex_HR &amp; Non-Operational Training</v>
      </c>
      <c r="R51" s="163"/>
      <c r="S51" s="163"/>
    </row>
    <row r="52" spans="5:19">
      <c r="E52" s="163" t="s">
        <v>76</v>
      </c>
      <c r="F52" s="163" t="s">
        <v>52</v>
      </c>
      <c r="G52" s="163" t="s">
        <v>53</v>
      </c>
      <c r="H52" s="163" t="s">
        <v>43</v>
      </c>
      <c r="I52" s="163"/>
      <c r="J52" s="163"/>
      <c r="K52" s="163"/>
      <c r="L52" s="163"/>
      <c r="M52" s="163" t="s">
        <v>139</v>
      </c>
      <c r="N52" s="163"/>
      <c r="O52" s="163" t="s">
        <v>181</v>
      </c>
      <c r="P52" s="163" t="s">
        <v>156</v>
      </c>
      <c r="Q52" s="165" t="str">
        <f t="shared" si="0"/>
        <v>Opex_Audit, Finance &amp; Regulation</v>
      </c>
      <c r="R52" s="163"/>
      <c r="S52" s="163"/>
    </row>
    <row r="53" spans="5:19">
      <c r="E53" s="163" t="s">
        <v>76</v>
      </c>
      <c r="F53" s="163" t="s">
        <v>54</v>
      </c>
      <c r="G53" s="163" t="s">
        <v>55</v>
      </c>
      <c r="H53" s="163" t="s">
        <v>43</v>
      </c>
      <c r="I53" s="163"/>
      <c r="J53" s="163"/>
      <c r="K53" s="163"/>
      <c r="L53" s="163"/>
      <c r="M53" s="163" t="s">
        <v>139</v>
      </c>
      <c r="N53" s="163"/>
      <c r="O53" s="163" t="s">
        <v>181</v>
      </c>
      <c r="P53" s="163" t="s">
        <v>157</v>
      </c>
      <c r="Q53" s="165" t="str">
        <f t="shared" si="0"/>
        <v>Opex_Insurance</v>
      </c>
      <c r="R53" s="163"/>
      <c r="S53" s="163"/>
    </row>
    <row r="54" spans="5:19">
      <c r="E54" s="163" t="s">
        <v>77</v>
      </c>
      <c r="F54" s="163" t="s">
        <v>56</v>
      </c>
      <c r="G54" s="163" t="s">
        <v>57</v>
      </c>
      <c r="H54" s="163" t="s">
        <v>43</v>
      </c>
      <c r="I54" s="163"/>
      <c r="J54" s="163"/>
      <c r="K54" s="163"/>
      <c r="L54" s="163"/>
      <c r="M54" s="163" t="s">
        <v>139</v>
      </c>
      <c r="N54" s="163"/>
      <c r="O54" s="163" t="s">
        <v>181</v>
      </c>
      <c r="P54" s="163" t="s">
        <v>158</v>
      </c>
      <c r="Q54" s="165" t="str">
        <f t="shared" si="0"/>
        <v>Opex_Procurement</v>
      </c>
      <c r="R54" s="163"/>
      <c r="S54" s="163"/>
    </row>
    <row r="55" spans="5:19">
      <c r="E55" s="163" t="s">
        <v>77</v>
      </c>
      <c r="F55" s="163" t="s">
        <v>58</v>
      </c>
      <c r="G55" s="163" t="s">
        <v>59</v>
      </c>
      <c r="H55" s="163" t="s">
        <v>43</v>
      </c>
      <c r="I55" s="163"/>
      <c r="J55" s="163"/>
      <c r="K55" s="163"/>
      <c r="L55" s="163"/>
      <c r="M55" s="163" t="s">
        <v>139</v>
      </c>
      <c r="N55" s="163"/>
      <c r="O55" s="163" t="s">
        <v>181</v>
      </c>
      <c r="P55" s="163" t="s">
        <v>159</v>
      </c>
      <c r="Q55" s="165" t="str">
        <f t="shared" si="0"/>
        <v>Opex_CEO &amp; Group Management</v>
      </c>
      <c r="R55" s="163"/>
      <c r="S55" s="163"/>
    </row>
    <row r="56" spans="5:19">
      <c r="E56" s="163" t="s">
        <v>77</v>
      </c>
      <c r="F56" s="163" t="s">
        <v>60</v>
      </c>
      <c r="G56" s="163" t="s">
        <v>61</v>
      </c>
      <c r="H56" s="163" t="s">
        <v>43</v>
      </c>
      <c r="I56" s="163"/>
      <c r="J56" s="163"/>
      <c r="K56" s="163"/>
      <c r="L56" s="163"/>
      <c r="M56" s="163" t="s">
        <v>139</v>
      </c>
      <c r="N56" s="163"/>
      <c r="O56" s="163" t="s">
        <v>181</v>
      </c>
      <c r="P56" s="163" t="s">
        <v>160</v>
      </c>
      <c r="Q56" s="165" t="str">
        <f t="shared" si="0"/>
        <v>Opex_Stores &amp; Logistics</v>
      </c>
      <c r="R56" s="163"/>
      <c r="S56" s="163"/>
    </row>
    <row r="57" spans="5:19">
      <c r="E57" s="163" t="s">
        <v>78</v>
      </c>
      <c r="F57" s="163" t="s">
        <v>62</v>
      </c>
      <c r="G57" s="163" t="s">
        <v>63</v>
      </c>
      <c r="H57" s="163" t="s">
        <v>43</v>
      </c>
      <c r="I57" s="163"/>
      <c r="J57" s="163"/>
      <c r="K57" s="163"/>
      <c r="L57" s="163"/>
      <c r="M57" s="164" t="s">
        <v>139</v>
      </c>
      <c r="N57" s="163"/>
      <c r="O57" s="163" t="s">
        <v>161</v>
      </c>
      <c r="P57" s="163" t="s">
        <v>161</v>
      </c>
      <c r="Q57" s="165" t="str">
        <f t="shared" si="0"/>
        <v>Opex_Training &amp; Apprentices</v>
      </c>
      <c r="R57" s="163"/>
      <c r="S57" s="163"/>
    </row>
    <row r="58" spans="5:19">
      <c r="E58" s="163" t="s">
        <v>78</v>
      </c>
      <c r="F58" s="163" t="s">
        <v>64</v>
      </c>
      <c r="G58" s="163" t="s">
        <v>65</v>
      </c>
      <c r="H58" s="163" t="s">
        <v>43</v>
      </c>
      <c r="I58" s="163"/>
      <c r="J58" s="163"/>
      <c r="K58" s="163"/>
      <c r="L58" s="163"/>
      <c r="M58" s="164" t="s">
        <v>139</v>
      </c>
      <c r="N58" s="163"/>
      <c r="O58" s="164" t="s">
        <v>182</v>
      </c>
      <c r="P58" s="164" t="s">
        <v>290</v>
      </c>
      <c r="Q58" s="165" t="str">
        <f t="shared" si="0"/>
        <v>Opex_Total Non-Controllable Costs</v>
      </c>
      <c r="R58" s="163"/>
      <c r="S58" s="163"/>
    </row>
    <row r="59" spans="5:19">
      <c r="E59" s="163" t="s">
        <v>79</v>
      </c>
      <c r="F59" s="163" t="s">
        <v>66</v>
      </c>
      <c r="G59" s="163" t="s">
        <v>67</v>
      </c>
      <c r="H59" s="163" t="s">
        <v>43</v>
      </c>
      <c r="I59" s="163"/>
      <c r="J59" s="163"/>
      <c r="K59" s="163"/>
      <c r="L59" s="163"/>
      <c r="M59" s="163" t="s">
        <v>139</v>
      </c>
      <c r="N59" s="163"/>
      <c r="O59" s="163" t="s">
        <v>182</v>
      </c>
      <c r="P59" s="163" t="s">
        <v>145</v>
      </c>
      <c r="Q59" s="165" t="str">
        <f t="shared" si="0"/>
        <v>Opex_Shrinkage</v>
      </c>
      <c r="R59" s="163"/>
      <c r="S59" s="163"/>
    </row>
    <row r="60" spans="5:19">
      <c r="E60" s="163" t="s">
        <v>79</v>
      </c>
      <c r="F60" s="163" t="s">
        <v>68</v>
      </c>
      <c r="G60" s="163" t="s">
        <v>69</v>
      </c>
      <c r="H60" s="163" t="s">
        <v>43</v>
      </c>
      <c r="I60" s="163"/>
      <c r="J60" s="163"/>
      <c r="K60" s="163"/>
      <c r="L60" s="163"/>
      <c r="M60" s="163" t="s">
        <v>139</v>
      </c>
      <c r="N60" s="163"/>
      <c r="O60" s="163" t="s">
        <v>182</v>
      </c>
      <c r="P60" s="163" t="s">
        <v>162</v>
      </c>
      <c r="Q60" s="165" t="str">
        <f t="shared" si="0"/>
        <v>Opex_Ofgem Licence</v>
      </c>
      <c r="R60" s="163"/>
      <c r="S60" s="163"/>
    </row>
    <row r="61" spans="5:19">
      <c r="E61" s="163"/>
      <c r="F61" s="163"/>
      <c r="G61" s="163"/>
      <c r="H61" s="163"/>
      <c r="I61" s="163"/>
      <c r="J61" s="163"/>
      <c r="K61" s="163"/>
      <c r="L61" s="163"/>
      <c r="M61" s="163" t="s">
        <v>139</v>
      </c>
      <c r="N61" s="163"/>
      <c r="O61" s="163" t="s">
        <v>182</v>
      </c>
      <c r="P61" s="163" t="s">
        <v>163</v>
      </c>
      <c r="Q61" s="165" t="str">
        <f t="shared" si="0"/>
        <v>Opex_Network Rates</v>
      </c>
      <c r="R61" s="163"/>
      <c r="S61" s="163"/>
    </row>
    <row r="62" spans="5:19">
      <c r="E62" s="163"/>
      <c r="F62" s="163"/>
      <c r="G62" s="163"/>
      <c r="H62" s="163"/>
      <c r="I62" s="163"/>
      <c r="J62" s="163"/>
      <c r="K62" s="163"/>
      <c r="L62" s="163"/>
      <c r="M62" s="163" t="s">
        <v>139</v>
      </c>
      <c r="N62" s="163"/>
      <c r="O62" s="163" t="s">
        <v>182</v>
      </c>
      <c r="P62" s="163" t="s">
        <v>183</v>
      </c>
      <c r="Q62" s="165" t="str">
        <f t="shared" si="0"/>
        <v>Opex_Established pension deficit recovery plan payment</v>
      </c>
      <c r="R62" s="163"/>
      <c r="S62" s="163"/>
    </row>
    <row r="63" spans="5:19">
      <c r="E63" s="163"/>
      <c r="F63" s="163"/>
      <c r="G63" s="163"/>
      <c r="H63" s="163"/>
      <c r="I63" s="163"/>
      <c r="J63" s="163"/>
      <c r="K63" s="163"/>
      <c r="L63" s="163"/>
      <c r="M63" s="163" t="s">
        <v>139</v>
      </c>
      <c r="N63" s="163"/>
      <c r="O63" s="163" t="s">
        <v>182</v>
      </c>
      <c r="P63" s="163" t="s">
        <v>184</v>
      </c>
      <c r="Q63" s="165" t="str">
        <f t="shared" si="0"/>
        <v>Opex_PPF levy costs</v>
      </c>
      <c r="R63" s="163"/>
      <c r="S63" s="163"/>
    </row>
    <row r="64" spans="5:19">
      <c r="E64" s="163"/>
      <c r="F64" s="163"/>
      <c r="G64" s="163"/>
      <c r="H64" s="163"/>
      <c r="I64" s="163"/>
      <c r="J64" s="163"/>
      <c r="K64" s="163"/>
      <c r="L64" s="163"/>
      <c r="M64" s="163" t="s">
        <v>139</v>
      </c>
      <c r="N64" s="163"/>
      <c r="O64" s="163" t="s">
        <v>182</v>
      </c>
      <c r="P64" s="163" t="s">
        <v>185</v>
      </c>
      <c r="Q64" s="165" t="str">
        <f t="shared" si="0"/>
        <v>Opex_Pension scheme administration costs</v>
      </c>
      <c r="R64" s="163"/>
      <c r="S64" s="163"/>
    </row>
    <row r="65" spans="5:19">
      <c r="E65" s="163"/>
      <c r="F65" s="163"/>
      <c r="G65" s="163"/>
      <c r="H65" s="163"/>
      <c r="I65" s="163"/>
      <c r="J65" s="163"/>
      <c r="K65" s="163"/>
      <c r="L65" s="163"/>
      <c r="M65" s="163" t="s">
        <v>139</v>
      </c>
      <c r="N65" s="163"/>
      <c r="O65" s="163" t="s">
        <v>182</v>
      </c>
      <c r="P65" s="163" t="s">
        <v>164</v>
      </c>
      <c r="Q65" s="165" t="str">
        <f t="shared" si="0"/>
        <v>Opex_NTS Pension Recharge</v>
      </c>
      <c r="R65" s="163"/>
      <c r="S65" s="163"/>
    </row>
    <row r="66" spans="5:19">
      <c r="E66" s="163"/>
      <c r="F66" s="163"/>
      <c r="G66" s="163"/>
      <c r="H66" s="163"/>
      <c r="I66" s="163"/>
      <c r="J66" s="163"/>
      <c r="K66" s="163"/>
      <c r="L66" s="163"/>
      <c r="M66" s="163" t="s">
        <v>139</v>
      </c>
      <c r="N66" s="163"/>
      <c r="O66" s="163" t="s">
        <v>182</v>
      </c>
      <c r="P66" s="163" t="s">
        <v>186</v>
      </c>
      <c r="Q66" s="165" t="str">
        <f t="shared" si="0"/>
        <v>Opex_Bad debt</v>
      </c>
      <c r="R66" s="163"/>
      <c r="S66" s="163"/>
    </row>
    <row r="67" spans="5:19">
      <c r="E67" s="163"/>
      <c r="F67" s="163"/>
      <c r="G67" s="163"/>
      <c r="H67" s="163"/>
      <c r="I67" s="163"/>
      <c r="J67" s="163"/>
      <c r="K67" s="163"/>
      <c r="L67" s="163"/>
      <c r="M67" s="163" t="s">
        <v>139</v>
      </c>
      <c r="N67" s="163"/>
      <c r="O67" s="163" t="s">
        <v>182</v>
      </c>
      <c r="P67" s="163" t="s">
        <v>187</v>
      </c>
      <c r="Q67" s="165" t="str">
        <f t="shared" si="0"/>
        <v>Opex_NTS exit costs</v>
      </c>
      <c r="R67" s="163"/>
      <c r="S67" s="163"/>
    </row>
    <row r="68" spans="5:19">
      <c r="E68" s="163"/>
      <c r="F68" s="163"/>
      <c r="G68" s="163"/>
      <c r="H68" s="163"/>
      <c r="I68" s="163"/>
      <c r="J68" s="163"/>
      <c r="K68" s="163"/>
      <c r="L68" s="163"/>
      <c r="M68" s="163" t="s">
        <v>139</v>
      </c>
      <c r="N68" s="163"/>
      <c r="O68" s="163" t="s">
        <v>182</v>
      </c>
      <c r="P68" s="163" t="s">
        <v>218</v>
      </c>
      <c r="Q68" s="165" t="str">
        <f t="shared" si="0"/>
        <v>Opex_Innovation</v>
      </c>
      <c r="R68" s="163"/>
      <c r="S68" s="163"/>
    </row>
    <row r="69" spans="5:19">
      <c r="E69" s="163"/>
      <c r="F69" s="163"/>
      <c r="G69" s="163"/>
      <c r="H69" s="163"/>
      <c r="I69" s="163"/>
      <c r="J69" s="163"/>
      <c r="K69" s="163"/>
      <c r="L69" s="163"/>
      <c r="M69" s="163" t="s">
        <v>139</v>
      </c>
      <c r="N69" s="163"/>
      <c r="O69" s="163" t="s">
        <v>182</v>
      </c>
      <c r="P69" s="163" t="s">
        <v>165</v>
      </c>
      <c r="Q69" s="165" t="str">
        <f t="shared" si="0"/>
        <v>Opex_Other</v>
      </c>
      <c r="R69" s="163"/>
      <c r="S69" s="163"/>
    </row>
    <row r="70" spans="5:19">
      <c r="E70" s="163"/>
      <c r="F70" s="163"/>
      <c r="G70" s="163"/>
      <c r="H70" s="163"/>
      <c r="I70" s="163"/>
      <c r="J70" s="163"/>
      <c r="K70" s="163"/>
      <c r="L70" s="163"/>
      <c r="M70" s="164" t="s">
        <v>140</v>
      </c>
      <c r="N70" s="163"/>
      <c r="O70" s="163"/>
      <c r="P70" s="164" t="s">
        <v>140</v>
      </c>
      <c r="Q70" s="165" t="str">
        <f t="shared" si="0"/>
        <v>Capex_Capex</v>
      </c>
      <c r="R70" s="163"/>
      <c r="S70" s="163"/>
    </row>
    <row r="71" spans="5:19">
      <c r="E71" s="163"/>
      <c r="F71" s="163"/>
      <c r="G71" s="163"/>
      <c r="H71" s="163"/>
      <c r="I71" s="163"/>
      <c r="J71" s="163"/>
      <c r="K71" s="163"/>
      <c r="L71" s="163"/>
      <c r="M71" s="163" t="s">
        <v>140</v>
      </c>
      <c r="N71" s="163"/>
      <c r="O71" s="163" t="s">
        <v>279</v>
      </c>
      <c r="P71" s="163" t="s">
        <v>279</v>
      </c>
      <c r="Q71" s="165" t="str">
        <f t="shared" si="0"/>
        <v>Capex_LTS Pipelines, Storage &amp; Entry</v>
      </c>
      <c r="R71" s="163"/>
      <c r="S71" s="163"/>
    </row>
    <row r="72" spans="5:19">
      <c r="E72" s="163"/>
      <c r="F72" s="163"/>
      <c r="G72" s="163"/>
      <c r="H72" s="163"/>
      <c r="I72" s="163"/>
      <c r="J72" s="163"/>
      <c r="K72" s="163"/>
      <c r="L72" s="163"/>
      <c r="M72" s="163" t="s">
        <v>140</v>
      </c>
      <c r="N72" s="163"/>
      <c r="O72" s="163" t="s">
        <v>146</v>
      </c>
      <c r="P72" s="163" t="s">
        <v>146</v>
      </c>
      <c r="Q72" s="165" t="str">
        <f t="shared" si="0"/>
        <v>Capex_Connections</v>
      </c>
      <c r="R72" s="163"/>
      <c r="S72" s="163"/>
    </row>
    <row r="73" spans="5:19">
      <c r="E73" s="163"/>
      <c r="F73" s="163"/>
      <c r="G73" s="163"/>
      <c r="H73" s="163"/>
      <c r="I73" s="163"/>
      <c r="J73" s="163"/>
      <c r="K73" s="163"/>
      <c r="L73" s="163"/>
      <c r="M73" s="163" t="s">
        <v>140</v>
      </c>
      <c r="N73" s="163"/>
      <c r="O73" s="163" t="s">
        <v>219</v>
      </c>
      <c r="P73" s="163" t="s">
        <v>219</v>
      </c>
      <c r="Q73" s="165" t="str">
        <f t="shared" si="0"/>
        <v>Capex_Reinforcement</v>
      </c>
      <c r="R73" s="163"/>
      <c r="S73" s="163"/>
    </row>
    <row r="74" spans="5:19">
      <c r="E74" s="163"/>
      <c r="F74" s="163"/>
      <c r="G74" s="163"/>
      <c r="H74" s="163"/>
      <c r="I74" s="163"/>
      <c r="J74" s="163"/>
      <c r="K74" s="163"/>
      <c r="L74" s="163"/>
      <c r="M74" s="163" t="s">
        <v>140</v>
      </c>
      <c r="N74" s="163"/>
      <c r="O74" s="163" t="s">
        <v>221</v>
      </c>
      <c r="P74" s="163" t="s">
        <v>221</v>
      </c>
      <c r="Q74" s="165" t="str">
        <f t="shared" si="0"/>
        <v>Capex_Governors</v>
      </c>
      <c r="R74" s="163"/>
      <c r="S74" s="163"/>
    </row>
    <row r="75" spans="5:19">
      <c r="E75" s="163"/>
      <c r="F75" s="163"/>
      <c r="G75" s="163"/>
      <c r="H75" s="163"/>
      <c r="I75" s="163"/>
      <c r="J75" s="163"/>
      <c r="K75" s="163"/>
      <c r="L75" s="163"/>
      <c r="M75" s="163" t="s">
        <v>140</v>
      </c>
      <c r="N75" s="163"/>
      <c r="O75" s="163" t="s">
        <v>381</v>
      </c>
      <c r="P75" s="163" t="s">
        <v>381</v>
      </c>
      <c r="Q75" s="165" t="str">
        <f t="shared" si="0"/>
        <v>Capex_Other capex</v>
      </c>
      <c r="R75" s="163"/>
      <c r="S75" s="163"/>
    </row>
    <row r="76" spans="5:19">
      <c r="E76" s="163"/>
      <c r="F76" s="163"/>
      <c r="G76" s="163"/>
      <c r="H76" s="163"/>
      <c r="I76" s="163"/>
      <c r="J76" s="163"/>
      <c r="K76" s="163"/>
      <c r="L76" s="163"/>
      <c r="M76" s="163" t="s">
        <v>140</v>
      </c>
      <c r="N76" s="163"/>
      <c r="O76" s="163" t="s">
        <v>222</v>
      </c>
      <c r="P76" s="163" t="s">
        <v>222</v>
      </c>
      <c r="Q76" s="165" t="str">
        <f t="shared" si="0"/>
        <v>Capex_Transport &amp; Plant</v>
      </c>
      <c r="R76" s="163"/>
      <c r="S76" s="163"/>
    </row>
    <row r="77" spans="5:19">
      <c r="E77" s="163"/>
      <c r="F77" s="163"/>
      <c r="G77" s="163"/>
      <c r="H77" s="163"/>
      <c r="I77" s="163"/>
      <c r="J77" s="163"/>
      <c r="K77" s="163"/>
      <c r="L77" s="163"/>
      <c r="M77" s="164" t="s">
        <v>141</v>
      </c>
      <c r="N77" s="163"/>
      <c r="O77" s="163"/>
      <c r="P77" s="164" t="s">
        <v>141</v>
      </c>
      <c r="Q77" s="165" t="str">
        <f t="shared" si="0"/>
        <v>Repex_Repex</v>
      </c>
      <c r="R77" s="163"/>
      <c r="S77" s="163"/>
    </row>
    <row r="78" spans="5:19">
      <c r="E78" s="163"/>
      <c r="F78" s="163"/>
      <c r="G78" s="163"/>
      <c r="H78" s="163"/>
      <c r="I78" s="163"/>
      <c r="J78" s="163"/>
      <c r="K78" s="163"/>
      <c r="L78" s="163"/>
      <c r="M78" s="163" t="s">
        <v>141</v>
      </c>
      <c r="N78" s="163"/>
      <c r="O78" s="163" t="s">
        <v>294</v>
      </c>
      <c r="P78" s="163" t="s">
        <v>369</v>
      </c>
      <c r="Q78" s="165" t="str">
        <f t="shared" si="0"/>
        <v>Repex_Replacing: Tier 1</v>
      </c>
      <c r="R78" s="163"/>
      <c r="S78" s="163"/>
    </row>
    <row r="79" spans="5:19">
      <c r="E79" s="163"/>
      <c r="F79" s="163"/>
      <c r="G79" s="163"/>
      <c r="H79" s="163"/>
      <c r="I79" s="163"/>
      <c r="J79" s="163"/>
      <c r="K79" s="163"/>
      <c r="L79" s="163"/>
      <c r="M79" s="163" t="s">
        <v>141</v>
      </c>
      <c r="N79" s="163"/>
      <c r="O79" s="163" t="s">
        <v>294</v>
      </c>
      <c r="P79" s="163" t="s">
        <v>370</v>
      </c>
      <c r="Q79" s="165" t="str">
        <f t="shared" si="0"/>
        <v>Repex_Replacing: Tier 2A</v>
      </c>
      <c r="R79" s="163"/>
      <c r="S79" s="163"/>
    </row>
    <row r="80" spans="5:19">
      <c r="E80" s="163"/>
      <c r="F80" s="163"/>
      <c r="G80" s="163"/>
      <c r="H80" s="163"/>
      <c r="I80" s="163"/>
      <c r="J80" s="163"/>
      <c r="K80" s="163"/>
      <c r="L80" s="163"/>
      <c r="M80" s="163" t="s">
        <v>141</v>
      </c>
      <c r="N80" s="163"/>
      <c r="O80" s="163" t="s">
        <v>294</v>
      </c>
      <c r="P80" s="163" t="s">
        <v>375</v>
      </c>
      <c r="Q80" s="165" t="str">
        <f t="shared" si="0"/>
        <v>Repex_Replacing: Tier 2B (&amp; T3 for GD1)</v>
      </c>
      <c r="R80" s="163"/>
      <c r="S80" s="163"/>
    </row>
    <row r="81" spans="5:19">
      <c r="E81" s="163"/>
      <c r="F81" s="163"/>
      <c r="G81" s="163"/>
      <c r="H81" s="163"/>
      <c r="I81" s="163"/>
      <c r="J81" s="163"/>
      <c r="K81" s="163"/>
      <c r="L81" s="163"/>
      <c r="M81" s="163" t="s">
        <v>141</v>
      </c>
      <c r="N81" s="163"/>
      <c r="O81" s="163" t="s">
        <v>294</v>
      </c>
      <c r="P81" s="163" t="s">
        <v>372</v>
      </c>
      <c r="Q81" s="165" t="str">
        <f t="shared" si="0"/>
        <v>Repex_Replacing: Tier 3</v>
      </c>
      <c r="R81" s="163"/>
      <c r="S81" s="163"/>
    </row>
    <row r="82" spans="5:19">
      <c r="E82" s="163"/>
      <c r="F82" s="163"/>
      <c r="G82" s="163"/>
      <c r="H82" s="163"/>
      <c r="I82" s="163"/>
      <c r="J82" s="163"/>
      <c r="K82" s="163"/>
      <c r="L82" s="163"/>
      <c r="M82" s="163" t="s">
        <v>141</v>
      </c>
      <c r="N82" s="163"/>
      <c r="O82" s="163" t="s">
        <v>294</v>
      </c>
      <c r="P82" s="163" t="s">
        <v>376</v>
      </c>
      <c r="Q82" s="165" t="str">
        <f t="shared" si="0"/>
        <v>Repex_Replacing: Iron mains &gt;30m</v>
      </c>
      <c r="R82" s="163"/>
      <c r="S82" s="163"/>
    </row>
    <row r="83" spans="5:19">
      <c r="E83" s="163"/>
      <c r="F83" s="163"/>
      <c r="G83" s="163"/>
      <c r="H83" s="163"/>
      <c r="I83" s="163"/>
      <c r="J83" s="163"/>
      <c r="K83" s="163"/>
      <c r="L83" s="163"/>
      <c r="M83" s="163" t="s">
        <v>141</v>
      </c>
      <c r="N83" s="163"/>
      <c r="O83" s="163" t="s">
        <v>294</v>
      </c>
      <c r="P83" s="163" t="s">
        <v>377</v>
      </c>
      <c r="Q83" s="165" t="str">
        <f t="shared" si="0"/>
        <v>Repex_Replacing: Steel Mains &lt;=2"</v>
      </c>
      <c r="R83" s="163"/>
      <c r="S83" s="163"/>
    </row>
    <row r="84" spans="5:19">
      <c r="E84" s="163"/>
      <c r="F84" s="163"/>
      <c r="G84" s="163"/>
      <c r="H84" s="163"/>
      <c r="I84" s="163"/>
      <c r="J84" s="163"/>
      <c r="K84" s="163"/>
      <c r="L84" s="163"/>
      <c r="M84" s="163" t="s">
        <v>141</v>
      </c>
      <c r="N84" s="163"/>
      <c r="O84" s="163" t="s">
        <v>294</v>
      </c>
      <c r="P84" s="163" t="s">
        <v>378</v>
      </c>
      <c r="Q84" s="165" t="str">
        <f t="shared" si="0"/>
        <v>Repex_Replacing: Steel Mains &gt;2"</v>
      </c>
      <c r="R84" s="163"/>
      <c r="S84" s="163"/>
    </row>
    <row r="85" spans="5:19">
      <c r="E85" s="163"/>
      <c r="F85" s="163"/>
      <c r="G85" s="163"/>
      <c r="H85" s="163"/>
      <c r="I85" s="163"/>
      <c r="J85" s="163"/>
      <c r="K85" s="163"/>
      <c r="L85" s="163"/>
      <c r="M85" s="163" t="s">
        <v>141</v>
      </c>
      <c r="N85" s="163"/>
      <c r="O85" s="163" t="s">
        <v>294</v>
      </c>
      <c r="P85" s="163" t="s">
        <v>373</v>
      </c>
      <c r="Q85" s="165" t="str">
        <f t="shared" si="0"/>
        <v>Repex_Replacing: Other Policy &amp; Condition</v>
      </c>
      <c r="R85" s="163"/>
      <c r="S85" s="163"/>
    </row>
    <row r="86" spans="5:19">
      <c r="E86" s="163"/>
      <c r="F86" s="163"/>
      <c r="G86" s="163"/>
      <c r="H86" s="163"/>
      <c r="I86" s="163"/>
      <c r="J86" s="163"/>
      <c r="K86" s="163"/>
      <c r="L86" s="163"/>
      <c r="M86" s="163" t="s">
        <v>141</v>
      </c>
      <c r="N86" s="163"/>
      <c r="O86" s="163" t="s">
        <v>294</v>
      </c>
      <c r="P86" s="163" t="s">
        <v>371</v>
      </c>
      <c r="Q86" s="165" t="str">
        <f t="shared" si="0"/>
        <v>Repex_Replacing: Tier 2B</v>
      </c>
      <c r="R86" s="163"/>
      <c r="S86" s="163"/>
    </row>
    <row r="87" spans="5:19">
      <c r="E87" s="163"/>
      <c r="F87" s="163"/>
      <c r="G87" s="163"/>
      <c r="H87" s="163"/>
      <c r="I87" s="163"/>
      <c r="J87" s="163"/>
      <c r="K87" s="163"/>
      <c r="L87" s="163"/>
      <c r="M87" s="163" t="s">
        <v>141</v>
      </c>
      <c r="N87" s="163"/>
      <c r="O87" s="163" t="s">
        <v>189</v>
      </c>
      <c r="P87" s="163" t="s">
        <v>369</v>
      </c>
      <c r="Q87" s="165" t="str">
        <f t="shared" si="0"/>
        <v>Repex_Replacing: Tier 1</v>
      </c>
      <c r="R87" s="163"/>
      <c r="S87" s="163"/>
    </row>
    <row r="88" spans="5:19">
      <c r="E88" s="163"/>
      <c r="F88" s="163"/>
      <c r="G88" s="163"/>
      <c r="H88" s="163"/>
      <c r="I88" s="163"/>
      <c r="J88" s="163"/>
      <c r="K88" s="163"/>
      <c r="L88" s="163"/>
      <c r="M88" s="163" t="s">
        <v>141</v>
      </c>
      <c r="N88" s="163"/>
      <c r="O88" s="163" t="s">
        <v>189</v>
      </c>
      <c r="P88" s="163" t="s">
        <v>370</v>
      </c>
      <c r="Q88" s="165" t="str">
        <f t="shared" si="0"/>
        <v>Repex_Replacing: Tier 2A</v>
      </c>
      <c r="R88" s="163"/>
      <c r="S88" s="163"/>
    </row>
    <row r="89" spans="5:19">
      <c r="E89" s="163"/>
      <c r="F89" s="163"/>
      <c r="G89" s="163"/>
      <c r="H89" s="163"/>
      <c r="I89" s="163"/>
      <c r="J89" s="163"/>
      <c r="K89" s="163"/>
      <c r="L89" s="163"/>
      <c r="M89" s="163" t="s">
        <v>141</v>
      </c>
      <c r="N89" s="163"/>
      <c r="O89" s="163" t="s">
        <v>189</v>
      </c>
      <c r="P89" s="163" t="s">
        <v>371</v>
      </c>
      <c r="Q89" s="165" t="str">
        <f t="shared" si="0"/>
        <v>Repex_Replacing: Tier 2B</v>
      </c>
      <c r="R89" s="163"/>
      <c r="S89" s="163"/>
    </row>
    <row r="90" spans="5:19">
      <c r="E90" s="163"/>
      <c r="F90" s="163"/>
      <c r="G90" s="163"/>
      <c r="H90" s="163"/>
      <c r="I90" s="163"/>
      <c r="J90" s="163"/>
      <c r="K90" s="163"/>
      <c r="L90" s="163"/>
      <c r="M90" s="163" t="s">
        <v>141</v>
      </c>
      <c r="N90" s="163"/>
      <c r="O90" s="163" t="s">
        <v>189</v>
      </c>
      <c r="P90" s="163" t="s">
        <v>372</v>
      </c>
      <c r="Q90" s="165" t="str">
        <f t="shared" si="0"/>
        <v>Repex_Replacing: Tier 3</v>
      </c>
      <c r="R90" s="163"/>
      <c r="S90" s="163"/>
    </row>
    <row r="91" spans="5:19">
      <c r="E91" s="163"/>
      <c r="F91" s="163"/>
      <c r="G91" s="163"/>
      <c r="H91" s="163"/>
      <c r="I91" s="163"/>
      <c r="J91" s="163"/>
      <c r="K91" s="163"/>
      <c r="L91" s="163"/>
      <c r="M91" s="163" t="s">
        <v>141</v>
      </c>
      <c r="N91" s="163"/>
      <c r="O91" s="163" t="s">
        <v>189</v>
      </c>
      <c r="P91" s="163" t="s">
        <v>379</v>
      </c>
      <c r="Q91" s="165" t="str">
        <f t="shared" si="0"/>
        <v>Repex_Replacing: Iron Mains &gt;30m</v>
      </c>
      <c r="R91" s="163"/>
      <c r="S91" s="163"/>
    </row>
    <row r="92" spans="5:19">
      <c r="E92" s="163"/>
      <c r="F92" s="163"/>
      <c r="G92" s="163"/>
      <c r="H92" s="163"/>
      <c r="I92" s="163"/>
      <c r="J92" s="163"/>
      <c r="K92" s="163"/>
      <c r="L92" s="163"/>
      <c r="M92" s="163" t="s">
        <v>141</v>
      </c>
      <c r="N92" s="163"/>
      <c r="O92" s="163" t="s">
        <v>189</v>
      </c>
      <c r="P92" s="163" t="s">
        <v>377</v>
      </c>
      <c r="Q92" s="165" t="str">
        <f t="shared" si="0"/>
        <v>Repex_Replacing: Steel Mains &lt;=2"</v>
      </c>
      <c r="R92" s="163"/>
      <c r="S92" s="163"/>
    </row>
    <row r="93" spans="5:19">
      <c r="E93" s="163"/>
      <c r="F93" s="163"/>
      <c r="G93" s="163"/>
      <c r="H93" s="163"/>
      <c r="I93" s="163"/>
      <c r="J93" s="163"/>
      <c r="K93" s="163"/>
      <c r="L93" s="163"/>
      <c r="M93" s="163" t="s">
        <v>141</v>
      </c>
      <c r="N93" s="163"/>
      <c r="O93" s="163" t="s">
        <v>189</v>
      </c>
      <c r="P93" s="163" t="s">
        <v>373</v>
      </c>
      <c r="Q93" s="165" t="str">
        <f t="shared" si="0"/>
        <v>Repex_Replacing: Other Policy &amp; Condition</v>
      </c>
      <c r="R93" s="163"/>
      <c r="S93" s="163"/>
    </row>
    <row r="94" spans="5:19">
      <c r="E94" s="163"/>
      <c r="F94" s="163"/>
      <c r="G94" s="163"/>
      <c r="H94" s="163"/>
      <c r="I94" s="163"/>
      <c r="J94" s="163"/>
      <c r="K94" s="163"/>
      <c r="L94" s="163"/>
      <c r="M94" s="163" t="s">
        <v>141</v>
      </c>
      <c r="N94" s="163"/>
      <c r="O94" s="163" t="s">
        <v>189</v>
      </c>
      <c r="P94" s="163" t="s">
        <v>378</v>
      </c>
      <c r="Q94" s="165" t="str">
        <f t="shared" si="0"/>
        <v>Repex_Replacing: Steel Mains &gt;2"</v>
      </c>
      <c r="R94" s="163"/>
      <c r="S94" s="163"/>
    </row>
    <row r="95" spans="5:19">
      <c r="E95" s="163"/>
      <c r="F95" s="163"/>
      <c r="G95" s="163"/>
      <c r="H95" s="163"/>
      <c r="I95" s="163"/>
      <c r="J95" s="163"/>
      <c r="K95" s="163"/>
      <c r="L95" s="163"/>
      <c r="M95" s="163" t="s">
        <v>141</v>
      </c>
      <c r="N95" s="163"/>
      <c r="O95" s="163" t="s">
        <v>189</v>
      </c>
      <c r="P95" s="163" t="s">
        <v>374</v>
      </c>
      <c r="Q95" s="165" t="str">
        <f t="shared" si="0"/>
        <v>Repex_Replacing: Services Not Associated with Mains Replacement</v>
      </c>
      <c r="R95" s="163"/>
      <c r="S95" s="163"/>
    </row>
    <row r="96" spans="5:19">
      <c r="E96" s="163"/>
      <c r="F96" s="163"/>
      <c r="G96" s="163"/>
      <c r="H96" s="163"/>
      <c r="I96" s="163"/>
      <c r="J96" s="163"/>
      <c r="K96" s="163"/>
      <c r="L96" s="163"/>
      <c r="M96" s="163" t="s">
        <v>141</v>
      </c>
      <c r="N96" s="163"/>
      <c r="O96" s="163" t="s">
        <v>190</v>
      </c>
      <c r="P96" s="163" t="s">
        <v>303</v>
      </c>
      <c r="Q96" s="165" t="str">
        <f t="shared" si="0"/>
        <v>Repex_MOB Interventions</v>
      </c>
      <c r="R96" s="163"/>
      <c r="S96" s="163"/>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7"/>
  </sheetPr>
  <dimension ref="A1:BI114"/>
  <sheetViews>
    <sheetView zoomScale="50" zoomScaleNormal="50" workbookViewId="0"/>
  </sheetViews>
  <sheetFormatPr defaultRowHeight="12.4"/>
  <cols>
    <col min="1" max="4" width="1.76171875" customWidth="1"/>
    <col min="5" max="5" width="9.46875" customWidth="1"/>
    <col min="6" max="6" width="30.64453125" customWidth="1"/>
    <col min="7" max="7" width="22.87890625" style="4" customWidth="1"/>
    <col min="8" max="8" width="21.234375" customWidth="1"/>
    <col min="9" max="9" width="16.1171875" customWidth="1"/>
    <col min="10" max="10" width="14.87890625" customWidth="1"/>
    <col min="11" max="11" width="14.1171875" customWidth="1"/>
    <col min="12" max="12" width="15.3515625" customWidth="1"/>
    <col min="13" max="13" width="20.64453125" bestFit="1" customWidth="1"/>
    <col min="14" max="14" width="1.76171875" customWidth="1"/>
    <col min="15" max="16" width="5.76171875" customWidth="1"/>
    <col min="17" max="17" width="1.76171875" customWidth="1"/>
    <col min="18" max="18" width="9.234375" customWidth="1"/>
    <col min="19" max="19" width="1.76171875" customWidth="1"/>
    <col min="20" max="37" width="9.234375" customWidth="1"/>
    <col min="38" max="38" width="1.64453125" customWidth="1"/>
    <col min="39" max="44" width="9.234375" customWidth="1"/>
    <col min="45" max="45" width="1.76171875" customWidth="1"/>
    <col min="46" max="47" width="9.234375" customWidth="1"/>
    <col min="48" max="48" width="60.87890625" bestFit="1" customWidth="1"/>
    <col min="49" max="60" width="1.76171875" customWidth="1"/>
    <col min="61" max="61" width="0" hidden="1" customWidth="1"/>
  </cols>
  <sheetData>
    <row r="1" spans="1:61" s="10" customFormat="1" ht="22.9">
      <c r="A1" s="10" t="s">
        <v>128</v>
      </c>
      <c r="AU1" s="33"/>
      <c r="BI1" s="100"/>
    </row>
    <row r="2" spans="1:61" s="11" customFormat="1" ht="14.65">
      <c r="A2" s="11" t="s">
        <v>384</v>
      </c>
      <c r="AU2" s="34"/>
      <c r="BI2" s="100"/>
    </row>
    <row r="3" spans="1:61" s="11" customFormat="1" ht="14.65">
      <c r="A3" s="11" t="s">
        <v>385</v>
      </c>
      <c r="AU3" s="34"/>
      <c r="BI3" s="100"/>
    </row>
    <row r="4" spans="1:61" s="4" customFormat="1" ht="14.65">
      <c r="A4" s="11"/>
      <c r="B4" s="11"/>
      <c r="C4" s="11"/>
      <c r="D4" s="11"/>
      <c r="E4" s="11"/>
      <c r="F4" s="11"/>
      <c r="G4" s="11" t="s">
        <v>191</v>
      </c>
      <c r="H4" s="11"/>
      <c r="I4" s="11"/>
      <c r="J4" s="11"/>
      <c r="K4" s="11"/>
      <c r="L4" s="11"/>
      <c r="M4" s="11"/>
      <c r="N4" s="11"/>
      <c r="O4" s="11"/>
      <c r="P4" s="11"/>
      <c r="Q4" s="11"/>
      <c r="R4" s="38">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c r="BB4" s="11"/>
      <c r="BC4" s="11"/>
      <c r="BD4" s="11"/>
      <c r="BE4" s="11"/>
      <c r="BF4" s="11"/>
      <c r="BG4" s="11"/>
      <c r="BH4" s="11"/>
      <c r="BI4" s="100"/>
    </row>
    <row r="5" spans="1:61">
      <c r="A5" s="12" t="s">
        <v>324</v>
      </c>
      <c r="B5" s="12"/>
      <c r="C5" s="12"/>
      <c r="D5" s="12"/>
      <c r="E5" s="12"/>
      <c r="F5" s="12"/>
      <c r="G5" s="12" t="s">
        <v>325</v>
      </c>
      <c r="H5" s="186">
        <v>44019.426921296297</v>
      </c>
      <c r="I5" s="12"/>
      <c r="J5" s="12"/>
      <c r="K5" s="12"/>
      <c r="L5" s="12"/>
      <c r="M5" s="12"/>
      <c r="N5" s="12"/>
      <c r="O5" s="12"/>
      <c r="P5" s="12"/>
      <c r="Q5" s="113" t="s">
        <v>326</v>
      </c>
      <c r="R5" s="16">
        <v>65</v>
      </c>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37"/>
      <c r="AV5" s="12"/>
      <c r="AW5" s="12"/>
      <c r="AX5" s="12"/>
      <c r="AY5" s="12"/>
      <c r="AZ5" s="12"/>
      <c r="BA5" s="12"/>
      <c r="BB5" s="12"/>
      <c r="BC5" s="12"/>
      <c r="BD5" s="12"/>
      <c r="BE5" s="12"/>
      <c r="BF5" s="12"/>
      <c r="BG5" s="12"/>
      <c r="BH5" s="12"/>
      <c r="BI5" s="12"/>
    </row>
    <row r="6" spans="1:61">
      <c r="A6" s="100"/>
      <c r="B6" s="100"/>
      <c r="C6" s="100"/>
      <c r="D6" s="100"/>
      <c r="E6" s="100"/>
      <c r="F6" s="100"/>
      <c r="G6" s="100"/>
      <c r="H6" s="100"/>
      <c r="I6" s="100"/>
      <c r="J6" s="100"/>
      <c r="K6" s="100"/>
      <c r="L6" s="100"/>
      <c r="M6" s="100"/>
      <c r="N6" s="100"/>
      <c r="O6" s="100"/>
      <c r="P6" s="100"/>
      <c r="Q6" s="100"/>
      <c r="R6" s="100"/>
      <c r="S6" s="100"/>
      <c r="T6" s="90" t="s">
        <v>321</v>
      </c>
      <c r="U6" s="91"/>
      <c r="V6" s="91"/>
      <c r="W6" s="91"/>
      <c r="X6" s="92"/>
      <c r="Y6" s="90" t="s">
        <v>322</v>
      </c>
      <c r="Z6" s="91"/>
      <c r="AA6" s="91"/>
      <c r="AB6" s="91"/>
      <c r="AC6" s="91"/>
      <c r="AD6" s="91"/>
      <c r="AE6" s="91"/>
      <c r="AF6" s="92"/>
      <c r="AG6" s="90" t="s">
        <v>323</v>
      </c>
      <c r="AH6" s="91"/>
      <c r="AI6" s="91"/>
      <c r="AJ6" s="91"/>
      <c r="AK6" s="92"/>
      <c r="AL6" s="43"/>
      <c r="AM6" s="187" t="s">
        <v>321</v>
      </c>
      <c r="AN6" s="94" t="s">
        <v>322</v>
      </c>
      <c r="AO6" s="188" t="s">
        <v>323</v>
      </c>
      <c r="AP6" s="187" t="s">
        <v>382</v>
      </c>
      <c r="AQ6" s="187" t="s">
        <v>382</v>
      </c>
      <c r="AR6" s="187" t="s">
        <v>382</v>
      </c>
      <c r="AS6" s="100"/>
      <c r="AT6" s="114" t="s">
        <v>121</v>
      </c>
      <c r="AU6" s="114"/>
      <c r="AV6" s="114"/>
      <c r="AW6" s="100"/>
      <c r="AX6" s="100"/>
      <c r="AY6" s="100"/>
      <c r="AZ6" s="100"/>
      <c r="BA6" s="100"/>
      <c r="BB6" s="100"/>
      <c r="BC6" s="100"/>
      <c r="BD6" s="100"/>
      <c r="BE6" s="100"/>
      <c r="BF6" s="100"/>
      <c r="BG6" s="100"/>
      <c r="BH6" s="100"/>
      <c r="BI6" s="100"/>
    </row>
    <row r="7" spans="1:61" s="4" customFormat="1">
      <c r="A7" s="5"/>
      <c r="B7" s="5"/>
      <c r="C7" s="5"/>
      <c r="D7" s="5"/>
      <c r="E7" s="5" t="s">
        <v>349</v>
      </c>
      <c r="F7" s="5" t="s">
        <v>386</v>
      </c>
      <c r="G7" s="5" t="s">
        <v>387</v>
      </c>
      <c r="H7" s="5"/>
      <c r="I7" s="5"/>
      <c r="J7" s="5"/>
      <c r="K7" s="5"/>
      <c r="L7" s="5" t="s">
        <v>112</v>
      </c>
      <c r="M7" s="5" t="s">
        <v>388</v>
      </c>
      <c r="N7" s="5"/>
      <c r="O7" s="5" t="s">
        <v>117</v>
      </c>
      <c r="P7" s="5" t="s">
        <v>122</v>
      </c>
      <c r="Q7" s="5"/>
      <c r="R7" s="5" t="s">
        <v>113</v>
      </c>
      <c r="S7" s="5"/>
      <c r="T7" s="31">
        <v>2009</v>
      </c>
      <c r="U7" s="98">
        <v>2010</v>
      </c>
      <c r="V7" s="98">
        <v>2011</v>
      </c>
      <c r="W7" s="98">
        <v>2012</v>
      </c>
      <c r="X7" s="98">
        <v>2013</v>
      </c>
      <c r="Y7" s="31">
        <v>2014</v>
      </c>
      <c r="Z7" s="98">
        <v>2015</v>
      </c>
      <c r="AA7" s="98">
        <v>2016</v>
      </c>
      <c r="AB7" s="98">
        <v>2017</v>
      </c>
      <c r="AC7" s="98">
        <v>2018</v>
      </c>
      <c r="AD7" s="98">
        <v>2019</v>
      </c>
      <c r="AE7" s="98">
        <v>2020</v>
      </c>
      <c r="AF7" s="98">
        <v>2021</v>
      </c>
      <c r="AG7" s="31">
        <v>2022</v>
      </c>
      <c r="AH7" s="98">
        <v>2023</v>
      </c>
      <c r="AI7" s="98">
        <v>2024</v>
      </c>
      <c r="AJ7" s="98">
        <v>2025</v>
      </c>
      <c r="AK7" s="32">
        <v>2026</v>
      </c>
      <c r="AL7" s="98"/>
      <c r="AM7" s="95" t="s">
        <v>293</v>
      </c>
      <c r="AN7" s="96" t="s">
        <v>293</v>
      </c>
      <c r="AO7" s="97" t="s">
        <v>293</v>
      </c>
      <c r="AP7" s="95" t="s">
        <v>383</v>
      </c>
      <c r="AQ7" s="95" t="s">
        <v>383</v>
      </c>
      <c r="AR7" s="95" t="s">
        <v>383</v>
      </c>
      <c r="AS7" s="5"/>
      <c r="AT7" s="30" t="s">
        <v>8</v>
      </c>
      <c r="AU7" s="36" t="s">
        <v>7</v>
      </c>
      <c r="AV7" s="29" t="s">
        <v>118</v>
      </c>
      <c r="AW7" s="5"/>
      <c r="AX7" s="5"/>
      <c r="AY7" s="5"/>
      <c r="AZ7" s="5"/>
      <c r="BA7" s="5"/>
      <c r="BB7" s="5"/>
      <c r="BC7" s="5"/>
      <c r="BD7" s="5"/>
      <c r="BE7" s="5"/>
      <c r="BF7" s="5"/>
      <c r="BG7" s="5"/>
      <c r="BH7" s="5"/>
      <c r="BI7" s="100"/>
    </row>
    <row r="8" spans="1:61">
      <c r="A8" s="100"/>
      <c r="B8" s="100"/>
      <c r="C8" s="100"/>
      <c r="D8" s="100"/>
      <c r="E8" s="100"/>
      <c r="F8" s="100"/>
      <c r="G8" s="100"/>
      <c r="H8" s="100"/>
      <c r="I8" s="100"/>
      <c r="J8" s="100"/>
      <c r="K8" s="100"/>
      <c r="L8" s="100"/>
      <c r="M8" s="100"/>
      <c r="N8" s="100"/>
      <c r="O8" s="100"/>
      <c r="P8" s="100"/>
      <c r="Q8" s="100"/>
      <c r="R8" s="100"/>
      <c r="S8" s="100"/>
      <c r="T8" s="100"/>
      <c r="U8" s="100"/>
      <c r="V8" s="100"/>
      <c r="W8" s="100"/>
      <c r="X8" s="100"/>
      <c r="Y8" s="100"/>
      <c r="Z8" s="100"/>
      <c r="AA8" s="100"/>
      <c r="AB8" s="100"/>
      <c r="AC8" s="100"/>
      <c r="AD8" s="100"/>
      <c r="AE8" s="100"/>
      <c r="AF8" s="100"/>
      <c r="AG8" s="100"/>
      <c r="AH8" s="100"/>
      <c r="AI8" s="100"/>
      <c r="AJ8" s="100"/>
      <c r="AK8" s="100"/>
      <c r="AL8" s="100"/>
      <c r="AM8" s="100"/>
      <c r="AN8" s="100"/>
      <c r="AO8" s="100"/>
      <c r="AP8" s="100"/>
      <c r="AQ8" s="100"/>
      <c r="AR8" s="100"/>
      <c r="AS8" s="100"/>
      <c r="AT8" s="100"/>
      <c r="AU8" s="35"/>
      <c r="AV8" s="100"/>
      <c r="AW8" s="100"/>
      <c r="AX8" s="100"/>
      <c r="AY8" s="100"/>
      <c r="AZ8" s="100"/>
      <c r="BA8" s="100"/>
      <c r="BB8" s="100"/>
      <c r="BC8" s="100"/>
      <c r="BD8" s="100"/>
      <c r="BE8" s="100"/>
      <c r="BF8" s="100"/>
      <c r="BG8" s="100"/>
      <c r="BH8" s="100"/>
      <c r="BI8" s="100"/>
    </row>
    <row r="9" spans="1:61" s="11" customFormat="1" ht="14.65">
      <c r="A9" s="100"/>
      <c r="B9" s="11" t="s">
        <v>389</v>
      </c>
      <c r="O9" s="100"/>
      <c r="P9" s="100"/>
      <c r="Q9" s="100"/>
      <c r="R9" s="100"/>
      <c r="S9" s="11" t="s">
        <v>390</v>
      </c>
    </row>
    <row r="10" spans="1:61">
      <c r="A10" s="100"/>
      <c r="B10" s="100"/>
      <c r="C10" s="100"/>
      <c r="D10" s="100"/>
      <c r="E10" s="100"/>
      <c r="F10" s="100"/>
      <c r="G10" s="100"/>
      <c r="H10" s="100"/>
      <c r="I10" s="100"/>
      <c r="J10" s="100"/>
      <c r="K10" s="100"/>
      <c r="L10" s="100"/>
      <c r="M10" s="100"/>
      <c r="N10" s="100"/>
      <c r="O10" s="100"/>
      <c r="P10" s="100"/>
      <c r="Q10" s="100"/>
      <c r="R10" s="100"/>
      <c r="S10" s="100"/>
      <c r="T10" s="25" t="s">
        <v>391</v>
      </c>
      <c r="U10" s="100"/>
      <c r="V10" s="100"/>
      <c r="W10" s="100"/>
      <c r="X10" s="100"/>
      <c r="Y10" s="100"/>
      <c r="Z10" s="100"/>
      <c r="AA10" s="100"/>
      <c r="AB10" s="100"/>
      <c r="AC10" s="100"/>
      <c r="AD10" s="100"/>
      <c r="AE10" s="100"/>
      <c r="AF10" s="100"/>
      <c r="AG10" s="100"/>
      <c r="AH10" s="100"/>
      <c r="AI10" s="100"/>
      <c r="AJ10" s="100"/>
      <c r="AK10" s="100"/>
      <c r="AL10" s="100"/>
      <c r="AM10" s="100"/>
      <c r="AN10" s="100"/>
      <c r="AO10" s="100"/>
      <c r="AP10" s="100"/>
      <c r="AQ10" s="100"/>
      <c r="AR10" s="100"/>
      <c r="AS10" s="100"/>
      <c r="AT10" s="100"/>
      <c r="AU10" s="100"/>
      <c r="AV10" s="100"/>
      <c r="AW10" s="100"/>
      <c r="AX10" s="100"/>
      <c r="AY10" s="100"/>
      <c r="AZ10" s="100"/>
      <c r="BA10" s="100"/>
      <c r="BB10" s="100"/>
      <c r="BC10" s="100"/>
      <c r="BD10" s="100"/>
      <c r="BE10" s="100"/>
      <c r="BF10" s="100"/>
      <c r="BG10" s="100"/>
      <c r="BH10" s="100"/>
      <c r="BI10" s="100"/>
    </row>
    <row r="11" spans="1:61" ht="37.15">
      <c r="A11" s="100"/>
      <c r="B11" s="100"/>
      <c r="C11" s="100"/>
      <c r="D11" s="100"/>
      <c r="E11" s="5" t="s">
        <v>392</v>
      </c>
      <c r="F11" s="5" t="s">
        <v>393</v>
      </c>
      <c r="G11" s="40" t="s">
        <v>328</v>
      </c>
      <c r="H11" s="40" t="s">
        <v>327</v>
      </c>
      <c r="I11" s="40" t="s">
        <v>267</v>
      </c>
      <c r="J11" s="40" t="s">
        <v>291</v>
      </c>
      <c r="K11" s="40" t="s">
        <v>292</v>
      </c>
      <c r="L11" s="40" t="s">
        <v>265</v>
      </c>
      <c r="M11" s="40" t="s">
        <v>266</v>
      </c>
      <c r="N11" s="100"/>
      <c r="O11" s="100"/>
      <c r="P11" s="100"/>
      <c r="Q11" s="100"/>
      <c r="R11" s="100"/>
      <c r="S11" s="100"/>
      <c r="T11" s="100"/>
      <c r="U11" s="100"/>
      <c r="V11" s="100"/>
      <c r="W11" s="100"/>
      <c r="X11" s="100"/>
      <c r="Y11" s="100"/>
      <c r="Z11" s="100"/>
      <c r="AA11" s="100"/>
      <c r="AB11" s="100"/>
      <c r="AC11" s="100"/>
      <c r="AD11" s="100"/>
      <c r="AE11" s="100"/>
      <c r="AF11" s="100"/>
      <c r="AG11" s="100"/>
      <c r="AH11" s="100"/>
      <c r="AI11" s="100"/>
      <c r="AJ11" s="100"/>
      <c r="AK11" s="100"/>
      <c r="AL11" s="100"/>
      <c r="AM11" s="100"/>
      <c r="AN11" s="100"/>
      <c r="AO11" s="100"/>
      <c r="AP11" s="100"/>
      <c r="AQ11" s="100"/>
      <c r="AR11" s="100"/>
      <c r="AS11" s="100"/>
      <c r="AT11" s="100"/>
      <c r="AU11" s="35"/>
      <c r="AV11" s="100"/>
      <c r="AW11" s="100"/>
      <c r="AX11" s="100"/>
      <c r="AY11" s="100"/>
      <c r="AZ11" s="100"/>
      <c r="BA11" s="100"/>
      <c r="BB11" s="100"/>
      <c r="BC11" s="100"/>
      <c r="BD11" s="100"/>
      <c r="BE11" s="100"/>
      <c r="BF11" s="100"/>
      <c r="BG11" s="100"/>
      <c r="BH11" s="100"/>
      <c r="BI11" s="100"/>
    </row>
    <row r="12" spans="1:61">
      <c r="A12" s="100"/>
      <c r="B12" s="100"/>
      <c r="C12" s="100"/>
      <c r="D12" s="100"/>
      <c r="E12" s="100" t="s">
        <v>139</v>
      </c>
      <c r="F12" s="100" t="s">
        <v>287</v>
      </c>
      <c r="G12" s="82" t="s">
        <v>277</v>
      </c>
      <c r="H12" s="82" t="s">
        <v>277</v>
      </c>
      <c r="I12" s="82" t="s">
        <v>236</v>
      </c>
      <c r="J12" s="82" t="s">
        <v>236</v>
      </c>
      <c r="K12" s="82" t="s">
        <v>82</v>
      </c>
      <c r="L12" s="82" t="s">
        <v>82</v>
      </c>
      <c r="M12" s="82" t="s">
        <v>82</v>
      </c>
      <c r="N12" s="100"/>
      <c r="O12" s="100"/>
      <c r="P12" s="100"/>
      <c r="Q12" s="100"/>
      <c r="R12" s="100"/>
      <c r="S12" s="12" t="s">
        <v>394</v>
      </c>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37"/>
      <c r="AV12" s="12"/>
      <c r="AW12" s="12"/>
      <c r="AX12" s="12"/>
      <c r="AY12" s="12"/>
      <c r="AZ12" s="12"/>
      <c r="BA12" s="12"/>
      <c r="BB12" s="12"/>
      <c r="BC12" s="12"/>
      <c r="BD12" s="12"/>
      <c r="BE12" s="12"/>
      <c r="BF12" s="12"/>
      <c r="BG12" s="12"/>
      <c r="BH12" s="12"/>
      <c r="BI12" s="100"/>
    </row>
    <row r="13" spans="1:61">
      <c r="A13" s="100"/>
      <c r="B13" s="100"/>
      <c r="C13" s="100"/>
      <c r="D13" s="100"/>
      <c r="E13" s="100" t="s">
        <v>139</v>
      </c>
      <c r="F13" s="100" t="s">
        <v>142</v>
      </c>
      <c r="G13" s="82" t="s">
        <v>277</v>
      </c>
      <c r="H13" s="82" t="s">
        <v>277</v>
      </c>
      <c r="I13" s="82" t="s">
        <v>236</v>
      </c>
      <c r="J13" s="82" t="s">
        <v>236</v>
      </c>
      <c r="K13" s="82" t="s">
        <v>236</v>
      </c>
      <c r="L13" s="82" t="s">
        <v>236</v>
      </c>
      <c r="M13" s="82" t="s">
        <v>82</v>
      </c>
      <c r="N13" s="100"/>
      <c r="O13" s="100"/>
      <c r="P13" s="100"/>
      <c r="Q13" s="100"/>
      <c r="R13" s="100"/>
      <c r="S13" s="13" t="s">
        <v>395</v>
      </c>
      <c r="T13" s="13"/>
      <c r="U13" s="13"/>
      <c r="V13" s="13"/>
      <c r="W13" s="13"/>
      <c r="X13" s="13"/>
      <c r="Y13" s="13"/>
      <c r="Z13" s="13"/>
      <c r="AA13" s="13"/>
      <c r="AB13" s="13"/>
      <c r="AC13" s="13"/>
      <c r="AD13" s="13"/>
      <c r="AE13" s="13"/>
      <c r="AF13" s="13"/>
      <c r="AG13" s="13"/>
      <c r="AH13" s="13"/>
      <c r="AI13" s="13"/>
      <c r="AJ13" s="13"/>
      <c r="AK13" s="13"/>
      <c r="AL13" s="100"/>
      <c r="AM13" s="100"/>
      <c r="AN13" s="100"/>
      <c r="AO13" s="100"/>
      <c r="AP13" s="100"/>
      <c r="AQ13" s="100"/>
      <c r="AR13" s="100"/>
      <c r="AS13" s="100"/>
      <c r="AT13" s="100"/>
      <c r="AU13" s="35"/>
      <c r="AV13" s="100"/>
      <c r="AW13" s="100"/>
      <c r="AX13" s="100"/>
      <c r="AY13" s="100"/>
      <c r="AZ13" s="100"/>
      <c r="BA13" s="100"/>
      <c r="BB13" s="100"/>
      <c r="BC13" s="100"/>
      <c r="BD13" s="100"/>
      <c r="BE13" s="100"/>
      <c r="BF13" s="100"/>
      <c r="BG13" s="100"/>
      <c r="BH13" s="100"/>
      <c r="BI13" s="100"/>
    </row>
    <row r="14" spans="1:61">
      <c r="A14" s="100"/>
      <c r="B14" s="100"/>
      <c r="C14" s="100"/>
      <c r="D14" s="100"/>
      <c r="E14" s="100" t="s">
        <v>139</v>
      </c>
      <c r="F14" s="100" t="s">
        <v>143</v>
      </c>
      <c r="G14" s="82" t="s">
        <v>277</v>
      </c>
      <c r="H14" s="82" t="s">
        <v>277</v>
      </c>
      <c r="I14" s="82" t="s">
        <v>236</v>
      </c>
      <c r="J14" s="82" t="s">
        <v>236</v>
      </c>
      <c r="K14" s="82" t="s">
        <v>236</v>
      </c>
      <c r="L14" s="82" t="s">
        <v>236</v>
      </c>
      <c r="M14" s="82" t="s">
        <v>82</v>
      </c>
      <c r="N14" s="100"/>
      <c r="O14" s="100"/>
      <c r="P14" s="100"/>
      <c r="Q14" s="100"/>
      <c r="R14" s="100"/>
      <c r="S14" s="115" t="s">
        <v>396</v>
      </c>
      <c r="T14" s="116"/>
      <c r="U14" s="116"/>
      <c r="V14" s="116"/>
      <c r="W14" s="116"/>
      <c r="X14" s="116"/>
      <c r="Y14" s="116"/>
      <c r="Z14" s="116"/>
      <c r="AA14" s="116"/>
      <c r="AB14" s="116"/>
      <c r="AC14" s="116"/>
      <c r="AD14" s="117">
        <v>2.9468021612745643E-2</v>
      </c>
      <c r="AE14" s="117">
        <v>2.7703497210823214E-2</v>
      </c>
      <c r="AF14" s="117">
        <v>3.0218384584692615E-2</v>
      </c>
      <c r="AG14" s="117">
        <v>3.0691602889266978E-2</v>
      </c>
      <c r="AH14" s="117">
        <v>3.0657983137263534E-2</v>
      </c>
      <c r="AI14" s="116"/>
      <c r="AJ14" s="116"/>
      <c r="AK14" s="116"/>
      <c r="AL14" s="100"/>
      <c r="AM14" s="100"/>
      <c r="AN14" s="100"/>
      <c r="AO14" s="100"/>
      <c r="AP14" s="100"/>
      <c r="AQ14" s="100"/>
      <c r="AR14" s="100"/>
      <c r="AS14" s="100"/>
      <c r="AT14" s="100"/>
      <c r="AU14" s="35"/>
      <c r="AV14" s="100"/>
      <c r="AW14" s="100"/>
      <c r="AX14" s="100"/>
      <c r="AY14" s="100"/>
      <c r="AZ14" s="100"/>
      <c r="BA14" s="100"/>
      <c r="BB14" s="100"/>
      <c r="BC14" s="100"/>
      <c r="BD14" s="100"/>
      <c r="BE14" s="100"/>
      <c r="BF14" s="100"/>
      <c r="BG14" s="100"/>
      <c r="BH14" s="100"/>
      <c r="BI14" s="100"/>
    </row>
    <row r="15" spans="1:61">
      <c r="A15" s="100"/>
      <c r="B15" s="100"/>
      <c r="C15" s="100"/>
      <c r="D15" s="100"/>
      <c r="E15" s="100" t="s">
        <v>139</v>
      </c>
      <c r="F15" s="100" t="s">
        <v>144</v>
      </c>
      <c r="G15" s="82" t="s">
        <v>277</v>
      </c>
      <c r="H15" s="82" t="s">
        <v>277</v>
      </c>
      <c r="I15" s="82" t="s">
        <v>236</v>
      </c>
      <c r="J15" s="82" t="s">
        <v>236</v>
      </c>
      <c r="K15" s="82" t="s">
        <v>82</v>
      </c>
      <c r="L15" s="82" t="s">
        <v>236</v>
      </c>
      <c r="M15" s="82" t="s">
        <v>82</v>
      </c>
      <c r="N15" s="100"/>
      <c r="O15" s="100"/>
      <c r="P15" s="100"/>
      <c r="Q15" s="100"/>
      <c r="R15" s="100"/>
      <c r="S15" s="115" t="s">
        <v>397</v>
      </c>
      <c r="T15" s="116"/>
      <c r="U15" s="116"/>
      <c r="V15" s="116"/>
      <c r="W15" s="116"/>
      <c r="X15" s="116"/>
      <c r="Y15" s="116"/>
      <c r="Z15" s="116"/>
      <c r="AA15" s="116"/>
      <c r="AB15" s="116"/>
      <c r="AC15" s="116"/>
      <c r="AD15" s="117">
        <v>2.0535388867007232E-2</v>
      </c>
      <c r="AE15" s="117">
        <v>1.8635304846784218E-2</v>
      </c>
      <c r="AF15" s="117">
        <v>1.9848033792205788E-2</v>
      </c>
      <c r="AG15" s="117">
        <v>1.9995893433744083E-2</v>
      </c>
      <c r="AH15" s="117">
        <v>1.9999998035663102E-2</v>
      </c>
      <c r="AI15" s="116"/>
      <c r="AJ15" s="116"/>
      <c r="AK15" s="116"/>
      <c r="AL15" s="100"/>
      <c r="AM15" s="100"/>
      <c r="AN15" s="100"/>
      <c r="AO15" s="100"/>
      <c r="AP15" s="100"/>
      <c r="AQ15" s="100"/>
      <c r="AR15" s="100"/>
      <c r="AS15" s="100"/>
      <c r="AT15" s="100"/>
      <c r="AU15" s="35"/>
      <c r="AV15" s="100"/>
      <c r="AW15" s="100"/>
      <c r="AX15" s="100"/>
      <c r="AY15" s="100"/>
      <c r="AZ15" s="100"/>
      <c r="BA15" s="100"/>
      <c r="BB15" s="100"/>
      <c r="BC15" s="100"/>
      <c r="BD15" s="100"/>
      <c r="BE15" s="100"/>
      <c r="BF15" s="100"/>
      <c r="BG15" s="100"/>
      <c r="BH15" s="100"/>
      <c r="BI15" s="100"/>
    </row>
    <row r="16" spans="1:61">
      <c r="A16" s="100"/>
      <c r="B16" s="100"/>
      <c r="C16" s="100"/>
      <c r="D16" s="100"/>
      <c r="E16" s="100" t="s">
        <v>139</v>
      </c>
      <c r="F16" s="100" t="s">
        <v>278</v>
      </c>
      <c r="G16" s="82" t="s">
        <v>329</v>
      </c>
      <c r="H16" s="82" t="s">
        <v>329</v>
      </c>
      <c r="I16" s="82" t="s">
        <v>82</v>
      </c>
      <c r="J16" s="82" t="s">
        <v>82</v>
      </c>
      <c r="K16" s="82" t="s">
        <v>82</v>
      </c>
      <c r="L16" s="82" t="s">
        <v>82</v>
      </c>
      <c r="M16" s="82" t="s">
        <v>82</v>
      </c>
      <c r="N16" s="100"/>
      <c r="O16" s="100"/>
      <c r="P16" s="100"/>
      <c r="Q16" s="100"/>
      <c r="R16" s="100"/>
      <c r="S16" s="100"/>
      <c r="T16" s="100"/>
      <c r="U16" s="100"/>
      <c r="V16" s="100"/>
      <c r="W16" s="100"/>
      <c r="X16" s="100"/>
      <c r="Y16" s="100"/>
      <c r="Z16" s="100"/>
      <c r="AA16" s="100"/>
      <c r="AB16" s="100"/>
      <c r="AC16" s="100"/>
      <c r="AD16" s="100"/>
      <c r="AE16" s="100"/>
      <c r="AF16" s="100"/>
      <c r="AG16" s="100"/>
      <c r="AH16" s="100"/>
      <c r="AI16" s="100"/>
      <c r="AJ16" s="100"/>
      <c r="AK16" s="100"/>
      <c r="AL16" s="100"/>
      <c r="AM16" s="100"/>
      <c r="AN16" s="100"/>
      <c r="AO16" s="100"/>
      <c r="AP16" s="100"/>
      <c r="AQ16" s="100"/>
      <c r="AR16" s="100"/>
      <c r="AS16" s="100"/>
      <c r="AT16" s="100"/>
      <c r="AU16" s="35"/>
      <c r="AV16" s="100"/>
      <c r="AW16" s="100"/>
      <c r="AX16" s="100"/>
      <c r="AY16" s="100"/>
      <c r="AZ16" s="100"/>
      <c r="BA16" s="100"/>
      <c r="BB16" s="100"/>
      <c r="BC16" s="100"/>
      <c r="BD16" s="100"/>
      <c r="BE16" s="100"/>
      <c r="BF16" s="100"/>
      <c r="BG16" s="100"/>
      <c r="BH16" s="100"/>
      <c r="BI16" s="100"/>
    </row>
    <row r="17" spans="1:61">
      <c r="A17" s="100"/>
      <c r="B17" s="100"/>
      <c r="C17" s="100"/>
      <c r="D17" s="100"/>
      <c r="E17" s="100" t="s">
        <v>139</v>
      </c>
      <c r="F17" s="100" t="s">
        <v>153</v>
      </c>
      <c r="G17" s="82" t="s">
        <v>329</v>
      </c>
      <c r="H17" s="82" t="s">
        <v>277</v>
      </c>
      <c r="I17" s="82" t="s">
        <v>236</v>
      </c>
      <c r="J17" s="82" t="s">
        <v>236</v>
      </c>
      <c r="K17" s="82" t="s">
        <v>82</v>
      </c>
      <c r="L17" s="82" t="s">
        <v>236</v>
      </c>
      <c r="M17" s="82" t="s">
        <v>82</v>
      </c>
      <c r="N17" s="100"/>
      <c r="O17" s="100"/>
      <c r="P17" s="100"/>
      <c r="Q17" s="100"/>
      <c r="R17" s="100"/>
      <c r="S17" s="13" t="s">
        <v>398</v>
      </c>
      <c r="T17" s="13"/>
      <c r="U17" s="13"/>
      <c r="V17" s="13"/>
      <c r="W17" s="13"/>
      <c r="X17" s="13"/>
      <c r="Y17" s="13"/>
      <c r="Z17" s="13"/>
      <c r="AA17" s="13"/>
      <c r="AB17" s="13"/>
      <c r="AC17" s="13"/>
      <c r="AD17" s="13"/>
      <c r="AE17" s="13"/>
      <c r="AF17" s="13"/>
      <c r="AG17" s="13"/>
      <c r="AH17" s="13"/>
      <c r="AI17" s="13"/>
      <c r="AJ17" s="13"/>
      <c r="AK17" s="13"/>
      <c r="AL17" s="100"/>
      <c r="AM17" s="100"/>
      <c r="AN17" s="100"/>
      <c r="AO17" s="100"/>
      <c r="AP17" s="100"/>
      <c r="AQ17" s="100"/>
      <c r="AR17" s="100"/>
      <c r="AS17" s="100"/>
      <c r="AT17" s="100"/>
      <c r="AU17" s="35"/>
      <c r="AV17" s="100"/>
      <c r="AW17" s="100"/>
      <c r="AX17" s="100"/>
      <c r="AY17" s="100"/>
      <c r="AZ17" s="100"/>
      <c r="BA17" s="100"/>
      <c r="BB17" s="100"/>
      <c r="BC17" s="100"/>
      <c r="BD17" s="100"/>
      <c r="BE17" s="100"/>
      <c r="BF17" s="100"/>
      <c r="BG17" s="100"/>
      <c r="BH17" s="100"/>
      <c r="BI17" s="100"/>
    </row>
    <row r="18" spans="1:61">
      <c r="A18" s="100"/>
      <c r="B18" s="100"/>
      <c r="C18" s="100"/>
      <c r="D18" s="100"/>
      <c r="E18" s="100" t="s">
        <v>139</v>
      </c>
      <c r="F18" s="100" t="s">
        <v>367</v>
      </c>
      <c r="G18" s="82" t="s">
        <v>277</v>
      </c>
      <c r="H18" s="82" t="s">
        <v>277</v>
      </c>
      <c r="I18" s="82" t="s">
        <v>236</v>
      </c>
      <c r="J18" s="82" t="s">
        <v>82</v>
      </c>
      <c r="K18" s="82" t="s">
        <v>82</v>
      </c>
      <c r="L18" s="82" t="s">
        <v>82</v>
      </c>
      <c r="M18" s="82" t="s">
        <v>82</v>
      </c>
      <c r="N18" s="100"/>
      <c r="O18" s="100"/>
      <c r="P18" s="100"/>
      <c r="Q18" s="100"/>
      <c r="R18" s="100"/>
      <c r="S18" s="115" t="s">
        <v>399</v>
      </c>
      <c r="T18" s="117">
        <v>2.9682868493808634E-2</v>
      </c>
      <c r="U18" s="117">
        <v>4.5785682592640597E-3</v>
      </c>
      <c r="V18" s="117">
        <v>4.9629066950553469E-2</v>
      </c>
      <c r="W18" s="117">
        <v>4.7981896456562589E-2</v>
      </c>
      <c r="X18" s="117">
        <v>3.0897646726217864E-2</v>
      </c>
      <c r="Y18" s="117">
        <v>2.8846428936344148E-2</v>
      </c>
      <c r="Z18" s="117">
        <v>1.9598807731472156E-2</v>
      </c>
      <c r="AA18" s="117">
        <v>1.0779220779220777E-2</v>
      </c>
      <c r="AB18" s="117">
        <v>2.1426185275600806E-2</v>
      </c>
      <c r="AC18" s="117">
        <v>3.7419997584832831E-2</v>
      </c>
      <c r="AD18" s="117">
        <v>3.0555676808241117E-2</v>
      </c>
      <c r="AE18" s="117">
        <v>2.9026890512265036E-2</v>
      </c>
      <c r="AF18" s="117">
        <v>2.8332219054290564E-2</v>
      </c>
      <c r="AG18" s="117">
        <v>1.9884998702590362E-2</v>
      </c>
      <c r="AH18" s="117">
        <v>1.9996919584223838E-2</v>
      </c>
      <c r="AI18" s="117">
        <v>1.9996919584223838E-2</v>
      </c>
      <c r="AJ18" s="117">
        <v>1.9996919584223838E-2</v>
      </c>
      <c r="AK18" s="117">
        <v>1.9996919584223838E-2</v>
      </c>
      <c r="AL18" s="100"/>
      <c r="AM18" s="100"/>
      <c r="AN18" s="100"/>
      <c r="AO18" s="100"/>
      <c r="AP18" s="100"/>
      <c r="AQ18" s="100"/>
      <c r="AR18" s="100"/>
      <c r="AS18" s="100"/>
      <c r="AT18" s="100"/>
      <c r="AU18" s="35"/>
      <c r="AV18" s="100"/>
      <c r="AW18" s="100"/>
      <c r="AX18" s="100"/>
      <c r="AY18" s="100"/>
      <c r="AZ18" s="100"/>
      <c r="BA18" s="100"/>
      <c r="BB18" s="100"/>
      <c r="BC18" s="100"/>
      <c r="BD18" s="100"/>
      <c r="BE18" s="100"/>
      <c r="BF18" s="100"/>
      <c r="BG18" s="100"/>
      <c r="BH18" s="100"/>
      <c r="BI18" s="100"/>
    </row>
    <row r="19" spans="1:61">
      <c r="A19" s="100"/>
      <c r="B19" s="100"/>
      <c r="C19" s="100"/>
      <c r="D19" s="100"/>
      <c r="E19" s="100" t="s">
        <v>139</v>
      </c>
      <c r="F19" s="100" t="s">
        <v>154</v>
      </c>
      <c r="G19" s="82" t="s">
        <v>277</v>
      </c>
      <c r="H19" s="82" t="s">
        <v>277</v>
      </c>
      <c r="I19" s="82" t="s">
        <v>236</v>
      </c>
      <c r="J19" s="82" t="s">
        <v>82</v>
      </c>
      <c r="K19" s="82" t="s">
        <v>82</v>
      </c>
      <c r="L19" s="82" t="s">
        <v>82</v>
      </c>
      <c r="M19" s="82" t="s">
        <v>82</v>
      </c>
      <c r="N19" s="100"/>
      <c r="O19" s="100"/>
      <c r="P19" s="100"/>
      <c r="Q19" s="100"/>
      <c r="R19" s="100"/>
      <c r="S19" s="118" t="s">
        <v>400</v>
      </c>
      <c r="T19" s="15">
        <v>214.78330000000003</v>
      </c>
      <c r="U19" s="15">
        <v>215.76670000000001</v>
      </c>
      <c r="V19" s="15">
        <v>226.47499999999999</v>
      </c>
      <c r="W19" s="15">
        <v>237.3417</v>
      </c>
      <c r="X19" s="15">
        <v>244.67499999999998</v>
      </c>
      <c r="Y19" s="15">
        <v>251.73299999999998</v>
      </c>
      <c r="Z19" s="15">
        <v>256.66666666666663</v>
      </c>
      <c r="AA19" s="15">
        <v>259.43333333333328</v>
      </c>
      <c r="AB19" s="15">
        <v>264.99199999999996</v>
      </c>
      <c r="AC19" s="15">
        <v>274.90799999999996</v>
      </c>
      <c r="AD19" s="15">
        <v>283.30799999999988</v>
      </c>
      <c r="AE19" s="15">
        <v>291.53155029724866</v>
      </c>
      <c r="AF19" s="15">
        <v>299.79128604150719</v>
      </c>
      <c r="AG19" s="15">
        <v>305.75263537549046</v>
      </c>
      <c r="AH19" s="15">
        <v>311.86674623775866</v>
      </c>
      <c r="AI19" s="15">
        <v>318.10312048326864</v>
      </c>
      <c r="AJ19" s="15">
        <v>324.46420300306323</v>
      </c>
      <c r="AK19" s="15">
        <v>330.95248757847475</v>
      </c>
      <c r="AL19" s="100"/>
      <c r="AM19" s="100"/>
      <c r="AN19" s="100"/>
      <c r="AO19" s="100"/>
      <c r="AP19" s="100"/>
      <c r="AQ19" s="100"/>
      <c r="AR19" s="100"/>
      <c r="AS19" s="100"/>
      <c r="AT19" s="100"/>
      <c r="AU19" s="35"/>
      <c r="AV19" s="100"/>
      <c r="AW19" s="100"/>
      <c r="AX19" s="100"/>
      <c r="AY19" s="100"/>
      <c r="AZ19" s="100"/>
      <c r="BA19" s="100"/>
      <c r="BB19" s="100"/>
      <c r="BC19" s="100"/>
      <c r="BD19" s="100"/>
      <c r="BE19" s="100"/>
      <c r="BF19" s="100"/>
      <c r="BG19" s="100"/>
      <c r="BH19" s="100"/>
      <c r="BI19" s="100"/>
    </row>
    <row r="20" spans="1:61">
      <c r="A20" s="100"/>
      <c r="B20" s="100"/>
      <c r="C20" s="100"/>
      <c r="D20" s="100"/>
      <c r="E20" s="100" t="s">
        <v>139</v>
      </c>
      <c r="F20" s="100" t="s">
        <v>155</v>
      </c>
      <c r="G20" s="82" t="s">
        <v>277</v>
      </c>
      <c r="H20" s="82" t="s">
        <v>277</v>
      </c>
      <c r="I20" s="82" t="s">
        <v>236</v>
      </c>
      <c r="J20" s="82" t="s">
        <v>82</v>
      </c>
      <c r="K20" s="82" t="s">
        <v>82</v>
      </c>
      <c r="L20" s="82" t="s">
        <v>82</v>
      </c>
      <c r="M20" s="82" t="s">
        <v>82</v>
      </c>
      <c r="N20" s="100"/>
      <c r="O20" s="100"/>
      <c r="P20" s="100"/>
      <c r="Q20" s="100"/>
      <c r="R20" s="100"/>
      <c r="S20" s="100"/>
      <c r="T20" s="100"/>
      <c r="U20" s="100"/>
      <c r="V20" s="100"/>
      <c r="W20" s="100"/>
      <c r="X20" s="100"/>
      <c r="Y20" s="100"/>
      <c r="Z20" s="100"/>
      <c r="AA20" s="100"/>
      <c r="AB20" s="100"/>
      <c r="AC20" s="100"/>
      <c r="AD20" s="100"/>
      <c r="AE20" s="100"/>
      <c r="AF20" s="100"/>
      <c r="AG20" s="100"/>
      <c r="AH20" s="100"/>
      <c r="AI20" s="100"/>
      <c r="AJ20" s="100"/>
      <c r="AK20" s="100"/>
      <c r="AL20" s="100"/>
      <c r="AM20" s="100"/>
      <c r="AN20" s="100"/>
      <c r="AO20" s="100"/>
      <c r="AP20" s="100"/>
      <c r="AQ20" s="100"/>
      <c r="AR20" s="100"/>
      <c r="AS20" s="100"/>
      <c r="AT20" s="100"/>
      <c r="AU20" s="35"/>
      <c r="AV20" s="100"/>
      <c r="AW20" s="100"/>
      <c r="AX20" s="100"/>
      <c r="AY20" s="100"/>
      <c r="AZ20" s="100"/>
      <c r="BA20" s="100"/>
      <c r="BB20" s="100"/>
      <c r="BC20" s="100"/>
      <c r="BD20" s="100"/>
      <c r="BE20" s="100"/>
      <c r="BF20" s="100"/>
      <c r="BG20" s="100"/>
      <c r="BH20" s="100"/>
      <c r="BI20" s="100"/>
    </row>
    <row r="21" spans="1:61">
      <c r="A21" s="100"/>
      <c r="B21" s="100"/>
      <c r="C21" s="100"/>
      <c r="D21" s="100"/>
      <c r="E21" s="100" t="s">
        <v>139</v>
      </c>
      <c r="F21" s="100" t="s">
        <v>156</v>
      </c>
      <c r="G21" s="82" t="s">
        <v>277</v>
      </c>
      <c r="H21" s="82" t="s">
        <v>277</v>
      </c>
      <c r="I21" s="82" t="s">
        <v>236</v>
      </c>
      <c r="J21" s="82" t="s">
        <v>82</v>
      </c>
      <c r="K21" s="82" t="s">
        <v>82</v>
      </c>
      <c r="L21" s="82" t="s">
        <v>82</v>
      </c>
      <c r="M21" s="82" t="s">
        <v>82</v>
      </c>
      <c r="N21" s="100"/>
      <c r="O21" s="100"/>
      <c r="P21" s="100"/>
      <c r="Q21" s="100"/>
      <c r="R21" s="100"/>
      <c r="S21" s="118" t="s">
        <v>401</v>
      </c>
      <c r="T21" s="119">
        <v>1.3190410986329004</v>
      </c>
      <c r="U21" s="119">
        <v>1.3130293043365815</v>
      </c>
      <c r="V21" s="119">
        <v>1.250946020532067</v>
      </c>
      <c r="W21" s="119">
        <v>1.193671402876106</v>
      </c>
      <c r="X21" s="119">
        <v>1.1578951670583424</v>
      </c>
      <c r="Y21" s="119">
        <v>1.125430515665407</v>
      </c>
      <c r="Z21" s="119">
        <v>1.1037974025974022</v>
      </c>
      <c r="AA21" s="119">
        <v>1.0920262109726324</v>
      </c>
      <c r="AB21" s="119">
        <v>1.069119067745441</v>
      </c>
      <c r="AC21" s="119">
        <v>1.0305556768082411</v>
      </c>
      <c r="AD21" s="119">
        <v>1</v>
      </c>
      <c r="AE21" s="119">
        <v>0.97179190283568295</v>
      </c>
      <c r="AF21" s="119">
        <v>0.94501746111718155</v>
      </c>
      <c r="AG21" s="119">
        <v>0.92659217688205164</v>
      </c>
      <c r="AH21" s="119">
        <v>0.90842644628745906</v>
      </c>
      <c r="AI21" s="119">
        <v>0.89061685270359081</v>
      </c>
      <c r="AJ21" s="119">
        <v>0.87315641410625877</v>
      </c>
      <c r="AK21" s="119">
        <v>0.85603828535303728</v>
      </c>
      <c r="AL21" s="100"/>
      <c r="AM21" s="100"/>
      <c r="AN21" s="100"/>
      <c r="AO21" s="100"/>
      <c r="AP21" s="100"/>
      <c r="AQ21" s="100"/>
      <c r="AR21" s="100"/>
      <c r="AS21" s="100"/>
      <c r="AT21" s="100"/>
      <c r="AU21" s="35"/>
      <c r="AV21" s="100"/>
      <c r="AW21" s="100"/>
      <c r="AX21" s="100"/>
      <c r="AY21" s="100"/>
      <c r="AZ21" s="100"/>
      <c r="BA21" s="100"/>
      <c r="BB21" s="100"/>
      <c r="BC21" s="100"/>
      <c r="BD21" s="100"/>
      <c r="BE21" s="100"/>
      <c r="BF21" s="100"/>
      <c r="BG21" s="100"/>
      <c r="BH21" s="100"/>
      <c r="BI21" s="100"/>
    </row>
    <row r="22" spans="1:61">
      <c r="A22" s="100"/>
      <c r="B22" s="100"/>
      <c r="C22" s="100"/>
      <c r="D22" s="100"/>
      <c r="E22" s="100" t="s">
        <v>139</v>
      </c>
      <c r="F22" s="100" t="s">
        <v>157</v>
      </c>
      <c r="G22" s="82" t="s">
        <v>277</v>
      </c>
      <c r="H22" s="82" t="s">
        <v>277</v>
      </c>
      <c r="I22" s="82" t="s">
        <v>236</v>
      </c>
      <c r="J22" s="82" t="s">
        <v>82</v>
      </c>
      <c r="K22" s="82" t="s">
        <v>82</v>
      </c>
      <c r="L22" s="82" t="s">
        <v>82</v>
      </c>
      <c r="M22" s="82" t="s">
        <v>82</v>
      </c>
      <c r="N22" s="100"/>
      <c r="O22" s="100"/>
      <c r="P22" s="100"/>
      <c r="Q22" s="100"/>
      <c r="R22" s="100"/>
      <c r="S22" s="100"/>
      <c r="T22" s="100"/>
      <c r="U22" s="100"/>
      <c r="V22" s="100"/>
      <c r="W22" s="100"/>
      <c r="X22" s="100"/>
      <c r="Y22" s="100"/>
      <c r="Z22" s="100"/>
      <c r="AA22" s="100"/>
      <c r="AB22" s="100"/>
      <c r="AC22" s="100"/>
      <c r="AD22" s="100"/>
      <c r="AE22" s="100"/>
      <c r="AF22" s="100"/>
      <c r="AG22" s="100"/>
      <c r="AH22" s="100"/>
      <c r="AI22" s="100"/>
      <c r="AJ22" s="100"/>
      <c r="AK22" s="100"/>
      <c r="AL22" s="100"/>
      <c r="AM22" s="100"/>
      <c r="AN22" s="100"/>
      <c r="AO22" s="100"/>
      <c r="AP22" s="100"/>
      <c r="AQ22" s="100"/>
      <c r="AR22" s="100"/>
      <c r="AS22" s="100"/>
      <c r="AT22" s="100"/>
      <c r="AU22" s="35"/>
      <c r="AV22" s="100"/>
      <c r="AW22" s="100"/>
      <c r="AX22" s="100"/>
      <c r="AY22" s="100"/>
      <c r="AZ22" s="100"/>
      <c r="BA22" s="100"/>
      <c r="BB22" s="100"/>
      <c r="BC22" s="100"/>
      <c r="BD22" s="100"/>
      <c r="BE22" s="100"/>
      <c r="BF22" s="100"/>
      <c r="BG22" s="100"/>
      <c r="BH22" s="100"/>
      <c r="BI22" s="100"/>
    </row>
    <row r="23" spans="1:61">
      <c r="A23" s="100"/>
      <c r="B23" s="100"/>
      <c r="C23" s="100"/>
      <c r="D23" s="100"/>
      <c r="E23" s="100" t="s">
        <v>139</v>
      </c>
      <c r="F23" s="100" t="s">
        <v>158</v>
      </c>
      <c r="G23" s="82" t="s">
        <v>277</v>
      </c>
      <c r="H23" s="82" t="s">
        <v>277</v>
      </c>
      <c r="I23" s="82" t="s">
        <v>236</v>
      </c>
      <c r="J23" s="82" t="s">
        <v>82</v>
      </c>
      <c r="K23" s="82" t="s">
        <v>82</v>
      </c>
      <c r="L23" s="82" t="s">
        <v>82</v>
      </c>
      <c r="M23" s="82" t="s">
        <v>82</v>
      </c>
      <c r="N23" s="100"/>
      <c r="O23" s="100"/>
      <c r="P23" s="100"/>
      <c r="Q23" s="100"/>
      <c r="R23" s="100"/>
      <c r="S23" s="100"/>
      <c r="T23" s="100"/>
      <c r="U23" s="100"/>
      <c r="V23" s="100"/>
      <c r="W23" s="100"/>
      <c r="X23" s="100"/>
      <c r="Y23" s="100"/>
      <c r="Z23" s="100"/>
      <c r="AA23" s="100"/>
      <c r="AB23" s="100"/>
      <c r="AC23" s="100"/>
      <c r="AD23" s="100"/>
      <c r="AE23" s="100"/>
      <c r="AF23" s="100"/>
      <c r="AG23" s="100"/>
      <c r="AH23" s="100"/>
      <c r="AI23" s="100"/>
      <c r="AJ23" s="100"/>
      <c r="AK23" s="100"/>
      <c r="AL23" s="100"/>
      <c r="AM23" s="100"/>
      <c r="AN23" s="100"/>
      <c r="AO23" s="100"/>
      <c r="AP23" s="100"/>
      <c r="AQ23" s="100"/>
      <c r="AR23" s="100"/>
      <c r="AS23" s="100"/>
      <c r="AT23" s="100"/>
      <c r="AU23" s="35"/>
      <c r="AV23" s="100"/>
      <c r="AW23" s="100"/>
      <c r="AX23" s="100"/>
      <c r="AY23" s="100"/>
      <c r="AZ23" s="100"/>
      <c r="BA23" s="100"/>
      <c r="BB23" s="100"/>
      <c r="BC23" s="100"/>
      <c r="BD23" s="100"/>
      <c r="BE23" s="100"/>
      <c r="BF23" s="100"/>
      <c r="BG23" s="100"/>
      <c r="BH23" s="100"/>
      <c r="BI23" s="100"/>
    </row>
    <row r="24" spans="1:61">
      <c r="A24" s="100"/>
      <c r="B24" s="100"/>
      <c r="C24" s="100"/>
      <c r="D24" s="100"/>
      <c r="E24" s="100" t="s">
        <v>139</v>
      </c>
      <c r="F24" s="100" t="s">
        <v>159</v>
      </c>
      <c r="G24" s="82" t="s">
        <v>277</v>
      </c>
      <c r="H24" s="82" t="s">
        <v>277</v>
      </c>
      <c r="I24" s="82" t="s">
        <v>236</v>
      </c>
      <c r="J24" s="82" t="s">
        <v>82</v>
      </c>
      <c r="K24" s="82" t="s">
        <v>82</v>
      </c>
      <c r="L24" s="82" t="s">
        <v>82</v>
      </c>
      <c r="M24" s="82" t="s">
        <v>82</v>
      </c>
      <c r="N24" s="100"/>
      <c r="O24" s="100"/>
      <c r="P24" s="100"/>
      <c r="Q24" s="100"/>
      <c r="R24" s="100"/>
      <c r="S24" s="100"/>
      <c r="T24" s="100"/>
      <c r="U24" s="100"/>
      <c r="V24" s="100"/>
      <c r="W24" s="100"/>
      <c r="X24" s="100"/>
      <c r="Y24" s="100"/>
      <c r="Z24" s="100"/>
      <c r="AA24" s="100"/>
      <c r="AB24" s="100"/>
      <c r="AC24" s="100"/>
      <c r="AD24" s="100"/>
      <c r="AE24" s="100"/>
      <c r="AF24" s="100"/>
      <c r="AG24" s="100"/>
      <c r="AH24" s="100"/>
      <c r="AI24" s="100"/>
      <c r="AJ24" s="100"/>
      <c r="AK24" s="100"/>
      <c r="AL24" s="100"/>
      <c r="AM24" s="100"/>
      <c r="AN24" s="100"/>
      <c r="AO24" s="100"/>
      <c r="AP24" s="100"/>
      <c r="AQ24" s="100"/>
      <c r="AR24" s="100"/>
      <c r="AS24" s="100"/>
      <c r="AT24" s="100"/>
      <c r="AU24" s="35"/>
      <c r="AV24" s="100"/>
      <c r="AW24" s="100"/>
      <c r="AX24" s="100"/>
      <c r="AY24" s="100"/>
      <c r="AZ24" s="100"/>
      <c r="BA24" s="100"/>
      <c r="BB24" s="100"/>
      <c r="BC24" s="100"/>
      <c r="BD24" s="100"/>
      <c r="BE24" s="100"/>
      <c r="BF24" s="100"/>
      <c r="BG24" s="100"/>
      <c r="BH24" s="100"/>
      <c r="BI24" s="100"/>
    </row>
    <row r="25" spans="1:61">
      <c r="A25" s="100"/>
      <c r="B25" s="100"/>
      <c r="C25" s="100"/>
      <c r="D25" s="100"/>
      <c r="E25" s="100" t="s">
        <v>139</v>
      </c>
      <c r="F25" s="100" t="s">
        <v>160</v>
      </c>
      <c r="G25" s="82" t="s">
        <v>277</v>
      </c>
      <c r="H25" s="82" t="s">
        <v>277</v>
      </c>
      <c r="I25" s="82" t="s">
        <v>236</v>
      </c>
      <c r="J25" s="82" t="s">
        <v>82</v>
      </c>
      <c r="K25" s="82" t="s">
        <v>82</v>
      </c>
      <c r="L25" s="82" t="s">
        <v>82</v>
      </c>
      <c r="M25" s="82" t="s">
        <v>82</v>
      </c>
      <c r="N25" s="100"/>
      <c r="O25" s="100"/>
      <c r="P25" s="100"/>
      <c r="Q25" s="100"/>
      <c r="R25" s="100"/>
      <c r="S25" s="100"/>
      <c r="T25" s="100"/>
      <c r="U25" s="100"/>
      <c r="V25" s="100"/>
      <c r="W25" s="100"/>
      <c r="X25" s="100"/>
      <c r="Y25" s="100"/>
      <c r="Z25" s="100"/>
      <c r="AA25" s="100"/>
      <c r="AB25" s="100"/>
      <c r="AC25" s="100"/>
      <c r="AD25" s="100"/>
      <c r="AE25" s="100"/>
      <c r="AF25" s="100"/>
      <c r="AG25" s="100"/>
      <c r="AH25" s="100"/>
      <c r="AI25" s="100"/>
      <c r="AJ25" s="100"/>
      <c r="AK25" s="100"/>
      <c r="AL25" s="100"/>
      <c r="AM25" s="100"/>
      <c r="AN25" s="100"/>
      <c r="AO25" s="100"/>
      <c r="AP25" s="100"/>
      <c r="AQ25" s="100"/>
      <c r="AR25" s="100"/>
      <c r="AS25" s="100"/>
      <c r="AT25" s="100"/>
      <c r="AU25" s="35"/>
      <c r="AV25" s="100"/>
      <c r="AW25" s="100"/>
      <c r="AX25" s="100"/>
      <c r="AY25" s="100"/>
      <c r="AZ25" s="100"/>
      <c r="BA25" s="100"/>
      <c r="BB25" s="100"/>
      <c r="BC25" s="100"/>
      <c r="BD25" s="100"/>
      <c r="BE25" s="100"/>
      <c r="BF25" s="100"/>
      <c r="BG25" s="100"/>
      <c r="BH25" s="100"/>
      <c r="BI25" s="100"/>
    </row>
    <row r="26" spans="1:61">
      <c r="A26" s="100"/>
      <c r="B26" s="100"/>
      <c r="C26" s="100"/>
      <c r="D26" s="100"/>
      <c r="E26" s="100" t="s">
        <v>139</v>
      </c>
      <c r="F26" s="100" t="s">
        <v>161</v>
      </c>
      <c r="G26" s="82" t="s">
        <v>329</v>
      </c>
      <c r="H26" s="82" t="s">
        <v>277</v>
      </c>
      <c r="I26" s="82" t="s">
        <v>236</v>
      </c>
      <c r="J26" s="82" t="s">
        <v>82</v>
      </c>
      <c r="K26" s="82" t="s">
        <v>82</v>
      </c>
      <c r="L26" s="82" t="s">
        <v>82</v>
      </c>
      <c r="M26" s="82" t="s">
        <v>82</v>
      </c>
      <c r="N26" s="100"/>
      <c r="O26" s="100"/>
      <c r="P26" s="100"/>
      <c r="Q26" s="100"/>
      <c r="R26" s="100"/>
      <c r="S26" s="100"/>
      <c r="T26" s="100"/>
      <c r="U26" s="100"/>
      <c r="V26" s="100"/>
      <c r="W26" s="100"/>
      <c r="X26" s="100"/>
      <c r="Y26" s="100"/>
      <c r="Z26" s="100"/>
      <c r="AA26" s="100"/>
      <c r="AB26" s="100"/>
      <c r="AC26" s="100"/>
      <c r="AD26" s="100"/>
      <c r="AE26" s="100"/>
      <c r="AF26" s="100"/>
      <c r="AG26" s="100"/>
      <c r="AH26" s="100"/>
      <c r="AI26" s="100"/>
      <c r="AJ26" s="100"/>
      <c r="AK26" s="100"/>
      <c r="AL26" s="100"/>
      <c r="AM26" s="100"/>
      <c r="AN26" s="100"/>
      <c r="AO26" s="100"/>
      <c r="AP26" s="100"/>
      <c r="AQ26" s="100"/>
      <c r="AR26" s="100"/>
      <c r="AS26" s="100"/>
      <c r="AT26" s="100"/>
      <c r="AU26" s="35"/>
      <c r="AV26" s="100"/>
      <c r="AW26" s="100"/>
      <c r="AX26" s="100"/>
      <c r="AY26" s="100"/>
      <c r="AZ26" s="100"/>
      <c r="BA26" s="100"/>
      <c r="BB26" s="100"/>
      <c r="BC26" s="100"/>
      <c r="BD26" s="100"/>
      <c r="BE26" s="100"/>
      <c r="BF26" s="100"/>
      <c r="BG26" s="100"/>
      <c r="BH26" s="100"/>
      <c r="BI26" s="100"/>
    </row>
    <row r="27" spans="1:61">
      <c r="A27" s="100"/>
      <c r="B27" s="100"/>
      <c r="C27" s="100"/>
      <c r="D27" s="100"/>
      <c r="E27" s="100" t="s">
        <v>140</v>
      </c>
      <c r="F27" s="100" t="s">
        <v>279</v>
      </c>
      <c r="G27" s="82" t="s">
        <v>329</v>
      </c>
      <c r="H27" s="82" t="s">
        <v>277</v>
      </c>
      <c r="I27" s="82" t="s">
        <v>236</v>
      </c>
      <c r="J27" s="82" t="s">
        <v>236</v>
      </c>
      <c r="K27" s="82" t="s">
        <v>82</v>
      </c>
      <c r="L27" s="82" t="s">
        <v>82</v>
      </c>
      <c r="M27" s="82" t="s">
        <v>82</v>
      </c>
      <c r="N27" s="100"/>
      <c r="O27" s="100"/>
      <c r="P27" s="100"/>
      <c r="Q27" s="100"/>
      <c r="R27" s="100"/>
      <c r="S27" s="100"/>
      <c r="T27" s="100"/>
      <c r="U27" s="100"/>
      <c r="V27" s="100"/>
      <c r="W27" s="100"/>
      <c r="X27" s="100"/>
      <c r="Y27" s="100"/>
      <c r="Z27" s="100"/>
      <c r="AA27" s="100"/>
      <c r="AB27" s="100"/>
      <c r="AC27" s="100"/>
      <c r="AD27" s="100"/>
      <c r="AE27" s="100"/>
      <c r="AF27" s="100"/>
      <c r="AG27" s="100"/>
      <c r="AH27" s="100"/>
      <c r="AI27" s="100"/>
      <c r="AJ27" s="100"/>
      <c r="AK27" s="100"/>
      <c r="AL27" s="100"/>
      <c r="AM27" s="100"/>
      <c r="AN27" s="100"/>
      <c r="AO27" s="100"/>
      <c r="AP27" s="100"/>
      <c r="AQ27" s="100"/>
      <c r="AR27" s="100"/>
      <c r="AS27" s="100"/>
      <c r="AT27" s="100"/>
      <c r="AU27" s="35"/>
      <c r="AV27" s="100"/>
      <c r="AW27" s="100"/>
      <c r="AX27" s="100"/>
      <c r="AY27" s="100"/>
      <c r="AZ27" s="100"/>
      <c r="BA27" s="100"/>
      <c r="BB27" s="100"/>
      <c r="BC27" s="100"/>
      <c r="BD27" s="100"/>
      <c r="BE27" s="100"/>
      <c r="BF27" s="100"/>
      <c r="BG27" s="100"/>
      <c r="BH27" s="100"/>
      <c r="BI27" s="100"/>
    </row>
    <row r="28" spans="1:61">
      <c r="A28" s="100"/>
      <c r="B28" s="100"/>
      <c r="C28" s="100"/>
      <c r="D28" s="100"/>
      <c r="E28" s="100" t="s">
        <v>140</v>
      </c>
      <c r="F28" s="100" t="s">
        <v>146</v>
      </c>
      <c r="G28" s="82" t="s">
        <v>277</v>
      </c>
      <c r="H28" s="82" t="s">
        <v>277</v>
      </c>
      <c r="I28" s="82" t="s">
        <v>236</v>
      </c>
      <c r="J28" s="82" t="s">
        <v>236</v>
      </c>
      <c r="K28" s="82" t="s">
        <v>82</v>
      </c>
      <c r="L28" s="82" t="s">
        <v>82</v>
      </c>
      <c r="M28" s="82" t="s">
        <v>236</v>
      </c>
      <c r="N28" s="100"/>
      <c r="O28" s="100"/>
      <c r="P28" s="100"/>
      <c r="Q28" s="100"/>
      <c r="R28" s="100"/>
      <c r="S28" s="100"/>
      <c r="T28" s="100"/>
      <c r="U28" s="100"/>
      <c r="V28" s="100"/>
      <c r="W28" s="100"/>
      <c r="X28" s="100"/>
      <c r="Y28" s="100"/>
      <c r="Z28" s="100"/>
      <c r="AA28" s="100"/>
      <c r="AB28" s="100"/>
      <c r="AC28" s="100"/>
      <c r="AD28" s="100"/>
      <c r="AE28" s="100"/>
      <c r="AF28" s="100"/>
      <c r="AG28" s="100"/>
      <c r="AH28" s="100"/>
      <c r="AI28" s="100"/>
      <c r="AJ28" s="100"/>
      <c r="AK28" s="100"/>
      <c r="AL28" s="100"/>
      <c r="AM28" s="100"/>
      <c r="AN28" s="100"/>
      <c r="AO28" s="100"/>
      <c r="AP28" s="100"/>
      <c r="AQ28" s="100"/>
      <c r="AR28" s="100"/>
      <c r="AS28" s="100"/>
      <c r="AT28" s="100"/>
      <c r="AU28" s="35"/>
      <c r="AV28" s="100"/>
      <c r="AW28" s="100"/>
      <c r="AX28" s="100"/>
      <c r="AY28" s="100"/>
      <c r="AZ28" s="100"/>
      <c r="BA28" s="100"/>
      <c r="BB28" s="100"/>
      <c r="BC28" s="100"/>
      <c r="BD28" s="100"/>
      <c r="BE28" s="100"/>
      <c r="BF28" s="100"/>
      <c r="BG28" s="100"/>
      <c r="BH28" s="100"/>
      <c r="BI28" s="100"/>
    </row>
    <row r="29" spans="1:61">
      <c r="A29" s="100"/>
      <c r="B29" s="100"/>
      <c r="C29" s="100"/>
      <c r="D29" s="100"/>
      <c r="E29" s="100" t="s">
        <v>140</v>
      </c>
      <c r="F29" s="100" t="s">
        <v>219</v>
      </c>
      <c r="G29" s="82" t="s">
        <v>277</v>
      </c>
      <c r="H29" s="82" t="s">
        <v>277</v>
      </c>
      <c r="I29" s="82" t="s">
        <v>236</v>
      </c>
      <c r="J29" s="82" t="s">
        <v>236</v>
      </c>
      <c r="K29" s="82" t="s">
        <v>82</v>
      </c>
      <c r="L29" s="82" t="s">
        <v>82</v>
      </c>
      <c r="M29" s="82" t="s">
        <v>236</v>
      </c>
      <c r="N29" s="100"/>
      <c r="O29" s="100"/>
      <c r="P29" s="100"/>
      <c r="Q29" s="100"/>
      <c r="R29" s="100"/>
      <c r="S29" s="100"/>
      <c r="T29" s="100"/>
      <c r="U29" s="100"/>
      <c r="V29" s="100"/>
      <c r="W29" s="100"/>
      <c r="X29" s="100"/>
      <c r="Y29" s="100"/>
      <c r="Z29" s="100"/>
      <c r="AA29" s="100"/>
      <c r="AB29" s="100"/>
      <c r="AC29" s="100"/>
      <c r="AD29" s="100"/>
      <c r="AE29" s="100"/>
      <c r="AF29" s="100"/>
      <c r="AG29" s="100"/>
      <c r="AH29" s="100"/>
      <c r="AI29" s="100"/>
      <c r="AJ29" s="100"/>
      <c r="AK29" s="100"/>
      <c r="AL29" s="100"/>
      <c r="AM29" s="100"/>
      <c r="AN29" s="100"/>
      <c r="AO29" s="100"/>
      <c r="AP29" s="100"/>
      <c r="AQ29" s="100"/>
      <c r="AR29" s="100"/>
      <c r="AS29" s="100"/>
      <c r="AT29" s="100"/>
      <c r="AU29" s="35"/>
      <c r="AV29" s="100"/>
      <c r="AW29" s="100"/>
      <c r="AX29" s="100"/>
      <c r="AY29" s="100"/>
      <c r="AZ29" s="100"/>
      <c r="BA29" s="100"/>
      <c r="BB29" s="100"/>
      <c r="BC29" s="100"/>
      <c r="BD29" s="100"/>
      <c r="BE29" s="100"/>
      <c r="BF29" s="100"/>
      <c r="BG29" s="100"/>
      <c r="BH29" s="100"/>
      <c r="BI29" s="100"/>
    </row>
    <row r="30" spans="1:61">
      <c r="A30" s="100"/>
      <c r="B30" s="100"/>
      <c r="C30" s="100"/>
      <c r="D30" s="100"/>
      <c r="E30" s="100" t="s">
        <v>140</v>
      </c>
      <c r="F30" s="100" t="s">
        <v>220</v>
      </c>
      <c r="G30" s="82" t="s">
        <v>329</v>
      </c>
      <c r="H30" s="82" t="s">
        <v>277</v>
      </c>
      <c r="I30" s="82" t="s">
        <v>236</v>
      </c>
      <c r="J30" s="82" t="s">
        <v>82</v>
      </c>
      <c r="K30" s="82" t="s">
        <v>82</v>
      </c>
      <c r="L30" s="82" t="s">
        <v>82</v>
      </c>
      <c r="M30" s="82" t="s">
        <v>82</v>
      </c>
      <c r="N30" s="100"/>
      <c r="O30" s="100"/>
      <c r="P30" s="100"/>
      <c r="Q30" s="100"/>
      <c r="R30" s="100"/>
      <c r="S30" s="100"/>
      <c r="T30" s="100"/>
      <c r="U30" s="100"/>
      <c r="V30" s="100"/>
      <c r="W30" s="100"/>
      <c r="X30" s="100"/>
      <c r="Y30" s="100"/>
      <c r="Z30" s="100"/>
      <c r="AA30" s="100"/>
      <c r="AB30" s="100"/>
      <c r="AC30" s="100"/>
      <c r="AD30" s="100"/>
      <c r="AE30" s="100"/>
      <c r="AF30" s="100"/>
      <c r="AG30" s="100"/>
      <c r="AH30" s="100"/>
      <c r="AI30" s="100"/>
      <c r="AJ30" s="100"/>
      <c r="AK30" s="100"/>
      <c r="AL30" s="100"/>
      <c r="AM30" s="100"/>
      <c r="AN30" s="100"/>
      <c r="AO30" s="100"/>
      <c r="AP30" s="100"/>
      <c r="AQ30" s="100"/>
      <c r="AR30" s="100"/>
      <c r="AS30" s="100"/>
      <c r="AT30" s="100"/>
      <c r="AU30" s="35"/>
      <c r="AV30" s="100"/>
      <c r="AW30" s="100"/>
      <c r="AX30" s="100"/>
      <c r="AY30" s="100"/>
      <c r="AZ30" s="100"/>
      <c r="BA30" s="100"/>
      <c r="BB30" s="100"/>
      <c r="BC30" s="100"/>
      <c r="BD30" s="100"/>
      <c r="BE30" s="100"/>
      <c r="BF30" s="100"/>
      <c r="BG30" s="100"/>
      <c r="BH30" s="100"/>
      <c r="BI30" s="100"/>
    </row>
    <row r="31" spans="1:61">
      <c r="A31" s="100"/>
      <c r="B31" s="100"/>
      <c r="C31" s="100"/>
      <c r="D31" s="100"/>
      <c r="E31" s="100" t="s">
        <v>140</v>
      </c>
      <c r="F31" s="100" t="s">
        <v>221</v>
      </c>
      <c r="G31" s="82" t="s">
        <v>329</v>
      </c>
      <c r="H31" s="82" t="s">
        <v>277</v>
      </c>
      <c r="I31" s="82" t="s">
        <v>236</v>
      </c>
      <c r="J31" s="82" t="s">
        <v>236</v>
      </c>
      <c r="K31" s="82" t="s">
        <v>82</v>
      </c>
      <c r="L31" s="82" t="s">
        <v>82</v>
      </c>
      <c r="M31" s="82" t="s">
        <v>82</v>
      </c>
      <c r="N31" s="100"/>
      <c r="O31" s="100"/>
      <c r="P31" s="100"/>
      <c r="Q31" s="100"/>
      <c r="R31" s="100"/>
      <c r="S31" s="100"/>
      <c r="T31" s="100"/>
      <c r="U31" s="100"/>
      <c r="V31" s="100"/>
      <c r="W31" s="100"/>
      <c r="X31" s="100"/>
      <c r="Y31" s="100"/>
      <c r="Z31" s="100"/>
      <c r="AA31" s="100"/>
      <c r="AB31" s="100"/>
      <c r="AC31" s="100"/>
      <c r="AD31" s="100"/>
      <c r="AE31" s="100"/>
      <c r="AF31" s="100"/>
      <c r="AG31" s="100"/>
      <c r="AH31" s="100"/>
      <c r="AI31" s="100"/>
      <c r="AJ31" s="100"/>
      <c r="AK31" s="100"/>
      <c r="AL31" s="100"/>
      <c r="AM31" s="100"/>
      <c r="AN31" s="100"/>
      <c r="AO31" s="100"/>
      <c r="AP31" s="100"/>
      <c r="AQ31" s="100"/>
      <c r="AR31" s="100"/>
      <c r="AS31" s="100"/>
      <c r="AT31" s="100"/>
      <c r="AU31" s="35"/>
      <c r="AV31" s="100"/>
      <c r="AW31" s="100"/>
      <c r="AX31" s="100"/>
      <c r="AY31" s="100"/>
      <c r="AZ31" s="100"/>
      <c r="BA31" s="100"/>
      <c r="BB31" s="100"/>
      <c r="BC31" s="100"/>
      <c r="BD31" s="100"/>
      <c r="BE31" s="100"/>
      <c r="BF31" s="100"/>
      <c r="BG31" s="100"/>
      <c r="BH31" s="100"/>
      <c r="BI31" s="100"/>
    </row>
    <row r="32" spans="1:61">
      <c r="A32" s="100"/>
      <c r="B32" s="100"/>
      <c r="C32" s="100"/>
      <c r="D32" s="100"/>
      <c r="E32" s="100" t="s">
        <v>140</v>
      </c>
      <c r="F32" s="100" t="s">
        <v>222</v>
      </c>
      <c r="G32" s="82" t="s">
        <v>329</v>
      </c>
      <c r="H32" s="82" t="s">
        <v>277</v>
      </c>
      <c r="I32" s="82" t="s">
        <v>236</v>
      </c>
      <c r="J32" s="82" t="s">
        <v>82</v>
      </c>
      <c r="K32" s="82" t="s">
        <v>82</v>
      </c>
      <c r="L32" s="82" t="s">
        <v>82</v>
      </c>
      <c r="M32" s="82" t="s">
        <v>82</v>
      </c>
      <c r="N32" s="100"/>
      <c r="O32" s="100"/>
      <c r="P32" s="100"/>
      <c r="Q32" s="100"/>
      <c r="R32" s="100"/>
      <c r="S32" s="100"/>
      <c r="T32" s="100"/>
      <c r="U32" s="100"/>
      <c r="V32" s="100"/>
      <c r="W32" s="100"/>
      <c r="X32" s="100"/>
      <c r="Y32" s="100"/>
      <c r="Z32" s="100"/>
      <c r="AA32" s="100"/>
      <c r="AB32" s="100"/>
      <c r="AC32" s="100"/>
      <c r="AD32" s="100"/>
      <c r="AE32" s="100"/>
      <c r="AF32" s="100"/>
      <c r="AG32" s="100"/>
      <c r="AH32" s="100"/>
      <c r="AI32" s="100"/>
      <c r="AJ32" s="100"/>
      <c r="AK32" s="100"/>
      <c r="AL32" s="100"/>
      <c r="AM32" s="100"/>
      <c r="AN32" s="100"/>
      <c r="AO32" s="100"/>
      <c r="AP32" s="100"/>
      <c r="AQ32" s="100"/>
      <c r="AR32" s="100"/>
      <c r="AS32" s="100"/>
      <c r="AT32" s="100"/>
      <c r="AU32" s="35"/>
      <c r="AV32" s="100"/>
      <c r="AW32" s="100"/>
      <c r="AX32" s="100"/>
      <c r="AY32" s="100"/>
      <c r="AZ32" s="100"/>
      <c r="BA32" s="100"/>
      <c r="BB32" s="100"/>
      <c r="BC32" s="100"/>
      <c r="BD32" s="100"/>
      <c r="BE32" s="100"/>
      <c r="BF32" s="100"/>
      <c r="BG32" s="100"/>
      <c r="BH32" s="100"/>
      <c r="BI32" s="100"/>
    </row>
    <row r="33" spans="1:61">
      <c r="A33" s="100"/>
      <c r="B33" s="100"/>
      <c r="C33" s="100"/>
      <c r="D33" s="100"/>
      <c r="E33" s="100" t="s">
        <v>140</v>
      </c>
      <c r="F33" s="100" t="s">
        <v>188</v>
      </c>
      <c r="G33" s="82" t="s">
        <v>329</v>
      </c>
      <c r="H33" s="82" t="s">
        <v>277</v>
      </c>
      <c r="I33" s="82" t="s">
        <v>236</v>
      </c>
      <c r="J33" s="82" t="s">
        <v>236</v>
      </c>
      <c r="K33" s="82" t="s">
        <v>82</v>
      </c>
      <c r="L33" s="82" t="s">
        <v>82</v>
      </c>
      <c r="M33" s="82" t="s">
        <v>82</v>
      </c>
      <c r="N33" s="100"/>
      <c r="O33" s="100"/>
      <c r="P33" s="100"/>
      <c r="Q33" s="100"/>
      <c r="R33" s="100"/>
      <c r="S33" s="100"/>
      <c r="T33" s="100"/>
      <c r="U33" s="100"/>
      <c r="V33" s="100"/>
      <c r="W33" s="100"/>
      <c r="X33" s="100"/>
      <c r="Y33" s="100"/>
      <c r="Z33" s="100"/>
      <c r="AA33" s="100"/>
      <c r="AB33" s="100"/>
      <c r="AC33" s="100"/>
      <c r="AD33" s="100"/>
      <c r="AE33" s="100"/>
      <c r="AF33" s="100"/>
      <c r="AG33" s="100"/>
      <c r="AH33" s="100"/>
      <c r="AI33" s="100"/>
      <c r="AJ33" s="100"/>
      <c r="AK33" s="100"/>
      <c r="AL33" s="100"/>
      <c r="AM33" s="100"/>
      <c r="AN33" s="100"/>
      <c r="AO33" s="100"/>
      <c r="AP33" s="100"/>
      <c r="AQ33" s="100"/>
      <c r="AR33" s="100"/>
      <c r="AS33" s="100"/>
      <c r="AT33" s="100"/>
      <c r="AU33" s="35"/>
      <c r="AV33" s="100"/>
      <c r="AW33" s="100"/>
      <c r="AX33" s="100"/>
      <c r="AY33" s="100"/>
      <c r="AZ33" s="100"/>
      <c r="BA33" s="100"/>
      <c r="BB33" s="100"/>
      <c r="BC33" s="100"/>
      <c r="BD33" s="100"/>
      <c r="BE33" s="100"/>
      <c r="BF33" s="100"/>
      <c r="BG33" s="100"/>
      <c r="BH33" s="100"/>
      <c r="BI33" s="100"/>
    </row>
    <row r="34" spans="1:61">
      <c r="A34" s="100"/>
      <c r="B34" s="100"/>
      <c r="C34" s="100"/>
      <c r="D34" s="100"/>
      <c r="E34" s="100" t="s">
        <v>141</v>
      </c>
      <c r="F34" s="100" t="s">
        <v>141</v>
      </c>
      <c r="G34" s="82" t="s">
        <v>277</v>
      </c>
      <c r="H34" s="82" t="s">
        <v>277</v>
      </c>
      <c r="I34" s="82" t="s">
        <v>236</v>
      </c>
      <c r="J34" s="82" t="s">
        <v>236</v>
      </c>
      <c r="K34" s="82" t="s">
        <v>82</v>
      </c>
      <c r="L34" s="82" t="s">
        <v>82</v>
      </c>
      <c r="M34" s="82" t="s">
        <v>236</v>
      </c>
      <c r="N34" s="100"/>
      <c r="O34" s="100"/>
      <c r="P34" s="100"/>
      <c r="Q34" s="100"/>
      <c r="R34" s="100"/>
      <c r="S34" s="100"/>
      <c r="T34" s="100"/>
      <c r="U34" s="100"/>
      <c r="V34" s="100"/>
      <c r="W34" s="100"/>
      <c r="X34" s="100"/>
      <c r="Y34" s="100"/>
      <c r="Z34" s="100"/>
      <c r="AA34" s="100"/>
      <c r="AB34" s="100"/>
      <c r="AC34" s="100"/>
      <c r="AD34" s="100"/>
      <c r="AE34" s="100"/>
      <c r="AF34" s="100"/>
      <c r="AG34" s="100"/>
      <c r="AH34" s="100"/>
      <c r="AI34" s="100"/>
      <c r="AJ34" s="100"/>
      <c r="AK34" s="100"/>
      <c r="AL34" s="100"/>
      <c r="AM34" s="100"/>
      <c r="AN34" s="100"/>
      <c r="AO34" s="100"/>
      <c r="AP34" s="100"/>
      <c r="AQ34" s="100"/>
      <c r="AR34" s="100"/>
      <c r="AS34" s="100"/>
      <c r="AT34" s="100"/>
      <c r="AU34" s="35"/>
      <c r="AV34" s="100"/>
      <c r="AW34" s="100"/>
      <c r="AX34" s="100"/>
      <c r="AY34" s="100"/>
      <c r="AZ34" s="100"/>
      <c r="BA34" s="100"/>
      <c r="BB34" s="100"/>
      <c r="BC34" s="100"/>
      <c r="BD34" s="100"/>
      <c r="BE34" s="100"/>
      <c r="BF34" s="100"/>
      <c r="BG34" s="100"/>
      <c r="BH34" s="100"/>
      <c r="BI34" s="100"/>
    </row>
    <row r="35" spans="1:61">
      <c r="A35" s="100"/>
      <c r="B35" s="100"/>
      <c r="C35" s="100"/>
      <c r="D35" s="100"/>
      <c r="E35" s="100"/>
      <c r="F35" s="100"/>
      <c r="G35" s="100"/>
      <c r="H35" s="100"/>
      <c r="I35" s="100"/>
      <c r="J35" s="100"/>
      <c r="K35" s="100"/>
      <c r="L35" s="100"/>
      <c r="M35" s="100"/>
      <c r="N35" s="100"/>
      <c r="O35" s="100"/>
      <c r="P35" s="100"/>
      <c r="Q35" s="100"/>
      <c r="R35" s="100"/>
      <c r="S35" s="100"/>
      <c r="T35" s="100"/>
      <c r="U35" s="100"/>
      <c r="V35" s="100"/>
      <c r="W35" s="100"/>
      <c r="X35" s="100"/>
      <c r="Y35" s="100"/>
      <c r="Z35" s="100"/>
      <c r="AA35" s="100"/>
      <c r="AB35" s="100"/>
      <c r="AC35" s="100"/>
      <c r="AD35" s="100"/>
      <c r="AE35" s="100"/>
      <c r="AF35" s="100"/>
      <c r="AG35" s="100"/>
      <c r="AH35" s="100"/>
      <c r="AI35" s="100"/>
      <c r="AJ35" s="100"/>
      <c r="AK35" s="100"/>
      <c r="AL35" s="100"/>
      <c r="AM35" s="100"/>
      <c r="AN35" s="100"/>
      <c r="AO35" s="100"/>
      <c r="AP35" s="100"/>
      <c r="AQ35" s="100"/>
      <c r="AR35" s="100"/>
      <c r="AS35" s="100"/>
      <c r="AT35" s="100"/>
      <c r="AU35" s="35"/>
      <c r="AV35" s="100"/>
      <c r="AW35" s="100"/>
      <c r="AX35" s="100"/>
      <c r="AY35" s="100"/>
      <c r="AZ35" s="100"/>
      <c r="BA35" s="100"/>
      <c r="BB35" s="100"/>
      <c r="BC35" s="100"/>
      <c r="BD35" s="100"/>
      <c r="BE35" s="100"/>
      <c r="BF35" s="100"/>
      <c r="BG35" s="100"/>
      <c r="BH35" s="100"/>
      <c r="BI35" s="100"/>
    </row>
    <row r="36" spans="1:61">
      <c r="A36" s="100"/>
      <c r="B36" s="100"/>
      <c r="C36" s="100"/>
      <c r="D36" s="100"/>
      <c r="E36" s="100"/>
      <c r="F36" s="100" t="s">
        <v>402</v>
      </c>
      <c r="G36" s="120">
        <v>1</v>
      </c>
      <c r="H36" s="100"/>
      <c r="I36" s="100"/>
      <c r="J36" s="100"/>
      <c r="K36" s="100"/>
      <c r="L36" s="100"/>
      <c r="M36" s="100"/>
      <c r="N36" s="100"/>
      <c r="O36" s="100"/>
      <c r="P36" s="100"/>
      <c r="Q36" s="100"/>
      <c r="R36" s="100"/>
      <c r="S36" s="100"/>
      <c r="T36" s="100"/>
      <c r="U36" s="100"/>
      <c r="V36" s="100"/>
      <c r="W36" s="100"/>
      <c r="X36" s="100"/>
      <c r="Y36" s="100"/>
      <c r="Z36" s="100"/>
      <c r="AA36" s="100"/>
      <c r="AB36" s="100"/>
      <c r="AC36" s="100"/>
      <c r="AD36" s="100"/>
      <c r="AE36" s="100"/>
      <c r="AF36" s="100"/>
      <c r="AG36" s="100"/>
      <c r="AH36" s="100"/>
      <c r="AI36" s="100"/>
      <c r="AJ36" s="100"/>
      <c r="AK36" s="100"/>
      <c r="AL36" s="100"/>
      <c r="AM36" s="100"/>
      <c r="AN36" s="100"/>
      <c r="AO36" s="100"/>
      <c r="AP36" s="100"/>
      <c r="AQ36" s="100"/>
      <c r="AR36" s="100"/>
      <c r="AS36" s="100"/>
      <c r="AT36" s="100"/>
      <c r="AU36" s="35"/>
      <c r="AV36" s="100"/>
      <c r="AW36" s="100"/>
      <c r="AX36" s="100"/>
      <c r="AY36" s="100"/>
      <c r="AZ36" s="100"/>
      <c r="BA36" s="100"/>
      <c r="BB36" s="100"/>
      <c r="BC36" s="100"/>
      <c r="BD36" s="100"/>
      <c r="BE36" s="100"/>
      <c r="BF36" s="100"/>
      <c r="BG36" s="100"/>
      <c r="BH36" s="100"/>
      <c r="BI36" s="100"/>
    </row>
    <row r="37" spans="1:61">
      <c r="A37" s="100"/>
      <c r="B37" s="100"/>
      <c r="C37" s="100"/>
      <c r="D37" s="100"/>
      <c r="E37" s="100"/>
      <c r="F37" s="100"/>
      <c r="G37" s="100"/>
      <c r="H37" s="100"/>
      <c r="I37" s="100"/>
      <c r="J37" s="100"/>
      <c r="K37" s="100"/>
      <c r="L37" s="100"/>
      <c r="M37" s="100"/>
      <c r="N37" s="100"/>
      <c r="O37" s="100"/>
      <c r="P37" s="100"/>
      <c r="Q37" s="100"/>
      <c r="R37" s="100"/>
      <c r="S37" s="100"/>
      <c r="T37" s="100"/>
      <c r="U37" s="100"/>
      <c r="V37" s="100"/>
      <c r="W37" s="100"/>
      <c r="X37" s="100"/>
      <c r="Y37" s="100"/>
      <c r="Z37" s="100"/>
      <c r="AA37" s="100"/>
      <c r="AB37" s="100"/>
      <c r="AC37" s="100"/>
      <c r="AD37" s="100"/>
      <c r="AE37" s="100"/>
      <c r="AF37" s="100"/>
      <c r="AG37" s="100"/>
      <c r="AH37" s="100"/>
      <c r="AI37" s="100"/>
      <c r="AJ37" s="100"/>
      <c r="AK37" s="100"/>
      <c r="AL37" s="100"/>
      <c r="AM37" s="100"/>
      <c r="AN37" s="100"/>
      <c r="AO37" s="100"/>
      <c r="AP37" s="100"/>
      <c r="AQ37" s="100"/>
      <c r="AR37" s="100"/>
      <c r="AS37" s="100"/>
      <c r="AT37" s="100"/>
      <c r="AU37" s="35"/>
      <c r="AV37" s="100"/>
      <c r="AW37" s="100"/>
      <c r="AX37" s="100"/>
      <c r="AY37" s="100"/>
      <c r="AZ37" s="100"/>
      <c r="BA37" s="100"/>
      <c r="BB37" s="100"/>
      <c r="BC37" s="100"/>
      <c r="BD37" s="100"/>
      <c r="BE37" s="100"/>
      <c r="BF37" s="100"/>
      <c r="BG37" s="100"/>
      <c r="BH37" s="100"/>
      <c r="BI37" s="100"/>
    </row>
    <row r="38" spans="1:61">
      <c r="A38" s="100"/>
      <c r="B38" s="100"/>
      <c r="C38" s="100"/>
      <c r="D38" s="100"/>
      <c r="E38" s="100"/>
      <c r="F38" s="100"/>
      <c r="G38" s="100"/>
      <c r="H38" s="100"/>
      <c r="I38" s="100"/>
      <c r="J38" s="100"/>
      <c r="K38" s="100"/>
      <c r="L38" s="100"/>
      <c r="M38" s="100"/>
      <c r="N38" s="100"/>
      <c r="O38" s="100"/>
      <c r="P38" s="100"/>
      <c r="Q38" s="100"/>
      <c r="R38" s="100"/>
      <c r="S38" s="100"/>
      <c r="T38" s="100"/>
      <c r="U38" s="100"/>
      <c r="V38" s="100"/>
      <c r="W38" s="100"/>
      <c r="X38" s="100"/>
      <c r="Y38" s="100"/>
      <c r="Z38" s="100"/>
      <c r="AA38" s="100"/>
      <c r="AB38" s="100"/>
      <c r="AC38" s="100"/>
      <c r="AD38" s="100"/>
      <c r="AE38" s="100"/>
      <c r="AF38" s="100"/>
      <c r="AG38" s="100"/>
      <c r="AH38" s="100"/>
      <c r="AI38" s="100"/>
      <c r="AJ38" s="100"/>
      <c r="AK38" s="100"/>
      <c r="AL38" s="100"/>
      <c r="AM38" s="100"/>
      <c r="AN38" s="100"/>
      <c r="AO38" s="100"/>
      <c r="AP38" s="100"/>
      <c r="AQ38" s="100"/>
      <c r="AR38" s="100"/>
      <c r="AS38" s="100"/>
      <c r="AT38" s="100"/>
      <c r="AU38" s="35"/>
      <c r="AV38" s="100"/>
      <c r="AW38" s="100"/>
      <c r="AX38" s="100"/>
      <c r="AY38" s="100"/>
      <c r="AZ38" s="100"/>
      <c r="BA38" s="100"/>
      <c r="BB38" s="100"/>
      <c r="BC38" s="100"/>
      <c r="BD38" s="100"/>
      <c r="BE38" s="100"/>
      <c r="BF38" s="100"/>
      <c r="BG38" s="100"/>
      <c r="BH38" s="100"/>
      <c r="BI38" s="100"/>
    </row>
    <row r="39" spans="1:61">
      <c r="A39" s="100"/>
      <c r="B39" s="100"/>
      <c r="C39" s="100"/>
      <c r="D39" s="100"/>
      <c r="E39" s="100"/>
      <c r="F39" s="100"/>
      <c r="G39" s="100"/>
      <c r="H39" s="100"/>
      <c r="I39" s="100"/>
      <c r="J39" s="100"/>
      <c r="K39" s="100"/>
      <c r="L39" s="100"/>
      <c r="M39" s="100"/>
      <c r="N39" s="100"/>
      <c r="O39" s="100"/>
      <c r="P39" s="100"/>
      <c r="Q39" s="100"/>
      <c r="R39" s="100"/>
      <c r="S39" s="100"/>
      <c r="T39" s="100"/>
      <c r="U39" s="100"/>
      <c r="V39" s="100"/>
      <c r="W39" s="100"/>
      <c r="X39" s="100"/>
      <c r="Y39" s="100"/>
      <c r="Z39" s="100"/>
      <c r="AA39" s="100"/>
      <c r="AB39" s="100"/>
      <c r="AC39" s="100"/>
      <c r="AD39" s="100"/>
      <c r="AE39" s="100"/>
      <c r="AF39" s="100"/>
      <c r="AG39" s="100"/>
      <c r="AH39" s="100"/>
      <c r="AI39" s="100"/>
      <c r="AJ39" s="100"/>
      <c r="AK39" s="100"/>
      <c r="AL39" s="100"/>
      <c r="AM39" s="100"/>
      <c r="AN39" s="100"/>
      <c r="AO39" s="100"/>
      <c r="AP39" s="100"/>
      <c r="AQ39" s="100"/>
      <c r="AR39" s="100"/>
      <c r="AS39" s="100"/>
      <c r="AT39" s="100"/>
      <c r="AU39" s="35"/>
      <c r="AV39" s="100"/>
      <c r="AW39" s="100"/>
      <c r="AX39" s="100"/>
      <c r="AY39" s="100"/>
      <c r="AZ39" s="100"/>
      <c r="BA39" s="100"/>
      <c r="BB39" s="100"/>
      <c r="BC39" s="100"/>
      <c r="BD39" s="100"/>
      <c r="BE39" s="100"/>
      <c r="BF39" s="100"/>
      <c r="BG39" s="100"/>
      <c r="BH39" s="100"/>
      <c r="BI39" s="100"/>
    </row>
    <row r="40" spans="1:61">
      <c r="A40" s="100"/>
      <c r="B40" s="100"/>
      <c r="C40" s="100"/>
      <c r="D40" s="100"/>
      <c r="E40" s="100"/>
      <c r="F40" s="100"/>
      <c r="G40" s="100"/>
      <c r="H40" s="100"/>
      <c r="I40" s="100"/>
      <c r="J40" s="100"/>
      <c r="K40" s="100"/>
      <c r="L40" s="100"/>
      <c r="M40" s="100"/>
      <c r="N40" s="100"/>
      <c r="O40" s="100"/>
      <c r="P40" s="100"/>
      <c r="Q40" s="100"/>
      <c r="R40" s="100"/>
      <c r="S40" s="100"/>
      <c r="T40" s="100"/>
      <c r="U40" s="100"/>
      <c r="V40" s="100"/>
      <c r="W40" s="100"/>
      <c r="X40" s="100"/>
      <c r="Y40" s="100"/>
      <c r="Z40" s="100"/>
      <c r="AA40" s="100"/>
      <c r="AB40" s="100"/>
      <c r="AC40" s="100"/>
      <c r="AD40" s="100"/>
      <c r="AE40" s="100"/>
      <c r="AF40" s="100"/>
      <c r="AG40" s="100"/>
      <c r="AH40" s="100"/>
      <c r="AI40" s="100"/>
      <c r="AJ40" s="100"/>
      <c r="AK40" s="100"/>
      <c r="AL40" s="100"/>
      <c r="AM40" s="100"/>
      <c r="AN40" s="100"/>
      <c r="AO40" s="100"/>
      <c r="AP40" s="100"/>
      <c r="AQ40" s="100"/>
      <c r="AR40" s="100"/>
      <c r="AS40" s="100"/>
      <c r="AT40" s="100"/>
      <c r="AU40" s="35"/>
      <c r="AV40" s="100"/>
      <c r="AW40" s="100"/>
      <c r="AX40" s="100"/>
      <c r="AY40" s="100"/>
      <c r="AZ40" s="100"/>
      <c r="BA40" s="100"/>
      <c r="BB40" s="100"/>
      <c r="BC40" s="100"/>
      <c r="BD40" s="100"/>
      <c r="BE40" s="100"/>
      <c r="BF40" s="100"/>
      <c r="BG40" s="100"/>
      <c r="BH40" s="100"/>
      <c r="BI40" s="100"/>
    </row>
    <row r="41" spans="1:61">
      <c r="A41" s="100"/>
      <c r="B41" s="100"/>
      <c r="C41" s="100"/>
      <c r="D41" s="100"/>
      <c r="E41" s="100"/>
      <c r="F41" s="100"/>
      <c r="G41" s="100"/>
      <c r="H41" s="100"/>
      <c r="I41" s="100"/>
      <c r="J41" s="100"/>
      <c r="K41" s="100"/>
      <c r="L41" s="100"/>
      <c r="M41" s="100"/>
      <c r="N41" s="100"/>
      <c r="O41" s="100"/>
      <c r="P41" s="100"/>
      <c r="Q41" s="100"/>
      <c r="R41" s="100"/>
      <c r="S41" s="100"/>
      <c r="T41" s="100"/>
      <c r="U41" s="100"/>
      <c r="V41" s="100"/>
      <c r="W41" s="100"/>
      <c r="X41" s="100"/>
      <c r="Y41" s="100"/>
      <c r="Z41" s="100"/>
      <c r="AA41" s="100"/>
      <c r="AB41" s="100"/>
      <c r="AC41" s="100"/>
      <c r="AD41" s="100"/>
      <c r="AE41" s="100"/>
      <c r="AF41" s="100"/>
      <c r="AG41" s="100"/>
      <c r="AH41" s="100"/>
      <c r="AI41" s="100"/>
      <c r="AJ41" s="100"/>
      <c r="AK41" s="100"/>
      <c r="AL41" s="100"/>
      <c r="AM41" s="100"/>
      <c r="AN41" s="100"/>
      <c r="AO41" s="100"/>
      <c r="AP41" s="100"/>
      <c r="AQ41" s="100"/>
      <c r="AR41" s="100"/>
      <c r="AS41" s="100"/>
      <c r="AT41" s="100"/>
      <c r="AU41" s="35"/>
      <c r="AV41" s="100"/>
      <c r="AW41" s="100"/>
      <c r="AX41" s="100"/>
      <c r="AY41" s="100"/>
      <c r="AZ41" s="100"/>
      <c r="BA41" s="100"/>
      <c r="BB41" s="100"/>
      <c r="BC41" s="100"/>
      <c r="BD41" s="100"/>
      <c r="BE41" s="100"/>
      <c r="BF41" s="100"/>
      <c r="BG41" s="100"/>
      <c r="BH41" s="100"/>
      <c r="BI41" s="100"/>
    </row>
    <row r="42" spans="1:61">
      <c r="A42" s="100"/>
      <c r="B42" s="100"/>
      <c r="C42" s="100"/>
      <c r="D42" s="100"/>
      <c r="E42" s="100"/>
      <c r="F42" s="100"/>
      <c r="G42" s="100"/>
      <c r="H42" s="100"/>
      <c r="I42" s="100"/>
      <c r="J42" s="100"/>
      <c r="K42" s="100"/>
      <c r="L42" s="100"/>
      <c r="M42" s="100"/>
      <c r="N42" s="100"/>
      <c r="O42" s="100"/>
      <c r="P42" s="100"/>
      <c r="Q42" s="100"/>
      <c r="R42" s="100"/>
      <c r="S42" s="100"/>
      <c r="T42" s="100"/>
      <c r="U42" s="100"/>
      <c r="V42" s="100"/>
      <c r="W42" s="100"/>
      <c r="X42" s="100"/>
      <c r="Y42" s="100"/>
      <c r="Z42" s="100"/>
      <c r="AA42" s="100"/>
      <c r="AB42" s="100"/>
      <c r="AC42" s="100"/>
      <c r="AD42" s="100"/>
      <c r="AE42" s="100"/>
      <c r="AF42" s="100"/>
      <c r="AG42" s="100"/>
      <c r="AH42" s="100"/>
      <c r="AI42" s="100"/>
      <c r="AJ42" s="100"/>
      <c r="AK42" s="100"/>
      <c r="AL42" s="100"/>
      <c r="AM42" s="100"/>
      <c r="AN42" s="100"/>
      <c r="AO42" s="100"/>
      <c r="AP42" s="100"/>
      <c r="AQ42" s="100"/>
      <c r="AR42" s="100"/>
      <c r="AS42" s="100"/>
      <c r="AT42" s="100"/>
      <c r="AU42" s="35"/>
      <c r="AV42" s="100"/>
      <c r="AW42" s="100"/>
      <c r="AX42" s="100"/>
      <c r="AY42" s="100"/>
      <c r="AZ42" s="100"/>
      <c r="BA42" s="100"/>
      <c r="BB42" s="100"/>
      <c r="BC42" s="100"/>
      <c r="BD42" s="100"/>
      <c r="BE42" s="100"/>
      <c r="BF42" s="100"/>
      <c r="BG42" s="100"/>
      <c r="BH42" s="100"/>
      <c r="BI42" s="100"/>
    </row>
    <row r="43" spans="1:61">
      <c r="A43" s="100"/>
      <c r="B43" s="100"/>
      <c r="C43" s="100"/>
      <c r="D43" s="100"/>
      <c r="E43" s="100"/>
      <c r="F43" s="100"/>
      <c r="G43" s="100"/>
      <c r="H43" s="100"/>
      <c r="I43" s="100"/>
      <c r="J43" s="100"/>
      <c r="K43" s="100"/>
      <c r="L43" s="100"/>
      <c r="M43" s="100"/>
      <c r="N43" s="100"/>
      <c r="O43" s="100"/>
      <c r="P43" s="100"/>
      <c r="Q43" s="100"/>
      <c r="R43" s="100"/>
      <c r="S43" s="100"/>
      <c r="T43" s="100"/>
      <c r="U43" s="100"/>
      <c r="V43" s="100"/>
      <c r="W43" s="100"/>
      <c r="X43" s="100"/>
      <c r="Y43" s="100"/>
      <c r="Z43" s="100"/>
      <c r="AA43" s="100"/>
      <c r="AB43" s="100"/>
      <c r="AC43" s="100"/>
      <c r="AD43" s="100"/>
      <c r="AE43" s="100"/>
      <c r="AF43" s="100"/>
      <c r="AG43" s="100"/>
      <c r="AH43" s="100"/>
      <c r="AI43" s="100"/>
      <c r="AJ43" s="100"/>
      <c r="AK43" s="100"/>
      <c r="AL43" s="100"/>
      <c r="AM43" s="100"/>
      <c r="AN43" s="100"/>
      <c r="AO43" s="100"/>
      <c r="AP43" s="100"/>
      <c r="AQ43" s="100"/>
      <c r="AR43" s="100"/>
      <c r="AS43" s="100"/>
      <c r="AT43" s="100"/>
      <c r="AU43" s="35"/>
      <c r="AV43" s="100"/>
      <c r="AW43" s="100"/>
      <c r="AX43" s="100"/>
      <c r="AY43" s="100"/>
      <c r="AZ43" s="100"/>
      <c r="BA43" s="100"/>
      <c r="BB43" s="100"/>
      <c r="BC43" s="100"/>
      <c r="BD43" s="100"/>
      <c r="BE43" s="100"/>
      <c r="BF43" s="100"/>
      <c r="BG43" s="100"/>
      <c r="BH43" s="100"/>
      <c r="BI43" s="100"/>
    </row>
    <row r="44" spans="1:61">
      <c r="A44" s="100"/>
      <c r="B44" s="100"/>
      <c r="C44" s="100"/>
      <c r="D44" s="100"/>
      <c r="E44" s="100"/>
      <c r="F44" s="100"/>
      <c r="G44" s="100"/>
      <c r="H44" s="100"/>
      <c r="I44" s="100"/>
      <c r="J44" s="100"/>
      <c r="K44" s="100"/>
      <c r="L44" s="100"/>
      <c r="M44" s="100"/>
      <c r="N44" s="100"/>
      <c r="O44" s="100"/>
      <c r="P44" s="100"/>
      <c r="Q44" s="100"/>
      <c r="R44" s="100"/>
      <c r="S44" s="100"/>
      <c r="T44" s="100"/>
      <c r="U44" s="100"/>
      <c r="V44" s="100"/>
      <c r="W44" s="100"/>
      <c r="X44" s="100"/>
      <c r="Y44" s="100"/>
      <c r="Z44" s="100"/>
      <c r="AA44" s="100"/>
      <c r="AB44" s="100"/>
      <c r="AC44" s="100"/>
      <c r="AD44" s="100"/>
      <c r="AE44" s="100"/>
      <c r="AF44" s="100"/>
      <c r="AG44" s="100"/>
      <c r="AH44" s="100"/>
      <c r="AI44" s="100"/>
      <c r="AJ44" s="100"/>
      <c r="AK44" s="100"/>
      <c r="AL44" s="100"/>
      <c r="AM44" s="100"/>
      <c r="AN44" s="100"/>
      <c r="AO44" s="100"/>
      <c r="AP44" s="100"/>
      <c r="AQ44" s="100"/>
      <c r="AR44" s="100"/>
      <c r="AS44" s="100"/>
      <c r="AT44" s="100"/>
      <c r="AU44" s="35"/>
      <c r="AV44" s="100"/>
      <c r="AW44" s="100"/>
      <c r="AX44" s="100"/>
      <c r="AY44" s="100"/>
      <c r="AZ44" s="100"/>
      <c r="BA44" s="100"/>
      <c r="BB44" s="100"/>
      <c r="BC44" s="100"/>
      <c r="BD44" s="100"/>
      <c r="BE44" s="100"/>
      <c r="BF44" s="100"/>
      <c r="BG44" s="100"/>
      <c r="BH44" s="100"/>
      <c r="BI44" s="100"/>
    </row>
    <row r="45" spans="1:61">
      <c r="A45" s="100"/>
      <c r="B45" s="100"/>
      <c r="C45" s="100"/>
      <c r="D45" s="100"/>
      <c r="E45" s="100"/>
      <c r="F45" s="100"/>
      <c r="G45" s="100"/>
      <c r="H45" s="100"/>
      <c r="I45" s="100"/>
      <c r="J45" s="100"/>
      <c r="K45" s="100"/>
      <c r="L45" s="100"/>
      <c r="M45" s="100"/>
      <c r="N45" s="100"/>
      <c r="O45" s="100"/>
      <c r="P45" s="100"/>
      <c r="Q45" s="100"/>
      <c r="R45" s="100"/>
      <c r="S45" s="100"/>
      <c r="T45" s="100"/>
      <c r="U45" s="100"/>
      <c r="V45" s="100"/>
      <c r="W45" s="100"/>
      <c r="X45" s="100"/>
      <c r="Y45" s="100"/>
      <c r="Z45" s="100"/>
      <c r="AA45" s="100"/>
      <c r="AB45" s="100"/>
      <c r="AC45" s="100"/>
      <c r="AD45" s="100"/>
      <c r="AE45" s="100"/>
      <c r="AF45" s="100"/>
      <c r="AG45" s="100"/>
      <c r="AH45" s="100"/>
      <c r="AI45" s="100"/>
      <c r="AJ45" s="100"/>
      <c r="AK45" s="100"/>
      <c r="AL45" s="100"/>
      <c r="AM45" s="100"/>
      <c r="AN45" s="100"/>
      <c r="AO45" s="100"/>
      <c r="AP45" s="100"/>
      <c r="AQ45" s="100"/>
      <c r="AR45" s="100"/>
      <c r="AS45" s="100"/>
      <c r="AT45" s="100"/>
      <c r="AU45" s="35"/>
      <c r="AV45" s="100"/>
      <c r="AW45" s="100"/>
      <c r="AX45" s="100"/>
      <c r="AY45" s="100"/>
      <c r="AZ45" s="100"/>
      <c r="BA45" s="100"/>
      <c r="BB45" s="100"/>
      <c r="BC45" s="100"/>
      <c r="BD45" s="100"/>
      <c r="BE45" s="100"/>
      <c r="BF45" s="100"/>
      <c r="BG45" s="100"/>
      <c r="BH45" s="100"/>
      <c r="BI45" s="100"/>
    </row>
    <row r="46" spans="1:61">
      <c r="A46" s="100"/>
      <c r="B46" s="100"/>
      <c r="C46" s="100"/>
      <c r="D46" s="100"/>
      <c r="E46" s="100"/>
      <c r="F46" s="100"/>
      <c r="G46" s="100"/>
      <c r="H46" s="100"/>
      <c r="I46" s="100"/>
      <c r="J46" s="100"/>
      <c r="K46" s="100"/>
      <c r="L46" s="100"/>
      <c r="M46" s="100"/>
      <c r="N46" s="100"/>
      <c r="O46" s="100"/>
      <c r="P46" s="100"/>
      <c r="Q46" s="100"/>
      <c r="R46" s="100"/>
      <c r="S46" s="100"/>
      <c r="T46" s="100"/>
      <c r="U46" s="100"/>
      <c r="V46" s="100"/>
      <c r="W46" s="100"/>
      <c r="X46" s="100"/>
      <c r="Y46" s="100"/>
      <c r="Z46" s="100"/>
      <c r="AA46" s="100"/>
      <c r="AB46" s="100"/>
      <c r="AC46" s="100"/>
      <c r="AD46" s="100"/>
      <c r="AE46" s="100"/>
      <c r="AF46" s="100"/>
      <c r="AG46" s="100"/>
      <c r="AH46" s="100"/>
      <c r="AI46" s="100"/>
      <c r="AJ46" s="100"/>
      <c r="AK46" s="100"/>
      <c r="AL46" s="100"/>
      <c r="AM46" s="100"/>
      <c r="AN46" s="100"/>
      <c r="AO46" s="100"/>
      <c r="AP46" s="100"/>
      <c r="AQ46" s="100"/>
      <c r="AR46" s="100"/>
      <c r="AS46" s="100"/>
      <c r="AT46" s="100"/>
      <c r="AU46" s="35"/>
      <c r="AV46" s="100"/>
      <c r="AW46" s="100"/>
      <c r="AX46" s="100"/>
      <c r="AY46" s="100"/>
      <c r="AZ46" s="100"/>
      <c r="BA46" s="100"/>
      <c r="BB46" s="100"/>
      <c r="BC46" s="100"/>
      <c r="BD46" s="100"/>
      <c r="BE46" s="100"/>
      <c r="BF46" s="100"/>
      <c r="BG46" s="100"/>
      <c r="BH46" s="100"/>
      <c r="BI46" s="100"/>
    </row>
    <row r="47" spans="1:61">
      <c r="A47" s="100"/>
      <c r="B47" s="100"/>
      <c r="C47" s="100"/>
      <c r="D47" s="100"/>
      <c r="E47" s="100"/>
      <c r="F47" s="100"/>
      <c r="G47" s="100"/>
      <c r="H47" s="100"/>
      <c r="I47" s="100"/>
      <c r="J47" s="100"/>
      <c r="K47" s="100"/>
      <c r="L47" s="100"/>
      <c r="M47" s="100"/>
      <c r="N47" s="100"/>
      <c r="O47" s="100"/>
      <c r="P47" s="100"/>
      <c r="Q47" s="100"/>
      <c r="R47" s="100"/>
      <c r="S47" s="100"/>
      <c r="T47" s="100"/>
      <c r="U47" s="100"/>
      <c r="V47" s="100"/>
      <c r="W47" s="100"/>
      <c r="X47" s="100"/>
      <c r="Y47" s="100"/>
      <c r="Z47" s="100"/>
      <c r="AA47" s="100"/>
      <c r="AB47" s="100"/>
      <c r="AC47" s="100"/>
      <c r="AD47" s="100"/>
      <c r="AE47" s="100"/>
      <c r="AF47" s="100"/>
      <c r="AG47" s="100"/>
      <c r="AH47" s="100"/>
      <c r="AI47" s="100"/>
      <c r="AJ47" s="100"/>
      <c r="AK47" s="100"/>
      <c r="AL47" s="100"/>
      <c r="AM47" s="100"/>
      <c r="AN47" s="100"/>
      <c r="AO47" s="100"/>
      <c r="AP47" s="100"/>
      <c r="AQ47" s="100"/>
      <c r="AR47" s="100"/>
      <c r="AS47" s="100"/>
      <c r="AT47" s="100"/>
      <c r="AU47" s="35"/>
      <c r="AV47" s="100"/>
      <c r="AW47" s="100"/>
      <c r="AX47" s="100"/>
      <c r="AY47" s="100"/>
      <c r="AZ47" s="100"/>
      <c r="BA47" s="100"/>
      <c r="BB47" s="100"/>
      <c r="BC47" s="100"/>
      <c r="BD47" s="100"/>
      <c r="BE47" s="100"/>
      <c r="BF47" s="100"/>
      <c r="BG47" s="100"/>
      <c r="BH47" s="100"/>
      <c r="BI47" s="100"/>
    </row>
    <row r="48" spans="1:61">
      <c r="A48" s="100"/>
      <c r="B48" s="100"/>
      <c r="C48" s="100"/>
      <c r="D48" s="100"/>
      <c r="E48" s="100"/>
      <c r="F48" s="100"/>
      <c r="G48" s="100"/>
      <c r="H48" s="100"/>
      <c r="I48" s="100"/>
      <c r="J48" s="100"/>
      <c r="K48" s="100"/>
      <c r="L48" s="100"/>
      <c r="M48" s="100"/>
      <c r="N48" s="100"/>
      <c r="O48" s="100"/>
      <c r="P48" s="100"/>
      <c r="Q48" s="100"/>
      <c r="R48" s="100"/>
      <c r="S48" s="100"/>
      <c r="T48" s="100"/>
      <c r="U48" s="100"/>
      <c r="V48" s="100"/>
      <c r="W48" s="100"/>
      <c r="X48" s="100"/>
      <c r="Y48" s="100"/>
      <c r="Z48" s="100"/>
      <c r="AA48" s="100"/>
      <c r="AB48" s="100"/>
      <c r="AC48" s="100"/>
      <c r="AD48" s="100"/>
      <c r="AE48" s="100"/>
      <c r="AF48" s="100"/>
      <c r="AG48" s="100"/>
      <c r="AH48" s="100"/>
      <c r="AI48" s="100"/>
      <c r="AJ48" s="100"/>
      <c r="AK48" s="100"/>
      <c r="AL48" s="100"/>
      <c r="AM48" s="100"/>
      <c r="AN48" s="100"/>
      <c r="AO48" s="100"/>
      <c r="AP48" s="100"/>
      <c r="AQ48" s="100"/>
      <c r="AR48" s="100"/>
      <c r="AS48" s="100"/>
      <c r="AT48" s="100"/>
      <c r="AU48" s="35"/>
      <c r="AV48" s="100"/>
      <c r="AW48" s="100"/>
      <c r="AX48" s="100"/>
      <c r="AY48" s="100"/>
      <c r="AZ48" s="100"/>
      <c r="BA48" s="100"/>
      <c r="BB48" s="100"/>
      <c r="BC48" s="100"/>
      <c r="BD48" s="100"/>
      <c r="BE48" s="100"/>
      <c r="BF48" s="100"/>
      <c r="BG48" s="100"/>
      <c r="BH48" s="100"/>
      <c r="BI48" s="100"/>
    </row>
    <row r="49" spans="1:61">
      <c r="A49" s="100"/>
      <c r="B49" s="100"/>
      <c r="C49" s="100"/>
      <c r="D49" s="100"/>
      <c r="E49" s="100"/>
      <c r="F49" s="100"/>
      <c r="G49" s="100"/>
      <c r="H49" s="100"/>
      <c r="I49" s="100"/>
      <c r="J49" s="100"/>
      <c r="K49" s="100"/>
      <c r="L49" s="100"/>
      <c r="M49" s="100"/>
      <c r="N49" s="100"/>
      <c r="O49" s="100"/>
      <c r="P49" s="100"/>
      <c r="Q49" s="100"/>
      <c r="R49" s="100"/>
      <c r="S49" s="100"/>
      <c r="T49" s="100"/>
      <c r="U49" s="100"/>
      <c r="V49" s="100"/>
      <c r="W49" s="100"/>
      <c r="X49" s="100"/>
      <c r="Y49" s="100"/>
      <c r="Z49" s="100"/>
      <c r="AA49" s="100"/>
      <c r="AB49" s="100"/>
      <c r="AC49" s="100"/>
      <c r="AD49" s="100"/>
      <c r="AE49" s="100"/>
      <c r="AF49" s="100"/>
      <c r="AG49" s="100"/>
      <c r="AH49" s="100"/>
      <c r="AI49" s="100"/>
      <c r="AJ49" s="100"/>
      <c r="AK49" s="100"/>
      <c r="AL49" s="100"/>
      <c r="AM49" s="100"/>
      <c r="AN49" s="100"/>
      <c r="AO49" s="100"/>
      <c r="AP49" s="100"/>
      <c r="AQ49" s="100"/>
      <c r="AR49" s="100"/>
      <c r="AS49" s="100"/>
      <c r="AT49" s="100"/>
      <c r="AU49" s="35"/>
      <c r="AV49" s="100"/>
      <c r="AW49" s="100"/>
      <c r="AX49" s="100"/>
      <c r="AY49" s="100"/>
      <c r="AZ49" s="100"/>
      <c r="BA49" s="100"/>
      <c r="BB49" s="100"/>
      <c r="BC49" s="100"/>
      <c r="BD49" s="100"/>
      <c r="BE49" s="100"/>
      <c r="BF49" s="100"/>
      <c r="BG49" s="100"/>
      <c r="BH49" s="100"/>
      <c r="BI49" s="100"/>
    </row>
    <row r="50" spans="1:61" ht="14.65">
      <c r="A50" s="100"/>
      <c r="B50" s="11" t="s">
        <v>403</v>
      </c>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c r="AJ50" s="11"/>
      <c r="AK50" s="11"/>
      <c r="AL50" s="11"/>
      <c r="AM50" s="11"/>
      <c r="AN50" s="11"/>
      <c r="AO50" s="11"/>
      <c r="AP50" s="11"/>
      <c r="AQ50" s="11"/>
      <c r="AR50" s="11"/>
      <c r="AS50" s="11"/>
      <c r="AT50" s="11"/>
      <c r="AU50" s="34"/>
      <c r="AV50" s="11"/>
      <c r="AW50" s="11"/>
      <c r="AX50" s="11"/>
      <c r="AY50" s="11"/>
      <c r="AZ50" s="11"/>
      <c r="BA50" s="11"/>
      <c r="BB50" s="11"/>
      <c r="BC50" s="11"/>
      <c r="BD50" s="11"/>
      <c r="BE50" s="11"/>
      <c r="BF50" s="11"/>
      <c r="BG50" s="11"/>
      <c r="BH50" s="11"/>
      <c r="BI50" s="100"/>
    </row>
    <row r="51" spans="1:61">
      <c r="A51" s="100"/>
      <c r="B51" s="100"/>
      <c r="C51" s="25" t="s">
        <v>404</v>
      </c>
      <c r="D51" s="100"/>
      <c r="E51" s="100"/>
      <c r="F51" s="100"/>
      <c r="G51" s="100"/>
      <c r="H51" s="100"/>
      <c r="I51" s="100"/>
      <c r="J51" s="100"/>
      <c r="K51" s="100"/>
      <c r="L51" s="100"/>
      <c r="M51" s="100"/>
      <c r="N51" s="100"/>
      <c r="O51" s="100"/>
      <c r="P51" s="100"/>
      <c r="Q51" s="100"/>
      <c r="R51" s="100"/>
      <c r="S51" s="100"/>
      <c r="T51" s="100"/>
      <c r="U51" s="100"/>
      <c r="V51" s="100"/>
      <c r="W51" s="100"/>
      <c r="X51" s="100"/>
      <c r="Y51" s="100"/>
      <c r="Z51" s="100"/>
      <c r="AA51" s="100"/>
      <c r="AB51" s="100"/>
      <c r="AC51" s="100"/>
      <c r="AD51" s="100"/>
      <c r="AE51" s="100"/>
      <c r="AF51" s="100"/>
      <c r="AG51" s="100"/>
      <c r="AH51" s="100"/>
      <c r="AI51" s="100"/>
      <c r="AJ51" s="100"/>
      <c r="AK51" s="100"/>
      <c r="AL51" s="100"/>
      <c r="AM51" s="100"/>
      <c r="AN51" s="100"/>
      <c r="AO51" s="100"/>
      <c r="AP51" s="100"/>
      <c r="AQ51" s="100"/>
      <c r="AR51" s="100"/>
      <c r="AS51" s="100"/>
      <c r="AT51" s="100"/>
      <c r="AU51" s="35"/>
      <c r="AV51" s="100"/>
      <c r="AW51" s="100"/>
      <c r="AX51" s="100"/>
      <c r="AY51" s="100"/>
      <c r="AZ51" s="100"/>
      <c r="BA51" s="100"/>
      <c r="BB51" s="100"/>
      <c r="BC51" s="100"/>
      <c r="BD51" s="100"/>
      <c r="BE51" s="100"/>
      <c r="BF51" s="100"/>
      <c r="BG51" s="100"/>
      <c r="BH51" s="100"/>
      <c r="BI51" s="100"/>
    </row>
    <row r="52" spans="1:61">
      <c r="A52" s="100"/>
      <c r="B52" s="100"/>
      <c r="C52" s="100"/>
      <c r="D52" s="100"/>
      <c r="E52" s="100"/>
      <c r="F52" s="100"/>
      <c r="G52" s="100"/>
      <c r="H52" s="100"/>
      <c r="I52" s="100"/>
      <c r="J52" s="100"/>
      <c r="K52" s="100"/>
      <c r="L52" s="100"/>
      <c r="M52" s="100"/>
      <c r="N52" s="100"/>
      <c r="O52" s="100"/>
      <c r="P52" s="100"/>
      <c r="Q52" s="100"/>
      <c r="R52" s="100"/>
      <c r="S52" s="100"/>
      <c r="T52" s="100"/>
      <c r="U52" s="100"/>
      <c r="V52" s="100"/>
      <c r="W52" s="100"/>
      <c r="X52" s="100"/>
      <c r="Y52" s="100"/>
      <c r="Z52" s="100"/>
      <c r="AA52" s="100"/>
      <c r="AB52" s="100"/>
      <c r="AC52" s="100"/>
      <c r="AD52" s="100"/>
      <c r="AE52" s="100"/>
      <c r="AF52" s="100"/>
      <c r="AG52" s="100"/>
      <c r="AH52" s="100"/>
      <c r="AI52" s="100"/>
      <c r="AJ52" s="100"/>
      <c r="AK52" s="100"/>
      <c r="AL52" s="100"/>
      <c r="AM52" s="100"/>
      <c r="AN52" s="100"/>
      <c r="AO52" s="100"/>
      <c r="AP52" s="100"/>
      <c r="AQ52" s="100"/>
      <c r="AR52" s="100"/>
      <c r="AS52" s="100"/>
      <c r="AT52" s="100"/>
      <c r="AU52" s="35"/>
      <c r="AV52" s="100"/>
      <c r="AW52" s="100"/>
      <c r="AX52" s="100"/>
      <c r="AY52" s="100"/>
      <c r="AZ52" s="100"/>
      <c r="BA52" s="100"/>
      <c r="BB52" s="100"/>
      <c r="BC52" s="100"/>
      <c r="BD52" s="100"/>
      <c r="BE52" s="100"/>
      <c r="BF52" s="100"/>
      <c r="BG52" s="100"/>
      <c r="BH52" s="100"/>
      <c r="BI52" s="100"/>
    </row>
    <row r="53" spans="1:61">
      <c r="A53" s="100"/>
      <c r="B53" s="100"/>
      <c r="C53" s="100"/>
      <c r="D53" s="100"/>
      <c r="E53" s="100" t="s">
        <v>405</v>
      </c>
      <c r="F53" s="100" t="s">
        <v>406</v>
      </c>
      <c r="G53" s="100"/>
      <c r="H53" s="100"/>
      <c r="I53" s="100"/>
      <c r="J53" s="100"/>
      <c r="K53" s="100"/>
      <c r="L53" s="100" t="s">
        <v>407</v>
      </c>
      <c r="M53" s="15" t="s">
        <v>408</v>
      </c>
      <c r="N53" s="100"/>
      <c r="O53" s="100"/>
      <c r="P53" s="100"/>
      <c r="Q53" s="100"/>
      <c r="R53" s="121">
        <v>1</v>
      </c>
      <c r="S53" s="100"/>
      <c r="T53" s="14"/>
      <c r="U53" s="14"/>
      <c r="V53" s="14"/>
      <c r="W53" s="14"/>
      <c r="X53" s="14"/>
      <c r="Y53" s="14"/>
      <c r="Z53" s="14"/>
      <c r="AA53" s="14"/>
      <c r="AB53" s="14"/>
      <c r="AC53" s="14"/>
      <c r="AD53" s="14"/>
      <c r="AE53" s="14"/>
      <c r="AF53" s="14"/>
      <c r="AG53" s="14"/>
      <c r="AH53" s="14"/>
      <c r="AI53" s="14"/>
      <c r="AJ53" s="14"/>
      <c r="AK53" s="14"/>
      <c r="AL53" s="100"/>
      <c r="AM53" s="14"/>
      <c r="AN53" s="14"/>
      <c r="AO53" s="14"/>
      <c r="AP53" s="14"/>
      <c r="AQ53" s="14"/>
      <c r="AR53" s="14"/>
      <c r="AS53" s="100"/>
      <c r="AT53" s="100"/>
      <c r="AU53" s="35"/>
      <c r="AV53" s="100"/>
      <c r="AW53" s="100"/>
      <c r="AX53" s="100"/>
      <c r="AY53" s="100"/>
      <c r="AZ53" s="100"/>
      <c r="BA53" s="100"/>
      <c r="BB53" s="100"/>
      <c r="BC53" s="100"/>
      <c r="BD53" s="100"/>
      <c r="BE53" s="100"/>
      <c r="BF53" s="100"/>
      <c r="BG53" s="100"/>
      <c r="BH53" s="100"/>
      <c r="BI53" s="100"/>
    </row>
    <row r="54" spans="1:61">
      <c r="A54" s="100"/>
      <c r="B54" s="100"/>
      <c r="C54" s="100"/>
      <c r="D54" s="100"/>
      <c r="E54" s="100"/>
      <c r="F54" s="100"/>
      <c r="G54" s="100"/>
      <c r="H54" s="100"/>
      <c r="I54" s="100"/>
      <c r="J54" s="100"/>
      <c r="K54" s="100"/>
      <c r="L54" s="100"/>
      <c r="M54" s="100"/>
      <c r="N54" s="100"/>
      <c r="O54" s="100"/>
      <c r="P54" s="100"/>
      <c r="Q54" s="100"/>
      <c r="R54" s="100"/>
      <c r="S54" s="100"/>
      <c r="T54" s="100"/>
      <c r="U54" s="100"/>
      <c r="V54" s="100"/>
      <c r="W54" s="100"/>
      <c r="X54" s="100"/>
      <c r="Y54" s="100"/>
      <c r="Z54" s="100"/>
      <c r="AA54" s="100"/>
      <c r="AB54" s="100"/>
      <c r="AC54" s="100"/>
      <c r="AD54" s="100"/>
      <c r="AE54" s="100"/>
      <c r="AF54" s="100"/>
      <c r="AG54" s="100"/>
      <c r="AH54" s="100"/>
      <c r="AI54" s="100"/>
      <c r="AJ54" s="100"/>
      <c r="AK54" s="100"/>
      <c r="AL54" s="100"/>
      <c r="AM54" s="100"/>
      <c r="AN54" s="100"/>
      <c r="AO54" s="100"/>
      <c r="AP54" s="100"/>
      <c r="AQ54" s="100"/>
      <c r="AR54" s="100"/>
      <c r="AS54" s="100"/>
      <c r="AT54" s="100"/>
      <c r="AU54" s="35"/>
      <c r="AV54" s="100"/>
      <c r="AW54" s="100"/>
      <c r="AX54" s="100"/>
      <c r="AY54" s="100"/>
      <c r="AZ54" s="100"/>
      <c r="BA54" s="100"/>
      <c r="BB54" s="100"/>
      <c r="BC54" s="100"/>
      <c r="BD54" s="100"/>
      <c r="BE54" s="100"/>
      <c r="BF54" s="100"/>
      <c r="BG54" s="100"/>
      <c r="BH54" s="100"/>
      <c r="BI54" s="100"/>
    </row>
    <row r="55" spans="1:61">
      <c r="A55" s="100"/>
      <c r="B55" s="100"/>
      <c r="C55" s="100"/>
      <c r="D55" s="100"/>
      <c r="E55" s="100" t="s">
        <v>405</v>
      </c>
      <c r="F55" s="100" t="s">
        <v>409</v>
      </c>
      <c r="G55" s="100"/>
      <c r="H55" s="100"/>
      <c r="I55" s="100"/>
      <c r="J55" s="100"/>
      <c r="K55" s="100"/>
      <c r="L55" s="100" t="s">
        <v>407</v>
      </c>
      <c r="M55" s="15" t="s">
        <v>323</v>
      </c>
      <c r="N55" s="100"/>
      <c r="O55" s="100"/>
      <c r="P55" s="100"/>
      <c r="Q55" s="100"/>
      <c r="R55" s="121">
        <v>6</v>
      </c>
      <c r="S55" s="100"/>
      <c r="T55" s="14"/>
      <c r="U55" s="14"/>
      <c r="V55" s="14"/>
      <c r="W55" s="14"/>
      <c r="X55" s="14"/>
      <c r="Y55" s="14"/>
      <c r="Z55" s="14"/>
      <c r="AA55" s="14"/>
      <c r="AB55" s="14"/>
      <c r="AC55" s="14"/>
      <c r="AD55" s="14"/>
      <c r="AE55" s="14"/>
      <c r="AF55" s="14"/>
      <c r="AG55" s="14"/>
      <c r="AH55" s="14"/>
      <c r="AI55" s="14"/>
      <c r="AJ55" s="14"/>
      <c r="AK55" s="14"/>
      <c r="AL55" s="100"/>
      <c r="AM55" s="14"/>
      <c r="AN55" s="14"/>
      <c r="AO55" s="14"/>
      <c r="AP55" s="14"/>
      <c r="AQ55" s="14"/>
      <c r="AR55" s="14"/>
      <c r="AS55" s="100"/>
      <c r="AT55" s="100"/>
      <c r="AU55" s="35"/>
      <c r="AV55" s="100"/>
      <c r="AW55" s="100"/>
      <c r="AX55" s="100"/>
      <c r="AY55" s="100"/>
      <c r="AZ55" s="100"/>
      <c r="BA55" s="100"/>
      <c r="BB55" s="100"/>
      <c r="BC55" s="100"/>
      <c r="BD55" s="100"/>
      <c r="BE55" s="100"/>
      <c r="BF55" s="100"/>
      <c r="BG55" s="100"/>
      <c r="BH55" s="100"/>
      <c r="BI55" s="100"/>
    </row>
    <row r="56" spans="1:61">
      <c r="A56" s="100"/>
      <c r="B56" s="100"/>
      <c r="C56" s="100"/>
      <c r="D56" s="100"/>
      <c r="E56" s="100"/>
      <c r="F56" s="100"/>
      <c r="G56" s="100"/>
      <c r="H56" s="100"/>
      <c r="I56" s="100"/>
      <c r="J56" s="100"/>
      <c r="K56" s="100"/>
      <c r="L56" s="100"/>
      <c r="M56" s="100"/>
      <c r="N56" s="100"/>
      <c r="O56" s="100"/>
      <c r="P56" s="100"/>
      <c r="Q56" s="100"/>
      <c r="R56" s="100"/>
      <c r="S56" s="100"/>
      <c r="T56" s="100"/>
      <c r="U56" s="100"/>
      <c r="V56" s="100"/>
      <c r="W56" s="100"/>
      <c r="X56" s="100"/>
      <c r="Y56" s="100"/>
      <c r="Z56" s="100"/>
      <c r="AA56" s="100"/>
      <c r="AB56" s="100"/>
      <c r="AC56" s="100"/>
      <c r="AD56" s="100"/>
      <c r="AE56" s="100"/>
      <c r="AF56" s="100"/>
      <c r="AG56" s="100"/>
      <c r="AH56" s="100"/>
      <c r="AI56" s="100"/>
      <c r="AJ56" s="100"/>
      <c r="AK56" s="100"/>
      <c r="AL56" s="100"/>
      <c r="AM56" s="100"/>
      <c r="AN56" s="100"/>
      <c r="AO56" s="100"/>
      <c r="AP56" s="100"/>
      <c r="AQ56" s="100"/>
      <c r="AR56" s="100"/>
      <c r="AS56" s="100"/>
      <c r="AT56" s="100"/>
      <c r="AU56" s="35"/>
      <c r="AV56" s="100"/>
      <c r="AW56" s="100"/>
      <c r="AX56" s="100"/>
      <c r="AY56" s="100"/>
      <c r="AZ56" s="100"/>
      <c r="BA56" s="100"/>
      <c r="BB56" s="100"/>
      <c r="BC56" s="100"/>
      <c r="BD56" s="100"/>
      <c r="BE56" s="100"/>
      <c r="BF56" s="100"/>
      <c r="BG56" s="100"/>
      <c r="BH56" s="100"/>
      <c r="BI56" s="100"/>
    </row>
    <row r="57" spans="1:61">
      <c r="A57" s="100"/>
      <c r="B57" s="100"/>
      <c r="C57" s="100"/>
      <c r="D57" s="100"/>
      <c r="E57" s="100" t="s">
        <v>405</v>
      </c>
      <c r="F57" s="100" t="s">
        <v>410</v>
      </c>
      <c r="G57" s="100"/>
      <c r="H57" s="100"/>
      <c r="I57" s="100"/>
      <c r="J57" s="100"/>
      <c r="K57" s="100"/>
      <c r="L57" s="100" t="s">
        <v>407</v>
      </c>
      <c r="M57" s="15" t="s">
        <v>237</v>
      </c>
      <c r="N57" s="100"/>
      <c r="O57" s="100"/>
      <c r="P57" s="100"/>
      <c r="Q57" s="100"/>
      <c r="R57" s="121">
        <v>1</v>
      </c>
      <c r="S57" s="100"/>
      <c r="T57" s="14"/>
      <c r="U57" s="14"/>
      <c r="V57" s="14"/>
      <c r="W57" s="14"/>
      <c r="X57" s="14"/>
      <c r="Y57" s="14"/>
      <c r="Z57" s="14"/>
      <c r="AA57" s="14"/>
      <c r="AB57" s="14"/>
      <c r="AC57" s="14"/>
      <c r="AD57" s="14"/>
      <c r="AE57" s="14"/>
      <c r="AF57" s="14"/>
      <c r="AG57" s="14"/>
      <c r="AH57" s="14"/>
      <c r="AI57" s="14"/>
      <c r="AJ57" s="14"/>
      <c r="AK57" s="14"/>
      <c r="AL57" s="100"/>
      <c r="AM57" s="14"/>
      <c r="AN57" s="14"/>
      <c r="AO57" s="14"/>
      <c r="AP57" s="14"/>
      <c r="AQ57" s="14"/>
      <c r="AR57" s="14"/>
      <c r="AS57" s="100"/>
      <c r="AT57" s="100"/>
      <c r="AU57" s="35"/>
      <c r="AV57" s="100"/>
      <c r="AW57" s="100"/>
      <c r="AX57" s="100"/>
      <c r="AY57" s="100"/>
      <c r="AZ57" s="100"/>
      <c r="BA57" s="100"/>
      <c r="BB57" s="100"/>
      <c r="BC57" s="100"/>
      <c r="BD57" s="100"/>
      <c r="BE57" s="100"/>
      <c r="BF57" s="100"/>
      <c r="BG57" s="100"/>
      <c r="BH57" s="100"/>
      <c r="BI57" s="100"/>
    </row>
    <row r="58" spans="1:61">
      <c r="A58" s="100"/>
      <c r="B58" s="100"/>
      <c r="C58" s="100"/>
      <c r="D58" s="100"/>
      <c r="E58" s="100"/>
      <c r="F58" s="100"/>
      <c r="G58" s="100"/>
      <c r="H58" s="100"/>
      <c r="I58" s="100"/>
      <c r="J58" s="100"/>
      <c r="K58" s="100"/>
      <c r="L58" s="100"/>
      <c r="M58" s="100"/>
      <c r="N58" s="100"/>
      <c r="O58" s="100"/>
      <c r="P58" s="100"/>
      <c r="Q58" s="100"/>
      <c r="R58" s="100"/>
      <c r="S58" s="100"/>
      <c r="T58" s="100"/>
      <c r="U58" s="100"/>
      <c r="V58" s="100"/>
      <c r="W58" s="100"/>
      <c r="X58" s="100"/>
      <c r="Y58" s="100"/>
      <c r="Z58" s="100"/>
      <c r="AA58" s="100"/>
      <c r="AB58" s="100"/>
      <c r="AC58" s="100"/>
      <c r="AD58" s="100"/>
      <c r="AE58" s="100"/>
      <c r="AF58" s="100"/>
      <c r="AG58" s="100"/>
      <c r="AH58" s="100"/>
      <c r="AI58" s="100"/>
      <c r="AJ58" s="100"/>
      <c r="AK58" s="100"/>
      <c r="AL58" s="100"/>
      <c r="AM58" s="100"/>
      <c r="AN58" s="100"/>
      <c r="AO58" s="100"/>
      <c r="AP58" s="100"/>
      <c r="AQ58" s="100"/>
      <c r="AR58" s="100"/>
      <c r="AS58" s="100"/>
      <c r="AT58" s="100"/>
      <c r="AU58" s="35"/>
      <c r="AV58" s="100"/>
      <c r="AW58" s="100"/>
      <c r="AX58" s="100"/>
      <c r="AY58" s="100"/>
      <c r="AZ58" s="100"/>
      <c r="BA58" s="100"/>
      <c r="BB58" s="100"/>
      <c r="BC58" s="100"/>
      <c r="BD58" s="100"/>
      <c r="BE58" s="100"/>
      <c r="BF58" s="100"/>
      <c r="BG58" s="100"/>
      <c r="BH58" s="100"/>
      <c r="BI58" s="100"/>
    </row>
    <row r="59" spans="1:61">
      <c r="A59" s="100"/>
      <c r="B59" s="100"/>
      <c r="C59" s="100"/>
      <c r="D59" s="100"/>
      <c r="E59" s="100" t="s">
        <v>405</v>
      </c>
      <c r="F59" s="100" t="s">
        <v>411</v>
      </c>
      <c r="G59" s="100" t="s">
        <v>412</v>
      </c>
      <c r="H59" s="100"/>
      <c r="I59" s="100"/>
      <c r="J59" s="100"/>
      <c r="K59" s="100"/>
      <c r="L59" s="100" t="s">
        <v>296</v>
      </c>
      <c r="M59" s="122">
        <v>1</v>
      </c>
      <c r="N59" s="100"/>
      <c r="O59" s="100"/>
      <c r="P59" s="100"/>
      <c r="Q59" s="100"/>
      <c r="R59" s="123">
        <v>1</v>
      </c>
      <c r="S59" s="100"/>
      <c r="T59" s="14"/>
      <c r="U59" s="14"/>
      <c r="V59" s="14"/>
      <c r="W59" s="14"/>
      <c r="X59" s="14"/>
      <c r="Y59" s="14"/>
      <c r="Z59" s="14"/>
      <c r="AA59" s="14"/>
      <c r="AB59" s="14"/>
      <c r="AC59" s="14"/>
      <c r="AD59" s="14"/>
      <c r="AE59" s="14"/>
      <c r="AF59" s="14"/>
      <c r="AG59" s="14"/>
      <c r="AH59" s="14"/>
      <c r="AI59" s="14"/>
      <c r="AJ59" s="14"/>
      <c r="AK59" s="14"/>
      <c r="AL59" s="100"/>
      <c r="AM59" s="14"/>
      <c r="AN59" s="14"/>
      <c r="AO59" s="14"/>
      <c r="AP59" s="14"/>
      <c r="AQ59" s="14"/>
      <c r="AR59" s="14"/>
      <c r="AS59" s="100"/>
      <c r="AT59" s="100"/>
      <c r="AU59" s="35"/>
      <c r="AV59" s="100"/>
      <c r="AW59" s="100"/>
      <c r="AX59" s="100"/>
      <c r="AY59" s="100"/>
      <c r="AZ59" s="100"/>
      <c r="BA59" s="100"/>
      <c r="BB59" s="100"/>
      <c r="BC59" s="100"/>
      <c r="BD59" s="100"/>
      <c r="BE59" s="100"/>
      <c r="BF59" s="100"/>
      <c r="BG59" s="100"/>
      <c r="BH59" s="100"/>
      <c r="BI59" s="100"/>
    </row>
    <row r="60" spans="1:61">
      <c r="A60" s="100"/>
      <c r="B60" s="100"/>
      <c r="C60" s="100"/>
      <c r="D60" s="100"/>
      <c r="E60" s="100" t="s">
        <v>405</v>
      </c>
      <c r="F60" s="100" t="s">
        <v>411</v>
      </c>
      <c r="G60" s="100" t="s">
        <v>413</v>
      </c>
      <c r="H60" s="100"/>
      <c r="I60" s="100"/>
      <c r="J60" s="100"/>
      <c r="K60" s="100"/>
      <c r="L60" s="100" t="s">
        <v>296</v>
      </c>
      <c r="M60" s="122">
        <v>0</v>
      </c>
      <c r="N60" s="100"/>
      <c r="O60" s="100"/>
      <c r="P60" s="100"/>
      <c r="Q60" s="100"/>
      <c r="R60" s="123">
        <v>0</v>
      </c>
      <c r="S60" s="100"/>
      <c r="T60" s="14"/>
      <c r="U60" s="14"/>
      <c r="V60" s="14"/>
      <c r="W60" s="14"/>
      <c r="X60" s="14"/>
      <c r="Y60" s="14"/>
      <c r="Z60" s="14"/>
      <c r="AA60" s="14"/>
      <c r="AB60" s="14"/>
      <c r="AC60" s="14"/>
      <c r="AD60" s="14"/>
      <c r="AE60" s="14"/>
      <c r="AF60" s="14"/>
      <c r="AG60" s="14"/>
      <c r="AH60" s="14"/>
      <c r="AI60" s="14"/>
      <c r="AJ60" s="14"/>
      <c r="AK60" s="14"/>
      <c r="AL60" s="100"/>
      <c r="AM60" s="14"/>
      <c r="AN60" s="14"/>
      <c r="AO60" s="14"/>
      <c r="AP60" s="14"/>
      <c r="AQ60" s="14"/>
      <c r="AR60" s="14"/>
      <c r="AS60" s="100"/>
      <c r="AT60" s="100"/>
      <c r="AU60" s="35"/>
      <c r="AV60" s="100"/>
      <c r="AW60" s="100"/>
      <c r="AX60" s="100"/>
      <c r="AY60" s="100"/>
      <c r="AZ60" s="100"/>
      <c r="BA60" s="100"/>
      <c r="BB60" s="100"/>
      <c r="BC60" s="100"/>
      <c r="BD60" s="100"/>
      <c r="BE60" s="100"/>
      <c r="BF60" s="100"/>
      <c r="BG60" s="100"/>
      <c r="BH60" s="100"/>
      <c r="BI60" s="100"/>
    </row>
    <row r="61" spans="1:61">
      <c r="A61" s="100"/>
      <c r="B61" s="100"/>
      <c r="C61" s="100"/>
      <c r="D61" s="100"/>
      <c r="E61" s="100" t="s">
        <v>405</v>
      </c>
      <c r="F61" s="100" t="s">
        <v>411</v>
      </c>
      <c r="G61" s="100" t="s">
        <v>414</v>
      </c>
      <c r="H61" s="100"/>
      <c r="I61" s="100"/>
      <c r="J61" s="100"/>
      <c r="K61" s="100"/>
      <c r="L61" s="100" t="s">
        <v>296</v>
      </c>
      <c r="M61" s="162">
        <v>0</v>
      </c>
      <c r="N61" s="100"/>
      <c r="O61" s="100"/>
      <c r="P61" s="100"/>
      <c r="Q61" s="100"/>
      <c r="R61" s="123">
        <v>0</v>
      </c>
      <c r="S61" s="100"/>
      <c r="T61" s="14"/>
      <c r="U61" s="14"/>
      <c r="V61" s="14"/>
      <c r="W61" s="14"/>
      <c r="X61" s="14"/>
      <c r="Y61" s="14"/>
      <c r="Z61" s="14"/>
      <c r="AA61" s="14"/>
      <c r="AB61" s="14"/>
      <c r="AC61" s="14"/>
      <c r="AD61" s="14"/>
      <c r="AE61" s="14"/>
      <c r="AF61" s="14"/>
      <c r="AG61" s="14"/>
      <c r="AH61" s="14"/>
      <c r="AI61" s="14"/>
      <c r="AJ61" s="14"/>
      <c r="AK61" s="14"/>
      <c r="AL61" s="100"/>
      <c r="AM61" s="14"/>
      <c r="AN61" s="14"/>
      <c r="AO61" s="14"/>
      <c r="AP61" s="14"/>
      <c r="AQ61" s="14"/>
      <c r="AR61" s="14"/>
      <c r="AS61" s="100"/>
      <c r="AT61" s="100"/>
      <c r="AU61" s="35"/>
      <c r="AV61" s="100"/>
      <c r="AW61" s="100"/>
      <c r="AX61" s="100"/>
      <c r="AY61" s="100"/>
      <c r="AZ61" s="100"/>
      <c r="BA61" s="100"/>
      <c r="BB61" s="100"/>
      <c r="BC61" s="100"/>
      <c r="BD61" s="100"/>
      <c r="BE61" s="100"/>
      <c r="BF61" s="100"/>
      <c r="BG61" s="100"/>
      <c r="BH61" s="100"/>
      <c r="BI61" s="100"/>
    </row>
    <row r="62" spans="1:61">
      <c r="A62" s="100"/>
      <c r="B62" s="100"/>
      <c r="C62" s="100"/>
      <c r="D62" s="100"/>
      <c r="E62" s="100"/>
      <c r="F62" s="100"/>
      <c r="G62" s="100"/>
      <c r="H62" s="100"/>
      <c r="I62" s="100"/>
      <c r="J62" s="100"/>
      <c r="K62" s="100"/>
      <c r="L62" s="100"/>
      <c r="M62" s="100"/>
      <c r="N62" s="100"/>
      <c r="O62" s="100"/>
      <c r="P62" s="100"/>
      <c r="Q62" s="100"/>
      <c r="R62" s="100"/>
      <c r="S62" s="100"/>
      <c r="T62" s="100"/>
      <c r="U62" s="100"/>
      <c r="V62" s="100"/>
      <c r="W62" s="100"/>
      <c r="X62" s="100"/>
      <c r="Y62" s="100"/>
      <c r="Z62" s="100"/>
      <c r="AA62" s="100"/>
      <c r="AB62" s="100"/>
      <c r="AC62" s="100"/>
      <c r="AD62" s="100"/>
      <c r="AE62" s="100"/>
      <c r="AF62" s="100"/>
      <c r="AG62" s="100"/>
      <c r="AH62" s="100"/>
      <c r="AI62" s="100"/>
      <c r="AJ62" s="100"/>
      <c r="AK62" s="100"/>
      <c r="AL62" s="100"/>
      <c r="AM62" s="100"/>
      <c r="AN62" s="100"/>
      <c r="AO62" s="100"/>
      <c r="AP62" s="100"/>
      <c r="AQ62" s="100"/>
      <c r="AR62" s="100"/>
      <c r="AS62" s="100"/>
      <c r="AT62" s="100"/>
      <c r="AU62" s="35"/>
      <c r="AV62" s="100"/>
      <c r="AW62" s="100"/>
      <c r="AX62" s="100"/>
      <c r="AY62" s="100"/>
      <c r="AZ62" s="100"/>
      <c r="BA62" s="100"/>
      <c r="BB62" s="100"/>
      <c r="BC62" s="100"/>
      <c r="BD62" s="100"/>
      <c r="BE62" s="100"/>
      <c r="BF62" s="100"/>
      <c r="BG62" s="100"/>
      <c r="BH62" s="100"/>
      <c r="BI62" s="100"/>
    </row>
    <row r="63" spans="1:61">
      <c r="A63" s="100"/>
      <c r="B63" s="100"/>
      <c r="C63" s="100"/>
      <c r="D63" s="100"/>
      <c r="E63" s="100" t="s">
        <v>405</v>
      </c>
      <c r="F63" s="100" t="s">
        <v>415</v>
      </c>
      <c r="G63" s="100" t="s">
        <v>416</v>
      </c>
      <c r="H63" s="100"/>
      <c r="I63" s="100"/>
      <c r="J63" s="100"/>
      <c r="K63" s="100"/>
      <c r="L63" s="100" t="s">
        <v>407</v>
      </c>
      <c r="M63" s="122" t="s">
        <v>236</v>
      </c>
      <c r="N63" s="100"/>
      <c r="O63" s="100"/>
      <c r="P63" s="100"/>
      <c r="Q63" s="100"/>
      <c r="R63" s="121">
        <v>1</v>
      </c>
      <c r="S63" s="100"/>
      <c r="T63" s="100"/>
      <c r="U63" s="100"/>
      <c r="V63" s="100"/>
      <c r="W63" s="100"/>
      <c r="X63" s="100"/>
      <c r="Y63" s="100"/>
      <c r="Z63" s="100"/>
      <c r="AA63" s="100"/>
      <c r="AB63" s="100"/>
      <c r="AC63" s="100"/>
      <c r="AD63" s="100"/>
      <c r="AE63" s="100"/>
      <c r="AF63" s="100"/>
      <c r="AG63" s="100"/>
      <c r="AH63" s="100"/>
      <c r="AI63" s="100"/>
      <c r="AJ63" s="100"/>
      <c r="AK63" s="100"/>
      <c r="AL63" s="100"/>
      <c r="AM63" s="100"/>
      <c r="AN63" s="100"/>
      <c r="AO63" s="100"/>
      <c r="AP63" s="100"/>
      <c r="AQ63" s="100"/>
      <c r="AR63" s="100"/>
      <c r="AS63" s="100"/>
      <c r="AT63" s="100"/>
      <c r="AU63" s="35"/>
      <c r="AV63" s="100"/>
      <c r="AW63" s="100"/>
      <c r="AX63" s="100"/>
      <c r="AY63" s="100"/>
      <c r="AZ63" s="100"/>
      <c r="BA63" s="100"/>
      <c r="BB63" s="100"/>
      <c r="BC63" s="100"/>
      <c r="BD63" s="100"/>
      <c r="BE63" s="100"/>
      <c r="BF63" s="100"/>
      <c r="BG63" s="100"/>
      <c r="BH63" s="100"/>
      <c r="BI63" s="100"/>
    </row>
    <row r="64" spans="1:61">
      <c r="A64" s="100"/>
      <c r="B64" s="100"/>
      <c r="C64" s="100"/>
      <c r="D64" s="100"/>
      <c r="E64" s="100"/>
      <c r="F64" s="100"/>
      <c r="G64" s="100"/>
      <c r="H64" s="100"/>
      <c r="I64" s="100"/>
      <c r="J64" s="100"/>
      <c r="K64" s="100"/>
      <c r="L64" s="100"/>
      <c r="M64" s="100"/>
      <c r="N64" s="100"/>
      <c r="O64" s="100"/>
      <c r="P64" s="100"/>
      <c r="Q64" s="100"/>
      <c r="R64" s="100"/>
      <c r="S64" s="100"/>
      <c r="T64" s="100"/>
      <c r="U64" s="100"/>
      <c r="V64" s="100"/>
      <c r="W64" s="100"/>
      <c r="X64" s="100"/>
      <c r="Y64" s="100"/>
      <c r="Z64" s="100"/>
      <c r="AA64" s="100"/>
      <c r="AB64" s="100"/>
      <c r="AC64" s="100"/>
      <c r="AD64" s="100"/>
      <c r="AE64" s="100"/>
      <c r="AF64" s="100"/>
      <c r="AG64" s="100"/>
      <c r="AH64" s="100"/>
      <c r="AI64" s="100"/>
      <c r="AJ64" s="100"/>
      <c r="AK64" s="100"/>
      <c r="AL64" s="100"/>
      <c r="AM64" s="100"/>
      <c r="AN64" s="100"/>
      <c r="AO64" s="100"/>
      <c r="AP64" s="100"/>
      <c r="AQ64" s="100"/>
      <c r="AR64" s="100"/>
      <c r="AS64" s="100"/>
      <c r="AT64" s="100"/>
      <c r="AU64" s="35"/>
      <c r="AV64" s="100"/>
      <c r="AW64" s="100"/>
      <c r="AX64" s="100"/>
      <c r="AY64" s="100"/>
      <c r="AZ64" s="100"/>
      <c r="BA64" s="100"/>
      <c r="BB64" s="100"/>
      <c r="BC64" s="100"/>
      <c r="BD64" s="100"/>
      <c r="BE64" s="100"/>
      <c r="BF64" s="100"/>
      <c r="BG64" s="100"/>
      <c r="BH64" s="100"/>
      <c r="BI64" s="100"/>
    </row>
    <row r="65" spans="1:61">
      <c r="A65" s="100"/>
      <c r="B65" s="100"/>
      <c r="C65" s="12" t="s">
        <v>417</v>
      </c>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37"/>
      <c r="AV65" s="12"/>
      <c r="AW65" s="12"/>
      <c r="AX65" s="12"/>
      <c r="AY65" s="12"/>
      <c r="AZ65" s="12"/>
      <c r="BA65" s="12"/>
      <c r="BB65" s="12"/>
      <c r="BC65" s="12"/>
      <c r="BD65" s="12"/>
      <c r="BE65" s="12"/>
      <c r="BF65" s="12"/>
      <c r="BG65" s="12"/>
      <c r="BH65" s="12"/>
      <c r="BI65" s="100"/>
    </row>
    <row r="66" spans="1:61">
      <c r="A66" s="100"/>
      <c r="B66" s="100"/>
      <c r="C66" s="100"/>
      <c r="D66" s="100"/>
      <c r="E66" s="100"/>
      <c r="F66" s="100"/>
      <c r="G66" s="100"/>
      <c r="H66" s="100"/>
      <c r="I66" s="100"/>
      <c r="J66" s="100"/>
      <c r="K66" s="100"/>
      <c r="L66" s="100"/>
      <c r="M66" s="100"/>
      <c r="N66" s="100"/>
      <c r="O66" s="100"/>
      <c r="P66" s="100"/>
      <c r="Q66" s="100"/>
      <c r="R66" s="100"/>
      <c r="S66" s="100"/>
      <c r="T66" s="100"/>
      <c r="U66" s="100"/>
      <c r="V66" s="100"/>
      <c r="W66" s="100"/>
      <c r="X66" s="100"/>
      <c r="Y66" s="100"/>
      <c r="Z66" s="100"/>
      <c r="AA66" s="100"/>
      <c r="AB66" s="100"/>
      <c r="AC66" s="100"/>
      <c r="AD66" s="100"/>
      <c r="AE66" s="100"/>
      <c r="AF66" s="100"/>
      <c r="AG66" s="100"/>
      <c r="AH66" s="100"/>
      <c r="AI66" s="100"/>
      <c r="AJ66" s="100"/>
      <c r="AK66" s="100"/>
      <c r="AL66" s="100"/>
      <c r="AM66" s="100"/>
      <c r="AN66" s="100"/>
      <c r="AO66" s="100"/>
      <c r="AP66" s="100"/>
      <c r="AQ66" s="100"/>
      <c r="AR66" s="100"/>
      <c r="AS66" s="100"/>
      <c r="AT66" s="100"/>
      <c r="AU66" s="35"/>
      <c r="AV66" s="100"/>
      <c r="AW66" s="100"/>
      <c r="AX66" s="100"/>
      <c r="AY66" s="100"/>
      <c r="AZ66" s="100"/>
      <c r="BA66" s="100"/>
      <c r="BB66" s="100"/>
      <c r="BC66" s="100"/>
      <c r="BD66" s="100"/>
      <c r="BE66" s="100"/>
      <c r="BF66" s="100"/>
      <c r="BG66" s="100"/>
      <c r="BH66" s="100"/>
      <c r="BI66" s="100"/>
    </row>
    <row r="67" spans="1:61">
      <c r="A67" s="100"/>
      <c r="B67" s="100"/>
      <c r="C67" s="100"/>
      <c r="D67" s="100"/>
      <c r="E67" s="100" t="s">
        <v>405</v>
      </c>
      <c r="F67" s="100" t="s">
        <v>418</v>
      </c>
      <c r="G67" s="100" t="s">
        <v>419</v>
      </c>
      <c r="H67" s="100" t="s">
        <v>420</v>
      </c>
      <c r="I67" s="100"/>
      <c r="J67" s="100"/>
      <c r="K67" s="100"/>
      <c r="L67" s="100" t="s">
        <v>296</v>
      </c>
      <c r="M67" s="122"/>
      <c r="N67" s="100"/>
      <c r="O67" s="100"/>
      <c r="P67" s="100"/>
      <c r="Q67" s="100"/>
      <c r="R67" s="123">
        <v>0</v>
      </c>
      <c r="S67" s="100"/>
      <c r="T67" s="14"/>
      <c r="U67" s="14"/>
      <c r="V67" s="14"/>
      <c r="W67" s="14"/>
      <c r="X67" s="14"/>
      <c r="Y67" s="14"/>
      <c r="Z67" s="14"/>
      <c r="AA67" s="14"/>
      <c r="AB67" s="14"/>
      <c r="AC67" s="14"/>
      <c r="AD67" s="14"/>
      <c r="AE67" s="14"/>
      <c r="AF67" s="14"/>
      <c r="AG67" s="14"/>
      <c r="AH67" s="14"/>
      <c r="AI67" s="14"/>
      <c r="AJ67" s="14"/>
      <c r="AK67" s="14"/>
      <c r="AL67" s="100"/>
      <c r="AM67" s="14"/>
      <c r="AN67" s="14"/>
      <c r="AO67" s="14"/>
      <c r="AP67" s="14"/>
      <c r="AQ67" s="14"/>
      <c r="AR67" s="14"/>
      <c r="AS67" s="100"/>
      <c r="AT67" s="100"/>
      <c r="AU67" s="35"/>
      <c r="AV67" s="100"/>
      <c r="AW67" s="100"/>
      <c r="AX67" s="100"/>
      <c r="AY67" s="100"/>
      <c r="AZ67" s="100"/>
      <c r="BA67" s="100"/>
      <c r="BB67" s="100"/>
      <c r="BC67" s="100"/>
      <c r="BD67" s="100"/>
      <c r="BE67" s="100"/>
      <c r="BF67" s="100"/>
      <c r="BG67" s="100"/>
      <c r="BH67" s="100"/>
      <c r="BI67" s="100"/>
    </row>
    <row r="68" spans="1:61">
      <c r="A68" s="100"/>
      <c r="B68" s="100"/>
      <c r="C68" s="100"/>
      <c r="D68" s="100"/>
      <c r="E68" s="100" t="s">
        <v>405</v>
      </c>
      <c r="F68" s="100" t="s">
        <v>418</v>
      </c>
      <c r="G68" s="100" t="s">
        <v>421</v>
      </c>
      <c r="H68" s="100" t="s">
        <v>420</v>
      </c>
      <c r="I68" s="100"/>
      <c r="J68" s="100"/>
      <c r="K68" s="100"/>
      <c r="L68" s="100" t="s">
        <v>296</v>
      </c>
      <c r="M68" s="122"/>
      <c r="N68" s="100"/>
      <c r="O68" s="100"/>
      <c r="P68" s="100"/>
      <c r="Q68" s="100"/>
      <c r="R68" s="123">
        <v>0</v>
      </c>
      <c r="S68" s="100"/>
      <c r="T68" s="14"/>
      <c r="U68" s="14"/>
      <c r="V68" s="14"/>
      <c r="W68" s="14"/>
      <c r="X68" s="14"/>
      <c r="Y68" s="14"/>
      <c r="Z68" s="14"/>
      <c r="AA68" s="14"/>
      <c r="AB68" s="14"/>
      <c r="AC68" s="14"/>
      <c r="AD68" s="14"/>
      <c r="AE68" s="14"/>
      <c r="AF68" s="14"/>
      <c r="AG68" s="14"/>
      <c r="AH68" s="14"/>
      <c r="AI68" s="14"/>
      <c r="AJ68" s="14"/>
      <c r="AK68" s="14"/>
      <c r="AL68" s="100"/>
      <c r="AM68" s="14"/>
      <c r="AN68" s="14"/>
      <c r="AO68" s="14"/>
      <c r="AP68" s="14"/>
      <c r="AQ68" s="14"/>
      <c r="AR68" s="14"/>
      <c r="AS68" s="100"/>
      <c r="AT68" s="100"/>
      <c r="AU68" s="35"/>
      <c r="AV68" s="100"/>
      <c r="AW68" s="100"/>
      <c r="AX68" s="100"/>
      <c r="AY68" s="100"/>
      <c r="AZ68" s="100"/>
      <c r="BA68" s="100"/>
      <c r="BB68" s="100"/>
      <c r="BC68" s="100"/>
      <c r="BD68" s="100"/>
      <c r="BE68" s="100"/>
      <c r="BF68" s="100"/>
      <c r="BG68" s="100"/>
      <c r="BH68" s="100"/>
      <c r="BI68" s="100"/>
    </row>
    <row r="69" spans="1:61">
      <c r="A69" s="100"/>
      <c r="B69" s="100"/>
      <c r="C69" s="100"/>
      <c r="D69" s="100"/>
      <c r="E69" s="100" t="s">
        <v>405</v>
      </c>
      <c r="F69" s="100" t="s">
        <v>418</v>
      </c>
      <c r="G69" s="100" t="s">
        <v>422</v>
      </c>
      <c r="H69" s="100" t="s">
        <v>420</v>
      </c>
      <c r="I69" s="100"/>
      <c r="J69" s="100"/>
      <c r="K69" s="100"/>
      <c r="L69" s="100" t="s">
        <v>296</v>
      </c>
      <c r="M69" s="122"/>
      <c r="N69" s="100"/>
      <c r="O69" s="100"/>
      <c r="P69" s="100"/>
      <c r="Q69" s="100"/>
      <c r="R69" s="123">
        <v>0</v>
      </c>
      <c r="S69" s="100"/>
      <c r="T69" s="14"/>
      <c r="U69" s="14"/>
      <c r="V69" s="14"/>
      <c r="W69" s="14"/>
      <c r="X69" s="14"/>
      <c r="Y69" s="14"/>
      <c r="Z69" s="14"/>
      <c r="AA69" s="14"/>
      <c r="AB69" s="14"/>
      <c r="AC69" s="14"/>
      <c r="AD69" s="14"/>
      <c r="AE69" s="14"/>
      <c r="AF69" s="14"/>
      <c r="AG69" s="14"/>
      <c r="AH69" s="14"/>
      <c r="AI69" s="14"/>
      <c r="AJ69" s="14"/>
      <c r="AK69" s="14"/>
      <c r="AL69" s="100"/>
      <c r="AM69" s="14"/>
      <c r="AN69" s="14"/>
      <c r="AO69" s="14"/>
      <c r="AP69" s="14"/>
      <c r="AQ69" s="14"/>
      <c r="AR69" s="14"/>
      <c r="AS69" s="100"/>
      <c r="AT69" s="100"/>
      <c r="AU69" s="35"/>
      <c r="AV69" s="100"/>
      <c r="AW69" s="100"/>
      <c r="AX69" s="100"/>
      <c r="AY69" s="100"/>
      <c r="AZ69" s="100"/>
      <c r="BA69" s="100"/>
      <c r="BB69" s="100"/>
      <c r="BC69" s="100"/>
      <c r="BD69" s="100"/>
      <c r="BE69" s="100"/>
      <c r="BF69" s="100"/>
      <c r="BG69" s="100"/>
      <c r="BH69" s="100"/>
      <c r="BI69" s="100"/>
    </row>
    <row r="70" spans="1:61">
      <c r="A70" s="100"/>
      <c r="B70" s="100"/>
      <c r="C70" s="100"/>
      <c r="D70" s="100"/>
      <c r="E70" s="100" t="s">
        <v>405</v>
      </c>
      <c r="F70" s="100" t="s">
        <v>418</v>
      </c>
      <c r="G70" s="100" t="s">
        <v>423</v>
      </c>
      <c r="H70" s="100" t="s">
        <v>420</v>
      </c>
      <c r="I70" s="100"/>
      <c r="J70" s="100"/>
      <c r="K70" s="100"/>
      <c r="L70" s="100" t="s">
        <v>296</v>
      </c>
      <c r="M70" s="122"/>
      <c r="N70" s="100"/>
      <c r="O70" s="100"/>
      <c r="P70" s="100"/>
      <c r="Q70" s="100"/>
      <c r="R70" s="123">
        <v>0</v>
      </c>
      <c r="S70" s="100"/>
      <c r="T70" s="14"/>
      <c r="U70" s="14"/>
      <c r="V70" s="14"/>
      <c r="W70" s="14"/>
      <c r="X70" s="14"/>
      <c r="Y70" s="14"/>
      <c r="Z70" s="14"/>
      <c r="AA70" s="14"/>
      <c r="AB70" s="14"/>
      <c r="AC70" s="14"/>
      <c r="AD70" s="14"/>
      <c r="AE70" s="14"/>
      <c r="AF70" s="14"/>
      <c r="AG70" s="14"/>
      <c r="AH70" s="14"/>
      <c r="AI70" s="14"/>
      <c r="AJ70" s="14"/>
      <c r="AK70" s="14"/>
      <c r="AL70" s="100"/>
      <c r="AM70" s="14"/>
      <c r="AN70" s="14"/>
      <c r="AO70" s="14"/>
      <c r="AP70" s="14"/>
      <c r="AQ70" s="14"/>
      <c r="AR70" s="14"/>
      <c r="AS70" s="100"/>
      <c r="AT70" s="100"/>
      <c r="AU70" s="35"/>
      <c r="AV70" s="100"/>
      <c r="AW70" s="100"/>
      <c r="AX70" s="100"/>
      <c r="AY70" s="100"/>
      <c r="AZ70" s="100"/>
      <c r="BA70" s="100"/>
      <c r="BB70" s="100"/>
      <c r="BC70" s="100"/>
      <c r="BD70" s="100"/>
      <c r="BE70" s="100"/>
      <c r="BF70" s="100"/>
      <c r="BG70" s="100"/>
      <c r="BH70" s="100"/>
      <c r="BI70" s="100"/>
    </row>
    <row r="71" spans="1:61">
      <c r="A71" s="100"/>
      <c r="B71" s="100"/>
      <c r="C71" s="100"/>
      <c r="D71" s="100"/>
      <c r="E71" s="100" t="s">
        <v>405</v>
      </c>
      <c r="F71" s="100" t="s">
        <v>418</v>
      </c>
      <c r="G71" s="100" t="s">
        <v>423</v>
      </c>
      <c r="H71" s="100" t="s">
        <v>420</v>
      </c>
      <c r="I71" s="100"/>
      <c r="J71" s="100"/>
      <c r="K71" s="100"/>
      <c r="L71" s="100" t="s">
        <v>296</v>
      </c>
      <c r="M71" s="122"/>
      <c r="N71" s="100"/>
      <c r="O71" s="100"/>
      <c r="P71" s="100"/>
      <c r="Q71" s="100"/>
      <c r="R71" s="123">
        <v>0</v>
      </c>
      <c r="S71" s="100"/>
      <c r="T71" s="14"/>
      <c r="U71" s="14"/>
      <c r="V71" s="14"/>
      <c r="W71" s="14"/>
      <c r="X71" s="14"/>
      <c r="Y71" s="14"/>
      <c r="Z71" s="14"/>
      <c r="AA71" s="14"/>
      <c r="AB71" s="14"/>
      <c r="AC71" s="14"/>
      <c r="AD71" s="14"/>
      <c r="AE71" s="14"/>
      <c r="AF71" s="14"/>
      <c r="AG71" s="14"/>
      <c r="AH71" s="14"/>
      <c r="AI71" s="14"/>
      <c r="AJ71" s="14"/>
      <c r="AK71" s="14"/>
      <c r="AL71" s="100"/>
      <c r="AM71" s="14"/>
      <c r="AN71" s="14"/>
      <c r="AO71" s="14"/>
      <c r="AP71" s="14"/>
      <c r="AQ71" s="14"/>
      <c r="AR71" s="14"/>
      <c r="AS71" s="100"/>
      <c r="AT71" s="100"/>
      <c r="AU71" s="35"/>
      <c r="AV71" s="100"/>
      <c r="AW71" s="100"/>
      <c r="AX71" s="100"/>
      <c r="AY71" s="100"/>
      <c r="AZ71" s="100"/>
      <c r="BA71" s="100"/>
      <c r="BB71" s="100"/>
      <c r="BC71" s="100"/>
      <c r="BD71" s="100"/>
      <c r="BE71" s="100"/>
      <c r="BF71" s="100"/>
      <c r="BG71" s="100"/>
      <c r="BH71" s="100"/>
      <c r="BI71" s="100"/>
    </row>
    <row r="72" spans="1:61">
      <c r="A72" s="100"/>
      <c r="B72" s="100"/>
      <c r="C72" s="100"/>
      <c r="D72" s="100"/>
      <c r="E72" s="100"/>
      <c r="F72" s="100"/>
      <c r="G72" s="100"/>
      <c r="H72" s="100"/>
      <c r="I72" s="100"/>
      <c r="J72" s="100"/>
      <c r="K72" s="100"/>
      <c r="L72" s="100"/>
      <c r="M72" s="100"/>
      <c r="N72" s="100"/>
      <c r="O72" s="100"/>
      <c r="P72" s="100"/>
      <c r="Q72" s="100"/>
      <c r="R72" s="100"/>
      <c r="S72" s="100"/>
      <c r="T72" s="100"/>
      <c r="U72" s="100"/>
      <c r="V72" s="100"/>
      <c r="W72" s="100"/>
      <c r="X72" s="100"/>
      <c r="Y72" s="100"/>
      <c r="Z72" s="100"/>
      <c r="AA72" s="100"/>
      <c r="AB72" s="100"/>
      <c r="AC72" s="100"/>
      <c r="AD72" s="100"/>
      <c r="AE72" s="100"/>
      <c r="AF72" s="100"/>
      <c r="AG72" s="100"/>
      <c r="AH72" s="100"/>
      <c r="AI72" s="100"/>
      <c r="AJ72" s="100"/>
      <c r="AK72" s="100"/>
      <c r="AL72" s="100"/>
      <c r="AM72" s="100"/>
      <c r="AN72" s="100"/>
      <c r="AO72" s="100"/>
      <c r="AP72" s="100"/>
      <c r="AQ72" s="100"/>
      <c r="AR72" s="100"/>
      <c r="AS72" s="100"/>
      <c r="AT72" s="100"/>
      <c r="AU72" s="100"/>
      <c r="AV72" s="100"/>
      <c r="AW72" s="100"/>
      <c r="AX72" s="100"/>
      <c r="AY72" s="100"/>
      <c r="AZ72" s="100"/>
      <c r="BA72" s="100"/>
      <c r="BB72" s="100"/>
      <c r="BC72" s="100"/>
      <c r="BD72" s="100"/>
      <c r="BE72" s="100"/>
      <c r="BF72" s="100"/>
      <c r="BG72" s="100"/>
      <c r="BH72" s="100"/>
      <c r="BI72" s="100"/>
    </row>
    <row r="73" spans="1:61">
      <c r="A73" s="100"/>
      <c r="B73" s="100"/>
      <c r="C73" s="100"/>
      <c r="D73" s="100"/>
      <c r="E73" s="100" t="s">
        <v>405</v>
      </c>
      <c r="F73" s="100" t="s">
        <v>424</v>
      </c>
      <c r="G73" s="100" t="s">
        <v>423</v>
      </c>
      <c r="H73" s="100" t="s">
        <v>420</v>
      </c>
      <c r="I73" s="100"/>
      <c r="J73" s="100"/>
      <c r="K73" s="100"/>
      <c r="L73" s="100" t="s">
        <v>296</v>
      </c>
      <c r="M73" s="122"/>
      <c r="N73" s="100"/>
      <c r="O73" s="100"/>
      <c r="P73" s="100"/>
      <c r="Q73" s="100"/>
      <c r="R73" s="123">
        <v>0</v>
      </c>
      <c r="S73" s="100"/>
      <c r="T73" s="14"/>
      <c r="U73" s="14"/>
      <c r="V73" s="14"/>
      <c r="W73" s="14"/>
      <c r="X73" s="14"/>
      <c r="Y73" s="14"/>
      <c r="Z73" s="14"/>
      <c r="AA73" s="14"/>
      <c r="AB73" s="14"/>
      <c r="AC73" s="14"/>
      <c r="AD73" s="14"/>
      <c r="AE73" s="14"/>
      <c r="AF73" s="14"/>
      <c r="AG73" s="14"/>
      <c r="AH73" s="14"/>
      <c r="AI73" s="14"/>
      <c r="AJ73" s="14"/>
      <c r="AK73" s="14"/>
      <c r="AL73" s="100"/>
      <c r="AM73" s="14"/>
      <c r="AN73" s="14"/>
      <c r="AO73" s="14"/>
      <c r="AP73" s="14"/>
      <c r="AQ73" s="14"/>
      <c r="AR73" s="14"/>
      <c r="AS73" s="100"/>
      <c r="AT73" s="100"/>
      <c r="AU73" s="35"/>
      <c r="AV73" s="100"/>
      <c r="AW73" s="100"/>
      <c r="AX73" s="100"/>
      <c r="AY73" s="100"/>
      <c r="AZ73" s="100"/>
      <c r="BA73" s="100"/>
      <c r="BB73" s="100"/>
      <c r="BC73" s="100"/>
      <c r="BD73" s="100"/>
      <c r="BE73" s="100"/>
      <c r="BF73" s="100"/>
      <c r="BG73" s="100"/>
      <c r="BH73" s="100"/>
      <c r="BI73" s="100"/>
    </row>
    <row r="74" spans="1:61">
      <c r="A74" s="100"/>
      <c r="B74" s="100"/>
      <c r="C74" s="100"/>
      <c r="D74" s="100"/>
      <c r="E74" s="100" t="s">
        <v>405</v>
      </c>
      <c r="F74" s="100" t="s">
        <v>424</v>
      </c>
      <c r="G74" s="100" t="s">
        <v>423</v>
      </c>
      <c r="H74" s="100" t="s">
        <v>420</v>
      </c>
      <c r="I74" s="100"/>
      <c r="J74" s="100"/>
      <c r="K74" s="100"/>
      <c r="L74" s="100" t="s">
        <v>296</v>
      </c>
      <c r="M74" s="122"/>
      <c r="N74" s="100"/>
      <c r="O74" s="100"/>
      <c r="P74" s="100"/>
      <c r="Q74" s="100"/>
      <c r="R74" s="123">
        <v>0</v>
      </c>
      <c r="S74" s="100"/>
      <c r="T74" s="14"/>
      <c r="U74" s="14"/>
      <c r="V74" s="14"/>
      <c r="W74" s="14"/>
      <c r="X74" s="14"/>
      <c r="Y74" s="14"/>
      <c r="Z74" s="14"/>
      <c r="AA74" s="14"/>
      <c r="AB74" s="14"/>
      <c r="AC74" s="14"/>
      <c r="AD74" s="14"/>
      <c r="AE74" s="14"/>
      <c r="AF74" s="14"/>
      <c r="AG74" s="14"/>
      <c r="AH74" s="14"/>
      <c r="AI74" s="14"/>
      <c r="AJ74" s="14"/>
      <c r="AK74" s="14"/>
      <c r="AL74" s="100"/>
      <c r="AM74" s="14"/>
      <c r="AN74" s="14"/>
      <c r="AO74" s="14"/>
      <c r="AP74" s="14"/>
      <c r="AQ74" s="14"/>
      <c r="AR74" s="14"/>
      <c r="AS74" s="100"/>
      <c r="AT74" s="100"/>
      <c r="AU74" s="35"/>
      <c r="AV74" s="100"/>
      <c r="AW74" s="100"/>
      <c r="AX74" s="100"/>
      <c r="AY74" s="100"/>
      <c r="AZ74" s="100"/>
      <c r="BA74" s="100"/>
      <c r="BB74" s="100"/>
      <c r="BC74" s="100"/>
      <c r="BD74" s="100"/>
      <c r="BE74" s="100"/>
      <c r="BF74" s="100"/>
      <c r="BG74" s="100"/>
      <c r="BH74" s="100"/>
      <c r="BI74" s="100"/>
    </row>
    <row r="75" spans="1:61">
      <c r="A75" s="100"/>
      <c r="B75" s="100"/>
      <c r="C75" s="100"/>
      <c r="D75" s="100"/>
      <c r="E75" s="100" t="s">
        <v>405</v>
      </c>
      <c r="F75" s="100" t="s">
        <v>424</v>
      </c>
      <c r="G75" s="100" t="s">
        <v>423</v>
      </c>
      <c r="H75" s="100" t="s">
        <v>420</v>
      </c>
      <c r="I75" s="100"/>
      <c r="J75" s="100"/>
      <c r="K75" s="100"/>
      <c r="L75" s="100" t="s">
        <v>296</v>
      </c>
      <c r="M75" s="122"/>
      <c r="N75" s="100"/>
      <c r="O75" s="100"/>
      <c r="P75" s="100"/>
      <c r="Q75" s="100"/>
      <c r="R75" s="123">
        <v>0</v>
      </c>
      <c r="S75" s="100"/>
      <c r="T75" s="14"/>
      <c r="U75" s="14"/>
      <c r="V75" s="14"/>
      <c r="W75" s="14"/>
      <c r="X75" s="14"/>
      <c r="Y75" s="14"/>
      <c r="Z75" s="14"/>
      <c r="AA75" s="14"/>
      <c r="AB75" s="14"/>
      <c r="AC75" s="14"/>
      <c r="AD75" s="14"/>
      <c r="AE75" s="14"/>
      <c r="AF75" s="14"/>
      <c r="AG75" s="14"/>
      <c r="AH75" s="14"/>
      <c r="AI75" s="14"/>
      <c r="AJ75" s="14"/>
      <c r="AK75" s="14"/>
      <c r="AL75" s="100"/>
      <c r="AM75" s="14"/>
      <c r="AN75" s="14"/>
      <c r="AO75" s="14"/>
      <c r="AP75" s="14"/>
      <c r="AQ75" s="14"/>
      <c r="AR75" s="14"/>
      <c r="AS75" s="100"/>
      <c r="AT75" s="100"/>
      <c r="AU75" s="35"/>
      <c r="AV75" s="100"/>
      <c r="AW75" s="100"/>
      <c r="AX75" s="100"/>
      <c r="AY75" s="100"/>
      <c r="AZ75" s="100"/>
      <c r="BA75" s="100"/>
      <c r="BB75" s="100"/>
      <c r="BC75" s="100"/>
      <c r="BD75" s="100"/>
      <c r="BE75" s="100"/>
      <c r="BF75" s="100"/>
      <c r="BG75" s="100"/>
      <c r="BH75" s="100"/>
      <c r="BI75" s="100"/>
    </row>
    <row r="76" spans="1:61">
      <c r="A76" s="100"/>
      <c r="B76" s="100"/>
      <c r="C76" s="100"/>
      <c r="D76" s="100"/>
      <c r="E76" s="100" t="s">
        <v>405</v>
      </c>
      <c r="F76" s="100" t="s">
        <v>424</v>
      </c>
      <c r="G76" s="100" t="s">
        <v>423</v>
      </c>
      <c r="H76" s="100" t="s">
        <v>420</v>
      </c>
      <c r="I76" s="100"/>
      <c r="J76" s="100"/>
      <c r="K76" s="100"/>
      <c r="L76" s="100" t="s">
        <v>296</v>
      </c>
      <c r="M76" s="122"/>
      <c r="N76" s="100"/>
      <c r="O76" s="100"/>
      <c r="P76" s="100"/>
      <c r="Q76" s="100"/>
      <c r="R76" s="123">
        <v>0</v>
      </c>
      <c r="S76" s="100"/>
      <c r="T76" s="14"/>
      <c r="U76" s="14"/>
      <c r="V76" s="14"/>
      <c r="W76" s="14"/>
      <c r="X76" s="14"/>
      <c r="Y76" s="14"/>
      <c r="Z76" s="14"/>
      <c r="AA76" s="14"/>
      <c r="AB76" s="14"/>
      <c r="AC76" s="14"/>
      <c r="AD76" s="14"/>
      <c r="AE76" s="14"/>
      <c r="AF76" s="14"/>
      <c r="AG76" s="14"/>
      <c r="AH76" s="14"/>
      <c r="AI76" s="14"/>
      <c r="AJ76" s="14"/>
      <c r="AK76" s="14"/>
      <c r="AL76" s="100"/>
      <c r="AM76" s="14"/>
      <c r="AN76" s="14"/>
      <c r="AO76" s="14"/>
      <c r="AP76" s="14"/>
      <c r="AQ76" s="14"/>
      <c r="AR76" s="14"/>
      <c r="AS76" s="100"/>
      <c r="AT76" s="100"/>
      <c r="AU76" s="35"/>
      <c r="AV76" s="100"/>
      <c r="AW76" s="100"/>
      <c r="AX76" s="100"/>
      <c r="AY76" s="100"/>
      <c r="AZ76" s="100"/>
      <c r="BA76" s="100"/>
      <c r="BB76" s="100"/>
      <c r="BC76" s="100"/>
      <c r="BD76" s="100"/>
      <c r="BE76" s="100"/>
      <c r="BF76" s="100"/>
      <c r="BG76" s="100"/>
      <c r="BH76" s="100"/>
      <c r="BI76" s="100"/>
    </row>
    <row r="77" spans="1:61">
      <c r="A77" s="100"/>
      <c r="B77" s="100"/>
      <c r="C77" s="100"/>
      <c r="D77" s="100"/>
      <c r="E77" s="100" t="s">
        <v>405</v>
      </c>
      <c r="F77" s="100" t="s">
        <v>424</v>
      </c>
      <c r="G77" s="100" t="s">
        <v>423</v>
      </c>
      <c r="H77" s="100" t="s">
        <v>420</v>
      </c>
      <c r="I77" s="100"/>
      <c r="J77" s="100"/>
      <c r="K77" s="100"/>
      <c r="L77" s="100" t="s">
        <v>296</v>
      </c>
      <c r="M77" s="122"/>
      <c r="N77" s="100"/>
      <c r="O77" s="100"/>
      <c r="P77" s="100"/>
      <c r="Q77" s="100"/>
      <c r="R77" s="123">
        <v>0</v>
      </c>
      <c r="S77" s="100"/>
      <c r="T77" s="14"/>
      <c r="U77" s="14"/>
      <c r="V77" s="14"/>
      <c r="W77" s="14"/>
      <c r="X77" s="14"/>
      <c r="Y77" s="14"/>
      <c r="Z77" s="14"/>
      <c r="AA77" s="14"/>
      <c r="AB77" s="14"/>
      <c r="AC77" s="14"/>
      <c r="AD77" s="14"/>
      <c r="AE77" s="14"/>
      <c r="AF77" s="14"/>
      <c r="AG77" s="14"/>
      <c r="AH77" s="14"/>
      <c r="AI77" s="14"/>
      <c r="AJ77" s="14"/>
      <c r="AK77" s="14"/>
      <c r="AL77" s="100"/>
      <c r="AM77" s="14"/>
      <c r="AN77" s="14"/>
      <c r="AO77" s="14"/>
      <c r="AP77" s="14"/>
      <c r="AQ77" s="14"/>
      <c r="AR77" s="14"/>
      <c r="AS77" s="100"/>
      <c r="AT77" s="100"/>
      <c r="AU77" s="35"/>
      <c r="AV77" s="100"/>
      <c r="AW77" s="100"/>
      <c r="AX77" s="100"/>
      <c r="AY77" s="100"/>
      <c r="AZ77" s="100"/>
      <c r="BA77" s="100"/>
      <c r="BB77" s="100"/>
      <c r="BC77" s="100"/>
      <c r="BD77" s="100"/>
      <c r="BE77" s="100"/>
      <c r="BF77" s="100"/>
      <c r="BG77" s="100"/>
      <c r="BH77" s="100"/>
      <c r="BI77" s="100"/>
    </row>
    <row r="78" spans="1:61">
      <c r="A78" s="100"/>
      <c r="B78" s="100"/>
      <c r="C78" s="100"/>
      <c r="D78" s="100"/>
      <c r="E78" s="100"/>
      <c r="F78" s="100"/>
      <c r="G78" s="100"/>
      <c r="H78" s="100"/>
      <c r="I78" s="100"/>
      <c r="J78" s="100"/>
      <c r="K78" s="100"/>
      <c r="L78" s="100"/>
      <c r="M78" s="100"/>
      <c r="N78" s="100"/>
      <c r="O78" s="100"/>
      <c r="P78" s="100"/>
      <c r="Q78" s="100"/>
      <c r="R78" s="100"/>
      <c r="S78" s="100"/>
      <c r="T78" s="100"/>
      <c r="U78" s="100"/>
      <c r="V78" s="100"/>
      <c r="W78" s="100"/>
      <c r="X78" s="100"/>
      <c r="Y78" s="100"/>
      <c r="Z78" s="100"/>
      <c r="AA78" s="100"/>
      <c r="AB78" s="100"/>
      <c r="AC78" s="100"/>
      <c r="AD78" s="100"/>
      <c r="AE78" s="100"/>
      <c r="AF78" s="100"/>
      <c r="AG78" s="100"/>
      <c r="AH78" s="100"/>
      <c r="AI78" s="100"/>
      <c r="AJ78" s="100"/>
      <c r="AK78" s="100"/>
      <c r="AL78" s="100"/>
      <c r="AM78" s="100"/>
      <c r="AN78" s="100"/>
      <c r="AO78" s="100"/>
      <c r="AP78" s="100"/>
      <c r="AQ78" s="100"/>
      <c r="AR78" s="100"/>
      <c r="AS78" s="100"/>
      <c r="AT78" s="100"/>
      <c r="AU78" s="100"/>
      <c r="AV78" s="100"/>
      <c r="AW78" s="100"/>
      <c r="AX78" s="100"/>
      <c r="AY78" s="100"/>
      <c r="AZ78" s="100"/>
      <c r="BA78" s="100"/>
      <c r="BB78" s="100"/>
      <c r="BC78" s="100"/>
      <c r="BD78" s="100"/>
      <c r="BE78" s="100"/>
      <c r="BF78" s="100"/>
      <c r="BG78" s="100"/>
      <c r="BH78" s="100"/>
      <c r="BI78" s="100"/>
    </row>
    <row r="79" spans="1:61">
      <c r="A79" s="100"/>
      <c r="B79" s="100"/>
      <c r="C79" s="100"/>
      <c r="D79" s="100"/>
      <c r="E79" s="100" t="s">
        <v>405</v>
      </c>
      <c r="F79" s="100" t="s">
        <v>425</v>
      </c>
      <c r="G79" s="100" t="s">
        <v>423</v>
      </c>
      <c r="H79" s="100" t="s">
        <v>420</v>
      </c>
      <c r="I79" s="100"/>
      <c r="J79" s="100"/>
      <c r="K79" s="100"/>
      <c r="L79" s="100" t="s">
        <v>296</v>
      </c>
      <c r="M79" s="122"/>
      <c r="N79" s="100"/>
      <c r="O79" s="100"/>
      <c r="P79" s="100"/>
      <c r="Q79" s="100"/>
      <c r="R79" s="123">
        <v>0</v>
      </c>
      <c r="S79" s="100"/>
      <c r="T79" s="14"/>
      <c r="U79" s="14"/>
      <c r="V79" s="14"/>
      <c r="W79" s="14"/>
      <c r="X79" s="14"/>
      <c r="Y79" s="14"/>
      <c r="Z79" s="14"/>
      <c r="AA79" s="14"/>
      <c r="AB79" s="14"/>
      <c r="AC79" s="14"/>
      <c r="AD79" s="14"/>
      <c r="AE79" s="14"/>
      <c r="AF79" s="14"/>
      <c r="AG79" s="14"/>
      <c r="AH79" s="14"/>
      <c r="AI79" s="14"/>
      <c r="AJ79" s="14"/>
      <c r="AK79" s="14"/>
      <c r="AL79" s="100"/>
      <c r="AM79" s="14"/>
      <c r="AN79" s="14"/>
      <c r="AO79" s="14"/>
      <c r="AP79" s="14"/>
      <c r="AQ79" s="14"/>
      <c r="AR79" s="14"/>
      <c r="AS79" s="100"/>
      <c r="AT79" s="100"/>
      <c r="AU79" s="35"/>
      <c r="AV79" s="100"/>
      <c r="AW79" s="100"/>
      <c r="AX79" s="100"/>
      <c r="AY79" s="100"/>
      <c r="AZ79" s="100"/>
      <c r="BA79" s="100"/>
      <c r="BB79" s="100"/>
      <c r="BC79" s="100"/>
      <c r="BD79" s="100"/>
      <c r="BE79" s="100"/>
      <c r="BF79" s="100"/>
      <c r="BG79" s="100"/>
      <c r="BH79" s="100"/>
      <c r="BI79" s="100"/>
    </row>
    <row r="80" spans="1:61">
      <c r="A80" s="100"/>
      <c r="B80" s="100"/>
      <c r="C80" s="100"/>
      <c r="D80" s="100"/>
      <c r="E80" s="100" t="s">
        <v>405</v>
      </c>
      <c r="F80" s="100" t="s">
        <v>425</v>
      </c>
      <c r="G80" s="100" t="s">
        <v>423</v>
      </c>
      <c r="H80" s="100" t="s">
        <v>420</v>
      </c>
      <c r="I80" s="100"/>
      <c r="J80" s="100"/>
      <c r="K80" s="100"/>
      <c r="L80" s="100" t="s">
        <v>296</v>
      </c>
      <c r="M80" s="122"/>
      <c r="N80" s="100"/>
      <c r="O80" s="100"/>
      <c r="P80" s="100"/>
      <c r="Q80" s="100"/>
      <c r="R80" s="123">
        <v>0</v>
      </c>
      <c r="S80" s="100"/>
      <c r="T80" s="14"/>
      <c r="U80" s="14"/>
      <c r="V80" s="14"/>
      <c r="W80" s="14"/>
      <c r="X80" s="14"/>
      <c r="Y80" s="14"/>
      <c r="Z80" s="14"/>
      <c r="AA80" s="14"/>
      <c r="AB80" s="14"/>
      <c r="AC80" s="14"/>
      <c r="AD80" s="14"/>
      <c r="AE80" s="14"/>
      <c r="AF80" s="14"/>
      <c r="AG80" s="14"/>
      <c r="AH80" s="14"/>
      <c r="AI80" s="14"/>
      <c r="AJ80" s="14"/>
      <c r="AK80" s="14"/>
      <c r="AL80" s="100"/>
      <c r="AM80" s="14"/>
      <c r="AN80" s="14"/>
      <c r="AO80" s="14"/>
      <c r="AP80" s="14"/>
      <c r="AQ80" s="14"/>
      <c r="AR80" s="14"/>
      <c r="AS80" s="100"/>
      <c r="AT80" s="100"/>
      <c r="AU80" s="35"/>
      <c r="AV80" s="100"/>
      <c r="AW80" s="100"/>
      <c r="AX80" s="100"/>
      <c r="AY80" s="100"/>
      <c r="AZ80" s="100"/>
      <c r="BA80" s="100"/>
      <c r="BB80" s="100"/>
      <c r="BC80" s="100"/>
      <c r="BD80" s="100"/>
      <c r="BE80" s="100"/>
      <c r="BF80" s="100"/>
      <c r="BG80" s="100"/>
      <c r="BH80" s="100"/>
      <c r="BI80" s="100"/>
    </row>
    <row r="81" spans="1:61">
      <c r="A81" s="100"/>
      <c r="B81" s="100"/>
      <c r="C81" s="100"/>
      <c r="D81" s="100"/>
      <c r="E81" s="100" t="s">
        <v>405</v>
      </c>
      <c r="F81" s="100" t="s">
        <v>425</v>
      </c>
      <c r="G81" s="100" t="s">
        <v>423</v>
      </c>
      <c r="H81" s="100" t="s">
        <v>420</v>
      </c>
      <c r="I81" s="100"/>
      <c r="J81" s="100"/>
      <c r="K81" s="100"/>
      <c r="L81" s="100" t="s">
        <v>296</v>
      </c>
      <c r="M81" s="122"/>
      <c r="N81" s="100"/>
      <c r="O81" s="100"/>
      <c r="P81" s="100"/>
      <c r="Q81" s="100"/>
      <c r="R81" s="123">
        <v>0</v>
      </c>
      <c r="S81" s="100"/>
      <c r="T81" s="14"/>
      <c r="U81" s="14"/>
      <c r="V81" s="14"/>
      <c r="W81" s="14"/>
      <c r="X81" s="14"/>
      <c r="Y81" s="14"/>
      <c r="Z81" s="14"/>
      <c r="AA81" s="14"/>
      <c r="AB81" s="14"/>
      <c r="AC81" s="14"/>
      <c r="AD81" s="14"/>
      <c r="AE81" s="14"/>
      <c r="AF81" s="14"/>
      <c r="AG81" s="14"/>
      <c r="AH81" s="14"/>
      <c r="AI81" s="14"/>
      <c r="AJ81" s="14"/>
      <c r="AK81" s="14"/>
      <c r="AL81" s="100"/>
      <c r="AM81" s="14"/>
      <c r="AN81" s="14"/>
      <c r="AO81" s="14"/>
      <c r="AP81" s="14"/>
      <c r="AQ81" s="14"/>
      <c r="AR81" s="14"/>
      <c r="AS81" s="100"/>
      <c r="AT81" s="100"/>
      <c r="AU81" s="35"/>
      <c r="AV81" s="100"/>
      <c r="AW81" s="100"/>
      <c r="AX81" s="100"/>
      <c r="AY81" s="100"/>
      <c r="AZ81" s="100"/>
      <c r="BA81" s="100"/>
      <c r="BB81" s="100"/>
      <c r="BC81" s="100"/>
      <c r="BD81" s="100"/>
      <c r="BE81" s="100"/>
      <c r="BF81" s="100"/>
      <c r="BG81" s="100"/>
      <c r="BH81" s="100"/>
      <c r="BI81" s="100"/>
    </row>
    <row r="82" spans="1:61">
      <c r="A82" s="100"/>
      <c r="B82" s="100"/>
      <c r="C82" s="100"/>
      <c r="D82" s="100"/>
      <c r="E82" s="100" t="s">
        <v>405</v>
      </c>
      <c r="F82" s="100" t="s">
        <v>425</v>
      </c>
      <c r="G82" s="100" t="s">
        <v>423</v>
      </c>
      <c r="H82" s="100" t="s">
        <v>420</v>
      </c>
      <c r="I82" s="100"/>
      <c r="J82" s="100"/>
      <c r="K82" s="100"/>
      <c r="L82" s="100" t="s">
        <v>296</v>
      </c>
      <c r="M82" s="122"/>
      <c r="N82" s="100"/>
      <c r="O82" s="100"/>
      <c r="P82" s="100"/>
      <c r="Q82" s="100"/>
      <c r="R82" s="123">
        <v>0</v>
      </c>
      <c r="S82" s="100"/>
      <c r="T82" s="14"/>
      <c r="U82" s="14"/>
      <c r="V82" s="14"/>
      <c r="W82" s="14"/>
      <c r="X82" s="14"/>
      <c r="Y82" s="14"/>
      <c r="Z82" s="14"/>
      <c r="AA82" s="14"/>
      <c r="AB82" s="14"/>
      <c r="AC82" s="14"/>
      <c r="AD82" s="14"/>
      <c r="AE82" s="14"/>
      <c r="AF82" s="14"/>
      <c r="AG82" s="14"/>
      <c r="AH82" s="14"/>
      <c r="AI82" s="14"/>
      <c r="AJ82" s="14"/>
      <c r="AK82" s="14"/>
      <c r="AL82" s="100"/>
      <c r="AM82" s="14"/>
      <c r="AN82" s="14"/>
      <c r="AO82" s="14"/>
      <c r="AP82" s="14"/>
      <c r="AQ82" s="14"/>
      <c r="AR82" s="14"/>
      <c r="AS82" s="100"/>
      <c r="AT82" s="100"/>
      <c r="AU82" s="35"/>
      <c r="AV82" s="100"/>
      <c r="AW82" s="100"/>
      <c r="AX82" s="100"/>
      <c r="AY82" s="100"/>
      <c r="AZ82" s="100"/>
      <c r="BA82" s="100"/>
      <c r="BB82" s="100"/>
      <c r="BC82" s="100"/>
      <c r="BD82" s="100"/>
      <c r="BE82" s="100"/>
      <c r="BF82" s="100"/>
      <c r="BG82" s="100"/>
      <c r="BH82" s="100"/>
      <c r="BI82" s="100"/>
    </row>
    <row r="83" spans="1:61">
      <c r="A83" s="100"/>
      <c r="B83" s="100"/>
      <c r="C83" s="100"/>
      <c r="D83" s="100"/>
      <c r="E83" s="100" t="s">
        <v>405</v>
      </c>
      <c r="F83" s="100" t="s">
        <v>425</v>
      </c>
      <c r="G83" s="100" t="s">
        <v>423</v>
      </c>
      <c r="H83" s="100" t="s">
        <v>420</v>
      </c>
      <c r="I83" s="100"/>
      <c r="J83" s="100"/>
      <c r="K83" s="100"/>
      <c r="L83" s="100" t="s">
        <v>296</v>
      </c>
      <c r="M83" s="122"/>
      <c r="N83" s="100"/>
      <c r="O83" s="100"/>
      <c r="P83" s="100"/>
      <c r="Q83" s="100"/>
      <c r="R83" s="123">
        <v>0</v>
      </c>
      <c r="S83" s="100"/>
      <c r="T83" s="14"/>
      <c r="U83" s="14"/>
      <c r="V83" s="14"/>
      <c r="W83" s="14"/>
      <c r="X83" s="14"/>
      <c r="Y83" s="14"/>
      <c r="Z83" s="14"/>
      <c r="AA83" s="14"/>
      <c r="AB83" s="14"/>
      <c r="AC83" s="14"/>
      <c r="AD83" s="14"/>
      <c r="AE83" s="14"/>
      <c r="AF83" s="14"/>
      <c r="AG83" s="14"/>
      <c r="AH83" s="14"/>
      <c r="AI83" s="14"/>
      <c r="AJ83" s="14"/>
      <c r="AK83" s="14"/>
      <c r="AL83" s="100"/>
      <c r="AM83" s="14"/>
      <c r="AN83" s="14"/>
      <c r="AO83" s="14"/>
      <c r="AP83" s="14"/>
      <c r="AQ83" s="14"/>
      <c r="AR83" s="14"/>
      <c r="AS83" s="100"/>
      <c r="AT83" s="100"/>
      <c r="AU83" s="35"/>
      <c r="AV83" s="100"/>
      <c r="AW83" s="100"/>
      <c r="AX83" s="100"/>
      <c r="AY83" s="100"/>
      <c r="AZ83" s="100"/>
      <c r="BA83" s="100"/>
      <c r="BB83" s="100"/>
      <c r="BC83" s="100"/>
      <c r="BD83" s="100"/>
      <c r="BE83" s="100"/>
      <c r="BF83" s="100"/>
      <c r="BG83" s="100"/>
      <c r="BH83" s="100"/>
      <c r="BI83" s="100"/>
    </row>
    <row r="84" spans="1:61">
      <c r="A84" s="100"/>
      <c r="B84" s="100"/>
      <c r="C84" s="100"/>
      <c r="D84" s="100"/>
      <c r="E84" s="100"/>
      <c r="F84" s="100"/>
      <c r="G84" s="100"/>
      <c r="H84" s="100"/>
      <c r="I84" s="100"/>
      <c r="J84" s="100"/>
      <c r="K84" s="100"/>
      <c r="L84" s="100"/>
      <c r="M84" s="100"/>
      <c r="N84" s="100"/>
      <c r="O84" s="100"/>
      <c r="P84" s="100"/>
      <c r="Q84" s="100"/>
      <c r="R84" s="100"/>
      <c r="S84" s="100"/>
      <c r="T84" s="100"/>
      <c r="U84" s="100"/>
      <c r="V84" s="100"/>
      <c r="W84" s="100"/>
      <c r="X84" s="100"/>
      <c r="Y84" s="100"/>
      <c r="Z84" s="100"/>
      <c r="AA84" s="100"/>
      <c r="AB84" s="100"/>
      <c r="AC84" s="100"/>
      <c r="AD84" s="100"/>
      <c r="AE84" s="100"/>
      <c r="AF84" s="100"/>
      <c r="AG84" s="100"/>
      <c r="AH84" s="100"/>
      <c r="AI84" s="100"/>
      <c r="AJ84" s="100"/>
      <c r="AK84" s="100"/>
      <c r="AL84" s="100"/>
      <c r="AM84" s="100"/>
      <c r="AN84" s="100"/>
      <c r="AO84" s="100"/>
      <c r="AP84" s="100"/>
      <c r="AQ84" s="100"/>
      <c r="AR84" s="100"/>
      <c r="AS84" s="100"/>
      <c r="AT84" s="100"/>
      <c r="AU84" s="35"/>
      <c r="AV84" s="100"/>
      <c r="AW84" s="100"/>
      <c r="AX84" s="100"/>
      <c r="AY84" s="100"/>
      <c r="AZ84" s="100"/>
      <c r="BA84" s="100"/>
      <c r="BB84" s="100"/>
      <c r="BC84" s="100"/>
      <c r="BD84" s="100"/>
      <c r="BE84" s="100"/>
      <c r="BF84" s="100"/>
      <c r="BG84" s="100"/>
      <c r="BH84" s="100"/>
      <c r="BI84" s="100"/>
    </row>
    <row r="85" spans="1:61">
      <c r="A85" s="100"/>
      <c r="B85" s="100"/>
      <c r="C85" s="12" t="s">
        <v>566</v>
      </c>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37"/>
      <c r="AV85" s="12"/>
      <c r="AW85" s="12"/>
      <c r="AX85" s="12"/>
      <c r="AY85" s="12"/>
      <c r="AZ85" s="12"/>
      <c r="BA85" s="12"/>
      <c r="BB85" s="12"/>
      <c r="BC85" s="12"/>
      <c r="BD85" s="12"/>
      <c r="BE85" s="12"/>
      <c r="BF85" s="12"/>
      <c r="BG85" s="12"/>
      <c r="BH85" s="12"/>
      <c r="BI85" s="100"/>
    </row>
    <row r="86" spans="1:61">
      <c r="A86" s="100"/>
      <c r="B86" s="100"/>
      <c r="C86" s="100"/>
      <c r="D86" s="100"/>
      <c r="E86" s="100"/>
      <c r="F86" s="100"/>
      <c r="G86" s="100"/>
      <c r="H86" s="100"/>
      <c r="I86" s="100"/>
      <c r="J86" s="100"/>
      <c r="K86" s="100"/>
      <c r="L86" s="100"/>
      <c r="M86" s="100"/>
      <c r="N86" s="100"/>
      <c r="O86" s="100"/>
      <c r="P86" s="100"/>
      <c r="Q86" s="100"/>
      <c r="R86" s="100"/>
      <c r="S86" s="100"/>
      <c r="T86" s="100"/>
      <c r="U86" s="100"/>
      <c r="V86" s="100"/>
      <c r="W86" s="100"/>
      <c r="X86" s="100"/>
      <c r="Y86" s="100"/>
      <c r="Z86" s="100"/>
      <c r="AA86" s="100"/>
      <c r="AB86" s="100"/>
      <c r="AC86" s="100"/>
      <c r="AD86" s="100"/>
      <c r="AE86" s="100"/>
      <c r="AF86" s="100"/>
      <c r="AG86" s="100"/>
      <c r="AH86" s="100"/>
      <c r="AI86" s="100"/>
      <c r="AJ86" s="100"/>
      <c r="AK86" s="100"/>
      <c r="AL86" s="100"/>
      <c r="AM86" s="100"/>
      <c r="AN86" s="100"/>
      <c r="AO86" s="100"/>
      <c r="AP86" s="100"/>
      <c r="AQ86" s="100"/>
      <c r="AR86" s="100"/>
      <c r="AS86" s="100"/>
      <c r="AT86" s="100"/>
      <c r="AU86" s="35"/>
      <c r="AV86" s="100"/>
      <c r="AW86" s="100"/>
      <c r="AX86" s="100"/>
      <c r="AY86" s="100"/>
      <c r="AZ86" s="100"/>
      <c r="BA86" s="100"/>
      <c r="BB86" s="100"/>
      <c r="BC86" s="100"/>
      <c r="BD86" s="100"/>
      <c r="BE86" s="100"/>
      <c r="BF86" s="100"/>
      <c r="BG86" s="100"/>
      <c r="BH86" s="100"/>
      <c r="BI86" s="100"/>
    </row>
    <row r="87" spans="1:61">
      <c r="A87" s="100"/>
      <c r="B87" s="100"/>
      <c r="C87" s="100"/>
      <c r="D87" s="100"/>
      <c r="E87" s="100" t="s">
        <v>405</v>
      </c>
      <c r="F87" s="100" t="s">
        <v>567</v>
      </c>
      <c r="G87" s="100"/>
      <c r="H87" s="100"/>
      <c r="I87" s="100"/>
      <c r="J87" s="100"/>
      <c r="K87" s="100"/>
      <c r="L87" s="100" t="s">
        <v>296</v>
      </c>
      <c r="M87" s="122">
        <v>0</v>
      </c>
      <c r="N87" s="100"/>
      <c r="O87" s="100"/>
      <c r="P87" s="100"/>
      <c r="Q87" s="100"/>
      <c r="R87" s="123">
        <v>0</v>
      </c>
      <c r="S87" s="100"/>
      <c r="T87" s="14"/>
      <c r="U87" s="14"/>
      <c r="V87" s="14"/>
      <c r="W87" s="14"/>
      <c r="X87" s="14"/>
      <c r="Y87" s="14"/>
      <c r="Z87" s="14"/>
      <c r="AA87" s="14"/>
      <c r="AB87" s="14"/>
      <c r="AC87" s="14"/>
      <c r="AD87" s="14"/>
      <c r="AE87" s="14"/>
      <c r="AF87" s="14"/>
      <c r="AG87" s="14"/>
      <c r="AH87" s="14"/>
      <c r="AI87" s="14"/>
      <c r="AJ87" s="14"/>
      <c r="AK87" s="14"/>
      <c r="AL87" s="100"/>
      <c r="AM87" s="14"/>
      <c r="AN87" s="14"/>
      <c r="AO87" s="14"/>
      <c r="AP87" s="14"/>
      <c r="AQ87" s="14"/>
      <c r="AR87" s="14"/>
      <c r="AS87" s="100"/>
      <c r="AT87" s="100"/>
      <c r="AU87" s="35"/>
      <c r="AV87" s="100"/>
      <c r="AW87" s="100"/>
      <c r="AX87" s="100"/>
      <c r="AY87" s="100"/>
      <c r="AZ87" s="100"/>
      <c r="BA87" s="100"/>
      <c r="BB87" s="100"/>
      <c r="BC87" s="100"/>
      <c r="BD87" s="100"/>
      <c r="BE87" s="100"/>
      <c r="BF87" s="100"/>
      <c r="BG87" s="100"/>
      <c r="BH87" s="100"/>
      <c r="BI87" s="100"/>
    </row>
    <row r="88" spans="1:61">
      <c r="A88" s="100"/>
      <c r="B88" s="100"/>
      <c r="C88" s="100"/>
      <c r="D88" s="100"/>
      <c r="E88" s="100" t="s">
        <v>405</v>
      </c>
      <c r="F88" s="100" t="s">
        <v>414</v>
      </c>
      <c r="G88" s="100"/>
      <c r="H88" s="100"/>
      <c r="I88" s="100"/>
      <c r="J88" s="100"/>
      <c r="K88" s="100"/>
      <c r="L88" s="100" t="s">
        <v>296</v>
      </c>
      <c r="M88" s="122">
        <v>1</v>
      </c>
      <c r="N88" s="100"/>
      <c r="O88" s="100"/>
      <c r="P88" s="100"/>
      <c r="Q88" s="100"/>
      <c r="R88" s="123">
        <v>1</v>
      </c>
      <c r="S88" s="100"/>
      <c r="T88" s="14"/>
      <c r="U88" s="14"/>
      <c r="V88" s="14"/>
      <c r="W88" s="14"/>
      <c r="X88" s="14"/>
      <c r="Y88" s="14"/>
      <c r="Z88" s="14"/>
      <c r="AA88" s="14"/>
      <c r="AB88" s="14"/>
      <c r="AC88" s="14"/>
      <c r="AD88" s="14"/>
      <c r="AE88" s="14"/>
      <c r="AF88" s="14"/>
      <c r="AG88" s="14"/>
      <c r="AH88" s="14"/>
      <c r="AI88" s="14"/>
      <c r="AJ88" s="14"/>
      <c r="AK88" s="14"/>
      <c r="AL88" s="100"/>
      <c r="AM88" s="14"/>
      <c r="AN88" s="14"/>
      <c r="AO88" s="14"/>
      <c r="AP88" s="14"/>
      <c r="AQ88" s="14"/>
      <c r="AR88" s="14"/>
      <c r="AS88" s="100"/>
      <c r="AT88" s="100"/>
      <c r="AU88" s="35"/>
      <c r="AV88" s="100"/>
      <c r="AW88" s="100"/>
      <c r="AX88" s="100"/>
      <c r="AY88" s="100"/>
      <c r="AZ88" s="100"/>
      <c r="BA88" s="100"/>
      <c r="BB88" s="100"/>
      <c r="BC88" s="100"/>
      <c r="BD88" s="100"/>
      <c r="BE88" s="100"/>
      <c r="BF88" s="100"/>
      <c r="BG88" s="100"/>
      <c r="BH88" s="100"/>
      <c r="BI88" s="100"/>
    </row>
    <row r="89" spans="1:61">
      <c r="A89" s="100"/>
      <c r="B89" s="100"/>
      <c r="C89" s="100"/>
      <c r="D89" s="100"/>
      <c r="E89" s="100"/>
      <c r="F89" s="100"/>
      <c r="G89" s="100"/>
      <c r="H89" s="100"/>
      <c r="I89" s="100"/>
      <c r="J89" s="100"/>
      <c r="K89" s="100"/>
      <c r="L89" s="100"/>
      <c r="M89" s="100"/>
      <c r="N89" s="100"/>
      <c r="O89" s="100"/>
      <c r="P89" s="100"/>
      <c r="Q89" s="100"/>
      <c r="R89" s="100"/>
      <c r="S89" s="100"/>
      <c r="T89" s="100"/>
      <c r="U89" s="100"/>
      <c r="V89" s="100"/>
      <c r="W89" s="100"/>
      <c r="X89" s="100"/>
      <c r="Y89" s="100"/>
      <c r="Z89" s="100"/>
      <c r="AA89" s="100"/>
      <c r="AB89" s="100"/>
      <c r="AC89" s="100"/>
      <c r="AD89" s="100"/>
      <c r="AE89" s="100"/>
      <c r="AF89" s="100"/>
      <c r="AG89" s="100"/>
      <c r="AH89" s="100"/>
      <c r="AI89" s="100"/>
      <c r="AJ89" s="100"/>
      <c r="AK89" s="100"/>
      <c r="AL89" s="100"/>
      <c r="AM89" s="100"/>
      <c r="AN89" s="100"/>
      <c r="AO89" s="100"/>
      <c r="AP89" s="100"/>
      <c r="AQ89" s="100"/>
      <c r="AR89" s="100"/>
      <c r="AS89" s="100"/>
      <c r="AT89" s="100"/>
      <c r="AU89" s="35"/>
      <c r="AV89" s="100"/>
      <c r="AW89" s="100"/>
      <c r="AX89" s="100"/>
      <c r="AY89" s="100"/>
      <c r="AZ89" s="100"/>
      <c r="BA89" s="100"/>
      <c r="BB89" s="100"/>
      <c r="BC89" s="100"/>
      <c r="BD89" s="100"/>
      <c r="BE89" s="100"/>
      <c r="BF89" s="100"/>
      <c r="BG89" s="100"/>
      <c r="BH89" s="100"/>
      <c r="BI89" s="100"/>
    </row>
    <row r="90" spans="1:61">
      <c r="A90" s="100"/>
      <c r="B90" s="100"/>
      <c r="C90" s="100"/>
      <c r="D90" s="100"/>
      <c r="E90" s="100"/>
      <c r="F90" s="100"/>
      <c r="G90" s="100"/>
      <c r="H90" s="100"/>
      <c r="I90" s="100"/>
      <c r="J90" s="100"/>
      <c r="K90" s="100"/>
      <c r="L90" s="100"/>
      <c r="M90" s="100"/>
      <c r="N90" s="100"/>
      <c r="O90" s="100"/>
      <c r="P90" s="100"/>
      <c r="Q90" s="100"/>
      <c r="R90" s="100"/>
      <c r="S90" s="100"/>
      <c r="T90" s="100"/>
      <c r="U90" s="100"/>
      <c r="V90" s="100"/>
      <c r="W90" s="100"/>
      <c r="X90" s="100"/>
      <c r="Y90" s="100"/>
      <c r="Z90" s="100"/>
      <c r="AA90" s="100"/>
      <c r="AB90" s="100"/>
      <c r="AC90" s="100"/>
      <c r="AD90" s="100"/>
      <c r="AE90" s="100"/>
      <c r="AF90" s="100"/>
      <c r="AG90" s="100"/>
      <c r="AH90" s="100"/>
      <c r="AI90" s="100"/>
      <c r="AJ90" s="100"/>
      <c r="AK90" s="100"/>
      <c r="AL90" s="100"/>
      <c r="AM90" s="100"/>
      <c r="AN90" s="100"/>
      <c r="AO90" s="100"/>
      <c r="AP90" s="100"/>
      <c r="AQ90" s="100"/>
      <c r="AR90" s="100"/>
      <c r="AS90" s="100"/>
      <c r="AT90" s="100"/>
      <c r="AU90" s="35"/>
      <c r="AV90" s="100"/>
      <c r="AW90" s="100"/>
      <c r="AX90" s="100"/>
      <c r="AY90" s="100"/>
      <c r="AZ90" s="100"/>
      <c r="BA90" s="100"/>
      <c r="BB90" s="100"/>
      <c r="BC90" s="100"/>
      <c r="BD90" s="100"/>
      <c r="BE90" s="100"/>
      <c r="BF90" s="100"/>
      <c r="BG90" s="100"/>
      <c r="BH90" s="100"/>
      <c r="BI90" s="100"/>
    </row>
    <row r="91" spans="1:61">
      <c r="A91" s="100"/>
      <c r="B91" s="100"/>
      <c r="C91" s="100"/>
      <c r="D91" s="100"/>
      <c r="E91" s="100"/>
      <c r="F91" s="100"/>
      <c r="G91" s="100"/>
      <c r="H91" s="100"/>
      <c r="I91" s="100"/>
      <c r="J91" s="100"/>
      <c r="K91" s="100"/>
      <c r="L91" s="100"/>
      <c r="M91" s="100"/>
      <c r="N91" s="100"/>
      <c r="O91" s="100"/>
      <c r="P91" s="100"/>
      <c r="Q91" s="100"/>
      <c r="R91" s="100"/>
      <c r="S91" s="100"/>
      <c r="T91" s="100"/>
      <c r="U91" s="100"/>
      <c r="V91" s="100"/>
      <c r="W91" s="100"/>
      <c r="X91" s="100"/>
      <c r="Y91" s="100"/>
      <c r="Z91" s="100"/>
      <c r="AA91" s="100"/>
      <c r="AB91" s="100"/>
      <c r="AC91" s="100"/>
      <c r="AD91" s="100"/>
      <c r="AE91" s="100"/>
      <c r="AF91" s="100"/>
      <c r="AG91" s="100"/>
      <c r="AH91" s="100"/>
      <c r="AI91" s="100"/>
      <c r="AJ91" s="100"/>
      <c r="AK91" s="100"/>
      <c r="AL91" s="100"/>
      <c r="AM91" s="100"/>
      <c r="AN91" s="100"/>
      <c r="AO91" s="100"/>
      <c r="AP91" s="100"/>
      <c r="AQ91" s="100"/>
      <c r="AR91" s="100"/>
      <c r="AS91" s="100"/>
      <c r="AT91" s="100"/>
      <c r="AU91" s="35"/>
      <c r="AV91" s="100"/>
      <c r="AW91" s="100"/>
      <c r="AX91" s="100"/>
      <c r="AY91" s="100"/>
      <c r="AZ91" s="100"/>
      <c r="BA91" s="100"/>
      <c r="BB91" s="100"/>
      <c r="BC91" s="100"/>
      <c r="BD91" s="100"/>
      <c r="BE91" s="100"/>
      <c r="BF91" s="100"/>
      <c r="BG91" s="100"/>
      <c r="BH91" s="100"/>
      <c r="BI91" s="100"/>
    </row>
    <row r="92" spans="1:61">
      <c r="A92" s="100"/>
      <c r="B92" s="100"/>
      <c r="C92" s="100"/>
      <c r="D92" s="100"/>
      <c r="E92" s="100"/>
      <c r="F92" s="100"/>
      <c r="G92" s="100"/>
      <c r="H92" s="100"/>
      <c r="I92" s="100"/>
      <c r="J92" s="100"/>
      <c r="K92" s="100"/>
      <c r="L92" s="100"/>
      <c r="M92" s="100"/>
      <c r="N92" s="100"/>
      <c r="O92" s="100"/>
      <c r="P92" s="100"/>
      <c r="Q92" s="100"/>
      <c r="R92" s="100"/>
      <c r="S92" s="100"/>
      <c r="T92" s="100"/>
      <c r="U92" s="100"/>
      <c r="V92" s="100"/>
      <c r="W92" s="100"/>
      <c r="X92" s="100"/>
      <c r="Y92" s="100"/>
      <c r="Z92" s="100"/>
      <c r="AA92" s="100"/>
      <c r="AB92" s="100"/>
      <c r="AC92" s="100"/>
      <c r="AD92" s="100"/>
      <c r="AE92" s="100"/>
      <c r="AF92" s="100"/>
      <c r="AG92" s="100"/>
      <c r="AH92" s="100"/>
      <c r="AI92" s="100"/>
      <c r="AJ92" s="100"/>
      <c r="AK92" s="100"/>
      <c r="AL92" s="100"/>
      <c r="AM92" s="100"/>
      <c r="AN92" s="100"/>
      <c r="AO92" s="100"/>
      <c r="AP92" s="100"/>
      <c r="AQ92" s="100"/>
      <c r="AR92" s="100"/>
      <c r="AS92" s="100"/>
      <c r="AT92" s="100"/>
      <c r="AU92" s="35"/>
      <c r="AV92" s="100"/>
      <c r="AW92" s="100"/>
      <c r="AX92" s="100"/>
      <c r="AY92" s="100"/>
      <c r="AZ92" s="100"/>
      <c r="BA92" s="100"/>
      <c r="BB92" s="100"/>
      <c r="BC92" s="100"/>
      <c r="BD92" s="100"/>
      <c r="BE92" s="100"/>
      <c r="BF92" s="100"/>
      <c r="BG92" s="100"/>
      <c r="BH92" s="100"/>
      <c r="BI92" s="100"/>
    </row>
    <row r="93" spans="1:61" ht="14.65">
      <c r="A93" s="100"/>
      <c r="B93" s="11" t="s">
        <v>426</v>
      </c>
      <c r="C93" s="11"/>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P93" s="11"/>
      <c r="AQ93" s="11"/>
      <c r="AR93" s="11"/>
      <c r="AS93" s="11"/>
      <c r="AT93" s="11"/>
      <c r="AU93" s="34"/>
      <c r="AV93" s="11"/>
      <c r="AW93" s="11"/>
      <c r="AX93" s="11"/>
      <c r="AY93" s="11"/>
      <c r="AZ93" s="11"/>
      <c r="BA93" s="11"/>
      <c r="BB93" s="11"/>
      <c r="BC93" s="11"/>
      <c r="BD93" s="11"/>
      <c r="BE93" s="11"/>
      <c r="BF93" s="11"/>
      <c r="BG93" s="11"/>
      <c r="BH93" s="11"/>
      <c r="BI93" s="100"/>
    </row>
    <row r="94" spans="1:61">
      <c r="A94" s="100"/>
      <c r="B94" s="100"/>
      <c r="C94" s="100"/>
      <c r="D94" s="100"/>
      <c r="E94" s="100"/>
      <c r="F94" s="100"/>
      <c r="G94" s="100"/>
      <c r="H94" s="100"/>
      <c r="I94" s="100"/>
      <c r="J94" s="100"/>
      <c r="K94" s="100"/>
      <c r="L94" s="100"/>
      <c r="M94" s="100"/>
      <c r="N94" s="100"/>
      <c r="O94" s="100"/>
      <c r="P94" s="100"/>
      <c r="Q94" s="100"/>
      <c r="R94" s="100"/>
      <c r="S94" s="100"/>
      <c r="T94" s="100"/>
      <c r="U94" s="100"/>
      <c r="V94" s="100"/>
      <c r="W94" s="100"/>
      <c r="X94" s="100"/>
      <c r="Y94" s="100"/>
      <c r="Z94" s="100"/>
      <c r="AA94" s="100"/>
      <c r="AB94" s="100"/>
      <c r="AC94" s="100"/>
      <c r="AD94" s="100"/>
      <c r="AE94" s="100"/>
      <c r="AF94" s="100"/>
      <c r="AG94" s="100"/>
      <c r="AH94" s="100"/>
      <c r="AI94" s="100"/>
      <c r="AJ94" s="100"/>
      <c r="AK94" s="100"/>
      <c r="AL94" s="100"/>
      <c r="AM94" s="100"/>
      <c r="AN94" s="100"/>
      <c r="AO94" s="100"/>
      <c r="AP94" s="100"/>
      <c r="AQ94" s="100"/>
      <c r="AR94" s="100"/>
      <c r="AS94" s="100"/>
      <c r="AT94" s="100"/>
      <c r="AU94" s="35"/>
      <c r="AV94" s="100"/>
      <c r="AW94" s="100"/>
      <c r="AX94" s="100"/>
      <c r="AY94" s="100"/>
      <c r="AZ94" s="100"/>
      <c r="BA94" s="100"/>
      <c r="BB94" s="100"/>
      <c r="BC94" s="100"/>
      <c r="BD94" s="100"/>
      <c r="BE94" s="100"/>
      <c r="BF94" s="100"/>
      <c r="BG94" s="100"/>
      <c r="BH94" s="100"/>
      <c r="BI94" s="100"/>
    </row>
    <row r="95" spans="1:61">
      <c r="A95" s="100"/>
      <c r="B95" s="100"/>
      <c r="C95" s="100"/>
      <c r="D95" s="100"/>
      <c r="E95" s="100"/>
      <c r="F95" s="100"/>
      <c r="G95" s="100"/>
      <c r="H95" s="100"/>
      <c r="I95" s="100"/>
      <c r="J95" s="100"/>
      <c r="K95" s="100"/>
      <c r="L95" s="100"/>
      <c r="M95" s="100"/>
      <c r="N95" s="100"/>
      <c r="O95" s="100"/>
      <c r="P95" s="100"/>
      <c r="Q95" s="100"/>
      <c r="R95" s="100"/>
      <c r="S95" s="100"/>
      <c r="T95" s="100"/>
      <c r="U95" s="100"/>
      <c r="V95" s="100"/>
      <c r="W95" s="100"/>
      <c r="X95" s="100"/>
      <c r="Y95" s="100"/>
      <c r="Z95" s="100"/>
      <c r="AA95" s="100"/>
      <c r="AB95" s="100"/>
      <c r="AC95" s="100"/>
      <c r="AD95" s="100"/>
      <c r="AE95" s="100"/>
      <c r="AF95" s="100"/>
      <c r="AG95" s="100"/>
      <c r="AH95" s="100"/>
      <c r="AI95" s="100"/>
      <c r="AJ95" s="100"/>
      <c r="AK95" s="100"/>
      <c r="AL95" s="100"/>
      <c r="AM95" s="100"/>
      <c r="AN95" s="100"/>
      <c r="AO95" s="100"/>
      <c r="AP95" s="100"/>
      <c r="AQ95" s="100"/>
      <c r="AR95" s="100"/>
      <c r="AS95" s="100"/>
      <c r="AT95" s="100"/>
      <c r="AU95" s="35"/>
      <c r="AV95" s="100"/>
      <c r="AW95" s="100"/>
      <c r="AX95" s="100"/>
      <c r="AY95" s="100"/>
      <c r="AZ95" s="100"/>
      <c r="BA95" s="100"/>
      <c r="BB95" s="100"/>
      <c r="BC95" s="100"/>
      <c r="BD95" s="100"/>
      <c r="BE95" s="100"/>
      <c r="BF95" s="100"/>
      <c r="BG95" s="100"/>
      <c r="BH95" s="100"/>
      <c r="BI95" s="100"/>
    </row>
    <row r="96" spans="1:61">
      <c r="A96" s="100"/>
      <c r="B96" s="100"/>
      <c r="C96" s="100"/>
      <c r="D96" s="100"/>
      <c r="E96" s="100"/>
      <c r="F96" s="100"/>
      <c r="G96" s="100"/>
      <c r="H96" s="100"/>
      <c r="I96" s="100"/>
      <c r="J96" s="100"/>
      <c r="K96" s="100"/>
      <c r="L96" s="100"/>
      <c r="M96" s="100"/>
      <c r="N96" s="100"/>
      <c r="O96" s="100"/>
      <c r="P96" s="100"/>
      <c r="Q96" s="100"/>
      <c r="R96" s="100"/>
      <c r="S96" s="100"/>
      <c r="T96" s="100"/>
      <c r="U96" s="100"/>
      <c r="V96" s="100"/>
      <c r="W96" s="100"/>
      <c r="X96" s="100"/>
      <c r="Y96" s="100"/>
      <c r="Z96" s="100"/>
      <c r="AA96" s="100"/>
      <c r="AB96" s="100"/>
      <c r="AC96" s="100"/>
      <c r="AD96" s="100"/>
      <c r="AE96" s="100"/>
      <c r="AF96" s="100"/>
      <c r="AG96" s="100"/>
      <c r="AH96" s="100"/>
      <c r="AI96" s="100"/>
      <c r="AJ96" s="100"/>
      <c r="AK96" s="100"/>
      <c r="AL96" s="100"/>
      <c r="AM96" s="100"/>
      <c r="AN96" s="100"/>
      <c r="AO96" s="100"/>
      <c r="AP96" s="100"/>
      <c r="AQ96" s="100"/>
      <c r="AR96" s="100"/>
      <c r="AS96" s="100"/>
      <c r="AT96" s="100"/>
      <c r="AU96" s="35"/>
      <c r="AV96" s="100"/>
      <c r="AW96" s="100"/>
      <c r="AX96" s="100"/>
      <c r="AY96" s="100"/>
      <c r="AZ96" s="100"/>
      <c r="BA96" s="100"/>
      <c r="BB96" s="100"/>
      <c r="BC96" s="100"/>
      <c r="BD96" s="100"/>
      <c r="BE96" s="100"/>
      <c r="BF96" s="100"/>
      <c r="BG96" s="100"/>
      <c r="BH96" s="100"/>
      <c r="BI96" s="100"/>
    </row>
    <row r="97" spans="1:61">
      <c r="A97" s="100"/>
      <c r="B97" s="100"/>
      <c r="C97" s="100"/>
      <c r="D97" s="100"/>
      <c r="E97" s="100"/>
      <c r="F97" s="100"/>
      <c r="G97" s="100"/>
      <c r="H97" s="100"/>
      <c r="I97" s="100"/>
      <c r="J97" s="100"/>
      <c r="K97" s="100"/>
      <c r="L97" s="100"/>
      <c r="M97" s="100"/>
      <c r="N97" s="100"/>
      <c r="O97" s="100"/>
      <c r="P97" s="100"/>
      <c r="Q97" s="100"/>
      <c r="R97" s="100"/>
      <c r="S97" s="100"/>
      <c r="T97" s="100"/>
      <c r="U97" s="100"/>
      <c r="V97" s="100"/>
      <c r="W97" s="100"/>
      <c r="X97" s="100"/>
      <c r="Y97" s="100"/>
      <c r="Z97" s="100"/>
      <c r="AA97" s="100"/>
      <c r="AB97" s="100"/>
      <c r="AC97" s="100"/>
      <c r="AD97" s="100"/>
      <c r="AE97" s="100"/>
      <c r="AF97" s="100"/>
      <c r="AG97" s="100"/>
      <c r="AH97" s="100"/>
      <c r="AI97" s="100"/>
      <c r="AJ97" s="100"/>
      <c r="AK97" s="100"/>
      <c r="AL97" s="100"/>
      <c r="AM97" s="100"/>
      <c r="AN97" s="100"/>
      <c r="AO97" s="100"/>
      <c r="AP97" s="100"/>
      <c r="AQ97" s="100"/>
      <c r="AR97" s="100"/>
      <c r="AS97" s="100"/>
      <c r="AT97" s="100"/>
      <c r="AU97" s="35"/>
      <c r="AV97" s="100"/>
      <c r="AW97" s="100"/>
      <c r="AX97" s="100"/>
      <c r="AY97" s="100"/>
      <c r="AZ97" s="100"/>
      <c r="BA97" s="100"/>
      <c r="BB97" s="100"/>
      <c r="BC97" s="100"/>
      <c r="BD97" s="100"/>
      <c r="BE97" s="100"/>
      <c r="BF97" s="100"/>
      <c r="BG97" s="100"/>
      <c r="BH97" s="100"/>
      <c r="BI97" s="100"/>
    </row>
    <row r="98" spans="1:61">
      <c r="A98" s="100"/>
      <c r="B98" s="100"/>
      <c r="C98" s="100"/>
      <c r="D98" s="100"/>
      <c r="E98" s="100"/>
      <c r="F98" s="100"/>
      <c r="G98" s="100"/>
      <c r="H98" s="100"/>
      <c r="I98" s="100"/>
      <c r="J98" s="100"/>
      <c r="K98" s="100"/>
      <c r="L98" s="100"/>
      <c r="M98" s="100"/>
      <c r="N98" s="100"/>
      <c r="O98" s="100"/>
      <c r="P98" s="100"/>
      <c r="Q98" s="100"/>
      <c r="R98" s="100"/>
      <c r="S98" s="100"/>
      <c r="T98" s="100"/>
      <c r="U98" s="100"/>
      <c r="V98" s="100"/>
      <c r="W98" s="100"/>
      <c r="X98" s="100"/>
      <c r="Y98" s="100"/>
      <c r="Z98" s="100"/>
      <c r="AA98" s="100"/>
      <c r="AB98" s="100"/>
      <c r="AC98" s="100"/>
      <c r="AD98" s="100"/>
      <c r="AE98" s="100"/>
      <c r="AF98" s="100"/>
      <c r="AG98" s="100"/>
      <c r="AH98" s="100"/>
      <c r="AI98" s="100"/>
      <c r="AJ98" s="100"/>
      <c r="AK98" s="100"/>
      <c r="AL98" s="100"/>
      <c r="AM98" s="100"/>
      <c r="AN98" s="100"/>
      <c r="AO98" s="100"/>
      <c r="AP98" s="100"/>
      <c r="AQ98" s="100"/>
      <c r="AR98" s="100"/>
      <c r="AS98" s="100"/>
      <c r="AT98" s="100"/>
      <c r="AU98" s="35"/>
      <c r="AV98" s="100"/>
      <c r="AW98" s="100"/>
      <c r="AX98" s="100"/>
      <c r="AY98" s="100"/>
      <c r="AZ98" s="100"/>
      <c r="BA98" s="100"/>
      <c r="BB98" s="100"/>
      <c r="BC98" s="100"/>
      <c r="BD98" s="100"/>
      <c r="BE98" s="100"/>
      <c r="BF98" s="100"/>
      <c r="BG98" s="100"/>
      <c r="BH98" s="100"/>
      <c r="BI98" s="100"/>
    </row>
    <row r="99" spans="1:61">
      <c r="A99" s="100"/>
      <c r="B99" s="100"/>
      <c r="C99" s="100"/>
      <c r="D99" s="100"/>
      <c r="E99" s="100"/>
      <c r="F99" s="100"/>
      <c r="G99" s="100"/>
      <c r="H99" s="100"/>
      <c r="I99" s="100"/>
      <c r="J99" s="100"/>
      <c r="K99" s="100"/>
      <c r="L99" s="100"/>
      <c r="M99" s="100"/>
      <c r="N99" s="100"/>
      <c r="O99" s="100"/>
      <c r="P99" s="100"/>
      <c r="Q99" s="100"/>
      <c r="R99" s="100"/>
      <c r="S99" s="100"/>
      <c r="T99" s="100"/>
      <c r="U99" s="100"/>
      <c r="V99" s="100"/>
      <c r="W99" s="100"/>
      <c r="X99" s="100"/>
      <c r="Y99" s="100"/>
      <c r="Z99" s="100"/>
      <c r="AA99" s="100"/>
      <c r="AB99" s="100"/>
      <c r="AC99" s="100"/>
      <c r="AD99" s="100"/>
      <c r="AE99" s="100"/>
      <c r="AF99" s="100"/>
      <c r="AG99" s="100"/>
      <c r="AH99" s="100"/>
      <c r="AI99" s="100"/>
      <c r="AJ99" s="100"/>
      <c r="AK99" s="100"/>
      <c r="AL99" s="100"/>
      <c r="AM99" s="100"/>
      <c r="AN99" s="100"/>
      <c r="AO99" s="100"/>
      <c r="AP99" s="100"/>
      <c r="AQ99" s="100"/>
      <c r="AR99" s="100"/>
      <c r="AS99" s="100"/>
      <c r="AT99" s="100"/>
      <c r="AU99" s="35"/>
      <c r="AV99" s="100"/>
      <c r="AW99" s="100"/>
      <c r="AX99" s="100"/>
      <c r="AY99" s="100"/>
      <c r="AZ99" s="100"/>
      <c r="BA99" s="100"/>
      <c r="BB99" s="100"/>
      <c r="BC99" s="100"/>
      <c r="BD99" s="100"/>
      <c r="BE99" s="100"/>
      <c r="BF99" s="100"/>
      <c r="BG99" s="100"/>
      <c r="BH99" s="100"/>
      <c r="BI99" s="100"/>
    </row>
    <row r="100" spans="1:61">
      <c r="A100" s="100"/>
      <c r="B100" s="100"/>
      <c r="C100" s="100"/>
      <c r="D100" s="100"/>
      <c r="E100" s="100"/>
      <c r="F100" s="100"/>
      <c r="G100" s="100"/>
      <c r="H100" s="100"/>
      <c r="I100" s="100"/>
      <c r="J100" s="100"/>
      <c r="K100" s="100"/>
      <c r="L100" s="100"/>
      <c r="M100" s="100"/>
      <c r="N100" s="100"/>
      <c r="O100" s="100"/>
      <c r="P100" s="100"/>
      <c r="Q100" s="100"/>
      <c r="R100" s="100"/>
      <c r="S100" s="100"/>
      <c r="T100" s="100"/>
      <c r="U100" s="100"/>
      <c r="V100" s="100"/>
      <c r="W100" s="100"/>
      <c r="X100" s="100"/>
      <c r="Y100" s="100"/>
      <c r="Z100" s="100"/>
      <c r="AA100" s="100"/>
      <c r="AB100" s="100"/>
      <c r="AC100" s="100"/>
      <c r="AD100" s="100"/>
      <c r="AE100" s="100"/>
      <c r="AF100" s="100"/>
      <c r="AG100" s="100"/>
      <c r="AH100" s="100"/>
      <c r="AI100" s="100"/>
      <c r="AJ100" s="100"/>
      <c r="AK100" s="100"/>
      <c r="AL100" s="100"/>
      <c r="AM100" s="100"/>
      <c r="AN100" s="100"/>
      <c r="AO100" s="100"/>
      <c r="AP100" s="100"/>
      <c r="AQ100" s="100"/>
      <c r="AR100" s="100"/>
      <c r="AS100" s="100"/>
      <c r="AT100" s="100"/>
      <c r="AU100" s="35"/>
      <c r="AV100" s="100"/>
      <c r="AW100" s="100"/>
      <c r="AX100" s="100"/>
      <c r="AY100" s="100"/>
      <c r="AZ100" s="100"/>
      <c r="BA100" s="100"/>
      <c r="BB100" s="100"/>
      <c r="BC100" s="100"/>
      <c r="BD100" s="100"/>
      <c r="BE100" s="100"/>
      <c r="BF100" s="100"/>
      <c r="BG100" s="100"/>
      <c r="BH100" s="100"/>
      <c r="BI100" s="100"/>
    </row>
    <row r="101" spans="1:61">
      <c r="A101" s="100"/>
      <c r="B101" s="100"/>
      <c r="C101" s="100"/>
      <c r="D101" s="100"/>
      <c r="E101" s="100"/>
      <c r="F101" s="100"/>
      <c r="G101" s="100"/>
      <c r="H101" s="100"/>
      <c r="I101" s="100"/>
      <c r="J101" s="100"/>
      <c r="K101" s="100"/>
      <c r="L101" s="100"/>
      <c r="M101" s="100"/>
      <c r="N101" s="100"/>
      <c r="O101" s="100"/>
      <c r="P101" s="100"/>
      <c r="Q101" s="100"/>
      <c r="R101" s="100"/>
      <c r="S101" s="100"/>
      <c r="T101" s="100"/>
      <c r="U101" s="100"/>
      <c r="V101" s="100"/>
      <c r="W101" s="100"/>
      <c r="X101" s="100"/>
      <c r="Y101" s="100"/>
      <c r="Z101" s="100"/>
      <c r="AA101" s="100"/>
      <c r="AB101" s="100"/>
      <c r="AC101" s="100"/>
      <c r="AD101" s="100"/>
      <c r="AE101" s="100"/>
      <c r="AF101" s="100"/>
      <c r="AG101" s="100"/>
      <c r="AH101" s="100"/>
      <c r="AI101" s="100"/>
      <c r="AJ101" s="100"/>
      <c r="AK101" s="100"/>
      <c r="AL101" s="100"/>
      <c r="AM101" s="100"/>
      <c r="AN101" s="100"/>
      <c r="AO101" s="100"/>
      <c r="AP101" s="100"/>
      <c r="AQ101" s="100"/>
      <c r="AR101" s="100"/>
      <c r="AS101" s="100"/>
      <c r="AT101" s="100"/>
      <c r="AU101" s="35"/>
      <c r="AV101" s="100"/>
      <c r="AW101" s="100"/>
      <c r="AX101" s="100"/>
      <c r="AY101" s="100"/>
      <c r="AZ101" s="100"/>
      <c r="BA101" s="100"/>
      <c r="BB101" s="100"/>
      <c r="BC101" s="100"/>
      <c r="BD101" s="100"/>
      <c r="BE101" s="100"/>
      <c r="BF101" s="100"/>
      <c r="BG101" s="100"/>
      <c r="BH101" s="100"/>
      <c r="BI101" s="100"/>
    </row>
    <row r="102" spans="1:61">
      <c r="A102" s="100"/>
      <c r="B102" s="100"/>
      <c r="C102" s="100"/>
      <c r="D102" s="100"/>
      <c r="E102" s="100"/>
      <c r="F102" s="100"/>
      <c r="G102" s="100"/>
      <c r="H102" s="100"/>
      <c r="I102" s="100"/>
      <c r="J102" s="100"/>
      <c r="K102" s="100"/>
      <c r="L102" s="100"/>
      <c r="M102" s="100"/>
      <c r="N102" s="100"/>
      <c r="O102" s="100"/>
      <c r="P102" s="100"/>
      <c r="Q102" s="100"/>
      <c r="R102" s="100"/>
      <c r="S102" s="100"/>
      <c r="T102" s="100"/>
      <c r="U102" s="100"/>
      <c r="V102" s="100"/>
      <c r="W102" s="100"/>
      <c r="X102" s="100"/>
      <c r="Y102" s="100"/>
      <c r="Z102" s="100"/>
      <c r="AA102" s="100"/>
      <c r="AB102" s="100"/>
      <c r="AC102" s="100"/>
      <c r="AD102" s="100"/>
      <c r="AE102" s="100"/>
      <c r="AF102" s="100"/>
      <c r="AG102" s="100"/>
      <c r="AH102" s="100"/>
      <c r="AI102" s="100"/>
      <c r="AJ102" s="100"/>
      <c r="AK102" s="100"/>
      <c r="AL102" s="100"/>
      <c r="AM102" s="100"/>
      <c r="AN102" s="100"/>
      <c r="AO102" s="100"/>
      <c r="AP102" s="100"/>
      <c r="AQ102" s="100"/>
      <c r="AR102" s="100"/>
      <c r="AS102" s="100"/>
      <c r="AT102" s="100"/>
      <c r="AU102" s="35"/>
      <c r="AV102" s="100"/>
      <c r="AW102" s="100"/>
      <c r="AX102" s="100"/>
      <c r="AY102" s="100"/>
      <c r="AZ102" s="100"/>
      <c r="BA102" s="100"/>
      <c r="BB102" s="100"/>
      <c r="BC102" s="100"/>
      <c r="BD102" s="100"/>
      <c r="BE102" s="100"/>
      <c r="BF102" s="100"/>
      <c r="BG102" s="100"/>
      <c r="BH102" s="100"/>
      <c r="BI102" s="100"/>
    </row>
    <row r="103" spans="1:61">
      <c r="A103" s="100"/>
      <c r="B103" s="100"/>
      <c r="C103" s="100"/>
      <c r="D103" s="100"/>
      <c r="E103" s="100"/>
      <c r="F103" s="100"/>
      <c r="G103" s="100"/>
      <c r="H103" s="100"/>
      <c r="I103" s="100"/>
      <c r="J103" s="100"/>
      <c r="K103" s="100"/>
      <c r="L103" s="100"/>
      <c r="M103" s="100"/>
      <c r="N103" s="100"/>
      <c r="O103" s="100"/>
      <c r="P103" s="100"/>
      <c r="Q103" s="100"/>
      <c r="R103" s="100"/>
      <c r="S103" s="100"/>
      <c r="T103" s="100"/>
      <c r="U103" s="100"/>
      <c r="V103" s="100"/>
      <c r="W103" s="100"/>
      <c r="X103" s="100"/>
      <c r="Y103" s="100"/>
      <c r="Z103" s="100"/>
      <c r="AA103" s="100"/>
      <c r="AB103" s="100"/>
      <c r="AC103" s="100"/>
      <c r="AD103" s="100"/>
      <c r="AE103" s="100"/>
      <c r="AF103" s="100"/>
      <c r="AG103" s="100"/>
      <c r="AH103" s="100"/>
      <c r="AI103" s="100"/>
      <c r="AJ103" s="100"/>
      <c r="AK103" s="100"/>
      <c r="AL103" s="100"/>
      <c r="AM103" s="100"/>
      <c r="AN103" s="100"/>
      <c r="AO103" s="100"/>
      <c r="AP103" s="100"/>
      <c r="AQ103" s="100"/>
      <c r="AR103" s="100"/>
      <c r="AS103" s="100"/>
      <c r="AT103" s="100"/>
      <c r="AU103" s="35"/>
      <c r="AV103" s="100"/>
      <c r="AW103" s="100"/>
      <c r="AX103" s="100"/>
      <c r="AY103" s="100"/>
      <c r="AZ103" s="100"/>
      <c r="BA103" s="100"/>
      <c r="BB103" s="100"/>
      <c r="BC103" s="100"/>
      <c r="BD103" s="100"/>
      <c r="BE103" s="100"/>
      <c r="BF103" s="100"/>
      <c r="BG103" s="100"/>
      <c r="BH103" s="100"/>
      <c r="BI103" s="100"/>
    </row>
    <row r="104" spans="1:61">
      <c r="A104" s="100"/>
      <c r="B104" s="100"/>
      <c r="C104" s="100"/>
      <c r="D104" s="100"/>
      <c r="E104" s="100"/>
      <c r="F104" s="100"/>
      <c r="G104" s="100"/>
      <c r="H104" s="100"/>
      <c r="I104" s="100"/>
      <c r="J104" s="100"/>
      <c r="K104" s="100"/>
      <c r="L104" s="100"/>
      <c r="M104" s="100"/>
      <c r="N104" s="100"/>
      <c r="O104" s="100"/>
      <c r="P104" s="100"/>
      <c r="Q104" s="100"/>
      <c r="R104" s="100"/>
      <c r="S104" s="100"/>
      <c r="T104" s="100"/>
      <c r="U104" s="100"/>
      <c r="V104" s="100"/>
      <c r="W104" s="100"/>
      <c r="X104" s="100"/>
      <c r="Y104" s="100"/>
      <c r="Z104" s="100"/>
      <c r="AA104" s="100"/>
      <c r="AB104" s="100"/>
      <c r="AC104" s="100"/>
      <c r="AD104" s="100"/>
      <c r="AE104" s="100"/>
      <c r="AF104" s="100"/>
      <c r="AG104" s="100"/>
      <c r="AH104" s="100"/>
      <c r="AI104" s="100"/>
      <c r="AJ104" s="100"/>
      <c r="AK104" s="100"/>
      <c r="AL104" s="100"/>
      <c r="AM104" s="100"/>
      <c r="AN104" s="100"/>
      <c r="AO104" s="100"/>
      <c r="AP104" s="100"/>
      <c r="AQ104" s="100"/>
      <c r="AR104" s="100"/>
      <c r="AS104" s="100"/>
      <c r="AT104" s="100"/>
      <c r="AU104" s="35"/>
      <c r="AV104" s="100"/>
      <c r="AW104" s="100"/>
      <c r="AX104" s="100"/>
      <c r="AY104" s="100"/>
      <c r="AZ104" s="100"/>
      <c r="BA104" s="100"/>
      <c r="BB104" s="100"/>
      <c r="BC104" s="100"/>
      <c r="BD104" s="100"/>
      <c r="BE104" s="100"/>
      <c r="BF104" s="100"/>
      <c r="BG104" s="100"/>
      <c r="BH104" s="100"/>
      <c r="BI104" s="100"/>
    </row>
    <row r="105" spans="1:61">
      <c r="A105" s="100"/>
      <c r="B105" s="100"/>
      <c r="C105" s="100"/>
      <c r="D105" s="100"/>
      <c r="E105" s="100"/>
      <c r="F105" s="100"/>
      <c r="G105" s="100"/>
      <c r="H105" s="100"/>
      <c r="I105" s="100"/>
      <c r="J105" s="100"/>
      <c r="K105" s="100"/>
      <c r="L105" s="100"/>
      <c r="M105" s="100"/>
      <c r="N105" s="100"/>
      <c r="O105" s="100"/>
      <c r="P105" s="100"/>
      <c r="Q105" s="100"/>
      <c r="R105" s="100"/>
      <c r="S105" s="100"/>
      <c r="T105" s="100"/>
      <c r="U105" s="100"/>
      <c r="V105" s="100"/>
      <c r="W105" s="100"/>
      <c r="X105" s="100"/>
      <c r="Y105" s="100"/>
      <c r="Z105" s="100"/>
      <c r="AA105" s="100"/>
      <c r="AB105" s="100"/>
      <c r="AC105" s="100"/>
      <c r="AD105" s="100"/>
      <c r="AE105" s="100"/>
      <c r="AF105" s="100"/>
      <c r="AG105" s="100"/>
      <c r="AH105" s="100"/>
      <c r="AI105" s="100"/>
      <c r="AJ105" s="100"/>
      <c r="AK105" s="100"/>
      <c r="AL105" s="100"/>
      <c r="AM105" s="100"/>
      <c r="AN105" s="100"/>
      <c r="AO105" s="100"/>
      <c r="AP105" s="100"/>
      <c r="AQ105" s="100"/>
      <c r="AR105" s="100"/>
      <c r="AS105" s="100"/>
      <c r="AT105" s="100"/>
      <c r="AU105" s="35"/>
      <c r="AV105" s="100"/>
      <c r="AW105" s="100"/>
      <c r="AX105" s="100"/>
      <c r="AY105" s="100"/>
      <c r="AZ105" s="100"/>
      <c r="BA105" s="100"/>
      <c r="BB105" s="100"/>
      <c r="BC105" s="100"/>
      <c r="BD105" s="100"/>
      <c r="BE105" s="100"/>
      <c r="BF105" s="100"/>
      <c r="BG105" s="100"/>
      <c r="BH105" s="100"/>
      <c r="BI105" s="100"/>
    </row>
    <row r="106" spans="1:61">
      <c r="A106" s="100"/>
      <c r="B106" s="100"/>
      <c r="C106" s="100"/>
      <c r="D106" s="100"/>
      <c r="E106" s="100"/>
      <c r="F106" s="100"/>
      <c r="G106" s="100"/>
      <c r="H106" s="100"/>
      <c r="I106" s="100"/>
      <c r="J106" s="100"/>
      <c r="K106" s="100"/>
      <c r="L106" s="100"/>
      <c r="M106" s="100"/>
      <c r="N106" s="100"/>
      <c r="O106" s="100"/>
      <c r="P106" s="100"/>
      <c r="Q106" s="100"/>
      <c r="R106" s="100"/>
      <c r="S106" s="100"/>
      <c r="T106" s="100"/>
      <c r="U106" s="100"/>
      <c r="V106" s="100"/>
      <c r="W106" s="100"/>
      <c r="X106" s="100"/>
      <c r="Y106" s="100"/>
      <c r="Z106" s="100"/>
      <c r="AA106" s="100"/>
      <c r="AB106" s="100"/>
      <c r="AC106" s="100"/>
      <c r="AD106" s="100"/>
      <c r="AE106" s="100"/>
      <c r="AF106" s="100"/>
      <c r="AG106" s="100"/>
      <c r="AH106" s="100"/>
      <c r="AI106" s="100"/>
      <c r="AJ106" s="100"/>
      <c r="AK106" s="100"/>
      <c r="AL106" s="100"/>
      <c r="AM106" s="100"/>
      <c r="AN106" s="100"/>
      <c r="AO106" s="100"/>
      <c r="AP106" s="100"/>
      <c r="AQ106" s="100"/>
      <c r="AR106" s="100"/>
      <c r="AS106" s="100"/>
      <c r="AT106" s="100"/>
      <c r="AU106" s="35"/>
      <c r="AV106" s="100"/>
      <c r="AW106" s="100"/>
      <c r="AX106" s="100"/>
      <c r="AY106" s="100"/>
      <c r="AZ106" s="100"/>
      <c r="BA106" s="100"/>
      <c r="BB106" s="100"/>
      <c r="BC106" s="100"/>
      <c r="BD106" s="100"/>
      <c r="BE106" s="100"/>
      <c r="BF106" s="100"/>
      <c r="BG106" s="100"/>
      <c r="BH106" s="100"/>
      <c r="BI106" s="100"/>
    </row>
    <row r="107" spans="1:61">
      <c r="A107" s="100"/>
      <c r="B107" s="100"/>
      <c r="C107" s="100"/>
      <c r="D107" s="100"/>
      <c r="E107" s="100"/>
      <c r="F107" s="100"/>
      <c r="G107" s="100"/>
      <c r="H107" s="100"/>
      <c r="I107" s="100"/>
      <c r="J107" s="100"/>
      <c r="K107" s="100"/>
      <c r="L107" s="100"/>
      <c r="M107" s="100"/>
      <c r="N107" s="100"/>
      <c r="O107" s="100"/>
      <c r="P107" s="100"/>
      <c r="Q107" s="100"/>
      <c r="R107" s="100"/>
      <c r="S107" s="100"/>
      <c r="T107" s="100"/>
      <c r="U107" s="100"/>
      <c r="V107" s="100"/>
      <c r="W107" s="100"/>
      <c r="X107" s="100"/>
      <c r="Y107" s="100"/>
      <c r="Z107" s="100"/>
      <c r="AA107" s="100"/>
      <c r="AB107" s="100"/>
      <c r="AC107" s="100"/>
      <c r="AD107" s="100"/>
      <c r="AE107" s="100"/>
      <c r="AF107" s="100"/>
      <c r="AG107" s="100"/>
      <c r="AH107" s="100"/>
      <c r="AI107" s="100"/>
      <c r="AJ107" s="100"/>
      <c r="AK107" s="100"/>
      <c r="AL107" s="100"/>
      <c r="AM107" s="100"/>
      <c r="AN107" s="100"/>
      <c r="AO107" s="100"/>
      <c r="AP107" s="100"/>
      <c r="AQ107" s="100"/>
      <c r="AR107" s="100"/>
      <c r="AS107" s="100"/>
      <c r="AT107" s="100"/>
      <c r="AU107" s="35"/>
      <c r="AV107" s="100"/>
      <c r="AW107" s="100"/>
      <c r="AX107" s="100"/>
      <c r="AY107" s="100"/>
      <c r="AZ107" s="100"/>
      <c r="BA107" s="100"/>
      <c r="BB107" s="100"/>
      <c r="BC107" s="100"/>
      <c r="BD107" s="100"/>
      <c r="BE107" s="100"/>
      <c r="BF107" s="100"/>
      <c r="BG107" s="100"/>
      <c r="BH107" s="100"/>
      <c r="BI107" s="100"/>
    </row>
    <row r="108" spans="1:61" ht="14.65">
      <c r="A108" s="100"/>
      <c r="B108" s="11" t="s">
        <v>123</v>
      </c>
      <c r="C108" s="11"/>
      <c r="D108" s="11"/>
      <c r="E108" s="11"/>
      <c r="F108" s="11"/>
      <c r="G108" s="11"/>
      <c r="H108" s="11"/>
      <c r="I108" s="11"/>
      <c r="J108" s="11"/>
      <c r="K108" s="11"/>
      <c r="L108" s="11"/>
      <c r="M108" s="11"/>
      <c r="N108" s="11"/>
      <c r="O108" s="11"/>
      <c r="P108" s="11"/>
      <c r="Q108" s="11"/>
      <c r="R108" s="11"/>
      <c r="S108" s="11"/>
      <c r="T108" s="11"/>
      <c r="U108" s="11"/>
      <c r="V108" s="11"/>
      <c r="W108" s="11"/>
      <c r="X108" s="11"/>
      <c r="Y108" s="11"/>
      <c r="Z108" s="11"/>
      <c r="AA108" s="11"/>
      <c r="AB108" s="11"/>
      <c r="AC108" s="11"/>
      <c r="AD108" s="11"/>
      <c r="AE108" s="11"/>
      <c r="AF108" s="11"/>
      <c r="AG108" s="11"/>
      <c r="AH108" s="11"/>
      <c r="AI108" s="11"/>
      <c r="AJ108" s="11"/>
      <c r="AK108" s="11"/>
      <c r="AL108" s="11"/>
      <c r="AM108" s="11"/>
      <c r="AN108" s="11"/>
      <c r="AO108" s="11"/>
      <c r="AP108" s="11"/>
      <c r="AQ108" s="11"/>
      <c r="AR108" s="11"/>
      <c r="AS108" s="11"/>
      <c r="AT108" s="11"/>
      <c r="AU108" s="34"/>
      <c r="AV108" s="11"/>
      <c r="AW108" s="11"/>
      <c r="AX108" s="11"/>
      <c r="AY108" s="11"/>
      <c r="AZ108" s="11"/>
      <c r="BA108" s="11"/>
      <c r="BB108" s="11"/>
      <c r="BC108" s="11"/>
      <c r="BD108" s="11"/>
      <c r="BE108" s="11"/>
      <c r="BF108" s="11"/>
      <c r="BG108" s="11"/>
      <c r="BH108" s="11"/>
      <c r="BI108" s="100"/>
    </row>
    <row r="109" spans="1:61">
      <c r="A109" s="100"/>
      <c r="B109" s="100"/>
      <c r="C109" s="25" t="s">
        <v>129</v>
      </c>
      <c r="D109" s="100"/>
      <c r="E109" s="100"/>
      <c r="F109" s="100"/>
      <c r="G109" s="100"/>
      <c r="H109" s="100"/>
      <c r="I109" s="100"/>
      <c r="J109" s="100"/>
      <c r="K109" s="100"/>
      <c r="L109" s="100"/>
      <c r="M109" s="100"/>
      <c r="N109" s="100"/>
      <c r="O109" s="100"/>
      <c r="P109" s="100"/>
      <c r="Q109" s="100"/>
      <c r="R109" s="100"/>
      <c r="S109" s="100"/>
      <c r="T109" s="100"/>
      <c r="U109" s="100"/>
      <c r="V109" s="100"/>
      <c r="W109" s="100"/>
      <c r="X109" s="100"/>
      <c r="Y109" s="100"/>
      <c r="Z109" s="100"/>
      <c r="AA109" s="100"/>
      <c r="AB109" s="100"/>
      <c r="AC109" s="100"/>
      <c r="AD109" s="100"/>
      <c r="AE109" s="100"/>
      <c r="AF109" s="100"/>
      <c r="AG109" s="100"/>
      <c r="AH109" s="100"/>
      <c r="AI109" s="100"/>
      <c r="AJ109" s="100"/>
      <c r="AK109" s="100"/>
      <c r="AL109" s="100"/>
      <c r="AM109" s="100"/>
      <c r="AN109" s="100"/>
      <c r="AO109" s="100"/>
      <c r="AP109" s="100"/>
      <c r="AQ109" s="100"/>
      <c r="AR109" s="100"/>
      <c r="AS109" s="100"/>
      <c r="AT109" s="100"/>
      <c r="AU109" s="35"/>
      <c r="AV109" s="100"/>
      <c r="AW109" s="100"/>
      <c r="AX109" s="100"/>
      <c r="AY109" s="100"/>
      <c r="AZ109" s="100"/>
      <c r="BA109" s="100"/>
      <c r="BB109" s="100"/>
      <c r="BC109" s="100"/>
      <c r="BD109" s="100"/>
      <c r="BE109" s="100"/>
      <c r="BF109" s="100"/>
      <c r="BG109" s="100"/>
      <c r="BH109" s="100"/>
      <c r="BI109" s="100"/>
    </row>
    <row r="110" spans="1:61">
      <c r="A110" s="100"/>
      <c r="B110" s="100"/>
      <c r="C110" s="100"/>
      <c r="D110" s="100"/>
      <c r="E110" s="100"/>
      <c r="F110" s="100"/>
      <c r="G110" s="100"/>
      <c r="H110" s="100"/>
      <c r="I110" s="100"/>
      <c r="J110" s="100"/>
      <c r="K110" s="100"/>
      <c r="L110" s="100"/>
      <c r="M110" s="100"/>
      <c r="N110" s="100"/>
      <c r="O110" s="100"/>
      <c r="P110" s="100"/>
      <c r="Q110" s="100"/>
      <c r="R110" s="100"/>
      <c r="S110" s="100"/>
      <c r="T110" s="100"/>
      <c r="U110" s="100"/>
      <c r="V110" s="100"/>
      <c r="W110" s="100"/>
      <c r="X110" s="100"/>
      <c r="Y110" s="100"/>
      <c r="Z110" s="100"/>
      <c r="AA110" s="100"/>
      <c r="AB110" s="100"/>
      <c r="AC110" s="100"/>
      <c r="AD110" s="100"/>
      <c r="AE110" s="100"/>
      <c r="AF110" s="100"/>
      <c r="AG110" s="100"/>
      <c r="AH110" s="100"/>
      <c r="AI110" s="100"/>
      <c r="AJ110" s="100"/>
      <c r="AK110" s="100"/>
      <c r="AL110" s="100"/>
      <c r="AM110" s="100"/>
      <c r="AN110" s="100"/>
      <c r="AO110" s="100"/>
      <c r="AP110" s="100"/>
      <c r="AQ110" s="100"/>
      <c r="AR110" s="100"/>
      <c r="AS110" s="100"/>
      <c r="AT110" s="100"/>
      <c r="AU110" s="35"/>
      <c r="AV110" s="100"/>
      <c r="AW110" s="100"/>
      <c r="AX110" s="100"/>
      <c r="AY110" s="100"/>
      <c r="AZ110" s="100"/>
      <c r="BA110" s="100"/>
      <c r="BB110" s="100"/>
      <c r="BC110" s="100"/>
      <c r="BD110" s="100"/>
      <c r="BE110" s="100"/>
      <c r="BF110" s="100"/>
      <c r="BG110" s="100"/>
      <c r="BH110" s="100"/>
      <c r="BI110" s="100"/>
    </row>
    <row r="111" spans="1:61">
      <c r="A111" s="100"/>
      <c r="B111" s="100"/>
      <c r="C111" s="100"/>
      <c r="D111" s="100"/>
      <c r="E111" s="100"/>
      <c r="F111" s="100" t="s">
        <v>427</v>
      </c>
      <c r="G111" s="100"/>
      <c r="H111" s="100"/>
      <c r="I111" s="100"/>
      <c r="J111" s="100"/>
      <c r="K111" s="100"/>
      <c r="L111" s="100"/>
      <c r="M111" s="100" t="b">
        <v>1</v>
      </c>
      <c r="N111" s="100"/>
      <c r="O111" s="100"/>
      <c r="P111" s="100"/>
      <c r="Q111" s="100"/>
      <c r="R111" s="24">
        <v>0</v>
      </c>
      <c r="S111" s="100"/>
      <c r="T111" s="100"/>
      <c r="U111" s="100"/>
      <c r="V111" s="100"/>
      <c r="W111" s="100"/>
      <c r="X111" s="100"/>
      <c r="Y111" s="100"/>
      <c r="Z111" s="100"/>
      <c r="AA111" s="100"/>
      <c r="AB111" s="100"/>
      <c r="AC111" s="100"/>
      <c r="AD111" s="100"/>
      <c r="AE111" s="100"/>
      <c r="AF111" s="100"/>
      <c r="AG111" s="100"/>
      <c r="AH111" s="100"/>
      <c r="AI111" s="100"/>
      <c r="AJ111" s="100"/>
      <c r="AK111" s="100"/>
      <c r="AL111" s="100"/>
      <c r="AM111" s="100"/>
      <c r="AN111" s="100"/>
      <c r="AO111" s="100"/>
      <c r="AP111" s="100"/>
      <c r="AQ111" s="100"/>
      <c r="AR111" s="100"/>
      <c r="AS111" s="100"/>
      <c r="AT111" s="100"/>
      <c r="AU111" s="35"/>
      <c r="AV111" s="100"/>
      <c r="AW111" s="100"/>
      <c r="AX111" s="100"/>
      <c r="AY111" s="100"/>
      <c r="AZ111" s="100"/>
      <c r="BA111" s="100"/>
      <c r="BB111" s="100"/>
      <c r="BC111" s="100"/>
      <c r="BD111" s="100"/>
      <c r="BE111" s="100"/>
      <c r="BF111" s="100"/>
      <c r="BG111" s="100"/>
      <c r="BH111" s="100"/>
      <c r="BI111" s="100"/>
    </row>
    <row r="112" spans="1:61">
      <c r="A112" s="100"/>
      <c r="B112" s="100"/>
      <c r="C112" s="100"/>
      <c r="D112" s="100"/>
      <c r="E112" s="100"/>
      <c r="F112" s="100" t="s">
        <v>125</v>
      </c>
      <c r="G112" s="100"/>
      <c r="H112" s="100"/>
      <c r="I112" s="100"/>
      <c r="J112" s="100"/>
      <c r="K112" s="100"/>
      <c r="L112" s="100"/>
      <c r="M112" s="100"/>
      <c r="N112" s="100"/>
      <c r="O112" s="100"/>
      <c r="P112" s="100"/>
      <c r="Q112" s="100"/>
      <c r="R112" s="24">
        <v>0</v>
      </c>
      <c r="S112" s="100"/>
      <c r="T112" s="24" t="b">
        <v>1</v>
      </c>
      <c r="U112" s="24" t="b">
        <v>1</v>
      </c>
      <c r="V112" s="24" t="b">
        <v>1</v>
      </c>
      <c r="W112" s="24" t="b">
        <v>1</v>
      </c>
      <c r="X112" s="24" t="b">
        <v>1</v>
      </c>
      <c r="Y112" s="24" t="b">
        <v>1</v>
      </c>
      <c r="Z112" s="24" t="b">
        <v>1</v>
      </c>
      <c r="AA112" s="24" t="b">
        <v>1</v>
      </c>
      <c r="AB112" s="24" t="b">
        <v>1</v>
      </c>
      <c r="AC112" s="24" t="b">
        <v>1</v>
      </c>
      <c r="AD112" s="24" t="b">
        <v>1</v>
      </c>
      <c r="AE112" s="24" t="b">
        <v>1</v>
      </c>
      <c r="AF112" s="24" t="b">
        <v>1</v>
      </c>
      <c r="AG112" s="24" t="b">
        <v>1</v>
      </c>
      <c r="AH112" s="24" t="b">
        <v>1</v>
      </c>
      <c r="AI112" s="24" t="b">
        <v>1</v>
      </c>
      <c r="AJ112" s="24" t="b">
        <v>1</v>
      </c>
      <c r="AK112" s="24" t="b">
        <v>1</v>
      </c>
      <c r="AL112" s="100"/>
      <c r="AM112" s="24" t="b">
        <v>1</v>
      </c>
      <c r="AN112" s="24" t="b">
        <v>1</v>
      </c>
      <c r="AO112" s="24" t="b">
        <v>1</v>
      </c>
      <c r="AP112" s="24" t="b">
        <v>1</v>
      </c>
      <c r="AQ112" s="24" t="b">
        <v>1</v>
      </c>
      <c r="AR112" s="24" t="b">
        <v>1</v>
      </c>
      <c r="AS112" s="100"/>
      <c r="AT112" s="100"/>
      <c r="AU112" s="35"/>
      <c r="AV112" s="100"/>
      <c r="AW112" s="100"/>
      <c r="AX112" s="100"/>
      <c r="AY112" s="100"/>
      <c r="AZ112" s="100"/>
      <c r="BA112" s="100"/>
      <c r="BB112" s="100"/>
      <c r="BC112" s="100"/>
      <c r="BD112" s="100"/>
      <c r="BE112" s="100"/>
      <c r="BF112" s="100"/>
      <c r="BG112" s="100"/>
      <c r="BH112" s="100"/>
      <c r="BI112" s="100"/>
    </row>
    <row r="113" spans="1:61">
      <c r="A113" s="100"/>
      <c r="B113" s="100"/>
      <c r="C113" s="100"/>
      <c r="D113" s="100"/>
      <c r="E113" s="100"/>
      <c r="F113" s="100"/>
      <c r="G113" s="100"/>
      <c r="H113" s="100"/>
      <c r="I113" s="100"/>
      <c r="J113" s="100"/>
      <c r="K113" s="100"/>
      <c r="L113" s="100"/>
      <c r="M113" s="100"/>
      <c r="N113" s="100"/>
      <c r="O113" s="100"/>
      <c r="P113" s="100"/>
      <c r="Q113" s="100"/>
      <c r="R113" s="100"/>
      <c r="S113" s="100"/>
      <c r="T113" s="100"/>
      <c r="U113" s="100"/>
      <c r="V113" s="100"/>
      <c r="W113" s="100"/>
      <c r="X113" s="100"/>
      <c r="Y113" s="100"/>
      <c r="Z113" s="100"/>
      <c r="AA113" s="100"/>
      <c r="AB113" s="100"/>
      <c r="AC113" s="100"/>
      <c r="AD113" s="100"/>
      <c r="AE113" s="100"/>
      <c r="AF113" s="100"/>
      <c r="AG113" s="100"/>
      <c r="AH113" s="100"/>
      <c r="AI113" s="100"/>
      <c r="AJ113" s="100"/>
      <c r="AK113" s="100"/>
      <c r="AL113" s="100"/>
      <c r="AM113" s="100"/>
      <c r="AN113" s="100"/>
      <c r="AO113" s="100"/>
      <c r="AP113" s="100"/>
      <c r="AQ113" s="100"/>
      <c r="AR113" s="100"/>
      <c r="AS113" s="100"/>
      <c r="AT113" s="100"/>
      <c r="AU113" s="35"/>
      <c r="AV113" s="100"/>
      <c r="AW113" s="100"/>
      <c r="AX113" s="100"/>
      <c r="AY113" s="100"/>
      <c r="AZ113" s="100"/>
      <c r="BA113" s="100"/>
      <c r="BB113" s="100"/>
      <c r="BC113" s="100"/>
      <c r="BD113" s="100"/>
      <c r="BE113" s="100"/>
      <c r="BF113" s="100"/>
      <c r="BG113" s="100"/>
      <c r="BH113" s="100"/>
      <c r="BI113" s="100"/>
    </row>
    <row r="114" spans="1:61">
      <c r="A114" s="100"/>
      <c r="B114" s="100"/>
      <c r="C114" s="100"/>
      <c r="D114" s="100"/>
      <c r="E114" s="100"/>
      <c r="F114" s="100" t="s">
        <v>126</v>
      </c>
      <c r="G114" s="100"/>
      <c r="H114" s="100"/>
      <c r="I114" s="100"/>
      <c r="J114" s="100"/>
      <c r="K114" s="100"/>
      <c r="L114" s="100"/>
      <c r="M114" s="100"/>
      <c r="N114" s="100"/>
      <c r="O114" s="100"/>
      <c r="P114" s="100"/>
      <c r="Q114" s="100"/>
      <c r="R114" s="24">
        <v>0</v>
      </c>
      <c r="S114" s="100"/>
      <c r="T114" s="100"/>
      <c r="U114" s="100"/>
      <c r="V114" s="100"/>
      <c r="W114" s="100"/>
      <c r="X114" s="100"/>
      <c r="Y114" s="100"/>
      <c r="Z114" s="100"/>
      <c r="AA114" s="100"/>
      <c r="AB114" s="100"/>
      <c r="AC114" s="100"/>
      <c r="AD114" s="100"/>
      <c r="AE114" s="100"/>
      <c r="AF114" s="100"/>
      <c r="AG114" s="100"/>
      <c r="AH114" s="100"/>
      <c r="AI114" s="100"/>
      <c r="AJ114" s="100"/>
      <c r="AK114" s="100"/>
      <c r="AL114" s="100"/>
      <c r="AM114" s="100"/>
      <c r="AN114" s="100"/>
      <c r="AO114" s="100"/>
      <c r="AP114" s="100"/>
      <c r="AQ114" s="100"/>
      <c r="AR114" s="100"/>
      <c r="AS114" s="100"/>
      <c r="AT114" s="100"/>
      <c r="AU114" s="35"/>
      <c r="AV114" s="100"/>
      <c r="AW114" s="100"/>
      <c r="AX114" s="100"/>
      <c r="AY114" s="100"/>
      <c r="AZ114" s="100"/>
      <c r="BA114" s="100"/>
      <c r="BB114" s="100"/>
      <c r="BC114" s="100"/>
      <c r="BD114" s="100"/>
      <c r="BE114" s="100"/>
      <c r="BF114" s="100"/>
      <c r="BG114" s="100"/>
      <c r="BH114" s="100"/>
      <c r="BI114" s="100"/>
    </row>
  </sheetData>
  <conditionalFormatting sqref="R4">
    <cfRule type="cellIs" dxfId="123" priority="10" operator="greaterThan">
      <formula>0</formula>
    </cfRule>
  </conditionalFormatting>
  <conditionalFormatting sqref="H12:H34">
    <cfRule type="containsText" dxfId="122" priority="9" operator="containsText" text="Yes">
      <formula>NOT(ISERROR(SEARCH("Yes",H12)))</formula>
    </cfRule>
  </conditionalFormatting>
  <conditionalFormatting sqref="I12:I34">
    <cfRule type="containsText" dxfId="121" priority="8" operator="containsText" text="Yes">
      <formula>NOT(ISERROR(SEARCH("Yes",I12)))</formula>
    </cfRule>
  </conditionalFormatting>
  <conditionalFormatting sqref="I12:M34">
    <cfRule type="containsText" dxfId="120" priority="6" operator="containsText" text="No">
      <formula>NOT(ISERROR(SEARCH("No",I12)))</formula>
    </cfRule>
    <cfRule type="containsText" dxfId="119" priority="7" operator="containsText" text="Yes">
      <formula>NOT(ISERROR(SEARCH("Yes",I12)))</formula>
    </cfRule>
  </conditionalFormatting>
  <conditionalFormatting sqref="G12:G34">
    <cfRule type="containsText" dxfId="118" priority="5" operator="containsText" text="Yes">
      <formula>NOT(ISERROR(SEARCH("Yes",G12)))</formula>
    </cfRule>
  </conditionalFormatting>
  <conditionalFormatting sqref="R111:R112">
    <cfRule type="cellIs" dxfId="117" priority="4" operator="greaterThan">
      <formula>0</formula>
    </cfRule>
  </conditionalFormatting>
  <conditionalFormatting sqref="T112:AK112 AM112:AO112">
    <cfRule type="cellIs" dxfId="116" priority="3" operator="equal">
      <formula>FALSE</formula>
    </cfRule>
  </conditionalFormatting>
  <conditionalFormatting sqref="R114">
    <cfRule type="cellIs" dxfId="115" priority="2" operator="greaterThan">
      <formula>0</formula>
    </cfRule>
  </conditionalFormatting>
  <conditionalFormatting sqref="AP112:AR112">
    <cfRule type="cellIs" dxfId="114" priority="1" operator="equal">
      <formula>FALSE</formula>
    </cfRule>
  </conditionalFormatting>
  <dataValidations count="2">
    <dataValidation type="list" allowBlank="1" showInputMessage="1" showErrorMessage="1" sqref="I12:M34">
      <formula1>"Yes, No"</formula1>
    </dataValidation>
    <dataValidation type="list" allowBlank="1" showInputMessage="1" showErrorMessage="1" sqref="G12:H34">
      <formula1>"Regression, Non-regression"</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7"/>
  </sheetPr>
  <dimension ref="A1:AZ12"/>
  <sheetViews>
    <sheetView zoomScale="80" zoomScaleNormal="80" workbookViewId="0">
      <selection activeCell="A9" sqref="A9:XFD10"/>
    </sheetView>
  </sheetViews>
  <sheetFormatPr defaultRowHeight="12.4"/>
  <cols>
    <col min="1" max="4" width="1.703125" customWidth="1"/>
    <col min="5" max="5" width="30.703125" customWidth="1"/>
    <col min="6" max="6" width="25.703125" customWidth="1"/>
    <col min="7" max="10" width="1.703125" customWidth="1"/>
  </cols>
  <sheetData>
    <row r="1" spans="1:52" s="10" customFormat="1" ht="22.9">
      <c r="A1" s="10" t="s">
        <v>110</v>
      </c>
    </row>
    <row r="2" spans="1:52" s="11" customFormat="1" ht="14.65">
      <c r="A2" s="11" t="str">
        <f>"["&amp; Cover!$F$28 &amp;"] "&amp; Cover!$F$8 &amp;" - Version "&amp; Cover!$F$22 &amp;" ("&amp; TEXT(Cover!$F$23, "dd/mm/yy") &amp;")"</f>
        <v>[Final] Normalisation and adjustments - Version 1.3 (30/06/20)</v>
      </c>
    </row>
    <row r="3" spans="1:52" s="11" customFormat="1" ht="14.65">
      <c r="A3" s="11" t="s">
        <v>111</v>
      </c>
    </row>
    <row r="4" spans="1:52" s="4" customFormat="1" ht="14.65">
      <c r="A4" s="11"/>
      <c r="B4" s="11"/>
      <c r="C4" s="11"/>
      <c r="D4" s="11"/>
      <c r="E4" s="11"/>
      <c r="F4" s="11" t="s">
        <v>127</v>
      </c>
      <c r="G4" s="11"/>
      <c r="H4" s="11"/>
      <c r="I4" s="11"/>
      <c r="J4" s="11"/>
      <c r="K4" s="11"/>
      <c r="L4" s="11"/>
      <c r="M4" s="11"/>
      <c r="N4" s="11"/>
      <c r="O4" s="11"/>
      <c r="P4" s="11"/>
      <c r="Q4" s="38"/>
      <c r="R4" s="11"/>
      <c r="S4" s="11"/>
      <c r="T4" s="11"/>
      <c r="U4" s="11"/>
      <c r="V4" s="11"/>
      <c r="W4" s="11"/>
      <c r="X4" s="11"/>
      <c r="Y4" s="11"/>
      <c r="Z4" s="11"/>
      <c r="AA4" s="11"/>
      <c r="AB4" s="11"/>
      <c r="AC4" s="11"/>
      <c r="AD4" s="11"/>
      <c r="AE4" s="11"/>
      <c r="AF4" s="11"/>
      <c r="AG4" s="11"/>
      <c r="AH4" s="11"/>
      <c r="AI4" s="11"/>
      <c r="AJ4" s="11"/>
      <c r="AK4" s="11"/>
      <c r="AL4" s="11"/>
      <c r="AM4" s="34"/>
      <c r="AN4" s="11"/>
      <c r="AO4" s="11"/>
      <c r="AP4" s="11"/>
      <c r="AQ4" s="11"/>
      <c r="AR4" s="11"/>
      <c r="AS4" s="11"/>
      <c r="AT4" s="11"/>
      <c r="AU4" s="11"/>
      <c r="AV4" s="11"/>
      <c r="AW4" s="11"/>
      <c r="AX4" s="11"/>
      <c r="AY4" s="11"/>
      <c r="AZ4" s="11"/>
    </row>
    <row r="7" spans="1:52" s="4" customFormat="1"/>
    <row r="9" spans="1:52" s="11" customFormat="1" ht="14.65">
      <c r="A9"/>
      <c r="B9" s="11" t="s">
        <v>460</v>
      </c>
    </row>
    <row r="10" spans="1:52">
      <c r="C10" s="25" t="s">
        <v>548</v>
      </c>
    </row>
    <row r="12" spans="1:52">
      <c r="E12" s="100" t="s">
        <v>468</v>
      </c>
      <c r="F12" t="s">
        <v>464</v>
      </c>
    </row>
  </sheetData>
  <conditionalFormatting sqref="Q4">
    <cfRule type="cellIs" dxfId="113" priority="1" operator="greaterThan">
      <formula>0</formula>
    </cfRule>
  </conditionalFormatting>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Lists!$S$34:$S$35</xm:f>
          </x14:formula1>
          <xm:sqref>F12</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BI191"/>
  <sheetViews>
    <sheetView zoomScale="80" zoomScaleNormal="80" workbookViewId="0">
      <pane xSplit="19" ySplit="7" topLeftCell="T8" activePane="bottomRight" state="frozen"/>
      <selection activeCell="T8" sqref="T8"/>
      <selection pane="topRight" activeCell="T8" sqref="T8"/>
      <selection pane="bottomLeft" activeCell="T8" sqref="T8"/>
      <selection pane="bottomRight"/>
    </sheetView>
  </sheetViews>
  <sheetFormatPr defaultColWidth="0" defaultRowHeight="12.4"/>
  <cols>
    <col min="1" max="4" width="1.64453125" style="100" customWidth="1"/>
    <col min="5" max="5" width="5.64453125" style="100" customWidth="1"/>
    <col min="6" max="6" width="30.64453125" style="100" customWidth="1"/>
    <col min="7" max="9" width="15.5859375" style="100" customWidth="1"/>
    <col min="10" max="11" width="1.64453125" style="100" customWidth="1"/>
    <col min="12" max="12" width="9.17578125" style="100" customWidth="1"/>
    <col min="13" max="13" width="20.64453125" style="100" customWidth="1"/>
    <col min="14" max="14" width="1.64453125" style="100" customWidth="1"/>
    <col min="15" max="16" width="5.64453125" style="100" customWidth="1"/>
    <col min="17" max="17" width="1.64453125" style="100" customWidth="1"/>
    <col min="18" max="18" width="9.17578125" style="100" customWidth="1"/>
    <col min="19" max="19" width="1.64453125" style="100" customWidth="1"/>
    <col min="20" max="37" width="9.17578125" style="100" customWidth="1"/>
    <col min="38" max="38" width="1.5859375" style="100" customWidth="1"/>
    <col min="39" max="44" width="9.17578125" style="100" customWidth="1"/>
    <col min="45" max="45" width="1.64453125" style="100" customWidth="1"/>
    <col min="46" max="46" width="9.17578125" style="100" customWidth="1"/>
    <col min="47" max="47" width="9.17578125" style="35" customWidth="1"/>
    <col min="48" max="48" width="60.87890625" style="100" bestFit="1" customWidth="1"/>
    <col min="49" max="60" width="1.703125" style="100" customWidth="1"/>
    <col min="61" max="61" width="0" style="100" hidden="1" customWidth="1"/>
    <col min="62" max="16384" width="9.17578125" style="100" hidden="1"/>
  </cols>
  <sheetData>
    <row r="1" spans="1:60" ht="22.9">
      <c r="A1" s="10" t="s">
        <v>438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3"/>
      <c r="AV1" s="10"/>
      <c r="AW1" s="10"/>
      <c r="AX1" s="10"/>
      <c r="AY1" s="10"/>
      <c r="AZ1" s="10"/>
      <c r="BA1" s="10"/>
      <c r="BB1" s="10"/>
      <c r="BC1" s="10"/>
      <c r="BD1" s="10"/>
      <c r="BE1" s="10"/>
      <c r="BF1" s="10"/>
      <c r="BG1" s="10"/>
      <c r="BH1" s="10"/>
    </row>
    <row r="2" spans="1:60" ht="14.65">
      <c r="A2" s="11" t="s">
        <v>578</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4"/>
      <c r="AV2" s="11"/>
      <c r="AW2" s="11"/>
      <c r="AX2" s="11"/>
      <c r="AY2" s="11"/>
      <c r="AZ2" s="11"/>
      <c r="BA2" s="11"/>
      <c r="BB2" s="11"/>
      <c r="BC2" s="11"/>
      <c r="BD2" s="11"/>
      <c r="BE2" s="11"/>
      <c r="BF2" s="11"/>
      <c r="BG2" s="11"/>
      <c r="BH2" s="11"/>
    </row>
    <row r="3" spans="1:60" ht="14.65">
      <c r="A3" s="11" t="s">
        <v>439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4"/>
      <c r="AV3" s="11"/>
      <c r="AW3" s="11"/>
      <c r="AX3" s="11"/>
      <c r="AY3" s="11"/>
      <c r="AZ3" s="11"/>
      <c r="BA3" s="11"/>
      <c r="BB3" s="11"/>
      <c r="BC3" s="11"/>
      <c r="BD3" s="11"/>
      <c r="BE3" s="11"/>
      <c r="BF3" s="11"/>
      <c r="BG3" s="11"/>
      <c r="BH3" s="11"/>
    </row>
    <row r="4" spans="1:60" ht="14.65">
      <c r="A4" s="11" t="s">
        <v>486</v>
      </c>
      <c r="B4" s="11"/>
      <c r="C4" s="11"/>
      <c r="D4" s="11"/>
      <c r="E4" s="11"/>
      <c r="F4" s="11"/>
      <c r="G4" s="11" t="s">
        <v>191</v>
      </c>
      <c r="H4" s="11"/>
      <c r="I4" s="11"/>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c r="BB4" s="11"/>
      <c r="BC4" s="11"/>
      <c r="BD4" s="11"/>
      <c r="BE4" s="11"/>
      <c r="BF4" s="11"/>
      <c r="BG4" s="11"/>
      <c r="BH4" s="11"/>
    </row>
    <row r="5" spans="1:60" s="12" customFormat="1">
      <c r="A5" s="12" t="s">
        <v>324</v>
      </c>
      <c r="G5" s="12" t="s">
        <v>325</v>
      </c>
      <c r="H5" s="185">
        <v>44018.413298611114</v>
      </c>
      <c r="O5" s="12" t="s">
        <v>326</v>
      </c>
      <c r="R5" s="16">
        <v>65</v>
      </c>
      <c r="AU5" s="37"/>
    </row>
    <row r="6" spans="1:60">
      <c r="T6" s="195" t="s">
        <v>321</v>
      </c>
      <c r="U6" s="196"/>
      <c r="V6" s="196"/>
      <c r="W6" s="196"/>
      <c r="X6" s="197"/>
      <c r="Y6" s="195" t="s">
        <v>322</v>
      </c>
      <c r="Z6" s="196"/>
      <c r="AA6" s="196"/>
      <c r="AB6" s="196"/>
      <c r="AC6" s="196"/>
      <c r="AD6" s="196"/>
      <c r="AE6" s="196"/>
      <c r="AF6" s="197"/>
      <c r="AG6" s="195" t="s">
        <v>323</v>
      </c>
      <c r="AH6" s="196"/>
      <c r="AI6" s="196"/>
      <c r="AJ6" s="196"/>
      <c r="AK6" s="197"/>
      <c r="AL6" s="43"/>
      <c r="AM6" s="183"/>
      <c r="AN6" s="94"/>
      <c r="AO6" s="184"/>
      <c r="AP6" s="183"/>
      <c r="AQ6" s="183"/>
      <c r="AR6" s="183"/>
      <c r="AT6" s="198" t="s">
        <v>121</v>
      </c>
      <c r="AU6" s="198"/>
      <c r="AV6" s="198"/>
    </row>
    <row r="7" spans="1:60">
      <c r="A7" s="5"/>
      <c r="B7" s="5"/>
      <c r="C7" s="5"/>
      <c r="D7" s="5"/>
      <c r="E7" s="5" t="s">
        <v>440</v>
      </c>
      <c r="F7" s="5"/>
      <c r="G7" s="5" t="s">
        <v>465</v>
      </c>
      <c r="H7" s="5"/>
      <c r="I7" s="5"/>
      <c r="J7" s="5"/>
      <c r="K7" s="5"/>
      <c r="L7" s="5" t="s">
        <v>112</v>
      </c>
      <c r="M7" s="5"/>
      <c r="N7" s="5"/>
      <c r="O7" s="5"/>
      <c r="P7" s="5" t="s">
        <v>122</v>
      </c>
      <c r="Q7" s="5"/>
      <c r="R7" s="5" t="s">
        <v>113</v>
      </c>
      <c r="S7" s="5"/>
      <c r="T7" s="31">
        <v>2009</v>
      </c>
      <c r="U7" s="98">
        <v>2010</v>
      </c>
      <c r="V7" s="98">
        <v>2011</v>
      </c>
      <c r="W7" s="98">
        <v>2012</v>
      </c>
      <c r="X7" s="98">
        <v>2013</v>
      </c>
      <c r="Y7" s="31">
        <v>2014</v>
      </c>
      <c r="Z7" s="98">
        <v>2015</v>
      </c>
      <c r="AA7" s="98">
        <v>2016</v>
      </c>
      <c r="AB7" s="98">
        <v>2017</v>
      </c>
      <c r="AC7" s="98">
        <v>2018</v>
      </c>
      <c r="AD7" s="98">
        <v>2019</v>
      </c>
      <c r="AE7" s="98">
        <v>2020</v>
      </c>
      <c r="AF7" s="98">
        <v>2021</v>
      </c>
      <c r="AG7" s="31">
        <v>2022</v>
      </c>
      <c r="AH7" s="98">
        <v>2023</v>
      </c>
      <c r="AI7" s="98">
        <v>2024</v>
      </c>
      <c r="AJ7" s="98">
        <v>2025</v>
      </c>
      <c r="AK7" s="32">
        <v>2026</v>
      </c>
      <c r="AL7" s="98"/>
      <c r="AM7" s="95"/>
      <c r="AN7" s="96"/>
      <c r="AO7" s="97"/>
      <c r="AP7" s="95"/>
      <c r="AQ7" s="95"/>
      <c r="AR7" s="95"/>
      <c r="AS7" s="5"/>
      <c r="AT7" s="30" t="s">
        <v>8</v>
      </c>
      <c r="AU7" s="36" t="s">
        <v>7</v>
      </c>
      <c r="AV7" s="29" t="s">
        <v>118</v>
      </c>
      <c r="AW7" s="5"/>
      <c r="AX7" s="5"/>
      <c r="AY7" s="5"/>
      <c r="AZ7" s="5"/>
      <c r="BA7" s="5"/>
      <c r="BB7" s="5"/>
      <c r="BC7" s="5"/>
      <c r="BD7" s="5"/>
      <c r="BE7" s="5"/>
      <c r="BF7" s="5"/>
      <c r="BG7" s="5"/>
      <c r="BH7" s="5"/>
    </row>
    <row r="9" spans="1:60" ht="14.65">
      <c r="B9" s="11" t="s">
        <v>466</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34"/>
      <c r="AV9" s="11"/>
      <c r="AW9" s="11"/>
      <c r="AX9" s="11"/>
      <c r="AY9" s="11"/>
      <c r="AZ9" s="11"/>
      <c r="BA9" s="11"/>
      <c r="BB9" s="11"/>
      <c r="BC9" s="11"/>
      <c r="BD9" s="11"/>
      <c r="BE9" s="11"/>
      <c r="BF9" s="11"/>
      <c r="BG9" s="11"/>
      <c r="BH9" s="11"/>
    </row>
    <row r="11" spans="1:60">
      <c r="E11" s="100" t="s">
        <v>25</v>
      </c>
      <c r="F11" s="100" t="s">
        <v>469</v>
      </c>
      <c r="G11" s="100" t="s">
        <v>441</v>
      </c>
      <c r="L11" s="100" t="s">
        <v>214</v>
      </c>
      <c r="Y11" s="149">
        <v>1.0109728724025977</v>
      </c>
      <c r="Z11" s="149">
        <v>1.0104309238310629</v>
      </c>
      <c r="AA11" s="149">
        <v>1.0100942408097866</v>
      </c>
      <c r="AB11" s="149">
        <v>1.0105218698989502</v>
      </c>
      <c r="AC11" s="149">
        <v>1.0118073783573425</v>
      </c>
      <c r="AD11" s="149">
        <v>1.0107654570599478</v>
      </c>
      <c r="AE11" s="149">
        <v>1.0107654570599478</v>
      </c>
      <c r="AF11" s="149">
        <v>1.0107654570599478</v>
      </c>
      <c r="AG11" s="149">
        <v>1.0107654570599478</v>
      </c>
      <c r="AH11" s="149">
        <v>1.0107654570599478</v>
      </c>
      <c r="AI11" s="149">
        <v>1.0107654570599478</v>
      </c>
      <c r="AJ11" s="149">
        <v>1.0107654570599478</v>
      </c>
      <c r="AK11" s="149">
        <v>1.0107654570599478</v>
      </c>
    </row>
    <row r="12" spans="1:60">
      <c r="E12" s="100" t="s">
        <v>28</v>
      </c>
      <c r="F12" s="100" t="s">
        <v>469</v>
      </c>
      <c r="G12" s="100" t="s">
        <v>441</v>
      </c>
      <c r="L12" s="100" t="s">
        <v>214</v>
      </c>
      <c r="Y12" s="149">
        <v>1.1676942144351212</v>
      </c>
      <c r="Z12" s="149">
        <v>1.1603448837345358</v>
      </c>
      <c r="AA12" s="149">
        <v>1.1538819965470404</v>
      </c>
      <c r="AB12" s="149">
        <v>1.1602182581943574</v>
      </c>
      <c r="AC12" s="149">
        <v>1.1814982934439433</v>
      </c>
      <c r="AD12" s="149">
        <v>1.1647275292709998</v>
      </c>
      <c r="AE12" s="149">
        <v>1.1647275292709998</v>
      </c>
      <c r="AF12" s="149">
        <v>1.1647275292709998</v>
      </c>
      <c r="AG12" s="149">
        <v>1.1647275292709998</v>
      </c>
      <c r="AH12" s="149">
        <v>1.1647275292709998</v>
      </c>
      <c r="AI12" s="149">
        <v>1.1647275292709998</v>
      </c>
      <c r="AJ12" s="149">
        <v>1.1647275292709998</v>
      </c>
      <c r="AK12" s="149">
        <v>1.1647275292709998</v>
      </c>
    </row>
    <row r="13" spans="1:60">
      <c r="E13" s="100" t="s">
        <v>30</v>
      </c>
      <c r="F13" s="100" t="s">
        <v>469</v>
      </c>
      <c r="G13" s="100" t="s">
        <v>441</v>
      </c>
      <c r="L13" s="100" t="s">
        <v>214</v>
      </c>
      <c r="Y13" s="149">
        <v>1</v>
      </c>
      <c r="Z13" s="149">
        <v>1</v>
      </c>
      <c r="AA13" s="149">
        <v>1</v>
      </c>
      <c r="AB13" s="149">
        <v>1</v>
      </c>
      <c r="AC13" s="149">
        <v>1</v>
      </c>
      <c r="AD13" s="149">
        <v>1</v>
      </c>
      <c r="AE13" s="149">
        <v>1</v>
      </c>
      <c r="AF13" s="149">
        <v>1</v>
      </c>
      <c r="AG13" s="149">
        <v>1</v>
      </c>
      <c r="AH13" s="149">
        <v>1</v>
      </c>
      <c r="AI13" s="149">
        <v>1</v>
      </c>
      <c r="AJ13" s="149">
        <v>1</v>
      </c>
      <c r="AK13" s="149">
        <v>1</v>
      </c>
    </row>
    <row r="14" spans="1:60">
      <c r="E14" s="100" t="s">
        <v>32</v>
      </c>
      <c r="F14" s="100" t="s">
        <v>469</v>
      </c>
      <c r="G14" s="100" t="s">
        <v>441</v>
      </c>
      <c r="L14" s="100" t="s">
        <v>214</v>
      </c>
      <c r="Y14" s="149">
        <v>1</v>
      </c>
      <c r="Z14" s="149">
        <v>1</v>
      </c>
      <c r="AA14" s="149">
        <v>1</v>
      </c>
      <c r="AB14" s="149">
        <v>1</v>
      </c>
      <c r="AC14" s="149">
        <v>1</v>
      </c>
      <c r="AD14" s="149">
        <v>1</v>
      </c>
      <c r="AE14" s="149">
        <v>1</v>
      </c>
      <c r="AF14" s="149">
        <v>1</v>
      </c>
      <c r="AG14" s="149">
        <v>1</v>
      </c>
      <c r="AH14" s="149">
        <v>1</v>
      </c>
      <c r="AI14" s="149">
        <v>1</v>
      </c>
      <c r="AJ14" s="149">
        <v>1</v>
      </c>
      <c r="AK14" s="149">
        <v>1</v>
      </c>
    </row>
    <row r="15" spans="1:60">
      <c r="E15" s="100" t="s">
        <v>34</v>
      </c>
      <c r="F15" s="100" t="s">
        <v>469</v>
      </c>
      <c r="G15" s="100" t="s">
        <v>441</v>
      </c>
      <c r="L15" s="100" t="s">
        <v>214</v>
      </c>
      <c r="Y15" s="149">
        <v>1</v>
      </c>
      <c r="Z15" s="149">
        <v>1</v>
      </c>
      <c r="AA15" s="149">
        <v>1</v>
      </c>
      <c r="AB15" s="149">
        <v>1</v>
      </c>
      <c r="AC15" s="149">
        <v>1</v>
      </c>
      <c r="AD15" s="149">
        <v>1</v>
      </c>
      <c r="AE15" s="149">
        <v>1</v>
      </c>
      <c r="AF15" s="149">
        <v>1</v>
      </c>
      <c r="AG15" s="149">
        <v>1</v>
      </c>
      <c r="AH15" s="149">
        <v>1</v>
      </c>
      <c r="AI15" s="149">
        <v>1</v>
      </c>
      <c r="AJ15" s="149">
        <v>1</v>
      </c>
      <c r="AK15" s="149">
        <v>1</v>
      </c>
    </row>
    <row r="16" spans="1:60">
      <c r="E16" s="100" t="s">
        <v>263</v>
      </c>
      <c r="F16" s="100" t="s">
        <v>469</v>
      </c>
      <c r="G16" s="100" t="s">
        <v>441</v>
      </c>
      <c r="L16" s="100" t="s">
        <v>214</v>
      </c>
      <c r="Y16" s="149">
        <v>1</v>
      </c>
      <c r="Z16" s="149">
        <v>1</v>
      </c>
      <c r="AA16" s="149">
        <v>1</v>
      </c>
      <c r="AB16" s="149">
        <v>1</v>
      </c>
      <c r="AC16" s="149">
        <v>1</v>
      </c>
      <c r="AD16" s="149">
        <v>1</v>
      </c>
      <c r="AE16" s="149">
        <v>1</v>
      </c>
      <c r="AF16" s="149">
        <v>1</v>
      </c>
      <c r="AG16" s="149">
        <v>1</v>
      </c>
      <c r="AH16" s="149">
        <v>1</v>
      </c>
      <c r="AI16" s="149">
        <v>1</v>
      </c>
      <c r="AJ16" s="149">
        <v>1</v>
      </c>
      <c r="AK16" s="149">
        <v>1</v>
      </c>
    </row>
    <row r="17" spans="2:47">
      <c r="E17" s="100" t="s">
        <v>264</v>
      </c>
      <c r="F17" s="100" t="s">
        <v>469</v>
      </c>
      <c r="G17" s="100" t="s">
        <v>441</v>
      </c>
      <c r="L17" s="100" t="s">
        <v>214</v>
      </c>
      <c r="Y17" s="149">
        <v>1.0914046601494616</v>
      </c>
      <c r="Z17" s="149">
        <v>1.0958451371412201</v>
      </c>
      <c r="AA17" s="149">
        <v>1.0862657720091322</v>
      </c>
      <c r="AB17" s="149">
        <v>1.082237555095245</v>
      </c>
      <c r="AC17" s="149">
        <v>1.0996665797896124</v>
      </c>
      <c r="AD17" s="149">
        <v>1.0910839408369344</v>
      </c>
      <c r="AE17" s="149">
        <v>1.0910839408369344</v>
      </c>
      <c r="AF17" s="149">
        <v>1.0910839408369344</v>
      </c>
      <c r="AG17" s="149">
        <v>1.0910839408369344</v>
      </c>
      <c r="AH17" s="149">
        <v>1.0910839408369344</v>
      </c>
      <c r="AI17" s="149">
        <v>1.0910839408369344</v>
      </c>
      <c r="AJ17" s="149">
        <v>1.0910839408369344</v>
      </c>
      <c r="AK17" s="149">
        <v>1.0910839408369344</v>
      </c>
    </row>
    <row r="18" spans="2:47">
      <c r="E18" s="100" t="s">
        <v>40</v>
      </c>
      <c r="F18" s="100" t="s">
        <v>469</v>
      </c>
      <c r="G18" s="100" t="s">
        <v>441</v>
      </c>
      <c r="L18" s="100" t="s">
        <v>214</v>
      </c>
      <c r="Y18" s="149">
        <v>1</v>
      </c>
      <c r="Z18" s="149">
        <v>1</v>
      </c>
      <c r="AA18" s="149">
        <v>1</v>
      </c>
      <c r="AB18" s="149">
        <v>1</v>
      </c>
      <c r="AC18" s="149">
        <v>1</v>
      </c>
      <c r="AD18" s="149">
        <v>1</v>
      </c>
      <c r="AE18" s="149">
        <v>1</v>
      </c>
      <c r="AF18" s="149">
        <v>1</v>
      </c>
      <c r="AG18" s="149">
        <v>1</v>
      </c>
      <c r="AH18" s="149">
        <v>1</v>
      </c>
      <c r="AI18" s="149">
        <v>1</v>
      </c>
      <c r="AJ18" s="149">
        <v>1</v>
      </c>
      <c r="AK18" s="149">
        <v>1</v>
      </c>
    </row>
    <row r="20" spans="2:47" ht="14.65">
      <c r="B20" s="11" t="s">
        <v>169</v>
      </c>
      <c r="C20" s="11"/>
      <c r="D20" s="11"/>
      <c r="E20" s="11"/>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U20" s="100"/>
    </row>
    <row r="21" spans="2:47">
      <c r="AU21" s="100"/>
    </row>
    <row r="22" spans="2:47" ht="14.25">
      <c r="E22" s="100" t="s">
        <v>25</v>
      </c>
      <c r="F22" s="100" t="s">
        <v>313</v>
      </c>
      <c r="G22" s="100" t="s">
        <v>441</v>
      </c>
      <c r="L22" s="100" t="s">
        <v>214</v>
      </c>
      <c r="R22" s="124"/>
      <c r="S22" s="124"/>
      <c r="T22" s="124"/>
      <c r="U22" s="125"/>
      <c r="V22" s="125"/>
      <c r="W22" s="125"/>
      <c r="X22" s="125"/>
      <c r="Y22" s="149">
        <v>1.0882290333768143</v>
      </c>
      <c r="Z22" s="149">
        <v>1.088065290684114</v>
      </c>
      <c r="AA22" s="149">
        <v>1.0879494443410633</v>
      </c>
      <c r="AB22" s="149">
        <v>1.08786596839621</v>
      </c>
      <c r="AC22" s="149">
        <v>1.08791739802682</v>
      </c>
      <c r="AD22" s="149">
        <v>1.0880054467866449</v>
      </c>
      <c r="AE22" s="149">
        <v>1.0880054467866449</v>
      </c>
      <c r="AF22" s="149">
        <v>1.0880054467866449</v>
      </c>
      <c r="AG22" s="149">
        <v>1.0880054467866449</v>
      </c>
      <c r="AH22" s="149">
        <v>1.0880054467866449</v>
      </c>
      <c r="AI22" s="149">
        <v>1.0880054467866449</v>
      </c>
      <c r="AJ22" s="149">
        <v>1.0880054467866449</v>
      </c>
      <c r="AK22" s="149">
        <v>1.0880054467866449</v>
      </c>
      <c r="AU22" s="100"/>
    </row>
    <row r="23" spans="2:47" ht="14.25">
      <c r="E23" s="100" t="s">
        <v>28</v>
      </c>
      <c r="F23" s="100" t="s">
        <v>313</v>
      </c>
      <c r="G23" s="100" t="s">
        <v>441</v>
      </c>
      <c r="L23" s="100" t="s">
        <v>214</v>
      </c>
      <c r="R23" s="124"/>
      <c r="S23" s="124"/>
      <c r="T23" s="124"/>
      <c r="U23" s="125"/>
      <c r="V23" s="125"/>
      <c r="W23" s="125"/>
      <c r="X23" s="125"/>
      <c r="Y23" s="149">
        <v>1</v>
      </c>
      <c r="Z23" s="149">
        <v>1</v>
      </c>
      <c r="AA23" s="149">
        <v>1</v>
      </c>
      <c r="AB23" s="149">
        <v>1</v>
      </c>
      <c r="AC23" s="149">
        <v>1</v>
      </c>
      <c r="AD23" s="149">
        <v>1</v>
      </c>
      <c r="AE23" s="149">
        <v>1</v>
      </c>
      <c r="AF23" s="149">
        <v>1</v>
      </c>
      <c r="AG23" s="149">
        <v>1</v>
      </c>
      <c r="AH23" s="149">
        <v>1</v>
      </c>
      <c r="AI23" s="149">
        <v>1</v>
      </c>
      <c r="AJ23" s="149">
        <v>1</v>
      </c>
      <c r="AK23" s="149">
        <v>1</v>
      </c>
      <c r="AU23" s="100"/>
    </row>
    <row r="24" spans="2:47" ht="14.25">
      <c r="E24" s="100" t="s">
        <v>30</v>
      </c>
      <c r="F24" s="100" t="s">
        <v>313</v>
      </c>
      <c r="G24" s="100" t="s">
        <v>441</v>
      </c>
      <c r="L24" s="100" t="s">
        <v>214</v>
      </c>
      <c r="R24" s="124"/>
      <c r="S24" s="124"/>
      <c r="T24" s="124"/>
      <c r="U24" s="125"/>
      <c r="V24" s="125"/>
      <c r="W24" s="125"/>
      <c r="X24" s="125"/>
      <c r="Y24" s="149">
        <v>1.0157978172652096</v>
      </c>
      <c r="Z24" s="149">
        <v>1.0159256357923472</v>
      </c>
      <c r="AA24" s="149">
        <v>1.0160107714466222</v>
      </c>
      <c r="AB24" s="149">
        <v>1.0160621630324356</v>
      </c>
      <c r="AC24" s="149">
        <v>1.0161106643880378</v>
      </c>
      <c r="AD24" s="149">
        <v>1.0159813573299714</v>
      </c>
      <c r="AE24" s="149">
        <v>1.0159813573299714</v>
      </c>
      <c r="AF24" s="149">
        <v>1.0159813573299714</v>
      </c>
      <c r="AG24" s="149">
        <v>1.0159813573299714</v>
      </c>
      <c r="AH24" s="149">
        <v>1.0159813573299714</v>
      </c>
      <c r="AI24" s="149">
        <v>1.0159813573299714</v>
      </c>
      <c r="AJ24" s="149">
        <v>1.0159813573299714</v>
      </c>
      <c r="AK24" s="149">
        <v>1.0159813573299714</v>
      </c>
      <c r="AU24" s="100"/>
    </row>
    <row r="25" spans="2:47" ht="14.25">
      <c r="E25" s="100" t="s">
        <v>32</v>
      </c>
      <c r="F25" s="100" t="s">
        <v>313</v>
      </c>
      <c r="G25" s="100" t="s">
        <v>441</v>
      </c>
      <c r="L25" s="100" t="s">
        <v>214</v>
      </c>
      <c r="R25" s="124"/>
      <c r="S25" s="124"/>
      <c r="T25" s="124"/>
      <c r="U25" s="125"/>
      <c r="V25" s="125"/>
      <c r="W25" s="125"/>
      <c r="X25" s="125"/>
      <c r="Y25" s="149">
        <v>1.0642014593563147</v>
      </c>
      <c r="Z25" s="149">
        <v>1.0642307079815239</v>
      </c>
      <c r="AA25" s="149">
        <v>1.0641625232822021</v>
      </c>
      <c r="AB25" s="149">
        <v>1.0640718093165018</v>
      </c>
      <c r="AC25" s="149">
        <v>1.0641450522243536</v>
      </c>
      <c r="AD25" s="149">
        <v>1.0641623203169051</v>
      </c>
      <c r="AE25" s="149">
        <v>1.0641623203169051</v>
      </c>
      <c r="AF25" s="149">
        <v>1.0641623203169051</v>
      </c>
      <c r="AG25" s="149">
        <v>1.0641623203169051</v>
      </c>
      <c r="AH25" s="149">
        <v>1.0641623203169051</v>
      </c>
      <c r="AI25" s="149">
        <v>1.0641623203169051</v>
      </c>
      <c r="AJ25" s="149">
        <v>1.0641623203169051</v>
      </c>
      <c r="AK25" s="149">
        <v>1.0641623203169051</v>
      </c>
      <c r="AU25" s="100"/>
    </row>
    <row r="26" spans="2:47" ht="14.25">
      <c r="E26" s="100" t="s">
        <v>34</v>
      </c>
      <c r="F26" s="100" t="s">
        <v>313</v>
      </c>
      <c r="G26" s="100" t="s">
        <v>441</v>
      </c>
      <c r="L26" s="100" t="s">
        <v>214</v>
      </c>
      <c r="R26" s="124"/>
      <c r="S26" s="124"/>
      <c r="T26" s="124"/>
      <c r="U26" s="125"/>
      <c r="V26" s="125"/>
      <c r="W26" s="125"/>
      <c r="X26" s="125"/>
      <c r="Y26" s="149">
        <v>1.1003082240310298</v>
      </c>
      <c r="Z26" s="149">
        <v>1.1003461425862306</v>
      </c>
      <c r="AA26" s="149">
        <v>1.1004851467915824</v>
      </c>
      <c r="AB26" s="149">
        <v>1.1006109920470362</v>
      </c>
      <c r="AC26" s="149">
        <v>1.1006668601357839</v>
      </c>
      <c r="AD26" s="149">
        <v>1.1004833952386985</v>
      </c>
      <c r="AE26" s="149">
        <v>1.1004833952386985</v>
      </c>
      <c r="AF26" s="149">
        <v>1.1004833952386985</v>
      </c>
      <c r="AG26" s="149">
        <v>1.1004833952386985</v>
      </c>
      <c r="AH26" s="149">
        <v>1.1004833952386985</v>
      </c>
      <c r="AI26" s="149">
        <v>1.1004833952386985</v>
      </c>
      <c r="AJ26" s="149">
        <v>1.1004833952386985</v>
      </c>
      <c r="AK26" s="149">
        <v>1.1004833952386985</v>
      </c>
      <c r="AU26" s="100"/>
    </row>
    <row r="27" spans="2:47" ht="14.25">
      <c r="E27" s="100" t="s">
        <v>263</v>
      </c>
      <c r="F27" s="100" t="s">
        <v>313</v>
      </c>
      <c r="G27" s="100" t="s">
        <v>441</v>
      </c>
      <c r="L27" s="100" t="s">
        <v>214</v>
      </c>
      <c r="R27" s="124"/>
      <c r="S27" s="124"/>
      <c r="T27" s="124"/>
      <c r="U27" s="125"/>
      <c r="V27" s="125"/>
      <c r="W27" s="125"/>
      <c r="X27" s="125"/>
      <c r="Y27" s="149">
        <v>1.1229398290989323</v>
      </c>
      <c r="Z27" s="149">
        <v>1.1231797791167311</v>
      </c>
      <c r="AA27" s="149">
        <v>1.1230474941236286</v>
      </c>
      <c r="AB27" s="149">
        <v>1.1229112785440756</v>
      </c>
      <c r="AC27" s="149">
        <v>1.1230653512156605</v>
      </c>
      <c r="AD27" s="149">
        <v>1.1230287398305063</v>
      </c>
      <c r="AE27" s="149">
        <v>1.1230287398305063</v>
      </c>
      <c r="AF27" s="149">
        <v>1.1230287398305063</v>
      </c>
      <c r="AG27" s="149">
        <v>1.1230287398305063</v>
      </c>
      <c r="AH27" s="149">
        <v>1.1230287398305063</v>
      </c>
      <c r="AI27" s="149">
        <v>1.1230287398305063</v>
      </c>
      <c r="AJ27" s="149">
        <v>1.1230287398305063</v>
      </c>
      <c r="AK27" s="149">
        <v>1.1230287398305063</v>
      </c>
      <c r="AU27" s="100"/>
    </row>
    <row r="28" spans="2:47" ht="14.25">
      <c r="E28" s="100" t="s">
        <v>264</v>
      </c>
      <c r="F28" s="100" t="s">
        <v>313</v>
      </c>
      <c r="G28" s="100" t="s">
        <v>441</v>
      </c>
      <c r="L28" s="100" t="s">
        <v>214</v>
      </c>
      <c r="R28" s="124"/>
      <c r="S28" s="124"/>
      <c r="T28" s="124"/>
      <c r="U28" s="125"/>
      <c r="V28" s="125"/>
      <c r="W28" s="125"/>
      <c r="X28" s="125"/>
      <c r="Y28" s="149">
        <v>1.0453323327804442</v>
      </c>
      <c r="Z28" s="149">
        <v>1.0453994844371837</v>
      </c>
      <c r="AA28" s="149">
        <v>1.0453985207852552</v>
      </c>
      <c r="AB28" s="149">
        <v>1.0454589264481733</v>
      </c>
      <c r="AC28" s="149">
        <v>1.0455084288611591</v>
      </c>
      <c r="AD28" s="149">
        <v>1.0454195086940665</v>
      </c>
      <c r="AE28" s="149">
        <v>1.0454195086940665</v>
      </c>
      <c r="AF28" s="149">
        <v>1.0454195086940665</v>
      </c>
      <c r="AG28" s="149">
        <v>1.0454195086940665</v>
      </c>
      <c r="AH28" s="149">
        <v>1.0454195086940665</v>
      </c>
      <c r="AI28" s="149">
        <v>1.0454195086940665</v>
      </c>
      <c r="AJ28" s="149">
        <v>1.0454195086940665</v>
      </c>
      <c r="AK28" s="149">
        <v>1.0454195086940665</v>
      </c>
      <c r="AU28" s="100"/>
    </row>
    <row r="29" spans="2:47" ht="14.25">
      <c r="E29" s="100" t="s">
        <v>40</v>
      </c>
      <c r="F29" s="100" t="s">
        <v>313</v>
      </c>
      <c r="G29" s="100" t="s">
        <v>441</v>
      </c>
      <c r="L29" s="100" t="s">
        <v>214</v>
      </c>
      <c r="R29" s="124"/>
      <c r="S29" s="124"/>
      <c r="T29" s="124"/>
      <c r="U29" s="125"/>
      <c r="V29" s="125"/>
      <c r="W29" s="125"/>
      <c r="X29" s="125"/>
      <c r="Y29" s="149">
        <v>1.1494252873563218</v>
      </c>
      <c r="Z29" s="149">
        <v>1.1494252873563218</v>
      </c>
      <c r="AA29" s="149">
        <v>1.1494252873563218</v>
      </c>
      <c r="AB29" s="149">
        <v>1.1494252873563218</v>
      </c>
      <c r="AC29" s="149">
        <v>1.1494252873563218</v>
      </c>
      <c r="AD29" s="149">
        <v>1.1494252873563218</v>
      </c>
      <c r="AE29" s="149">
        <v>1.1494252873563218</v>
      </c>
      <c r="AF29" s="149">
        <v>1.1494252873563218</v>
      </c>
      <c r="AG29" s="149">
        <v>1.1494252873563218</v>
      </c>
      <c r="AH29" s="149">
        <v>1.1494252873563218</v>
      </c>
      <c r="AI29" s="149">
        <v>1.1494252873563218</v>
      </c>
      <c r="AJ29" s="149">
        <v>1.1494252873563218</v>
      </c>
      <c r="AK29" s="149">
        <v>1.1494252873563218</v>
      </c>
      <c r="AU29" s="100"/>
    </row>
    <row r="30" spans="2:47">
      <c r="AU30" s="100"/>
    </row>
    <row r="31" spans="2:47" ht="14.65">
      <c r="B31" s="11" t="s">
        <v>265</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U31" s="100"/>
    </row>
    <row r="32" spans="2:47">
      <c r="AU32" s="100"/>
    </row>
    <row r="33" spans="2:47" ht="14.25">
      <c r="E33" s="100" t="s">
        <v>25</v>
      </c>
      <c r="F33" s="100" t="s">
        <v>470</v>
      </c>
      <c r="G33" s="100" t="s">
        <v>569</v>
      </c>
      <c r="L33" s="100" t="s">
        <v>214</v>
      </c>
      <c r="R33" s="124"/>
      <c r="S33" s="124"/>
      <c r="T33" s="124"/>
      <c r="U33" s="125"/>
      <c r="V33" s="125"/>
      <c r="W33" s="125"/>
      <c r="X33" s="125"/>
      <c r="Y33" s="149">
        <v>1.0109728724025977</v>
      </c>
      <c r="Z33" s="149">
        <v>1.0104309238310629</v>
      </c>
      <c r="AA33" s="149">
        <v>1.0100942408097866</v>
      </c>
      <c r="AB33" s="149">
        <v>1.0105218698989502</v>
      </c>
      <c r="AC33" s="149">
        <v>1.0118073783573425</v>
      </c>
      <c r="AD33" s="149">
        <v>1.0107654570599478</v>
      </c>
      <c r="AE33" s="149">
        <v>1.0107654570599478</v>
      </c>
      <c r="AF33" s="149">
        <v>1.0107654570599478</v>
      </c>
      <c r="AG33" s="149">
        <v>1.0107654570599478</v>
      </c>
      <c r="AH33" s="149">
        <v>1.0107654570599478</v>
      </c>
      <c r="AI33" s="149">
        <v>1.0107654570599478</v>
      </c>
      <c r="AJ33" s="149">
        <v>1.0107654570599478</v>
      </c>
      <c r="AK33" s="149">
        <v>1.0107654570599478</v>
      </c>
      <c r="AU33" s="100"/>
    </row>
    <row r="34" spans="2:47" ht="14.25">
      <c r="E34" s="100" t="s">
        <v>28</v>
      </c>
      <c r="F34" s="100" t="s">
        <v>470</v>
      </c>
      <c r="G34" s="100" t="s">
        <v>569</v>
      </c>
      <c r="L34" s="100" t="s">
        <v>214</v>
      </c>
      <c r="R34" s="124"/>
      <c r="S34" s="124"/>
      <c r="T34" s="124"/>
      <c r="U34" s="125"/>
      <c r="V34" s="125"/>
      <c r="W34" s="125"/>
      <c r="X34" s="125"/>
      <c r="Y34" s="149">
        <v>1.1676942144351212</v>
      </c>
      <c r="Z34" s="149">
        <v>1.1603448837345358</v>
      </c>
      <c r="AA34" s="149">
        <v>1.1538819965470404</v>
      </c>
      <c r="AB34" s="149">
        <v>1.1602182581943574</v>
      </c>
      <c r="AC34" s="149">
        <v>1.1814982934439433</v>
      </c>
      <c r="AD34" s="149">
        <v>1.1647275292709998</v>
      </c>
      <c r="AE34" s="149">
        <v>1.1647275292709998</v>
      </c>
      <c r="AF34" s="149">
        <v>1.1647275292709998</v>
      </c>
      <c r="AG34" s="149">
        <v>1.1647275292709998</v>
      </c>
      <c r="AH34" s="149">
        <v>1.1647275292709998</v>
      </c>
      <c r="AI34" s="149">
        <v>1.1647275292709998</v>
      </c>
      <c r="AJ34" s="149">
        <v>1.1647275292709998</v>
      </c>
      <c r="AK34" s="149">
        <v>1.1647275292709998</v>
      </c>
      <c r="AU34" s="100"/>
    </row>
    <row r="35" spans="2:47" ht="14.25">
      <c r="E35" s="100" t="s">
        <v>30</v>
      </c>
      <c r="F35" s="100" t="s">
        <v>470</v>
      </c>
      <c r="G35" s="100" t="s">
        <v>569</v>
      </c>
      <c r="L35" s="100" t="s">
        <v>214</v>
      </c>
      <c r="R35" s="124"/>
      <c r="S35" s="124"/>
      <c r="T35" s="124"/>
      <c r="U35" s="125"/>
      <c r="V35" s="125"/>
      <c r="W35" s="125"/>
      <c r="X35" s="125"/>
      <c r="Y35" s="149">
        <v>1</v>
      </c>
      <c r="Z35" s="149">
        <v>1</v>
      </c>
      <c r="AA35" s="149">
        <v>1</v>
      </c>
      <c r="AB35" s="149">
        <v>1</v>
      </c>
      <c r="AC35" s="149">
        <v>1</v>
      </c>
      <c r="AD35" s="149">
        <v>1</v>
      </c>
      <c r="AE35" s="149">
        <v>1</v>
      </c>
      <c r="AF35" s="149">
        <v>1</v>
      </c>
      <c r="AG35" s="149">
        <v>1</v>
      </c>
      <c r="AH35" s="149">
        <v>1</v>
      </c>
      <c r="AI35" s="149">
        <v>1</v>
      </c>
      <c r="AJ35" s="149">
        <v>1</v>
      </c>
      <c r="AK35" s="149">
        <v>1</v>
      </c>
      <c r="AU35" s="100"/>
    </row>
    <row r="36" spans="2:47" ht="14.25">
      <c r="E36" s="100" t="s">
        <v>32</v>
      </c>
      <c r="F36" s="100" t="s">
        <v>470</v>
      </c>
      <c r="G36" s="100" t="s">
        <v>569</v>
      </c>
      <c r="L36" s="100" t="s">
        <v>214</v>
      </c>
      <c r="R36" s="124"/>
      <c r="S36" s="124"/>
      <c r="T36" s="124"/>
      <c r="U36" s="125"/>
      <c r="V36" s="125"/>
      <c r="W36" s="125"/>
      <c r="X36" s="125"/>
      <c r="Y36" s="149">
        <v>1</v>
      </c>
      <c r="Z36" s="149">
        <v>1</v>
      </c>
      <c r="AA36" s="149">
        <v>1</v>
      </c>
      <c r="AB36" s="149">
        <v>1</v>
      </c>
      <c r="AC36" s="149">
        <v>1</v>
      </c>
      <c r="AD36" s="149">
        <v>1</v>
      </c>
      <c r="AE36" s="149">
        <v>1</v>
      </c>
      <c r="AF36" s="149">
        <v>1</v>
      </c>
      <c r="AG36" s="149">
        <v>1</v>
      </c>
      <c r="AH36" s="149">
        <v>1</v>
      </c>
      <c r="AI36" s="149">
        <v>1</v>
      </c>
      <c r="AJ36" s="149">
        <v>1</v>
      </c>
      <c r="AK36" s="149">
        <v>1</v>
      </c>
      <c r="AU36" s="100"/>
    </row>
    <row r="37" spans="2:47" ht="14.25">
      <c r="E37" s="100" t="s">
        <v>34</v>
      </c>
      <c r="F37" s="100" t="s">
        <v>470</v>
      </c>
      <c r="G37" s="100" t="s">
        <v>569</v>
      </c>
      <c r="L37" s="100" t="s">
        <v>214</v>
      </c>
      <c r="R37" s="124"/>
      <c r="S37" s="124"/>
      <c r="T37" s="124"/>
      <c r="U37" s="125"/>
      <c r="V37" s="125"/>
      <c r="W37" s="125"/>
      <c r="X37" s="125"/>
      <c r="Y37" s="149">
        <v>1</v>
      </c>
      <c r="Z37" s="149">
        <v>1</v>
      </c>
      <c r="AA37" s="149">
        <v>1</v>
      </c>
      <c r="AB37" s="149">
        <v>1</v>
      </c>
      <c r="AC37" s="149">
        <v>1</v>
      </c>
      <c r="AD37" s="149">
        <v>1</v>
      </c>
      <c r="AE37" s="149">
        <v>1</v>
      </c>
      <c r="AF37" s="149">
        <v>1</v>
      </c>
      <c r="AG37" s="149">
        <v>1</v>
      </c>
      <c r="AH37" s="149">
        <v>1</v>
      </c>
      <c r="AI37" s="149">
        <v>1</v>
      </c>
      <c r="AJ37" s="149">
        <v>1</v>
      </c>
      <c r="AK37" s="149">
        <v>1</v>
      </c>
      <c r="AU37" s="100"/>
    </row>
    <row r="38" spans="2:47" ht="14.25">
      <c r="E38" s="100" t="s">
        <v>263</v>
      </c>
      <c r="F38" s="100" t="s">
        <v>470</v>
      </c>
      <c r="G38" s="100" t="s">
        <v>569</v>
      </c>
      <c r="L38" s="100" t="s">
        <v>214</v>
      </c>
      <c r="R38" s="124"/>
      <c r="S38" s="124"/>
      <c r="T38" s="124"/>
      <c r="U38" s="125"/>
      <c r="V38" s="125"/>
      <c r="W38" s="125"/>
      <c r="X38" s="125"/>
      <c r="Y38" s="149">
        <v>1</v>
      </c>
      <c r="Z38" s="149">
        <v>1</v>
      </c>
      <c r="AA38" s="149">
        <v>1</v>
      </c>
      <c r="AB38" s="149">
        <v>1</v>
      </c>
      <c r="AC38" s="149">
        <v>1</v>
      </c>
      <c r="AD38" s="149">
        <v>1</v>
      </c>
      <c r="AE38" s="149">
        <v>1</v>
      </c>
      <c r="AF38" s="149">
        <v>1</v>
      </c>
      <c r="AG38" s="149">
        <v>1</v>
      </c>
      <c r="AH38" s="149">
        <v>1</v>
      </c>
      <c r="AI38" s="149">
        <v>1</v>
      </c>
      <c r="AJ38" s="149">
        <v>1</v>
      </c>
      <c r="AK38" s="149">
        <v>1</v>
      </c>
      <c r="AU38" s="100"/>
    </row>
    <row r="39" spans="2:47" ht="14.25">
      <c r="E39" s="100" t="s">
        <v>264</v>
      </c>
      <c r="F39" s="100" t="s">
        <v>470</v>
      </c>
      <c r="G39" s="100" t="s">
        <v>569</v>
      </c>
      <c r="L39" s="100" t="s">
        <v>214</v>
      </c>
      <c r="R39" s="124"/>
      <c r="S39" s="124"/>
      <c r="T39" s="124"/>
      <c r="U39" s="125"/>
      <c r="V39" s="125"/>
      <c r="W39" s="125"/>
      <c r="X39" s="125"/>
      <c r="Y39" s="149">
        <v>1.0914046601494616</v>
      </c>
      <c r="Z39" s="149">
        <v>1.0958451371412201</v>
      </c>
      <c r="AA39" s="149">
        <v>1.0862657720091322</v>
      </c>
      <c r="AB39" s="149">
        <v>1.082237555095245</v>
      </c>
      <c r="AC39" s="149">
        <v>1.0996665797896124</v>
      </c>
      <c r="AD39" s="149">
        <v>1.0910839408369344</v>
      </c>
      <c r="AE39" s="149">
        <v>1.0910839408369344</v>
      </c>
      <c r="AF39" s="149">
        <v>1.0910839408369344</v>
      </c>
      <c r="AG39" s="149">
        <v>1.0910839408369344</v>
      </c>
      <c r="AH39" s="149">
        <v>1.0910839408369344</v>
      </c>
      <c r="AI39" s="149">
        <v>1.0910839408369344</v>
      </c>
      <c r="AJ39" s="149">
        <v>1.0910839408369344</v>
      </c>
      <c r="AK39" s="149">
        <v>1.0910839408369344</v>
      </c>
      <c r="AU39" s="100"/>
    </row>
    <row r="40" spans="2:47" ht="14.25">
      <c r="E40" s="100" t="s">
        <v>40</v>
      </c>
      <c r="F40" s="100" t="s">
        <v>470</v>
      </c>
      <c r="G40" s="100" t="s">
        <v>569</v>
      </c>
      <c r="L40" s="100" t="s">
        <v>214</v>
      </c>
      <c r="R40" s="124"/>
      <c r="S40" s="124"/>
      <c r="T40" s="124"/>
      <c r="U40" s="125"/>
      <c r="V40" s="125"/>
      <c r="W40" s="125"/>
      <c r="X40" s="125"/>
      <c r="Y40" s="149">
        <v>1</v>
      </c>
      <c r="Z40" s="149">
        <v>1</v>
      </c>
      <c r="AA40" s="149">
        <v>1</v>
      </c>
      <c r="AB40" s="149">
        <v>1</v>
      </c>
      <c r="AC40" s="149">
        <v>1</v>
      </c>
      <c r="AD40" s="149">
        <v>1</v>
      </c>
      <c r="AE40" s="149">
        <v>1</v>
      </c>
      <c r="AF40" s="149">
        <v>1</v>
      </c>
      <c r="AG40" s="149">
        <v>1</v>
      </c>
      <c r="AH40" s="149">
        <v>1</v>
      </c>
      <c r="AI40" s="149">
        <v>1</v>
      </c>
      <c r="AJ40" s="149">
        <v>1</v>
      </c>
      <c r="AK40" s="149">
        <v>1</v>
      </c>
      <c r="AU40" s="100"/>
    </row>
    <row r="41" spans="2:47" ht="13.5">
      <c r="R41" s="124"/>
      <c r="S41" s="124"/>
      <c r="T41" s="124"/>
      <c r="AU41" s="100"/>
    </row>
    <row r="42" spans="2:47" ht="14.65">
      <c r="B42" s="11" t="s">
        <v>266</v>
      </c>
      <c r="C42" s="11"/>
      <c r="D42" s="11"/>
      <c r="E42" s="11"/>
      <c r="F42" s="11"/>
      <c r="G42" s="11"/>
      <c r="H42" s="11"/>
      <c r="I42" s="11"/>
      <c r="J42" s="11"/>
      <c r="K42" s="11"/>
      <c r="L42" s="11"/>
      <c r="M42" s="11"/>
      <c r="N42" s="11"/>
      <c r="O42" s="11"/>
      <c r="P42" s="11"/>
      <c r="Q42" s="11"/>
      <c r="R42" s="11"/>
      <c r="S42" s="11"/>
      <c r="T42" s="11"/>
      <c r="U42" s="11"/>
      <c r="V42" s="11"/>
      <c r="W42" s="11"/>
      <c r="X42" s="11"/>
      <c r="Y42" s="11"/>
      <c r="Z42" s="11"/>
      <c r="AA42" s="11"/>
      <c r="AB42" s="11"/>
      <c r="AC42" s="11"/>
      <c r="AD42" s="11"/>
      <c r="AE42" s="11"/>
      <c r="AF42" s="11"/>
      <c r="AG42" s="11"/>
      <c r="AH42" s="11"/>
      <c r="AI42" s="11"/>
      <c r="AJ42" s="11"/>
      <c r="AK42" s="11"/>
      <c r="AU42" s="100"/>
    </row>
    <row r="43" spans="2:47">
      <c r="AU43" s="100"/>
    </row>
    <row r="44" spans="2:47" ht="14.25">
      <c r="E44" s="100" t="s">
        <v>25</v>
      </c>
      <c r="F44" s="100" t="s">
        <v>471</v>
      </c>
      <c r="G44" s="100" t="s">
        <v>441</v>
      </c>
      <c r="L44" s="100" t="s">
        <v>214</v>
      </c>
      <c r="R44" s="124"/>
      <c r="S44" s="124"/>
      <c r="T44" s="124"/>
      <c r="U44" s="125"/>
      <c r="V44" s="125"/>
      <c r="W44" s="125"/>
      <c r="X44" s="125"/>
      <c r="Y44" s="149">
        <v>1.0077472161329</v>
      </c>
      <c r="Z44" s="149">
        <v>1.0077819339482761</v>
      </c>
      <c r="AA44" s="149">
        <v>1.0078076978945065</v>
      </c>
      <c r="AB44" s="149">
        <v>1.0077626573055989</v>
      </c>
      <c r="AC44" s="149">
        <v>1.0077440418095542</v>
      </c>
      <c r="AD44" s="149">
        <v>1.0077687094181669</v>
      </c>
      <c r="AE44" s="149">
        <v>1.0077687094181669</v>
      </c>
      <c r="AF44" s="149">
        <v>1.0077687094181669</v>
      </c>
      <c r="AG44" s="149">
        <v>1.0077687094181669</v>
      </c>
      <c r="AH44" s="149">
        <v>1.0077687094181669</v>
      </c>
      <c r="AI44" s="149">
        <v>1.0077687094181669</v>
      </c>
      <c r="AJ44" s="149">
        <v>1.0077687094181669</v>
      </c>
      <c r="AK44" s="149">
        <v>1.0077687094181669</v>
      </c>
      <c r="AU44" s="100"/>
    </row>
    <row r="45" spans="2:47" ht="14.25">
      <c r="E45" s="100" t="s">
        <v>28</v>
      </c>
      <c r="F45" s="100" t="s">
        <v>471</v>
      </c>
      <c r="G45" s="100" t="s">
        <v>441</v>
      </c>
      <c r="L45" s="100" t="s">
        <v>214</v>
      </c>
      <c r="R45" s="124"/>
      <c r="S45" s="124"/>
      <c r="T45" s="124"/>
      <c r="U45" s="125"/>
      <c r="V45" s="125"/>
      <c r="W45" s="125"/>
      <c r="X45" s="125"/>
      <c r="Y45" s="149">
        <v>1.1143982551897844</v>
      </c>
      <c r="Z45" s="149">
        <v>1.1146346968958545</v>
      </c>
      <c r="AA45" s="149">
        <v>1.1147577925020167</v>
      </c>
      <c r="AB45" s="149">
        <v>1.1148340846409923</v>
      </c>
      <c r="AC45" s="149">
        <v>1.115006234052325</v>
      </c>
      <c r="AD45" s="149">
        <v>1.1147262126561945</v>
      </c>
      <c r="AE45" s="149">
        <v>1.1147262126561945</v>
      </c>
      <c r="AF45" s="149">
        <v>1.1147262126561945</v>
      </c>
      <c r="AG45" s="149">
        <v>1.1147262126561945</v>
      </c>
      <c r="AH45" s="149">
        <v>1.1147262126561945</v>
      </c>
      <c r="AI45" s="149">
        <v>1.1147262126561945</v>
      </c>
      <c r="AJ45" s="149">
        <v>1.1147262126561945</v>
      </c>
      <c r="AK45" s="149">
        <v>1.1147262126561945</v>
      </c>
      <c r="AU45" s="100"/>
    </row>
    <row r="46" spans="2:47" ht="14.25">
      <c r="E46" s="100" t="s">
        <v>30</v>
      </c>
      <c r="F46" s="100" t="s">
        <v>471</v>
      </c>
      <c r="G46" s="100" t="s">
        <v>441</v>
      </c>
      <c r="L46" s="100" t="s">
        <v>214</v>
      </c>
      <c r="R46" s="124"/>
      <c r="S46" s="124"/>
      <c r="T46" s="124"/>
      <c r="U46" s="125"/>
      <c r="V46" s="125"/>
      <c r="W46" s="125"/>
      <c r="X46" s="125"/>
      <c r="Y46" s="149">
        <v>1</v>
      </c>
      <c r="Z46" s="149">
        <v>1</v>
      </c>
      <c r="AA46" s="149">
        <v>1</v>
      </c>
      <c r="AB46" s="149">
        <v>1</v>
      </c>
      <c r="AC46" s="149">
        <v>1</v>
      </c>
      <c r="AD46" s="149">
        <v>1</v>
      </c>
      <c r="AE46" s="149">
        <v>1</v>
      </c>
      <c r="AF46" s="149">
        <v>1</v>
      </c>
      <c r="AG46" s="149">
        <v>1</v>
      </c>
      <c r="AH46" s="149">
        <v>1</v>
      </c>
      <c r="AI46" s="149">
        <v>1</v>
      </c>
      <c r="AJ46" s="149">
        <v>1</v>
      </c>
      <c r="AK46" s="149">
        <v>1</v>
      </c>
      <c r="AU46" s="100"/>
    </row>
    <row r="47" spans="2:47" ht="14.25">
      <c r="E47" s="100" t="s">
        <v>32</v>
      </c>
      <c r="F47" s="100" t="s">
        <v>471</v>
      </c>
      <c r="G47" s="100" t="s">
        <v>441</v>
      </c>
      <c r="L47" s="100" t="s">
        <v>214</v>
      </c>
      <c r="R47" s="124"/>
      <c r="S47" s="124"/>
      <c r="T47" s="124"/>
      <c r="U47" s="125"/>
      <c r="V47" s="125"/>
      <c r="W47" s="125"/>
      <c r="X47" s="125"/>
      <c r="Y47" s="149">
        <v>1</v>
      </c>
      <c r="Z47" s="149">
        <v>1</v>
      </c>
      <c r="AA47" s="149">
        <v>1</v>
      </c>
      <c r="AB47" s="149">
        <v>1</v>
      </c>
      <c r="AC47" s="149">
        <v>1</v>
      </c>
      <c r="AD47" s="149">
        <v>1</v>
      </c>
      <c r="AE47" s="149">
        <v>1</v>
      </c>
      <c r="AF47" s="149">
        <v>1</v>
      </c>
      <c r="AG47" s="149">
        <v>1</v>
      </c>
      <c r="AH47" s="149">
        <v>1</v>
      </c>
      <c r="AI47" s="149">
        <v>1</v>
      </c>
      <c r="AJ47" s="149">
        <v>1</v>
      </c>
      <c r="AK47" s="149">
        <v>1</v>
      </c>
      <c r="AU47" s="100"/>
    </row>
    <row r="48" spans="2:47" ht="14.25">
      <c r="E48" s="100" t="s">
        <v>34</v>
      </c>
      <c r="F48" s="100" t="s">
        <v>471</v>
      </c>
      <c r="G48" s="100" t="s">
        <v>441</v>
      </c>
      <c r="L48" s="100" t="s">
        <v>214</v>
      </c>
      <c r="R48" s="124"/>
      <c r="S48" s="124"/>
      <c r="T48" s="124"/>
      <c r="U48" s="125"/>
      <c r="V48" s="125"/>
      <c r="W48" s="125"/>
      <c r="X48" s="125"/>
      <c r="Y48" s="149">
        <v>1</v>
      </c>
      <c r="Z48" s="149">
        <v>1</v>
      </c>
      <c r="AA48" s="149">
        <v>1</v>
      </c>
      <c r="AB48" s="149">
        <v>1</v>
      </c>
      <c r="AC48" s="149">
        <v>1</v>
      </c>
      <c r="AD48" s="149">
        <v>1</v>
      </c>
      <c r="AE48" s="149">
        <v>1</v>
      </c>
      <c r="AF48" s="149">
        <v>1</v>
      </c>
      <c r="AG48" s="149">
        <v>1</v>
      </c>
      <c r="AH48" s="149">
        <v>1</v>
      </c>
      <c r="AI48" s="149">
        <v>1</v>
      </c>
      <c r="AJ48" s="149">
        <v>1</v>
      </c>
      <c r="AK48" s="149">
        <v>1</v>
      </c>
      <c r="AU48" s="100"/>
    </row>
    <row r="49" spans="2:47" ht="14.25">
      <c r="E49" s="100" t="s">
        <v>263</v>
      </c>
      <c r="F49" s="100" t="s">
        <v>471</v>
      </c>
      <c r="G49" s="100" t="s">
        <v>441</v>
      </c>
      <c r="L49" s="100" t="s">
        <v>214</v>
      </c>
      <c r="R49" s="124"/>
      <c r="S49" s="124"/>
      <c r="T49" s="124"/>
      <c r="U49" s="125"/>
      <c r="V49" s="125"/>
      <c r="W49" s="125"/>
      <c r="X49" s="125"/>
      <c r="Y49" s="149">
        <v>1</v>
      </c>
      <c r="Z49" s="149">
        <v>1</v>
      </c>
      <c r="AA49" s="149">
        <v>1</v>
      </c>
      <c r="AB49" s="149">
        <v>1</v>
      </c>
      <c r="AC49" s="149">
        <v>1</v>
      </c>
      <c r="AD49" s="149">
        <v>1</v>
      </c>
      <c r="AE49" s="149">
        <v>1</v>
      </c>
      <c r="AF49" s="149">
        <v>1</v>
      </c>
      <c r="AG49" s="149">
        <v>1</v>
      </c>
      <c r="AH49" s="149">
        <v>1</v>
      </c>
      <c r="AI49" s="149">
        <v>1</v>
      </c>
      <c r="AJ49" s="149">
        <v>1</v>
      </c>
      <c r="AK49" s="149">
        <v>1</v>
      </c>
      <c r="AU49" s="100"/>
    </row>
    <row r="50" spans="2:47" ht="14.25">
      <c r="E50" s="100" t="s">
        <v>264</v>
      </c>
      <c r="F50" s="100" t="s">
        <v>471</v>
      </c>
      <c r="G50" s="100" t="s">
        <v>441</v>
      </c>
      <c r="L50" s="100" t="s">
        <v>214</v>
      </c>
      <c r="R50" s="124"/>
      <c r="S50" s="124"/>
      <c r="T50" s="124"/>
      <c r="U50" s="125"/>
      <c r="V50" s="125"/>
      <c r="W50" s="125"/>
      <c r="X50" s="125"/>
      <c r="Y50" s="149">
        <v>1.0375234313666739</v>
      </c>
      <c r="Z50" s="149">
        <v>1.0376451705831511</v>
      </c>
      <c r="AA50" s="149">
        <v>1.0376649786131638</v>
      </c>
      <c r="AB50" s="149">
        <v>1.0376640539537183</v>
      </c>
      <c r="AC50" s="149">
        <v>1.0376834718058789</v>
      </c>
      <c r="AD50" s="149">
        <v>1.0376362212645174</v>
      </c>
      <c r="AE50" s="149">
        <v>1.0376362212645174</v>
      </c>
      <c r="AF50" s="149">
        <v>1.0376362212645174</v>
      </c>
      <c r="AG50" s="149">
        <v>1.0376362212645174</v>
      </c>
      <c r="AH50" s="149">
        <v>1.0376362212645174</v>
      </c>
      <c r="AI50" s="149">
        <v>1.0376362212645174</v>
      </c>
      <c r="AJ50" s="149">
        <v>1.0376362212645174</v>
      </c>
      <c r="AK50" s="149">
        <v>1.0376362212645174</v>
      </c>
      <c r="AU50" s="100"/>
    </row>
    <row r="51" spans="2:47" ht="14.25">
      <c r="E51" s="100" t="s">
        <v>40</v>
      </c>
      <c r="F51" s="100" t="s">
        <v>471</v>
      </c>
      <c r="G51" s="100" t="s">
        <v>441</v>
      </c>
      <c r="L51" s="100" t="s">
        <v>214</v>
      </c>
      <c r="R51" s="124"/>
      <c r="S51" s="124"/>
      <c r="T51" s="124"/>
      <c r="U51" s="125"/>
      <c r="V51" s="125"/>
      <c r="W51" s="125"/>
      <c r="X51" s="125"/>
      <c r="Y51" s="149">
        <v>1</v>
      </c>
      <c r="Z51" s="149">
        <v>1</v>
      </c>
      <c r="AA51" s="149">
        <v>1</v>
      </c>
      <c r="AB51" s="149">
        <v>1</v>
      </c>
      <c r="AC51" s="149">
        <v>1</v>
      </c>
      <c r="AD51" s="149">
        <v>1</v>
      </c>
      <c r="AE51" s="149">
        <v>1</v>
      </c>
      <c r="AF51" s="149">
        <v>1</v>
      </c>
      <c r="AG51" s="149">
        <v>1</v>
      </c>
      <c r="AH51" s="149">
        <v>1</v>
      </c>
      <c r="AI51" s="149">
        <v>1</v>
      </c>
      <c r="AJ51" s="149">
        <v>1</v>
      </c>
      <c r="AK51" s="149">
        <v>1</v>
      </c>
      <c r="AU51" s="100"/>
    </row>
    <row r="52" spans="2:47">
      <c r="AU52" s="100"/>
    </row>
    <row r="53" spans="2:47" ht="14.65">
      <c r="B53" s="11" t="s">
        <v>467</v>
      </c>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c r="AJ53" s="11"/>
      <c r="AK53" s="11"/>
      <c r="AU53" s="100"/>
    </row>
    <row r="54" spans="2:47">
      <c r="AU54" s="100"/>
    </row>
    <row r="55" spans="2:47">
      <c r="G55" s="100" t="s">
        <v>287</v>
      </c>
      <c r="L55" s="100" t="s">
        <v>296</v>
      </c>
      <c r="Y55" s="150">
        <v>0.44</v>
      </c>
      <c r="Z55" s="150">
        <v>0.44</v>
      </c>
      <c r="AA55" s="150">
        <v>0.44</v>
      </c>
      <c r="AB55" s="150">
        <v>0.44</v>
      </c>
      <c r="AC55" s="150">
        <v>0.44</v>
      </c>
      <c r="AD55" s="150">
        <v>0.44</v>
      </c>
      <c r="AE55" s="150">
        <v>0.44</v>
      </c>
      <c r="AF55" s="150">
        <v>0.44</v>
      </c>
      <c r="AG55" s="150">
        <v>0.44</v>
      </c>
      <c r="AH55" s="150">
        <v>0.44</v>
      </c>
      <c r="AI55" s="150">
        <v>0.44</v>
      </c>
      <c r="AJ55" s="150">
        <v>0.44</v>
      </c>
      <c r="AK55" s="150">
        <v>0.44</v>
      </c>
    </row>
    <row r="56" spans="2:47">
      <c r="G56" s="100" t="s">
        <v>142</v>
      </c>
      <c r="L56" s="100" t="s">
        <v>296</v>
      </c>
      <c r="Y56" s="150">
        <v>1</v>
      </c>
      <c r="Z56" s="150">
        <v>1</v>
      </c>
      <c r="AA56" s="150">
        <v>1</v>
      </c>
      <c r="AB56" s="150">
        <v>1</v>
      </c>
      <c r="AC56" s="150">
        <v>1</v>
      </c>
      <c r="AD56" s="150">
        <v>1</v>
      </c>
      <c r="AE56" s="150">
        <v>1</v>
      </c>
      <c r="AF56" s="150">
        <v>1</v>
      </c>
      <c r="AG56" s="150">
        <v>1</v>
      </c>
      <c r="AH56" s="150">
        <v>1</v>
      </c>
      <c r="AI56" s="150">
        <v>1</v>
      </c>
      <c r="AJ56" s="150">
        <v>1</v>
      </c>
      <c r="AK56" s="150">
        <v>1</v>
      </c>
    </row>
    <row r="57" spans="2:47">
      <c r="G57" s="100" t="s">
        <v>143</v>
      </c>
      <c r="L57" s="100" t="s">
        <v>296</v>
      </c>
      <c r="Y57" s="150">
        <v>1</v>
      </c>
      <c r="Z57" s="150">
        <v>1</v>
      </c>
      <c r="AA57" s="150">
        <v>1</v>
      </c>
      <c r="AB57" s="150">
        <v>1</v>
      </c>
      <c r="AC57" s="150">
        <v>1</v>
      </c>
      <c r="AD57" s="150">
        <v>1</v>
      </c>
      <c r="AE57" s="150">
        <v>1</v>
      </c>
      <c r="AF57" s="150">
        <v>1</v>
      </c>
      <c r="AG57" s="150">
        <v>1</v>
      </c>
      <c r="AH57" s="150">
        <v>1</v>
      </c>
      <c r="AI57" s="150">
        <v>1</v>
      </c>
      <c r="AJ57" s="150">
        <v>1</v>
      </c>
      <c r="AK57" s="150">
        <v>1</v>
      </c>
    </row>
    <row r="58" spans="2:47">
      <c r="G58" s="100" t="s">
        <v>144</v>
      </c>
      <c r="L58" s="100" t="s">
        <v>296</v>
      </c>
      <c r="Y58" s="150">
        <v>1</v>
      </c>
      <c r="Z58" s="150">
        <v>1</v>
      </c>
      <c r="AA58" s="150">
        <v>1</v>
      </c>
      <c r="AB58" s="150">
        <v>1</v>
      </c>
      <c r="AC58" s="150">
        <v>1</v>
      </c>
      <c r="AD58" s="150">
        <v>1</v>
      </c>
      <c r="AE58" s="150">
        <v>1</v>
      </c>
      <c r="AF58" s="150">
        <v>1</v>
      </c>
      <c r="AG58" s="150">
        <v>1</v>
      </c>
      <c r="AH58" s="150">
        <v>1</v>
      </c>
      <c r="AI58" s="150">
        <v>1</v>
      </c>
      <c r="AJ58" s="150">
        <v>1</v>
      </c>
      <c r="AK58" s="150">
        <v>1</v>
      </c>
    </row>
    <row r="59" spans="2:47">
      <c r="G59" s="132" t="s">
        <v>278</v>
      </c>
      <c r="L59" s="100" t="s">
        <v>296</v>
      </c>
      <c r="Y59" s="150">
        <v>0</v>
      </c>
      <c r="Z59" s="150">
        <v>0</v>
      </c>
      <c r="AA59" s="150">
        <v>0</v>
      </c>
      <c r="AB59" s="150">
        <v>0</v>
      </c>
      <c r="AC59" s="150">
        <v>0</v>
      </c>
      <c r="AD59" s="150">
        <v>0</v>
      </c>
      <c r="AE59" s="150">
        <v>0</v>
      </c>
      <c r="AF59" s="150">
        <v>0</v>
      </c>
      <c r="AG59" s="150">
        <v>0</v>
      </c>
      <c r="AH59" s="150">
        <v>0</v>
      </c>
      <c r="AI59" s="150">
        <v>0</v>
      </c>
      <c r="AJ59" s="150">
        <v>0</v>
      </c>
      <c r="AK59" s="150">
        <v>0</v>
      </c>
    </row>
    <row r="60" spans="2:47">
      <c r="G60" s="100" t="s">
        <v>153</v>
      </c>
      <c r="L60" s="100" t="s">
        <v>296</v>
      </c>
      <c r="Y60" s="150">
        <v>1</v>
      </c>
      <c r="Z60" s="150">
        <v>1</v>
      </c>
      <c r="AA60" s="150">
        <v>1</v>
      </c>
      <c r="AB60" s="150">
        <v>1</v>
      </c>
      <c r="AC60" s="150">
        <v>1</v>
      </c>
      <c r="AD60" s="150">
        <v>1</v>
      </c>
      <c r="AE60" s="150">
        <v>1</v>
      </c>
      <c r="AF60" s="150">
        <v>1</v>
      </c>
      <c r="AG60" s="150">
        <v>1</v>
      </c>
      <c r="AH60" s="150">
        <v>1</v>
      </c>
      <c r="AI60" s="150">
        <v>1</v>
      </c>
      <c r="AJ60" s="150">
        <v>1</v>
      </c>
      <c r="AK60" s="150">
        <v>1</v>
      </c>
    </row>
    <row r="61" spans="2:47">
      <c r="G61" s="132" t="s">
        <v>367</v>
      </c>
      <c r="L61" s="100" t="s">
        <v>296</v>
      </c>
      <c r="Y61" s="151">
        <v>0</v>
      </c>
      <c r="Z61" s="151">
        <v>0</v>
      </c>
      <c r="AA61" s="151">
        <v>0</v>
      </c>
      <c r="AB61" s="151">
        <v>0</v>
      </c>
      <c r="AC61" s="151">
        <v>0</v>
      </c>
      <c r="AD61" s="151">
        <v>0</v>
      </c>
      <c r="AE61" s="151">
        <v>0</v>
      </c>
      <c r="AF61" s="151">
        <v>0</v>
      </c>
      <c r="AG61" s="151">
        <v>0</v>
      </c>
      <c r="AH61" s="151">
        <v>0</v>
      </c>
      <c r="AI61" s="151">
        <v>0</v>
      </c>
      <c r="AJ61" s="151">
        <v>0</v>
      </c>
      <c r="AK61" s="151">
        <v>0</v>
      </c>
    </row>
    <row r="62" spans="2:47">
      <c r="G62" s="132" t="s">
        <v>154</v>
      </c>
      <c r="L62" s="100" t="s">
        <v>296</v>
      </c>
      <c r="Y62" s="151">
        <v>0</v>
      </c>
      <c r="Z62" s="151">
        <v>0</v>
      </c>
      <c r="AA62" s="151">
        <v>0</v>
      </c>
      <c r="AB62" s="151">
        <v>0</v>
      </c>
      <c r="AC62" s="151">
        <v>0</v>
      </c>
      <c r="AD62" s="151">
        <v>0</v>
      </c>
      <c r="AE62" s="151">
        <v>0</v>
      </c>
      <c r="AF62" s="151">
        <v>0</v>
      </c>
      <c r="AG62" s="151">
        <v>0</v>
      </c>
      <c r="AH62" s="151">
        <v>0</v>
      </c>
      <c r="AI62" s="151">
        <v>0</v>
      </c>
      <c r="AJ62" s="151">
        <v>0</v>
      </c>
      <c r="AK62" s="151">
        <v>0</v>
      </c>
    </row>
    <row r="63" spans="2:47">
      <c r="G63" s="132" t="s">
        <v>333</v>
      </c>
      <c r="L63" s="100" t="s">
        <v>296</v>
      </c>
      <c r="Y63" s="151">
        <v>0</v>
      </c>
      <c r="Z63" s="151">
        <v>0</v>
      </c>
      <c r="AA63" s="151">
        <v>0</v>
      </c>
      <c r="AB63" s="151">
        <v>0</v>
      </c>
      <c r="AC63" s="151">
        <v>0</v>
      </c>
      <c r="AD63" s="151">
        <v>0</v>
      </c>
      <c r="AE63" s="151">
        <v>0</v>
      </c>
      <c r="AF63" s="151">
        <v>0</v>
      </c>
      <c r="AG63" s="151">
        <v>0</v>
      </c>
      <c r="AH63" s="151">
        <v>0</v>
      </c>
      <c r="AI63" s="151">
        <v>0</v>
      </c>
      <c r="AJ63" s="151">
        <v>0</v>
      </c>
      <c r="AK63" s="151">
        <v>0</v>
      </c>
    </row>
    <row r="64" spans="2:47">
      <c r="G64" s="132" t="s">
        <v>156</v>
      </c>
      <c r="L64" s="100" t="s">
        <v>296</v>
      </c>
      <c r="Y64" s="151">
        <v>0</v>
      </c>
      <c r="Z64" s="151">
        <v>0</v>
      </c>
      <c r="AA64" s="151">
        <v>0</v>
      </c>
      <c r="AB64" s="151">
        <v>0</v>
      </c>
      <c r="AC64" s="151">
        <v>0</v>
      </c>
      <c r="AD64" s="151">
        <v>0</v>
      </c>
      <c r="AE64" s="151">
        <v>0</v>
      </c>
      <c r="AF64" s="151">
        <v>0</v>
      </c>
      <c r="AG64" s="151">
        <v>0</v>
      </c>
      <c r="AH64" s="151">
        <v>0</v>
      </c>
      <c r="AI64" s="151">
        <v>0</v>
      </c>
      <c r="AJ64" s="151">
        <v>0</v>
      </c>
      <c r="AK64" s="151">
        <v>0</v>
      </c>
    </row>
    <row r="65" spans="7:47">
      <c r="G65" s="100" t="s">
        <v>157</v>
      </c>
      <c r="L65" s="100" t="s">
        <v>296</v>
      </c>
      <c r="Y65" s="151">
        <v>0</v>
      </c>
      <c r="Z65" s="151">
        <v>0</v>
      </c>
      <c r="AA65" s="151">
        <v>0</v>
      </c>
      <c r="AB65" s="151">
        <v>0</v>
      </c>
      <c r="AC65" s="151">
        <v>0</v>
      </c>
      <c r="AD65" s="151">
        <v>0</v>
      </c>
      <c r="AE65" s="151">
        <v>0</v>
      </c>
      <c r="AF65" s="151">
        <v>0</v>
      </c>
      <c r="AG65" s="151">
        <v>0</v>
      </c>
      <c r="AH65" s="151">
        <v>0</v>
      </c>
      <c r="AI65" s="151">
        <v>0</v>
      </c>
      <c r="AJ65" s="151">
        <v>0</v>
      </c>
      <c r="AK65" s="151">
        <v>0</v>
      </c>
    </row>
    <row r="66" spans="7:47">
      <c r="G66" s="100" t="s">
        <v>158</v>
      </c>
      <c r="L66" s="100" t="s">
        <v>296</v>
      </c>
      <c r="Y66" s="151">
        <v>0</v>
      </c>
      <c r="Z66" s="151">
        <v>0</v>
      </c>
      <c r="AA66" s="151">
        <v>0</v>
      </c>
      <c r="AB66" s="151">
        <v>0</v>
      </c>
      <c r="AC66" s="151">
        <v>0</v>
      </c>
      <c r="AD66" s="151">
        <v>0</v>
      </c>
      <c r="AE66" s="151">
        <v>0</v>
      </c>
      <c r="AF66" s="151">
        <v>0</v>
      </c>
      <c r="AG66" s="151">
        <v>0</v>
      </c>
      <c r="AH66" s="151">
        <v>0</v>
      </c>
      <c r="AI66" s="151">
        <v>0</v>
      </c>
      <c r="AJ66" s="151">
        <v>0</v>
      </c>
      <c r="AK66" s="151">
        <v>0</v>
      </c>
    </row>
    <row r="67" spans="7:47">
      <c r="G67" s="100" t="s">
        <v>159</v>
      </c>
      <c r="L67" s="100" t="s">
        <v>296</v>
      </c>
      <c r="Y67" s="151">
        <v>0</v>
      </c>
      <c r="Z67" s="151">
        <v>0</v>
      </c>
      <c r="AA67" s="151">
        <v>0</v>
      </c>
      <c r="AB67" s="151">
        <v>0</v>
      </c>
      <c r="AC67" s="151">
        <v>0</v>
      </c>
      <c r="AD67" s="151">
        <v>0</v>
      </c>
      <c r="AE67" s="151">
        <v>0</v>
      </c>
      <c r="AF67" s="151">
        <v>0</v>
      </c>
      <c r="AG67" s="151">
        <v>0</v>
      </c>
      <c r="AH67" s="151">
        <v>0</v>
      </c>
      <c r="AI67" s="151">
        <v>0</v>
      </c>
      <c r="AJ67" s="151">
        <v>0</v>
      </c>
      <c r="AK67" s="151">
        <v>0</v>
      </c>
    </row>
    <row r="68" spans="7:47">
      <c r="G68" s="100" t="s">
        <v>160</v>
      </c>
      <c r="L68" s="100" t="s">
        <v>296</v>
      </c>
      <c r="Y68" s="151">
        <v>0</v>
      </c>
      <c r="Z68" s="151">
        <v>0</v>
      </c>
      <c r="AA68" s="151">
        <v>0</v>
      </c>
      <c r="AB68" s="151">
        <v>0</v>
      </c>
      <c r="AC68" s="151">
        <v>0</v>
      </c>
      <c r="AD68" s="151">
        <v>0</v>
      </c>
      <c r="AE68" s="151">
        <v>0</v>
      </c>
      <c r="AF68" s="151">
        <v>0</v>
      </c>
      <c r="AG68" s="151">
        <v>0</v>
      </c>
      <c r="AH68" s="151">
        <v>0</v>
      </c>
      <c r="AI68" s="151">
        <v>0</v>
      </c>
      <c r="AJ68" s="151">
        <v>0</v>
      </c>
      <c r="AK68" s="151">
        <v>0</v>
      </c>
    </row>
    <row r="69" spans="7:47">
      <c r="G69" s="100" t="s">
        <v>161</v>
      </c>
      <c r="L69" s="100" t="s">
        <v>296</v>
      </c>
      <c r="Y69" s="151">
        <v>0</v>
      </c>
      <c r="Z69" s="151">
        <v>0</v>
      </c>
      <c r="AA69" s="151">
        <v>0</v>
      </c>
      <c r="AB69" s="151">
        <v>0</v>
      </c>
      <c r="AC69" s="151">
        <v>0</v>
      </c>
      <c r="AD69" s="151">
        <v>0</v>
      </c>
      <c r="AE69" s="151">
        <v>0</v>
      </c>
      <c r="AF69" s="151">
        <v>0</v>
      </c>
      <c r="AG69" s="151">
        <v>0</v>
      </c>
      <c r="AH69" s="151">
        <v>0</v>
      </c>
      <c r="AI69" s="151">
        <v>0</v>
      </c>
      <c r="AJ69" s="151">
        <v>0</v>
      </c>
      <c r="AK69" s="151">
        <v>0</v>
      </c>
    </row>
    <row r="70" spans="7:47">
      <c r="G70" s="100" t="s">
        <v>140</v>
      </c>
      <c r="L70" s="100" t="s">
        <v>296</v>
      </c>
      <c r="Y70" s="150">
        <v>1</v>
      </c>
      <c r="Z70" s="150">
        <v>1</v>
      </c>
      <c r="AA70" s="150">
        <v>1</v>
      </c>
      <c r="AB70" s="150">
        <v>1</v>
      </c>
      <c r="AC70" s="150">
        <v>1</v>
      </c>
      <c r="AD70" s="150">
        <v>1</v>
      </c>
      <c r="AE70" s="150">
        <v>1</v>
      </c>
      <c r="AF70" s="150">
        <v>1</v>
      </c>
      <c r="AG70" s="150">
        <v>1</v>
      </c>
      <c r="AH70" s="150">
        <v>1</v>
      </c>
      <c r="AI70" s="150">
        <v>1</v>
      </c>
      <c r="AJ70" s="150">
        <v>1</v>
      </c>
      <c r="AK70" s="150">
        <v>1</v>
      </c>
    </row>
    <row r="71" spans="7:47">
      <c r="G71" s="100" t="s">
        <v>141</v>
      </c>
      <c r="L71" s="100" t="s">
        <v>296</v>
      </c>
      <c r="Y71" s="150">
        <v>1</v>
      </c>
      <c r="Z71" s="150">
        <v>1</v>
      </c>
      <c r="AA71" s="150">
        <v>1</v>
      </c>
      <c r="AB71" s="150">
        <v>1</v>
      </c>
      <c r="AC71" s="150">
        <v>1</v>
      </c>
      <c r="AD71" s="150">
        <v>1</v>
      </c>
      <c r="AE71" s="150">
        <v>1</v>
      </c>
      <c r="AF71" s="150">
        <v>1</v>
      </c>
      <c r="AG71" s="150">
        <v>1</v>
      </c>
      <c r="AH71" s="150">
        <v>1</v>
      </c>
      <c r="AI71" s="150">
        <v>1</v>
      </c>
      <c r="AJ71" s="150">
        <v>1</v>
      </c>
      <c r="AK71" s="150">
        <v>1</v>
      </c>
    </row>
    <row r="72" spans="7:47">
      <c r="AU72" s="100"/>
    </row>
    <row r="74" spans="7:47">
      <c r="AU74" s="100"/>
    </row>
    <row r="75" spans="7:47">
      <c r="AU75" s="100"/>
    </row>
    <row r="76" spans="7:47">
      <c r="Y76" s="76"/>
      <c r="Z76" s="76"/>
      <c r="AA76" s="76"/>
      <c r="AB76" s="76"/>
      <c r="AC76" s="76"/>
      <c r="AD76" s="76"/>
      <c r="AE76" s="76"/>
      <c r="AF76" s="76"/>
      <c r="AG76" s="76"/>
      <c r="AH76" s="76"/>
      <c r="AI76" s="76"/>
      <c r="AJ76" s="76"/>
      <c r="AK76" s="76"/>
      <c r="AU76" s="100"/>
    </row>
    <row r="77" spans="7:47">
      <c r="Y77" s="76"/>
      <c r="Z77" s="76"/>
      <c r="AA77" s="76"/>
      <c r="AB77" s="76"/>
      <c r="AC77" s="76"/>
      <c r="AD77" s="76"/>
      <c r="AE77" s="76"/>
      <c r="AF77" s="76"/>
      <c r="AG77" s="76"/>
      <c r="AH77" s="76"/>
      <c r="AI77" s="76"/>
      <c r="AJ77" s="76"/>
      <c r="AK77" s="76"/>
      <c r="AU77" s="100"/>
    </row>
    <row r="78" spans="7:47">
      <c r="Y78" s="76"/>
      <c r="Z78" s="76"/>
      <c r="AA78" s="76"/>
      <c r="AB78" s="76"/>
      <c r="AC78" s="76"/>
      <c r="AD78" s="76"/>
      <c r="AE78" s="76"/>
      <c r="AF78" s="76"/>
      <c r="AG78" s="76"/>
      <c r="AH78" s="76"/>
      <c r="AI78" s="76"/>
      <c r="AJ78" s="76"/>
      <c r="AK78" s="76"/>
      <c r="AU78" s="100"/>
    </row>
    <row r="79" spans="7:47">
      <c r="Y79" s="76"/>
      <c r="Z79" s="76"/>
      <c r="AA79" s="76"/>
      <c r="AB79" s="76"/>
      <c r="AC79" s="76"/>
      <c r="AD79" s="76"/>
      <c r="AE79" s="76"/>
      <c r="AF79" s="76"/>
      <c r="AG79" s="76"/>
      <c r="AH79" s="76"/>
      <c r="AI79" s="76"/>
      <c r="AJ79" s="76"/>
      <c r="AK79" s="76"/>
      <c r="AU79" s="100"/>
    </row>
    <row r="80" spans="7:47">
      <c r="Y80" s="76"/>
      <c r="Z80" s="76"/>
      <c r="AA80" s="76"/>
      <c r="AB80" s="76"/>
      <c r="AC80" s="76"/>
      <c r="AD80" s="76"/>
      <c r="AE80" s="76"/>
      <c r="AF80" s="76"/>
      <c r="AG80" s="76"/>
      <c r="AH80" s="76"/>
      <c r="AI80" s="76"/>
      <c r="AJ80" s="76"/>
      <c r="AK80" s="76"/>
      <c r="AU80" s="100"/>
    </row>
    <row r="81" spans="25:47">
      <c r="Y81" s="76"/>
      <c r="Z81" s="76"/>
      <c r="AA81" s="76"/>
      <c r="AB81" s="76"/>
      <c r="AC81" s="76"/>
      <c r="AD81" s="76"/>
      <c r="AE81" s="76"/>
      <c r="AF81" s="76"/>
      <c r="AG81" s="76"/>
      <c r="AH81" s="76"/>
      <c r="AI81" s="76"/>
      <c r="AJ81" s="76"/>
      <c r="AK81" s="76"/>
      <c r="AU81" s="100"/>
    </row>
    <row r="82" spans="25:47">
      <c r="Y82" s="76"/>
      <c r="Z82" s="76"/>
      <c r="AA82" s="76"/>
      <c r="AB82" s="76"/>
      <c r="AC82" s="76"/>
      <c r="AD82" s="76"/>
      <c r="AE82" s="76"/>
      <c r="AF82" s="76"/>
      <c r="AG82" s="76"/>
      <c r="AH82" s="76"/>
      <c r="AI82" s="76"/>
      <c r="AJ82" s="76"/>
      <c r="AK82" s="76"/>
      <c r="AU82" s="100"/>
    </row>
    <row r="83" spans="25:47">
      <c r="Y83" s="76"/>
      <c r="Z83" s="76"/>
      <c r="AA83" s="76"/>
      <c r="AB83" s="76"/>
      <c r="AC83" s="76"/>
      <c r="AD83" s="76"/>
      <c r="AE83" s="76"/>
      <c r="AF83" s="76"/>
      <c r="AG83" s="76"/>
      <c r="AH83" s="76"/>
      <c r="AI83" s="76"/>
      <c r="AJ83" s="76"/>
      <c r="AK83" s="76"/>
      <c r="AU83" s="100"/>
    </row>
    <row r="84" spans="25:47">
      <c r="AU84" s="100"/>
    </row>
    <row r="85" spans="25:47">
      <c r="AU85" s="100"/>
    </row>
    <row r="86" spans="25:47">
      <c r="AU86" s="100"/>
    </row>
    <row r="87" spans="25:47">
      <c r="Y87" s="76"/>
      <c r="Z87" s="76"/>
      <c r="AA87" s="76"/>
      <c r="AB87" s="76"/>
      <c r="AC87" s="76"/>
      <c r="AD87" s="76"/>
      <c r="AE87" s="76"/>
      <c r="AF87" s="76"/>
      <c r="AG87" s="76"/>
      <c r="AH87" s="76"/>
      <c r="AI87" s="76"/>
      <c r="AJ87" s="76"/>
      <c r="AK87" s="76"/>
      <c r="AU87" s="100"/>
    </row>
    <row r="88" spans="25:47">
      <c r="Y88" s="76"/>
      <c r="Z88" s="76"/>
      <c r="AA88" s="76"/>
      <c r="AB88" s="76"/>
      <c r="AC88" s="76"/>
      <c r="AD88" s="76"/>
      <c r="AE88" s="76"/>
      <c r="AF88" s="76"/>
      <c r="AG88" s="76"/>
      <c r="AH88" s="76"/>
      <c r="AI88" s="76"/>
      <c r="AJ88" s="76"/>
      <c r="AK88" s="76"/>
      <c r="AU88" s="100"/>
    </row>
    <row r="89" spans="25:47">
      <c r="Y89" s="76"/>
      <c r="Z89" s="76"/>
      <c r="AA89" s="76"/>
      <c r="AB89" s="76"/>
      <c r="AC89" s="76"/>
      <c r="AD89" s="76"/>
      <c r="AE89" s="76"/>
      <c r="AF89" s="76"/>
      <c r="AG89" s="76"/>
      <c r="AH89" s="76"/>
      <c r="AI89" s="76"/>
      <c r="AJ89" s="76"/>
      <c r="AK89" s="76"/>
      <c r="AU89" s="100"/>
    </row>
    <row r="90" spans="25:47">
      <c r="Y90" s="76"/>
      <c r="Z90" s="76"/>
      <c r="AA90" s="76"/>
      <c r="AB90" s="76"/>
      <c r="AC90" s="76"/>
      <c r="AD90" s="76"/>
      <c r="AE90" s="76"/>
      <c r="AF90" s="76"/>
      <c r="AG90" s="76"/>
      <c r="AH90" s="76"/>
      <c r="AI90" s="76"/>
      <c r="AJ90" s="76"/>
      <c r="AK90" s="76"/>
      <c r="AU90" s="100"/>
    </row>
    <row r="91" spans="25:47">
      <c r="Y91" s="76"/>
      <c r="Z91" s="76"/>
      <c r="AA91" s="76"/>
      <c r="AB91" s="76"/>
      <c r="AC91" s="76"/>
      <c r="AD91" s="76"/>
      <c r="AE91" s="76"/>
      <c r="AF91" s="76"/>
      <c r="AG91" s="76"/>
      <c r="AH91" s="76"/>
      <c r="AI91" s="76"/>
      <c r="AJ91" s="76"/>
      <c r="AK91" s="76"/>
      <c r="AU91" s="100"/>
    </row>
    <row r="92" spans="25:47">
      <c r="Y92" s="76"/>
      <c r="Z92" s="76"/>
      <c r="AA92" s="76"/>
      <c r="AB92" s="76"/>
      <c r="AC92" s="76"/>
      <c r="AD92" s="76"/>
      <c r="AE92" s="76"/>
      <c r="AF92" s="76"/>
      <c r="AG92" s="76"/>
      <c r="AH92" s="76"/>
      <c r="AI92" s="76"/>
      <c r="AJ92" s="76"/>
      <c r="AK92" s="76"/>
      <c r="AU92" s="100"/>
    </row>
    <row r="93" spans="25:47">
      <c r="Y93" s="76"/>
      <c r="Z93" s="76"/>
      <c r="AA93" s="76"/>
      <c r="AB93" s="76"/>
      <c r="AC93" s="76"/>
      <c r="AD93" s="76"/>
      <c r="AE93" s="76"/>
      <c r="AF93" s="76"/>
      <c r="AG93" s="76"/>
      <c r="AH93" s="76"/>
      <c r="AI93" s="76"/>
      <c r="AJ93" s="76"/>
      <c r="AK93" s="76"/>
      <c r="AU93" s="100"/>
    </row>
    <row r="94" spans="25:47">
      <c r="Y94" s="76"/>
      <c r="Z94" s="76"/>
      <c r="AA94" s="76"/>
      <c r="AB94" s="76"/>
      <c r="AC94" s="76"/>
      <c r="AD94" s="76"/>
      <c r="AE94" s="76"/>
      <c r="AF94" s="76"/>
      <c r="AG94" s="76"/>
      <c r="AH94" s="76"/>
      <c r="AI94" s="76"/>
      <c r="AJ94" s="76"/>
      <c r="AK94" s="76"/>
      <c r="AU94" s="100"/>
    </row>
    <row r="95" spans="25:47">
      <c r="AU95" s="100"/>
    </row>
    <row r="96" spans="25:47">
      <c r="Y96" s="76"/>
      <c r="Z96" s="76"/>
      <c r="AA96" s="76"/>
      <c r="AB96" s="76"/>
      <c r="AC96" s="76"/>
      <c r="AD96" s="76"/>
      <c r="AE96" s="76"/>
      <c r="AF96" s="76"/>
      <c r="AG96" s="76"/>
      <c r="AH96" s="76"/>
      <c r="AI96" s="76"/>
      <c r="AJ96" s="76"/>
      <c r="AK96" s="76"/>
      <c r="AU96" s="100"/>
    </row>
    <row r="97" spans="25:47">
      <c r="Y97" s="76"/>
      <c r="Z97" s="76"/>
      <c r="AA97" s="76"/>
      <c r="AB97" s="76"/>
      <c r="AC97" s="76"/>
      <c r="AD97" s="76"/>
      <c r="AE97" s="76"/>
      <c r="AF97" s="76"/>
      <c r="AG97" s="76"/>
      <c r="AH97" s="76"/>
      <c r="AI97" s="76"/>
      <c r="AJ97" s="76"/>
      <c r="AK97" s="76"/>
      <c r="AU97" s="100"/>
    </row>
    <row r="98" spans="25:47">
      <c r="Y98" s="76"/>
      <c r="Z98" s="76"/>
      <c r="AA98" s="76"/>
      <c r="AB98" s="76"/>
      <c r="AC98" s="76"/>
      <c r="AD98" s="76"/>
      <c r="AE98" s="76"/>
      <c r="AF98" s="76"/>
      <c r="AG98" s="76"/>
      <c r="AH98" s="76"/>
      <c r="AI98" s="76"/>
      <c r="AJ98" s="76"/>
      <c r="AK98" s="76"/>
      <c r="AU98" s="100"/>
    </row>
    <row r="99" spans="25:47">
      <c r="Y99" s="76"/>
      <c r="Z99" s="76"/>
      <c r="AA99" s="76"/>
      <c r="AB99" s="76"/>
      <c r="AC99" s="76"/>
      <c r="AD99" s="76"/>
      <c r="AE99" s="76"/>
      <c r="AF99" s="76"/>
      <c r="AG99" s="76"/>
      <c r="AH99" s="76"/>
      <c r="AI99" s="76"/>
      <c r="AJ99" s="76"/>
      <c r="AK99" s="76"/>
      <c r="AU99" s="100"/>
    </row>
    <row r="100" spans="25:47">
      <c r="Y100" s="76"/>
      <c r="Z100" s="76"/>
      <c r="AA100" s="76"/>
      <c r="AB100" s="76"/>
      <c r="AC100" s="76"/>
      <c r="AD100" s="76"/>
      <c r="AE100" s="76"/>
      <c r="AF100" s="76"/>
      <c r="AG100" s="76"/>
      <c r="AH100" s="76"/>
      <c r="AI100" s="76"/>
      <c r="AJ100" s="76"/>
      <c r="AK100" s="76"/>
      <c r="AU100" s="100"/>
    </row>
    <row r="101" spans="25:47">
      <c r="Y101" s="76"/>
      <c r="Z101" s="76"/>
      <c r="AA101" s="76"/>
      <c r="AB101" s="76"/>
      <c r="AC101" s="76"/>
      <c r="AD101" s="76"/>
      <c r="AE101" s="76"/>
      <c r="AF101" s="76"/>
      <c r="AG101" s="76"/>
      <c r="AH101" s="76"/>
      <c r="AI101" s="76"/>
      <c r="AJ101" s="76"/>
      <c r="AK101" s="76"/>
      <c r="AU101" s="100"/>
    </row>
    <row r="102" spans="25:47">
      <c r="Y102" s="76"/>
      <c r="Z102" s="76"/>
      <c r="AA102" s="76"/>
      <c r="AB102" s="76"/>
      <c r="AC102" s="76"/>
      <c r="AD102" s="76"/>
      <c r="AE102" s="76"/>
      <c r="AF102" s="76"/>
      <c r="AG102" s="76"/>
      <c r="AH102" s="76"/>
      <c r="AI102" s="76"/>
      <c r="AJ102" s="76"/>
      <c r="AK102" s="76"/>
      <c r="AU102" s="100"/>
    </row>
    <row r="103" spans="25:47">
      <c r="Y103" s="76"/>
      <c r="Z103" s="76"/>
      <c r="AA103" s="76"/>
      <c r="AB103" s="76"/>
      <c r="AC103" s="76"/>
      <c r="AD103" s="76"/>
      <c r="AE103" s="76"/>
      <c r="AF103" s="76"/>
      <c r="AG103" s="76"/>
      <c r="AH103" s="76"/>
      <c r="AI103" s="76"/>
      <c r="AJ103" s="76"/>
      <c r="AK103" s="76"/>
      <c r="AU103" s="100"/>
    </row>
    <row r="104" spans="25:47">
      <c r="AU104" s="100"/>
    </row>
    <row r="105" spans="25:47">
      <c r="Y105" s="76"/>
      <c r="Z105" s="76"/>
      <c r="AA105" s="76"/>
      <c r="AB105" s="76"/>
      <c r="AC105" s="76"/>
      <c r="AD105" s="76"/>
      <c r="AE105" s="76"/>
      <c r="AF105" s="76"/>
      <c r="AG105" s="76"/>
      <c r="AH105" s="76"/>
      <c r="AI105" s="76"/>
      <c r="AJ105" s="76"/>
      <c r="AK105" s="76"/>
      <c r="AU105" s="100"/>
    </row>
    <row r="106" spans="25:47">
      <c r="Y106" s="76"/>
      <c r="Z106" s="76"/>
      <c r="AA106" s="76"/>
      <c r="AB106" s="76"/>
      <c r="AC106" s="76"/>
      <c r="AD106" s="76"/>
      <c r="AE106" s="76"/>
      <c r="AF106" s="76"/>
      <c r="AG106" s="76"/>
      <c r="AH106" s="76"/>
      <c r="AI106" s="76"/>
      <c r="AJ106" s="76"/>
      <c r="AK106" s="76"/>
      <c r="AU106" s="100"/>
    </row>
    <row r="107" spans="25:47">
      <c r="Y107" s="76"/>
      <c r="Z107" s="76"/>
      <c r="AA107" s="76"/>
      <c r="AB107" s="76"/>
      <c r="AC107" s="76"/>
      <c r="AD107" s="76"/>
      <c r="AE107" s="76"/>
      <c r="AF107" s="76"/>
      <c r="AG107" s="76"/>
      <c r="AH107" s="76"/>
      <c r="AI107" s="76"/>
      <c r="AJ107" s="76"/>
      <c r="AK107" s="76"/>
      <c r="AU107" s="100"/>
    </row>
    <row r="108" spans="25:47">
      <c r="Y108" s="76"/>
      <c r="Z108" s="76"/>
      <c r="AA108" s="76"/>
      <c r="AB108" s="76"/>
      <c r="AC108" s="76"/>
      <c r="AD108" s="76"/>
      <c r="AE108" s="76"/>
      <c r="AF108" s="76"/>
      <c r="AG108" s="76"/>
      <c r="AH108" s="76"/>
      <c r="AI108" s="76"/>
      <c r="AJ108" s="76"/>
      <c r="AK108" s="76"/>
      <c r="AU108" s="100"/>
    </row>
    <row r="109" spans="25:47">
      <c r="Y109" s="76"/>
      <c r="Z109" s="76"/>
      <c r="AA109" s="76"/>
      <c r="AB109" s="76"/>
      <c r="AC109" s="76"/>
      <c r="AD109" s="76"/>
      <c r="AE109" s="76"/>
      <c r="AF109" s="76"/>
      <c r="AG109" s="76"/>
      <c r="AH109" s="76"/>
      <c r="AI109" s="76"/>
      <c r="AJ109" s="76"/>
      <c r="AK109" s="76"/>
      <c r="AU109" s="100"/>
    </row>
    <row r="110" spans="25:47">
      <c r="Y110" s="76"/>
      <c r="Z110" s="76"/>
      <c r="AA110" s="76"/>
      <c r="AB110" s="76"/>
      <c r="AC110" s="76"/>
      <c r="AD110" s="76"/>
      <c r="AE110" s="76"/>
      <c r="AF110" s="76"/>
      <c r="AG110" s="76"/>
      <c r="AH110" s="76"/>
      <c r="AI110" s="76"/>
      <c r="AJ110" s="76"/>
      <c r="AK110" s="76"/>
      <c r="AU110" s="100"/>
    </row>
    <row r="111" spans="25:47">
      <c r="Y111" s="76"/>
      <c r="Z111" s="76"/>
      <c r="AA111" s="76"/>
      <c r="AB111" s="76"/>
      <c r="AC111" s="76"/>
      <c r="AD111" s="76"/>
      <c r="AE111" s="76"/>
      <c r="AF111" s="76"/>
      <c r="AG111" s="76"/>
      <c r="AH111" s="76"/>
      <c r="AI111" s="76"/>
      <c r="AJ111" s="76"/>
      <c r="AK111" s="76"/>
      <c r="AU111" s="100"/>
    </row>
    <row r="112" spans="25:47">
      <c r="Y112" s="76"/>
      <c r="Z112" s="76"/>
      <c r="AA112" s="76"/>
      <c r="AB112" s="76"/>
      <c r="AC112" s="76"/>
      <c r="AD112" s="76"/>
      <c r="AE112" s="76"/>
      <c r="AF112" s="76"/>
      <c r="AG112" s="76"/>
      <c r="AH112" s="76"/>
      <c r="AI112" s="76"/>
      <c r="AJ112" s="76"/>
      <c r="AK112" s="76"/>
      <c r="AU112" s="100"/>
    </row>
    <row r="113" spans="25:47">
      <c r="AU113" s="100"/>
    </row>
    <row r="114" spans="25:47">
      <c r="Y114" s="76"/>
      <c r="Z114" s="76"/>
      <c r="AA114" s="76"/>
      <c r="AB114" s="76"/>
      <c r="AC114" s="76"/>
      <c r="AD114" s="76"/>
      <c r="AE114" s="76"/>
      <c r="AF114" s="76"/>
      <c r="AG114" s="76"/>
      <c r="AH114" s="76"/>
      <c r="AI114" s="76"/>
      <c r="AJ114" s="76"/>
      <c r="AK114" s="76"/>
      <c r="AU114" s="100"/>
    </row>
    <row r="115" spans="25:47">
      <c r="Y115" s="76"/>
      <c r="Z115" s="76"/>
      <c r="AA115" s="76"/>
      <c r="AB115" s="76"/>
      <c r="AC115" s="76"/>
      <c r="AD115" s="76"/>
      <c r="AE115" s="76"/>
      <c r="AF115" s="76"/>
      <c r="AG115" s="76"/>
      <c r="AH115" s="76"/>
      <c r="AI115" s="76"/>
      <c r="AJ115" s="76"/>
      <c r="AK115" s="76"/>
      <c r="AU115" s="100"/>
    </row>
    <row r="116" spans="25:47">
      <c r="Y116" s="76"/>
      <c r="Z116" s="76"/>
      <c r="AA116" s="76"/>
      <c r="AB116" s="76"/>
      <c r="AC116" s="76"/>
      <c r="AD116" s="76"/>
      <c r="AE116" s="76"/>
      <c r="AF116" s="76"/>
      <c r="AG116" s="76"/>
      <c r="AH116" s="76"/>
      <c r="AI116" s="76"/>
      <c r="AJ116" s="76"/>
      <c r="AK116" s="76"/>
      <c r="AU116" s="100"/>
    </row>
    <row r="117" spans="25:47">
      <c r="Y117" s="76"/>
      <c r="Z117" s="76"/>
      <c r="AA117" s="76"/>
      <c r="AB117" s="76"/>
      <c r="AC117" s="76"/>
      <c r="AD117" s="76"/>
      <c r="AE117" s="76"/>
      <c r="AF117" s="76"/>
      <c r="AG117" s="76"/>
      <c r="AH117" s="76"/>
      <c r="AI117" s="76"/>
      <c r="AJ117" s="76"/>
      <c r="AK117" s="76"/>
      <c r="AU117" s="100"/>
    </row>
    <row r="118" spans="25:47">
      <c r="Y118" s="76"/>
      <c r="Z118" s="76"/>
      <c r="AA118" s="76"/>
      <c r="AB118" s="76"/>
      <c r="AC118" s="76"/>
      <c r="AD118" s="76"/>
      <c r="AE118" s="76"/>
      <c r="AF118" s="76"/>
      <c r="AG118" s="76"/>
      <c r="AH118" s="76"/>
      <c r="AI118" s="76"/>
      <c r="AJ118" s="76"/>
      <c r="AK118" s="76"/>
      <c r="AU118" s="100"/>
    </row>
    <row r="119" spans="25:47">
      <c r="Y119" s="76"/>
      <c r="Z119" s="76"/>
      <c r="AA119" s="76"/>
      <c r="AB119" s="76"/>
      <c r="AC119" s="76"/>
      <c r="AD119" s="76"/>
      <c r="AE119" s="76"/>
      <c r="AF119" s="76"/>
      <c r="AG119" s="76"/>
      <c r="AH119" s="76"/>
      <c r="AI119" s="76"/>
      <c r="AJ119" s="76"/>
      <c r="AK119" s="76"/>
      <c r="AU119" s="100"/>
    </row>
    <row r="120" spans="25:47">
      <c r="Y120" s="76"/>
      <c r="Z120" s="76"/>
      <c r="AA120" s="76"/>
      <c r="AB120" s="76"/>
      <c r="AC120" s="76"/>
      <c r="AD120" s="76"/>
      <c r="AE120" s="76"/>
      <c r="AF120" s="76"/>
      <c r="AG120" s="76"/>
      <c r="AH120" s="76"/>
      <c r="AI120" s="76"/>
      <c r="AJ120" s="76"/>
      <c r="AK120" s="76"/>
      <c r="AU120" s="100"/>
    </row>
    <row r="121" spans="25:47">
      <c r="Y121" s="76"/>
      <c r="Z121" s="76"/>
      <c r="AA121" s="76"/>
      <c r="AB121" s="76"/>
      <c r="AC121" s="76"/>
      <c r="AD121" s="76"/>
      <c r="AE121" s="76"/>
      <c r="AF121" s="76"/>
      <c r="AG121" s="76"/>
      <c r="AH121" s="76"/>
      <c r="AI121" s="76"/>
      <c r="AJ121" s="76"/>
      <c r="AK121" s="76"/>
      <c r="AU121" s="100"/>
    </row>
    <row r="122" spans="25:47">
      <c r="AU122" s="100"/>
    </row>
    <row r="123" spans="25:47">
      <c r="AU123" s="100"/>
    </row>
    <row r="124" spans="25:47">
      <c r="AU124" s="100"/>
    </row>
    <row r="125" spans="25:47">
      <c r="Y125" s="76"/>
      <c r="Z125" s="76"/>
      <c r="AA125" s="76"/>
      <c r="AB125" s="76"/>
      <c r="AC125" s="76"/>
      <c r="AD125" s="76"/>
      <c r="AE125" s="76"/>
      <c r="AF125" s="76"/>
      <c r="AG125" s="76"/>
      <c r="AH125" s="76"/>
      <c r="AI125" s="76"/>
      <c r="AJ125" s="76"/>
      <c r="AK125" s="76"/>
      <c r="AU125" s="100"/>
    </row>
    <row r="126" spans="25:47">
      <c r="Y126" s="76"/>
      <c r="Z126" s="76"/>
      <c r="AA126" s="76"/>
      <c r="AB126" s="76"/>
      <c r="AC126" s="76"/>
      <c r="AD126" s="76"/>
      <c r="AE126" s="76"/>
      <c r="AF126" s="76"/>
      <c r="AG126" s="76"/>
      <c r="AH126" s="76"/>
      <c r="AI126" s="76"/>
      <c r="AJ126" s="76"/>
      <c r="AK126" s="76"/>
      <c r="AU126" s="100"/>
    </row>
    <row r="127" spans="25:47">
      <c r="Y127" s="76"/>
      <c r="Z127" s="76"/>
      <c r="AA127" s="76"/>
      <c r="AB127" s="76"/>
      <c r="AC127" s="76"/>
      <c r="AD127" s="76"/>
      <c r="AE127" s="76"/>
      <c r="AF127" s="76"/>
      <c r="AG127" s="76"/>
      <c r="AH127" s="76"/>
      <c r="AI127" s="76"/>
      <c r="AJ127" s="76"/>
      <c r="AK127" s="76"/>
      <c r="AU127" s="100"/>
    </row>
    <row r="128" spans="25:47">
      <c r="Y128" s="76"/>
      <c r="Z128" s="76"/>
      <c r="AA128" s="76"/>
      <c r="AB128" s="76"/>
      <c r="AC128" s="76"/>
      <c r="AD128" s="76"/>
      <c r="AE128" s="76"/>
      <c r="AF128" s="76"/>
      <c r="AG128" s="76"/>
      <c r="AH128" s="76"/>
      <c r="AI128" s="76"/>
      <c r="AJ128" s="76"/>
      <c r="AK128" s="76"/>
      <c r="AU128" s="100"/>
    </row>
    <row r="129" spans="25:47">
      <c r="Y129" s="76"/>
      <c r="Z129" s="76"/>
      <c r="AA129" s="76"/>
      <c r="AB129" s="76"/>
      <c r="AC129" s="76"/>
      <c r="AD129" s="76"/>
      <c r="AE129" s="76"/>
      <c r="AF129" s="76"/>
      <c r="AG129" s="76"/>
      <c r="AH129" s="76"/>
      <c r="AI129" s="76"/>
      <c r="AJ129" s="76"/>
      <c r="AK129" s="76"/>
      <c r="AU129" s="100"/>
    </row>
    <row r="130" spans="25:47">
      <c r="Y130" s="76"/>
      <c r="Z130" s="76"/>
      <c r="AA130" s="76"/>
      <c r="AB130" s="76"/>
      <c r="AC130" s="76"/>
      <c r="AD130" s="76"/>
      <c r="AE130" s="76"/>
      <c r="AF130" s="76"/>
      <c r="AG130" s="76"/>
      <c r="AH130" s="76"/>
      <c r="AI130" s="76"/>
      <c r="AJ130" s="76"/>
      <c r="AK130" s="76"/>
      <c r="AU130" s="100"/>
    </row>
    <row r="131" spans="25:47">
      <c r="Y131" s="76"/>
      <c r="Z131" s="76"/>
      <c r="AA131" s="76"/>
      <c r="AB131" s="76"/>
      <c r="AC131" s="76"/>
      <c r="AD131" s="76"/>
      <c r="AE131" s="76"/>
      <c r="AF131" s="76"/>
      <c r="AG131" s="76"/>
      <c r="AH131" s="76"/>
      <c r="AI131" s="76"/>
      <c r="AJ131" s="76"/>
      <c r="AK131" s="76"/>
      <c r="AU131" s="100"/>
    </row>
    <row r="132" spans="25:47">
      <c r="Y132" s="76"/>
      <c r="Z132" s="76"/>
      <c r="AA132" s="76"/>
      <c r="AB132" s="76"/>
      <c r="AC132" s="76"/>
      <c r="AD132" s="76"/>
      <c r="AE132" s="76"/>
      <c r="AF132" s="76"/>
      <c r="AG132" s="76"/>
      <c r="AH132" s="76"/>
      <c r="AI132" s="76"/>
      <c r="AJ132" s="76"/>
      <c r="AK132" s="76"/>
      <c r="AU132" s="100"/>
    </row>
    <row r="133" spans="25:47">
      <c r="AU133" s="100"/>
    </row>
    <row r="134" spans="25:47">
      <c r="Y134" s="76"/>
      <c r="Z134" s="76"/>
      <c r="AA134" s="76"/>
      <c r="AB134" s="76"/>
      <c r="AC134" s="76"/>
      <c r="AD134" s="76"/>
      <c r="AE134" s="76"/>
      <c r="AF134" s="76"/>
      <c r="AG134" s="76"/>
      <c r="AH134" s="76"/>
      <c r="AI134" s="76"/>
      <c r="AJ134" s="76"/>
      <c r="AK134" s="76"/>
    </row>
    <row r="135" spans="25:47">
      <c r="Y135" s="76"/>
      <c r="Z135" s="76"/>
      <c r="AA135" s="76"/>
      <c r="AB135" s="76"/>
      <c r="AC135" s="76"/>
      <c r="AD135" s="76"/>
      <c r="AE135" s="76"/>
      <c r="AF135" s="76"/>
      <c r="AG135" s="76"/>
      <c r="AH135" s="76"/>
      <c r="AI135" s="76"/>
      <c r="AJ135" s="76"/>
      <c r="AK135" s="76"/>
    </row>
    <row r="136" spans="25:47">
      <c r="Y136" s="76"/>
      <c r="Z136" s="76"/>
      <c r="AA136" s="76"/>
      <c r="AB136" s="76"/>
      <c r="AC136" s="76"/>
      <c r="AD136" s="76"/>
      <c r="AE136" s="76"/>
      <c r="AF136" s="76"/>
      <c r="AG136" s="76"/>
      <c r="AH136" s="76"/>
      <c r="AI136" s="76"/>
      <c r="AJ136" s="76"/>
      <c r="AK136" s="76"/>
    </row>
    <row r="137" spans="25:47">
      <c r="Y137" s="76"/>
      <c r="Z137" s="76"/>
      <c r="AA137" s="76"/>
      <c r="AB137" s="76"/>
      <c r="AC137" s="76"/>
      <c r="AD137" s="76"/>
      <c r="AE137" s="76"/>
      <c r="AF137" s="76"/>
      <c r="AG137" s="76"/>
      <c r="AH137" s="76"/>
      <c r="AI137" s="76"/>
      <c r="AJ137" s="76"/>
      <c r="AK137" s="76"/>
    </row>
    <row r="138" spans="25:47">
      <c r="Y138" s="76"/>
      <c r="Z138" s="76"/>
      <c r="AA138" s="76"/>
      <c r="AB138" s="76"/>
      <c r="AC138" s="76"/>
      <c r="AD138" s="76"/>
      <c r="AE138" s="76"/>
      <c r="AF138" s="76"/>
      <c r="AG138" s="76"/>
      <c r="AH138" s="76"/>
      <c r="AI138" s="76"/>
      <c r="AJ138" s="76"/>
      <c r="AK138" s="76"/>
    </row>
    <row r="139" spans="25:47">
      <c r="Y139" s="76"/>
      <c r="Z139" s="76"/>
      <c r="AA139" s="76"/>
      <c r="AB139" s="76"/>
      <c r="AC139" s="76"/>
      <c r="AD139" s="76"/>
      <c r="AE139" s="76"/>
      <c r="AF139" s="76"/>
      <c r="AG139" s="76"/>
      <c r="AH139" s="76"/>
      <c r="AI139" s="76"/>
      <c r="AJ139" s="76"/>
      <c r="AK139" s="76"/>
    </row>
    <row r="140" spans="25:47">
      <c r="Y140" s="76"/>
      <c r="Z140" s="76"/>
      <c r="AA140" s="76"/>
      <c r="AB140" s="76"/>
      <c r="AC140" s="76"/>
      <c r="AD140" s="76"/>
      <c r="AE140" s="76"/>
      <c r="AF140" s="76"/>
      <c r="AG140" s="76"/>
      <c r="AH140" s="76"/>
      <c r="AI140" s="76"/>
      <c r="AJ140" s="76"/>
      <c r="AK140" s="76"/>
    </row>
    <row r="141" spans="25:47">
      <c r="Y141" s="76"/>
      <c r="Z141" s="76"/>
      <c r="AA141" s="76"/>
      <c r="AB141" s="76"/>
      <c r="AC141" s="76"/>
      <c r="AD141" s="76"/>
      <c r="AE141" s="76"/>
      <c r="AF141" s="76"/>
      <c r="AG141" s="76"/>
      <c r="AH141" s="76"/>
      <c r="AI141" s="76"/>
      <c r="AJ141" s="76"/>
      <c r="AK141" s="76"/>
    </row>
    <row r="149" spans="25:47">
      <c r="Y149" s="76"/>
      <c r="Z149" s="76"/>
      <c r="AA149" s="76"/>
      <c r="AB149" s="76"/>
      <c r="AC149" s="76"/>
    </row>
    <row r="150" spans="25:47">
      <c r="Y150" s="76"/>
      <c r="Z150" s="76"/>
      <c r="AA150" s="76"/>
      <c r="AB150" s="76"/>
      <c r="AC150" s="76"/>
      <c r="AU150" s="100"/>
    </row>
    <row r="151" spans="25:47">
      <c r="Y151" s="76"/>
      <c r="Z151" s="76"/>
      <c r="AA151" s="76"/>
      <c r="AB151" s="76"/>
      <c r="AC151" s="76"/>
      <c r="AU151" s="100"/>
    </row>
    <row r="152" spans="25:47">
      <c r="Y152" s="76"/>
      <c r="Z152" s="76"/>
      <c r="AA152" s="76"/>
      <c r="AB152" s="76"/>
      <c r="AC152" s="76"/>
      <c r="AU152" s="100"/>
    </row>
    <row r="153" spans="25:47">
      <c r="Y153" s="76"/>
      <c r="Z153" s="76"/>
      <c r="AA153" s="76"/>
      <c r="AB153" s="76"/>
      <c r="AC153" s="76"/>
      <c r="AU153" s="100"/>
    </row>
    <row r="154" spans="25:47">
      <c r="Y154" s="76"/>
      <c r="Z154" s="76"/>
      <c r="AA154" s="76"/>
      <c r="AB154" s="76"/>
      <c r="AC154" s="76"/>
      <c r="AU154" s="100"/>
    </row>
    <row r="155" spans="25:47">
      <c r="Y155" s="76"/>
      <c r="Z155" s="76"/>
      <c r="AA155" s="76"/>
      <c r="AB155" s="76"/>
      <c r="AC155" s="76"/>
      <c r="AU155" s="100"/>
    </row>
    <row r="156" spans="25:47">
      <c r="Y156" s="76"/>
      <c r="Z156" s="76"/>
      <c r="AA156" s="76"/>
      <c r="AB156" s="76"/>
      <c r="AC156" s="76"/>
      <c r="AU156" s="100"/>
    </row>
    <row r="157" spans="25:47">
      <c r="AU157" s="100"/>
    </row>
    <row r="158" spans="25:47">
      <c r="AU158" s="100"/>
    </row>
    <row r="159" spans="25:47">
      <c r="AU159" s="100"/>
    </row>
    <row r="160" spans="25:47">
      <c r="Y160" s="76"/>
      <c r="Z160" s="76"/>
      <c r="AA160" s="76"/>
      <c r="AB160" s="76"/>
      <c r="AC160" s="76"/>
      <c r="AU160" s="100"/>
    </row>
    <row r="161" spans="20:47">
      <c r="Y161" s="76"/>
      <c r="Z161" s="76"/>
      <c r="AA161" s="76"/>
      <c r="AB161" s="76"/>
      <c r="AC161" s="76"/>
      <c r="AU161" s="100"/>
    </row>
    <row r="162" spans="20:47">
      <c r="Y162" s="76"/>
      <c r="Z162" s="76"/>
      <c r="AA162" s="76"/>
      <c r="AB162" s="76"/>
      <c r="AC162" s="76"/>
      <c r="AU162" s="100"/>
    </row>
    <row r="163" spans="20:47">
      <c r="Y163" s="76"/>
      <c r="Z163" s="76"/>
      <c r="AA163" s="76"/>
      <c r="AB163" s="76"/>
      <c r="AC163" s="76"/>
      <c r="AU163" s="100"/>
    </row>
    <row r="164" spans="20:47">
      <c r="Y164" s="76"/>
      <c r="Z164" s="76"/>
      <c r="AA164" s="76"/>
      <c r="AB164" s="76"/>
      <c r="AC164" s="76"/>
      <c r="AU164" s="100"/>
    </row>
    <row r="165" spans="20:47">
      <c r="Y165" s="76"/>
      <c r="Z165" s="76"/>
      <c r="AA165" s="76"/>
      <c r="AB165" s="76"/>
      <c r="AC165" s="76"/>
      <c r="AU165" s="100"/>
    </row>
    <row r="166" spans="20:47">
      <c r="Y166" s="76"/>
      <c r="Z166" s="76"/>
      <c r="AA166" s="76"/>
      <c r="AB166" s="76"/>
      <c r="AC166" s="76"/>
      <c r="AU166" s="100"/>
    </row>
    <row r="167" spans="20:47">
      <c r="Y167" s="76"/>
      <c r="Z167" s="76"/>
      <c r="AA167" s="76"/>
      <c r="AB167" s="76"/>
      <c r="AC167" s="76"/>
      <c r="AU167" s="100"/>
    </row>
    <row r="169" spans="20:47">
      <c r="AU169" s="100"/>
    </row>
    <row r="170" spans="20:47">
      <c r="AU170" s="100"/>
    </row>
    <row r="171" spans="20:47">
      <c r="AU171" s="100"/>
    </row>
    <row r="172" spans="20:47">
      <c r="AU172" s="100"/>
    </row>
    <row r="173" spans="20:47">
      <c r="T173" s="76"/>
      <c r="Y173" s="76"/>
      <c r="Z173" s="76"/>
      <c r="AA173" s="76"/>
      <c r="AB173" s="76"/>
      <c r="AC173" s="76"/>
      <c r="AU173" s="100"/>
    </row>
    <row r="174" spans="20:47">
      <c r="T174" s="76"/>
      <c r="Y174" s="76"/>
      <c r="Z174" s="76"/>
      <c r="AA174" s="76"/>
      <c r="AB174" s="76"/>
      <c r="AC174" s="76"/>
      <c r="AU174" s="100"/>
    </row>
    <row r="175" spans="20:47">
      <c r="T175" s="76"/>
      <c r="Y175" s="76"/>
      <c r="Z175" s="76"/>
      <c r="AA175" s="76"/>
      <c r="AB175" s="76"/>
      <c r="AC175" s="76"/>
      <c r="AU175" s="100"/>
    </row>
    <row r="176" spans="20:47">
      <c r="T176" s="76"/>
      <c r="Y176" s="76"/>
      <c r="Z176" s="76"/>
      <c r="AA176" s="76"/>
      <c r="AB176" s="76"/>
      <c r="AC176" s="76"/>
      <c r="AU176" s="100"/>
    </row>
    <row r="177" spans="20:47">
      <c r="T177" s="76"/>
      <c r="Y177" s="76"/>
      <c r="Z177" s="76"/>
      <c r="AA177" s="76"/>
      <c r="AB177" s="76"/>
      <c r="AC177" s="76"/>
      <c r="AU177" s="100"/>
    </row>
    <row r="178" spans="20:47">
      <c r="T178" s="76"/>
      <c r="Y178" s="76"/>
      <c r="Z178" s="76"/>
      <c r="AA178" s="76"/>
      <c r="AB178" s="76"/>
      <c r="AC178" s="76"/>
      <c r="AU178" s="100"/>
    </row>
    <row r="179" spans="20:47">
      <c r="T179" s="76"/>
      <c r="Y179" s="76"/>
      <c r="Z179" s="76"/>
      <c r="AA179" s="76"/>
      <c r="AB179" s="76"/>
      <c r="AC179" s="76"/>
      <c r="AU179" s="100"/>
    </row>
    <row r="180" spans="20:47">
      <c r="T180" s="76"/>
      <c r="Y180" s="76"/>
      <c r="Z180" s="76"/>
      <c r="AA180" s="76"/>
      <c r="AB180" s="76"/>
      <c r="AC180" s="76"/>
      <c r="AU180" s="100"/>
    </row>
    <row r="181" spans="20:47">
      <c r="AU181" s="100"/>
    </row>
    <row r="182" spans="20:47">
      <c r="AU182" s="100"/>
    </row>
    <row r="183" spans="20:47">
      <c r="AU183" s="100"/>
    </row>
    <row r="184" spans="20:47">
      <c r="T184" s="76"/>
      <c r="Y184" s="76"/>
      <c r="Z184" s="76"/>
      <c r="AA184" s="76"/>
      <c r="AB184" s="76"/>
      <c r="AC184" s="76"/>
      <c r="AU184" s="100"/>
    </row>
    <row r="185" spans="20:47">
      <c r="T185" s="76"/>
      <c r="Y185" s="76"/>
      <c r="Z185" s="76"/>
      <c r="AA185" s="76"/>
      <c r="AB185" s="76"/>
      <c r="AC185" s="76"/>
      <c r="AU185" s="100"/>
    </row>
    <row r="186" spans="20:47">
      <c r="T186" s="76"/>
      <c r="Y186" s="76"/>
      <c r="Z186" s="76"/>
      <c r="AA186" s="76"/>
      <c r="AB186" s="76"/>
      <c r="AC186" s="76"/>
      <c r="AU186" s="100"/>
    </row>
    <row r="187" spans="20:47">
      <c r="T187" s="76"/>
      <c r="Y187" s="76"/>
      <c r="Z187" s="76"/>
      <c r="AA187" s="76"/>
      <c r="AB187" s="76"/>
      <c r="AC187" s="76"/>
      <c r="AU187" s="100"/>
    </row>
    <row r="188" spans="20:47">
      <c r="T188" s="76"/>
      <c r="Y188" s="76"/>
      <c r="Z188" s="76"/>
      <c r="AA188" s="76"/>
      <c r="AB188" s="76"/>
      <c r="AC188" s="76"/>
      <c r="AU188" s="100"/>
    </row>
    <row r="189" spans="20:47">
      <c r="T189" s="76"/>
      <c r="Y189" s="76"/>
      <c r="Z189" s="76"/>
      <c r="AA189" s="76"/>
      <c r="AB189" s="76"/>
      <c r="AC189" s="76"/>
      <c r="AU189" s="100"/>
    </row>
    <row r="190" spans="20:47">
      <c r="T190" s="76"/>
      <c r="Y190" s="76"/>
      <c r="Z190" s="76"/>
      <c r="AA190" s="76"/>
      <c r="AB190" s="76"/>
      <c r="AC190" s="76"/>
      <c r="AU190" s="100"/>
    </row>
    <row r="191" spans="20:47">
      <c r="T191" s="76"/>
      <c r="Y191" s="76"/>
      <c r="Z191" s="76"/>
      <c r="AA191" s="76"/>
      <c r="AB191" s="76"/>
      <c r="AC191" s="76"/>
      <c r="AU191" s="100"/>
    </row>
  </sheetData>
  <mergeCells count="4">
    <mergeCell ref="T6:X6"/>
    <mergeCell ref="Y6:AF6"/>
    <mergeCell ref="AG6:AK6"/>
    <mergeCell ref="AT6:AV6"/>
  </mergeCells>
  <conditionalFormatting sqref="R4">
    <cfRule type="cellIs" dxfId="112" priority="1" operator="greaterThan">
      <formula>0</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BH55"/>
  <sheetViews>
    <sheetView zoomScale="80" zoomScaleNormal="80" workbookViewId="0">
      <pane xSplit="24" ySplit="8" topLeftCell="Y9" activePane="bottomRight" state="frozen"/>
      <selection pane="topRight" activeCell="Y1" sqref="Y1"/>
      <selection pane="bottomLeft" activeCell="A9" sqref="A9"/>
      <selection pane="bottomRight"/>
    </sheetView>
  </sheetViews>
  <sheetFormatPr defaultColWidth="0" defaultRowHeight="12.4"/>
  <cols>
    <col min="1" max="4" width="1.703125" style="100" customWidth="1"/>
    <col min="5" max="5" width="7.46875" style="100" customWidth="1"/>
    <col min="6" max="6" width="11.703125" style="100" customWidth="1"/>
    <col min="7" max="7" width="25" style="100" bestFit="1" customWidth="1"/>
    <col min="8" max="8" width="25.87890625" style="100" customWidth="1"/>
    <col min="9" max="11" width="6" style="100" customWidth="1"/>
    <col min="12" max="12" width="9.234375" style="100" customWidth="1"/>
    <col min="13" max="13" width="4.46875" style="100" customWidth="1"/>
    <col min="14" max="15" width="3.703125" style="100" customWidth="1"/>
    <col min="16" max="16" width="5.703125" style="100" customWidth="1"/>
    <col min="17" max="17" width="1.703125" style="100" customWidth="1"/>
    <col min="18" max="18" width="9.234375" style="100" customWidth="1"/>
    <col min="19" max="19" width="1.703125" style="100" customWidth="1"/>
    <col min="20" max="24" width="9.17578125" style="100" hidden="1" customWidth="1"/>
    <col min="25" max="37" width="9.234375" style="100" customWidth="1"/>
    <col min="38" max="39" width="1.703125" style="100" customWidth="1"/>
    <col min="40" max="40" width="1.703125" style="35" customWidth="1"/>
    <col min="41" max="45" width="1.703125" style="100" customWidth="1"/>
    <col min="46" max="47" width="9.234375" style="100" customWidth="1"/>
    <col min="48" max="48" width="60.87890625" style="100" bestFit="1" customWidth="1"/>
    <col min="49" max="54" width="1.703125" style="100" customWidth="1"/>
    <col min="55" max="55" width="0" style="100" hidden="1" customWidth="1"/>
    <col min="56" max="16384" width="9.17578125" style="100" hidden="1"/>
  </cols>
  <sheetData>
    <row r="1" spans="1:60" ht="22.9">
      <c r="A1" s="10" t="s">
        <v>460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3"/>
      <c r="AV1" s="10"/>
      <c r="AW1" s="10"/>
      <c r="AX1" s="10"/>
      <c r="AY1" s="10"/>
      <c r="AZ1" s="10"/>
      <c r="BA1" s="10"/>
    </row>
    <row r="2" spans="1:60" ht="14.65">
      <c r="A2" s="11" t="s">
        <v>579</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4"/>
      <c r="AV2" s="11"/>
      <c r="AW2" s="11"/>
      <c r="AX2" s="11"/>
      <c r="AY2" s="11"/>
      <c r="AZ2" s="11"/>
      <c r="BA2" s="11"/>
    </row>
    <row r="3" spans="1:60" ht="14.65">
      <c r="A3" s="11" t="s">
        <v>461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4"/>
      <c r="AV3" s="11"/>
      <c r="AW3" s="11"/>
      <c r="AX3" s="11"/>
      <c r="AY3" s="11"/>
      <c r="AZ3" s="11"/>
      <c r="BA3" s="11"/>
    </row>
    <row r="4" spans="1:60" ht="14.65">
      <c r="A4" s="11" t="s">
        <v>568</v>
      </c>
      <c r="B4" s="11"/>
      <c r="C4" s="11"/>
      <c r="D4" s="11"/>
      <c r="E4" s="11"/>
      <c r="F4" s="11"/>
      <c r="G4" s="11"/>
      <c r="H4" s="11"/>
      <c r="I4" s="11"/>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row>
    <row r="5" spans="1:60" s="12" customFormat="1">
      <c r="A5" s="12" t="s">
        <v>324</v>
      </c>
      <c r="G5" s="12" t="s">
        <v>325</v>
      </c>
      <c r="H5" s="186">
        <v>44018.413298611114</v>
      </c>
      <c r="O5" s="12" t="s">
        <v>326</v>
      </c>
      <c r="R5" s="16">
        <v>65</v>
      </c>
      <c r="AO5" s="37"/>
      <c r="BB5" s="37"/>
    </row>
    <row r="6" spans="1:60">
      <c r="T6" s="90" t="s">
        <v>321</v>
      </c>
      <c r="U6" s="91"/>
      <c r="V6" s="91"/>
      <c r="W6" s="91"/>
      <c r="X6" s="92"/>
      <c r="Y6" s="90" t="s">
        <v>322</v>
      </c>
      <c r="Z6" s="91"/>
      <c r="AA6" s="91"/>
      <c r="AB6" s="91"/>
      <c r="AC6" s="91"/>
      <c r="AD6" s="91"/>
      <c r="AE6" s="91"/>
      <c r="AF6" s="92"/>
      <c r="AG6" s="90" t="s">
        <v>323</v>
      </c>
      <c r="AH6" s="91"/>
      <c r="AI6" s="91"/>
      <c r="AJ6" s="91"/>
      <c r="AK6" s="92"/>
      <c r="AM6" s="198"/>
      <c r="AN6" s="198"/>
      <c r="AO6" s="198"/>
      <c r="AT6" s="100" t="s">
        <v>121</v>
      </c>
    </row>
    <row r="7" spans="1:60">
      <c r="A7" s="5"/>
      <c r="B7" s="5"/>
      <c r="C7" s="5"/>
      <c r="D7" s="5"/>
      <c r="E7" s="5"/>
      <c r="F7" s="5" t="s">
        <v>216</v>
      </c>
      <c r="G7" s="5" t="s">
        <v>196</v>
      </c>
      <c r="H7" s="5" t="s">
        <v>248</v>
      </c>
      <c r="I7" s="5"/>
      <c r="J7" s="5"/>
      <c r="K7" s="5"/>
      <c r="L7" s="5" t="s">
        <v>112</v>
      </c>
      <c r="M7" s="5"/>
      <c r="N7" s="5"/>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c r="AN7" s="66"/>
      <c r="AO7" s="29"/>
      <c r="AP7" s="5"/>
      <c r="AQ7" s="5"/>
      <c r="AR7" s="5"/>
      <c r="AS7" s="5"/>
      <c r="AT7" s="5" t="s">
        <v>8</v>
      </c>
      <c r="AU7" s="181" t="s">
        <v>7</v>
      </c>
      <c r="AV7" s="5" t="s">
        <v>118</v>
      </c>
      <c r="AW7" s="5"/>
      <c r="AX7" s="5"/>
      <c r="AY7" s="5"/>
      <c r="AZ7" s="5"/>
      <c r="BA7" s="5"/>
    </row>
    <row r="8" spans="1:60" s="102" customFormat="1">
      <c r="A8" s="135"/>
      <c r="B8" s="135"/>
      <c r="C8" s="135"/>
      <c r="D8" s="135"/>
      <c r="E8" s="148"/>
      <c r="F8" s="148"/>
      <c r="G8" s="148"/>
      <c r="H8" s="148"/>
      <c r="I8" s="148"/>
      <c r="J8" s="148"/>
      <c r="K8" s="135"/>
      <c r="L8" s="135"/>
      <c r="M8" s="135"/>
      <c r="N8" s="135"/>
      <c r="O8" s="135"/>
      <c r="P8" s="135"/>
      <c r="Q8" s="135"/>
      <c r="R8" s="135"/>
      <c r="S8" s="135"/>
      <c r="T8" s="137"/>
      <c r="U8" s="138"/>
      <c r="V8" s="138"/>
      <c r="W8" s="138"/>
      <c r="X8" s="138"/>
      <c r="Y8" s="137"/>
      <c r="Z8" s="138"/>
      <c r="AA8" s="138"/>
      <c r="AB8" s="138"/>
      <c r="AC8" s="138"/>
      <c r="AD8" s="138"/>
      <c r="AE8" s="138"/>
      <c r="AF8" s="138"/>
      <c r="AG8" s="137"/>
      <c r="AH8" s="138"/>
      <c r="AI8" s="138"/>
      <c r="AJ8" s="138"/>
      <c r="AK8" s="137"/>
      <c r="AL8" s="135"/>
      <c r="AM8" s="139"/>
      <c r="AN8" s="139"/>
      <c r="AO8" s="139"/>
      <c r="AP8" s="135"/>
      <c r="AQ8" s="135"/>
      <c r="AR8" s="135"/>
      <c r="AS8" s="135"/>
      <c r="AT8" s="135"/>
      <c r="AU8" s="182"/>
      <c r="AV8" s="135"/>
      <c r="AW8" s="135"/>
      <c r="AX8" s="135"/>
      <c r="AY8" s="135"/>
      <c r="AZ8" s="135"/>
      <c r="BA8" s="135"/>
    </row>
    <row r="9" spans="1:60" ht="14.65">
      <c r="B9" s="11" t="s">
        <v>580</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c r="BA9" s="11"/>
    </row>
    <row r="10" spans="1:60">
      <c r="AN10" s="100"/>
    </row>
    <row r="11" spans="1:60">
      <c r="C11" s="12" t="s">
        <v>462</v>
      </c>
      <c r="D11" s="1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37"/>
      <c r="AP11" s="12"/>
      <c r="AQ11" s="12"/>
      <c r="AR11" s="12"/>
      <c r="AS11" s="12"/>
      <c r="AT11" s="12"/>
      <c r="AU11" s="12"/>
      <c r="AV11" s="12"/>
      <c r="AW11" s="12"/>
      <c r="AX11" s="12"/>
      <c r="AY11" s="12"/>
      <c r="AZ11" s="12"/>
      <c r="BA11" s="12"/>
      <c r="BB11" s="37"/>
      <c r="BC11" s="12"/>
      <c r="BD11" s="12"/>
      <c r="BE11" s="12"/>
      <c r="BF11" s="12"/>
      <c r="BG11" s="12"/>
      <c r="BH11" s="12"/>
    </row>
    <row r="12" spans="1:60">
      <c r="F12" s="100" t="s">
        <v>139</v>
      </c>
      <c r="G12" s="100" t="s">
        <v>287</v>
      </c>
      <c r="H12" s="77" t="s">
        <v>463</v>
      </c>
      <c r="I12" s="109"/>
      <c r="L12" s="100" t="s">
        <v>296</v>
      </c>
      <c r="Y12" s="150">
        <v>0.73721087882848912</v>
      </c>
      <c r="Z12" s="150">
        <v>0.73721087882848912</v>
      </c>
      <c r="AA12" s="150">
        <v>0.73721087882848912</v>
      </c>
      <c r="AB12" s="150">
        <v>0.73721087882848912</v>
      </c>
      <c r="AC12" s="150">
        <v>0.73721087882848912</v>
      </c>
      <c r="AD12" s="150">
        <v>0.73721087882848912</v>
      </c>
      <c r="AE12" s="150">
        <v>0.73721087882848912</v>
      </c>
      <c r="AF12" s="150">
        <v>0.73721087882848912</v>
      </c>
      <c r="AG12" s="150">
        <v>0.73721087882848912</v>
      </c>
      <c r="AH12" s="150">
        <v>0.73721087882848912</v>
      </c>
      <c r="AI12" s="150">
        <v>0.73721087882848912</v>
      </c>
      <c r="AJ12" s="150">
        <v>0.73721087882848912</v>
      </c>
      <c r="AK12" s="150">
        <v>0.73721087882848912</v>
      </c>
      <c r="AN12" s="100"/>
    </row>
    <row r="13" spans="1:60">
      <c r="F13" s="100" t="s">
        <v>139</v>
      </c>
      <c r="G13" s="100" t="s">
        <v>142</v>
      </c>
      <c r="H13" s="77" t="s">
        <v>463</v>
      </c>
      <c r="I13" s="109"/>
      <c r="L13" s="100" t="s">
        <v>296</v>
      </c>
      <c r="Y13" s="150">
        <v>0.88589888624468471</v>
      </c>
      <c r="Z13" s="150">
        <v>0.88589888624468471</v>
      </c>
      <c r="AA13" s="150">
        <v>0.88589888624468471</v>
      </c>
      <c r="AB13" s="150">
        <v>0.88589888624468471</v>
      </c>
      <c r="AC13" s="150">
        <v>0.88589888624468471</v>
      </c>
      <c r="AD13" s="150">
        <v>0.88589888624468471</v>
      </c>
      <c r="AE13" s="150">
        <v>0.88589888624468471</v>
      </c>
      <c r="AF13" s="150">
        <v>0.88589888624468471</v>
      </c>
      <c r="AG13" s="150">
        <v>0.88589888624468471</v>
      </c>
      <c r="AH13" s="150">
        <v>0.88589888624468471</v>
      </c>
      <c r="AI13" s="150">
        <v>0.88589888624468471</v>
      </c>
      <c r="AJ13" s="150">
        <v>0.88589888624468471</v>
      </c>
      <c r="AK13" s="150">
        <v>0.88589888624468471</v>
      </c>
      <c r="AN13" s="100"/>
    </row>
    <row r="14" spans="1:60">
      <c r="F14" s="100" t="s">
        <v>139</v>
      </c>
      <c r="G14" s="100" t="s">
        <v>143</v>
      </c>
      <c r="H14" s="77" t="s">
        <v>463</v>
      </c>
      <c r="I14" s="109"/>
      <c r="L14" s="100" t="s">
        <v>296</v>
      </c>
      <c r="Y14" s="150">
        <v>0.64554264372605064</v>
      </c>
      <c r="Z14" s="150">
        <v>0.64554264372605064</v>
      </c>
      <c r="AA14" s="150">
        <v>0.64554264372605064</v>
      </c>
      <c r="AB14" s="150">
        <v>0.64554264372605064</v>
      </c>
      <c r="AC14" s="150">
        <v>0.64554264372605064</v>
      </c>
      <c r="AD14" s="150">
        <v>0.64554264372605064</v>
      </c>
      <c r="AE14" s="150">
        <v>0.64554264372605064</v>
      </c>
      <c r="AF14" s="150">
        <v>0.64554264372605064</v>
      </c>
      <c r="AG14" s="150">
        <v>0.64554264372605064</v>
      </c>
      <c r="AH14" s="150">
        <v>0.64554264372605064</v>
      </c>
      <c r="AI14" s="150">
        <v>0.64554264372605064</v>
      </c>
      <c r="AJ14" s="150">
        <v>0.64554264372605064</v>
      </c>
      <c r="AK14" s="150">
        <v>0.64554264372605064</v>
      </c>
      <c r="AN14" s="100"/>
    </row>
    <row r="15" spans="1:60">
      <c r="F15" s="100" t="s">
        <v>139</v>
      </c>
      <c r="G15" s="100" t="s">
        <v>144</v>
      </c>
      <c r="H15" s="77" t="s">
        <v>463</v>
      </c>
      <c r="I15" s="109"/>
      <c r="L15" s="100" t="s">
        <v>296</v>
      </c>
      <c r="Y15" s="150">
        <v>0.73433792597436831</v>
      </c>
      <c r="Z15" s="150">
        <v>0.73433792597436831</v>
      </c>
      <c r="AA15" s="150">
        <v>0.73433792597436831</v>
      </c>
      <c r="AB15" s="150">
        <v>0.73433792597436831</v>
      </c>
      <c r="AC15" s="150">
        <v>0.73433792597436831</v>
      </c>
      <c r="AD15" s="150">
        <v>0.73433792597436831</v>
      </c>
      <c r="AE15" s="150">
        <v>0.73433792597436831</v>
      </c>
      <c r="AF15" s="150">
        <v>0.73433792597436831</v>
      </c>
      <c r="AG15" s="150">
        <v>0.73433792597436831</v>
      </c>
      <c r="AH15" s="150">
        <v>0.73433792597436831</v>
      </c>
      <c r="AI15" s="150">
        <v>0.73433792597436831</v>
      </c>
      <c r="AJ15" s="150">
        <v>0.73433792597436831</v>
      </c>
      <c r="AK15" s="150">
        <v>0.73433792597436831</v>
      </c>
      <c r="AN15" s="100"/>
    </row>
    <row r="16" spans="1:60">
      <c r="F16" s="100" t="s">
        <v>139</v>
      </c>
      <c r="G16" s="100" t="s">
        <v>153</v>
      </c>
      <c r="H16" s="77" t="s">
        <v>463</v>
      </c>
      <c r="I16" s="109"/>
      <c r="L16" s="100" t="s">
        <v>296</v>
      </c>
      <c r="Y16" s="150">
        <v>8.6147226969231896E-2</v>
      </c>
      <c r="Z16" s="150">
        <v>8.6147226969231896E-2</v>
      </c>
      <c r="AA16" s="150">
        <v>8.6147226969231896E-2</v>
      </c>
      <c r="AB16" s="150">
        <v>8.6147226969231896E-2</v>
      </c>
      <c r="AC16" s="150">
        <v>8.6147226969231896E-2</v>
      </c>
      <c r="AD16" s="150">
        <v>8.6147226969231896E-2</v>
      </c>
      <c r="AE16" s="150">
        <v>8.6147226969231896E-2</v>
      </c>
      <c r="AF16" s="150">
        <v>8.6147226969231896E-2</v>
      </c>
      <c r="AG16" s="150">
        <v>8.6147226969231896E-2</v>
      </c>
      <c r="AH16" s="150">
        <v>8.6147226969231896E-2</v>
      </c>
      <c r="AI16" s="150">
        <v>8.6147226969231896E-2</v>
      </c>
      <c r="AJ16" s="150">
        <v>8.6147226969231896E-2</v>
      </c>
      <c r="AK16" s="150">
        <v>8.6147226969231896E-2</v>
      </c>
      <c r="AN16" s="100"/>
    </row>
    <row r="17" spans="6:41">
      <c r="F17" s="100" t="s">
        <v>139</v>
      </c>
      <c r="G17" s="100" t="s">
        <v>367</v>
      </c>
      <c r="H17" s="77" t="s">
        <v>463</v>
      </c>
      <c r="I17" s="109"/>
      <c r="L17" s="100" t="s">
        <v>296</v>
      </c>
      <c r="Y17" s="150">
        <v>0.79702868974159846</v>
      </c>
      <c r="Z17" s="150">
        <v>0.79702868974159846</v>
      </c>
      <c r="AA17" s="150">
        <v>0.79702868974159846</v>
      </c>
      <c r="AB17" s="150">
        <v>0.79702868974159846</v>
      </c>
      <c r="AC17" s="150">
        <v>0.79702868974159846</v>
      </c>
      <c r="AD17" s="150">
        <v>0.79702868974159846</v>
      </c>
      <c r="AE17" s="150">
        <v>0.79702868974159846</v>
      </c>
      <c r="AF17" s="150">
        <v>0.79702868974159846</v>
      </c>
      <c r="AG17" s="150">
        <v>0.79702868974159846</v>
      </c>
      <c r="AH17" s="150">
        <v>0.79702868974159846</v>
      </c>
      <c r="AI17" s="150">
        <v>0.79702868974159846</v>
      </c>
      <c r="AJ17" s="150">
        <v>0.79702868974159846</v>
      </c>
      <c r="AK17" s="150">
        <v>0.79702868974159846</v>
      </c>
      <c r="AN17" s="100"/>
    </row>
    <row r="18" spans="6:41">
      <c r="F18" s="100" t="s">
        <v>139</v>
      </c>
      <c r="G18" s="100" t="s">
        <v>154</v>
      </c>
      <c r="H18" s="77" t="s">
        <v>463</v>
      </c>
      <c r="I18" s="109"/>
      <c r="L18" s="100" t="s">
        <v>296</v>
      </c>
      <c r="Y18" s="150">
        <v>0.35814879218422452</v>
      </c>
      <c r="Z18" s="150">
        <v>0.35814879218422452</v>
      </c>
      <c r="AA18" s="150">
        <v>0.35814879218422452</v>
      </c>
      <c r="AB18" s="150">
        <v>0.35814879218422452</v>
      </c>
      <c r="AC18" s="150">
        <v>0.35814879218422452</v>
      </c>
      <c r="AD18" s="150">
        <v>0.35814879218422452</v>
      </c>
      <c r="AE18" s="150">
        <v>0.35814879218422452</v>
      </c>
      <c r="AF18" s="150">
        <v>0.35814879218422452</v>
      </c>
      <c r="AG18" s="150">
        <v>0.35814879218422452</v>
      </c>
      <c r="AH18" s="150">
        <v>0.35814879218422452</v>
      </c>
      <c r="AI18" s="150">
        <v>0.35814879218422452</v>
      </c>
      <c r="AJ18" s="150">
        <v>0.35814879218422452</v>
      </c>
      <c r="AK18" s="150">
        <v>0.35814879218422452</v>
      </c>
      <c r="AN18" s="100"/>
    </row>
    <row r="19" spans="6:41">
      <c r="F19" s="100" t="s">
        <v>139</v>
      </c>
      <c r="G19" s="100" t="s">
        <v>155</v>
      </c>
      <c r="H19" s="77" t="s">
        <v>463</v>
      </c>
      <c r="I19" s="109"/>
      <c r="L19" s="100" t="s">
        <v>296</v>
      </c>
      <c r="Y19" s="150">
        <v>0.67616339978636064</v>
      </c>
      <c r="Z19" s="150">
        <v>0.67616339978636064</v>
      </c>
      <c r="AA19" s="150">
        <v>0.67616339978636064</v>
      </c>
      <c r="AB19" s="150">
        <v>0.67616339978636064</v>
      </c>
      <c r="AC19" s="150">
        <v>0.67616339978636064</v>
      </c>
      <c r="AD19" s="150">
        <v>0.67616339978636064</v>
      </c>
      <c r="AE19" s="150">
        <v>0.67616339978636064</v>
      </c>
      <c r="AF19" s="150">
        <v>0.67616339978636064</v>
      </c>
      <c r="AG19" s="150">
        <v>0.67616339978636064</v>
      </c>
      <c r="AH19" s="150">
        <v>0.67616339978636064</v>
      </c>
      <c r="AI19" s="150">
        <v>0.67616339978636064</v>
      </c>
      <c r="AJ19" s="150">
        <v>0.67616339978636064</v>
      </c>
      <c r="AK19" s="150">
        <v>0.67616339978636064</v>
      </c>
      <c r="AN19" s="100"/>
    </row>
    <row r="20" spans="6:41">
      <c r="F20" s="100" t="s">
        <v>139</v>
      </c>
      <c r="G20" s="100" t="s">
        <v>156</v>
      </c>
      <c r="H20" s="77" t="s">
        <v>463</v>
      </c>
      <c r="I20" s="109"/>
      <c r="L20" s="100" t="s">
        <v>296</v>
      </c>
      <c r="Y20" s="150">
        <v>0.71663928568787316</v>
      </c>
      <c r="Z20" s="150">
        <v>0.71663928568787316</v>
      </c>
      <c r="AA20" s="150">
        <v>0.71663928568787316</v>
      </c>
      <c r="AB20" s="150">
        <v>0.71663928568787316</v>
      </c>
      <c r="AC20" s="150">
        <v>0.71663928568787316</v>
      </c>
      <c r="AD20" s="150">
        <v>0.71663928568787316</v>
      </c>
      <c r="AE20" s="150">
        <v>0.71663928568787316</v>
      </c>
      <c r="AF20" s="150">
        <v>0.71663928568787316</v>
      </c>
      <c r="AG20" s="150">
        <v>0.71663928568787316</v>
      </c>
      <c r="AH20" s="150">
        <v>0.71663928568787316</v>
      </c>
      <c r="AI20" s="150">
        <v>0.71663928568787316</v>
      </c>
      <c r="AJ20" s="150">
        <v>0.71663928568787316</v>
      </c>
      <c r="AK20" s="150">
        <v>0.71663928568787316</v>
      </c>
      <c r="AN20" s="100"/>
    </row>
    <row r="21" spans="6:41">
      <c r="F21" s="100" t="s">
        <v>139</v>
      </c>
      <c r="G21" s="100" t="s">
        <v>157</v>
      </c>
      <c r="H21" s="77" t="s">
        <v>463</v>
      </c>
      <c r="I21" s="109"/>
      <c r="L21" s="100" t="s">
        <v>296</v>
      </c>
      <c r="Y21" s="150">
        <v>3.3472051793338391E-2</v>
      </c>
      <c r="Z21" s="150">
        <v>3.3472051793338391E-2</v>
      </c>
      <c r="AA21" s="150">
        <v>3.3472051793338391E-2</v>
      </c>
      <c r="AB21" s="150">
        <v>3.3472051793338391E-2</v>
      </c>
      <c r="AC21" s="150">
        <v>3.3472051793338391E-2</v>
      </c>
      <c r="AD21" s="150">
        <v>3.3472051793338391E-2</v>
      </c>
      <c r="AE21" s="150">
        <v>3.3472051793338391E-2</v>
      </c>
      <c r="AF21" s="150">
        <v>3.3472051793338391E-2</v>
      </c>
      <c r="AG21" s="150">
        <v>3.3472051793338391E-2</v>
      </c>
      <c r="AH21" s="150">
        <v>3.3472051793338391E-2</v>
      </c>
      <c r="AI21" s="150">
        <v>3.3472051793338391E-2</v>
      </c>
      <c r="AJ21" s="150">
        <v>3.3472051793338391E-2</v>
      </c>
      <c r="AK21" s="150">
        <v>3.3472051793338391E-2</v>
      </c>
      <c r="AN21" s="100"/>
    </row>
    <row r="22" spans="6:41">
      <c r="F22" s="100" t="s">
        <v>139</v>
      </c>
      <c r="G22" s="100" t="s">
        <v>158</v>
      </c>
      <c r="H22" s="77" t="s">
        <v>463</v>
      </c>
      <c r="I22" s="109"/>
      <c r="L22" s="100" t="s">
        <v>296</v>
      </c>
      <c r="Y22" s="150">
        <v>0.91173256971086125</v>
      </c>
      <c r="Z22" s="150">
        <v>0.91173256971086125</v>
      </c>
      <c r="AA22" s="150">
        <v>0.91173256971086125</v>
      </c>
      <c r="AB22" s="150">
        <v>0.91173256971086125</v>
      </c>
      <c r="AC22" s="150">
        <v>0.91173256971086125</v>
      </c>
      <c r="AD22" s="150">
        <v>0.91173256971086125</v>
      </c>
      <c r="AE22" s="150">
        <v>0.91173256971086125</v>
      </c>
      <c r="AF22" s="150">
        <v>0.91173256971086125</v>
      </c>
      <c r="AG22" s="150">
        <v>0.91173256971086125</v>
      </c>
      <c r="AH22" s="150">
        <v>0.91173256971086125</v>
      </c>
      <c r="AI22" s="150">
        <v>0.91173256971086125</v>
      </c>
      <c r="AJ22" s="150">
        <v>0.91173256971086125</v>
      </c>
      <c r="AK22" s="150">
        <v>0.91173256971086125</v>
      </c>
      <c r="AN22" s="100"/>
    </row>
    <row r="23" spans="6:41">
      <c r="F23" s="100" t="s">
        <v>139</v>
      </c>
      <c r="G23" s="100" t="s">
        <v>159</v>
      </c>
      <c r="H23" s="77" t="s">
        <v>463</v>
      </c>
      <c r="I23" s="109"/>
      <c r="L23" s="100" t="s">
        <v>296</v>
      </c>
      <c r="Y23" s="150">
        <v>0.69660125264456241</v>
      </c>
      <c r="Z23" s="150">
        <v>0.69660125264456241</v>
      </c>
      <c r="AA23" s="150">
        <v>0.69660125264456241</v>
      </c>
      <c r="AB23" s="150">
        <v>0.69660125264456241</v>
      </c>
      <c r="AC23" s="150">
        <v>0.69660125264456241</v>
      </c>
      <c r="AD23" s="150">
        <v>0.69660125264456241</v>
      </c>
      <c r="AE23" s="150">
        <v>0.69660125264456241</v>
      </c>
      <c r="AF23" s="150">
        <v>0.69660125264456241</v>
      </c>
      <c r="AG23" s="150">
        <v>0.69660125264456241</v>
      </c>
      <c r="AH23" s="150">
        <v>0.69660125264456241</v>
      </c>
      <c r="AI23" s="150">
        <v>0.69660125264456241</v>
      </c>
      <c r="AJ23" s="150">
        <v>0.69660125264456241</v>
      </c>
      <c r="AK23" s="150">
        <v>0.69660125264456241</v>
      </c>
      <c r="AN23" s="100"/>
    </row>
    <row r="24" spans="6:41">
      <c r="F24" s="100" t="s">
        <v>139</v>
      </c>
      <c r="G24" s="100" t="s">
        <v>160</v>
      </c>
      <c r="H24" s="77" t="s">
        <v>463</v>
      </c>
      <c r="I24" s="109"/>
      <c r="L24" s="100" t="s">
        <v>296</v>
      </c>
      <c r="Y24" s="150">
        <v>0.67186570115758271</v>
      </c>
      <c r="Z24" s="150">
        <v>0.67186570115758271</v>
      </c>
      <c r="AA24" s="150">
        <v>0.67186570115758271</v>
      </c>
      <c r="AB24" s="150">
        <v>0.67186570115758271</v>
      </c>
      <c r="AC24" s="150">
        <v>0.67186570115758271</v>
      </c>
      <c r="AD24" s="150">
        <v>0.67186570115758271</v>
      </c>
      <c r="AE24" s="150">
        <v>0.67186570115758271</v>
      </c>
      <c r="AF24" s="150">
        <v>0.67186570115758271</v>
      </c>
      <c r="AG24" s="150">
        <v>0.67186570115758271</v>
      </c>
      <c r="AH24" s="150">
        <v>0.67186570115758271</v>
      </c>
      <c r="AI24" s="150">
        <v>0.67186570115758271</v>
      </c>
      <c r="AJ24" s="150">
        <v>0.67186570115758271</v>
      </c>
      <c r="AK24" s="150">
        <v>0.67186570115758271</v>
      </c>
      <c r="AN24" s="100"/>
    </row>
    <row r="25" spans="6:41">
      <c r="F25" s="100" t="s">
        <v>139</v>
      </c>
      <c r="G25" s="100" t="s">
        <v>161</v>
      </c>
      <c r="H25" s="77" t="s">
        <v>463</v>
      </c>
      <c r="I25" s="109"/>
      <c r="L25" s="100" t="s">
        <v>296</v>
      </c>
      <c r="Y25" s="150">
        <v>0.71349042258271489</v>
      </c>
      <c r="Z25" s="150">
        <v>0.71349042258271489</v>
      </c>
      <c r="AA25" s="150">
        <v>0.71349042258271489</v>
      </c>
      <c r="AB25" s="150">
        <v>0.71349042258271489</v>
      </c>
      <c r="AC25" s="150">
        <v>0.71349042258271489</v>
      </c>
      <c r="AD25" s="150">
        <v>0.71349042258271489</v>
      </c>
      <c r="AE25" s="150">
        <v>0.71349042258271489</v>
      </c>
      <c r="AF25" s="150">
        <v>0.71349042258271489</v>
      </c>
      <c r="AG25" s="150">
        <v>0.71349042258271489</v>
      </c>
      <c r="AH25" s="150">
        <v>0.71349042258271489</v>
      </c>
      <c r="AI25" s="150">
        <v>0.71349042258271489</v>
      </c>
      <c r="AJ25" s="150">
        <v>0.71349042258271489</v>
      </c>
      <c r="AK25" s="150">
        <v>0.71349042258271489</v>
      </c>
      <c r="AN25" s="100"/>
    </row>
    <row r="26" spans="6:41">
      <c r="F26" s="100" t="s">
        <v>140</v>
      </c>
      <c r="G26" s="100" t="s">
        <v>279</v>
      </c>
      <c r="H26" s="77" t="s">
        <v>463</v>
      </c>
      <c r="I26" s="109"/>
      <c r="L26" s="100" t="s">
        <v>296</v>
      </c>
      <c r="Y26" s="150">
        <v>0.61962403158726009</v>
      </c>
      <c r="Z26" s="150">
        <v>0.61962403158726009</v>
      </c>
      <c r="AA26" s="150">
        <v>0.61962403158726009</v>
      </c>
      <c r="AB26" s="150">
        <v>0.61962403158726009</v>
      </c>
      <c r="AC26" s="150">
        <v>0.61962403158726009</v>
      </c>
      <c r="AD26" s="150">
        <v>0.61962403158726009</v>
      </c>
      <c r="AE26" s="150">
        <v>0.61962403158726009</v>
      </c>
      <c r="AF26" s="150">
        <v>0.61962403158726009</v>
      </c>
      <c r="AG26" s="150">
        <v>0.61962403158726009</v>
      </c>
      <c r="AH26" s="150">
        <v>0.61962403158726009</v>
      </c>
      <c r="AI26" s="150">
        <v>0.61962403158726009</v>
      </c>
      <c r="AJ26" s="150">
        <v>0.61962403158726009</v>
      </c>
      <c r="AK26" s="150">
        <v>0.61962403158726009</v>
      </c>
      <c r="AN26" s="100"/>
    </row>
    <row r="27" spans="6:41">
      <c r="F27" s="100" t="s">
        <v>140</v>
      </c>
      <c r="G27" s="100" t="s">
        <v>146</v>
      </c>
      <c r="H27" s="77" t="s">
        <v>463</v>
      </c>
      <c r="I27" s="109"/>
      <c r="L27" s="100" t="s">
        <v>296</v>
      </c>
      <c r="Y27" s="150">
        <v>0.80438651519314275</v>
      </c>
      <c r="Z27" s="150">
        <v>0.80438651519314275</v>
      </c>
      <c r="AA27" s="150">
        <v>0.80438651519314275</v>
      </c>
      <c r="AB27" s="150">
        <v>0.80438651519314275</v>
      </c>
      <c r="AC27" s="150">
        <v>0.80438651519314275</v>
      </c>
      <c r="AD27" s="150">
        <v>0.80438651519314275</v>
      </c>
      <c r="AE27" s="150">
        <v>0.80438651519314275</v>
      </c>
      <c r="AF27" s="150">
        <v>0.80438651519314275</v>
      </c>
      <c r="AG27" s="150">
        <v>0.80438651519314275</v>
      </c>
      <c r="AH27" s="150">
        <v>0.80438651519314275</v>
      </c>
      <c r="AI27" s="150">
        <v>0.80438651519314275</v>
      </c>
      <c r="AJ27" s="150">
        <v>0.80438651519314275</v>
      </c>
      <c r="AK27" s="150">
        <v>0.80438651519314275</v>
      </c>
      <c r="AN27" s="100"/>
    </row>
    <row r="28" spans="6:41">
      <c r="F28" s="100" t="s">
        <v>140</v>
      </c>
      <c r="G28" s="100" t="s">
        <v>219</v>
      </c>
      <c r="H28" s="77" t="s">
        <v>463</v>
      </c>
      <c r="I28" s="109"/>
      <c r="L28" s="100" t="s">
        <v>296</v>
      </c>
      <c r="Y28" s="150">
        <v>0.71679977277034013</v>
      </c>
      <c r="Z28" s="150">
        <v>0.71679977277034013</v>
      </c>
      <c r="AA28" s="150">
        <v>0.71679977277034013</v>
      </c>
      <c r="AB28" s="150">
        <v>0.71679977277034013</v>
      </c>
      <c r="AC28" s="150">
        <v>0.71679977277034013</v>
      </c>
      <c r="AD28" s="150">
        <v>0.71679977277034013</v>
      </c>
      <c r="AE28" s="150">
        <v>0.71679977277034013</v>
      </c>
      <c r="AF28" s="150">
        <v>0.71679977277034013</v>
      </c>
      <c r="AG28" s="150">
        <v>0.71679977277034013</v>
      </c>
      <c r="AH28" s="150">
        <v>0.71679977277034013</v>
      </c>
      <c r="AI28" s="150">
        <v>0.71679977277034013</v>
      </c>
      <c r="AJ28" s="150">
        <v>0.71679977277034013</v>
      </c>
      <c r="AK28" s="150">
        <v>0.71679977277034013</v>
      </c>
      <c r="AN28" s="100"/>
    </row>
    <row r="29" spans="6:41">
      <c r="F29" s="100" t="s">
        <v>140</v>
      </c>
      <c r="G29" s="100" t="s">
        <v>221</v>
      </c>
      <c r="H29" s="77" t="s">
        <v>463</v>
      </c>
      <c r="I29" s="109"/>
      <c r="L29" s="100" t="s">
        <v>296</v>
      </c>
      <c r="Y29" s="150">
        <v>0.4646395883007523</v>
      </c>
      <c r="Z29" s="150">
        <v>0.4646395883007523</v>
      </c>
      <c r="AA29" s="150">
        <v>0.4646395883007523</v>
      </c>
      <c r="AB29" s="150">
        <v>0.4646395883007523</v>
      </c>
      <c r="AC29" s="150">
        <v>0.4646395883007523</v>
      </c>
      <c r="AD29" s="150">
        <v>0.4646395883007523</v>
      </c>
      <c r="AE29" s="150">
        <v>0.4646395883007523</v>
      </c>
      <c r="AF29" s="150">
        <v>0.4646395883007523</v>
      </c>
      <c r="AG29" s="150">
        <v>0.4646395883007523</v>
      </c>
      <c r="AH29" s="150">
        <v>0.4646395883007523</v>
      </c>
      <c r="AI29" s="150">
        <v>0.4646395883007523</v>
      </c>
      <c r="AJ29" s="150">
        <v>0.4646395883007523</v>
      </c>
      <c r="AK29" s="150">
        <v>0.4646395883007523</v>
      </c>
      <c r="AN29" s="100"/>
    </row>
    <row r="30" spans="6:41">
      <c r="F30" s="100" t="s">
        <v>140</v>
      </c>
      <c r="G30" s="100" t="s">
        <v>381</v>
      </c>
      <c r="H30" s="77" t="s">
        <v>463</v>
      </c>
      <c r="I30" s="109"/>
      <c r="L30" s="100" t="s">
        <v>296</v>
      </c>
      <c r="Y30" s="150">
        <v>0.29931320782848525</v>
      </c>
      <c r="Z30" s="150">
        <v>0.29931320782848525</v>
      </c>
      <c r="AA30" s="150">
        <v>0.29931320782848525</v>
      </c>
      <c r="AB30" s="150">
        <v>0.29931320782848525</v>
      </c>
      <c r="AC30" s="150">
        <v>0.29931320782848525</v>
      </c>
      <c r="AD30" s="150">
        <v>0.29931320782848525</v>
      </c>
      <c r="AE30" s="150">
        <v>0.29931320782848525</v>
      </c>
      <c r="AF30" s="150">
        <v>0.29931320782848525</v>
      </c>
      <c r="AG30" s="150">
        <v>0.29931320782848525</v>
      </c>
      <c r="AH30" s="150">
        <v>0.29931320782848525</v>
      </c>
      <c r="AI30" s="150">
        <v>0.29931320782848525</v>
      </c>
      <c r="AJ30" s="150">
        <v>0.29931320782848525</v>
      </c>
      <c r="AK30" s="150">
        <v>0.29931320782848525</v>
      </c>
      <c r="AN30" s="100"/>
    </row>
    <row r="31" spans="6:41">
      <c r="F31" s="100" t="s">
        <v>140</v>
      </c>
      <c r="G31" s="100" t="s">
        <v>222</v>
      </c>
      <c r="H31" s="77" t="s">
        <v>463</v>
      </c>
      <c r="I31" s="109"/>
      <c r="L31" s="100" t="s">
        <v>296</v>
      </c>
      <c r="Y31" s="150">
        <v>0.29931320782848525</v>
      </c>
      <c r="Z31" s="150">
        <v>0.29931320782848525</v>
      </c>
      <c r="AA31" s="150">
        <v>0.29931320782848525</v>
      </c>
      <c r="AB31" s="150">
        <v>0.29931320782848525</v>
      </c>
      <c r="AC31" s="150">
        <v>0.29931320782848525</v>
      </c>
      <c r="AD31" s="150">
        <v>0.29931320782848525</v>
      </c>
      <c r="AE31" s="150">
        <v>0.29931320782848525</v>
      </c>
      <c r="AF31" s="150">
        <v>0.29931320782848525</v>
      </c>
      <c r="AG31" s="150">
        <v>0.29931320782848525</v>
      </c>
      <c r="AH31" s="150">
        <v>0.29931320782848525</v>
      </c>
      <c r="AI31" s="150">
        <v>0.29931320782848525</v>
      </c>
      <c r="AJ31" s="150">
        <v>0.29931320782848525</v>
      </c>
      <c r="AK31" s="150">
        <v>0.29931320782848525</v>
      </c>
      <c r="AN31" s="100"/>
      <c r="AO31" s="141"/>
    </row>
    <row r="32" spans="6:41">
      <c r="F32" s="100" t="s">
        <v>141</v>
      </c>
      <c r="G32" s="100" t="s">
        <v>141</v>
      </c>
      <c r="H32" s="77" t="s">
        <v>463</v>
      </c>
      <c r="I32" s="109"/>
      <c r="L32" s="100" t="s">
        <v>296</v>
      </c>
      <c r="Y32" s="150">
        <v>0.65601292115364784</v>
      </c>
      <c r="Z32" s="150">
        <v>0.65601292115364784</v>
      </c>
      <c r="AA32" s="150">
        <v>0.65601292115364784</v>
      </c>
      <c r="AB32" s="150">
        <v>0.65601292115364784</v>
      </c>
      <c r="AC32" s="150">
        <v>0.65601292115364784</v>
      </c>
      <c r="AD32" s="150">
        <v>0.65601292115364784</v>
      </c>
      <c r="AE32" s="150">
        <v>0.65601292115364784</v>
      </c>
      <c r="AF32" s="150">
        <v>0.65601292115364784</v>
      </c>
      <c r="AG32" s="150">
        <v>0.65601292115364784</v>
      </c>
      <c r="AH32" s="150">
        <v>0.65601292115364784</v>
      </c>
      <c r="AI32" s="150">
        <v>0.65601292115364784</v>
      </c>
      <c r="AJ32" s="150">
        <v>0.65601292115364784</v>
      </c>
      <c r="AK32" s="150">
        <v>0.65601292115364784</v>
      </c>
      <c r="AN32" s="100"/>
    </row>
    <row r="33" spans="3:60">
      <c r="AN33" s="100"/>
      <c r="AU33" s="35"/>
    </row>
    <row r="34" spans="3:60">
      <c r="C34" s="12" t="s">
        <v>464</v>
      </c>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37"/>
      <c r="AP34" s="12"/>
      <c r="AQ34" s="12"/>
      <c r="AR34" s="12"/>
      <c r="AS34" s="12"/>
      <c r="AT34" s="12"/>
      <c r="AU34" s="12"/>
      <c r="AV34" s="12"/>
      <c r="AW34" s="12"/>
      <c r="AX34" s="12"/>
      <c r="AY34" s="12"/>
      <c r="AZ34" s="12"/>
      <c r="BA34" s="12"/>
      <c r="BB34" s="37"/>
      <c r="BC34" s="12"/>
      <c r="BD34" s="12"/>
      <c r="BE34" s="12"/>
      <c r="BF34" s="12"/>
      <c r="BG34" s="12"/>
      <c r="BH34" s="12"/>
    </row>
    <row r="35" spans="3:60">
      <c r="F35" s="100" t="s">
        <v>139</v>
      </c>
      <c r="G35" s="100" t="s">
        <v>287</v>
      </c>
      <c r="H35" s="77" t="s">
        <v>464</v>
      </c>
      <c r="I35" s="109"/>
      <c r="L35" s="100" t="s">
        <v>296</v>
      </c>
      <c r="Y35" s="150">
        <v>0.73844695253042869</v>
      </c>
      <c r="Z35" s="150">
        <v>0.73844695253042869</v>
      </c>
      <c r="AA35" s="150">
        <v>0.73844695253042869</v>
      </c>
      <c r="AB35" s="150">
        <v>0.73844695253042869</v>
      </c>
      <c r="AC35" s="150">
        <v>0.73844695253042869</v>
      </c>
      <c r="AD35" s="150">
        <v>0.73844695253042869</v>
      </c>
      <c r="AE35" s="150">
        <v>0.73844695253042869</v>
      </c>
      <c r="AF35" s="150">
        <v>0.73844695253042869</v>
      </c>
      <c r="AG35" s="150">
        <v>0.73844695253042869</v>
      </c>
      <c r="AH35" s="150">
        <v>0.73844695253042869</v>
      </c>
      <c r="AI35" s="150">
        <v>0.73844695253042869</v>
      </c>
      <c r="AJ35" s="150">
        <v>0.73844695253042869</v>
      </c>
      <c r="AK35" s="150">
        <v>0.73844695253042869</v>
      </c>
      <c r="AN35" s="100"/>
    </row>
    <row r="36" spans="3:60">
      <c r="F36" s="100" t="s">
        <v>139</v>
      </c>
      <c r="G36" s="100" t="s">
        <v>142</v>
      </c>
      <c r="H36" s="77" t="s">
        <v>464</v>
      </c>
      <c r="I36" s="109"/>
      <c r="L36" s="100" t="s">
        <v>296</v>
      </c>
      <c r="Y36" s="150">
        <v>0.84916664974952261</v>
      </c>
      <c r="Z36" s="150">
        <v>0.84916664974952261</v>
      </c>
      <c r="AA36" s="150">
        <v>0.84916664974952261</v>
      </c>
      <c r="AB36" s="150">
        <v>0.84916664974952261</v>
      </c>
      <c r="AC36" s="150">
        <v>0.84916664974952261</v>
      </c>
      <c r="AD36" s="150">
        <v>0.84916664974952261</v>
      </c>
      <c r="AE36" s="150">
        <v>0.84916664974952261</v>
      </c>
      <c r="AF36" s="150">
        <v>0.84916664974952261</v>
      </c>
      <c r="AG36" s="150">
        <v>0.84916664974952261</v>
      </c>
      <c r="AH36" s="150">
        <v>0.84916664974952261</v>
      </c>
      <c r="AI36" s="150">
        <v>0.84916664974952261</v>
      </c>
      <c r="AJ36" s="150">
        <v>0.84916664974952261</v>
      </c>
      <c r="AK36" s="150">
        <v>0.84916664974952261</v>
      </c>
      <c r="AN36" s="100"/>
    </row>
    <row r="37" spans="3:60">
      <c r="F37" s="100" t="s">
        <v>139</v>
      </c>
      <c r="G37" s="100" t="s">
        <v>143</v>
      </c>
      <c r="H37" s="77" t="s">
        <v>464</v>
      </c>
      <c r="I37" s="109"/>
      <c r="L37" s="100" t="s">
        <v>296</v>
      </c>
      <c r="Y37" s="150">
        <v>0.66065192213857149</v>
      </c>
      <c r="Z37" s="150">
        <v>0.66065192213857149</v>
      </c>
      <c r="AA37" s="150">
        <v>0.66065192213857149</v>
      </c>
      <c r="AB37" s="150">
        <v>0.66065192213857149</v>
      </c>
      <c r="AC37" s="150">
        <v>0.66065192213857149</v>
      </c>
      <c r="AD37" s="150">
        <v>0.66065192213857149</v>
      </c>
      <c r="AE37" s="150">
        <v>0.66065192213857149</v>
      </c>
      <c r="AF37" s="150">
        <v>0.66065192213857149</v>
      </c>
      <c r="AG37" s="150">
        <v>0.66065192213857149</v>
      </c>
      <c r="AH37" s="150">
        <v>0.66065192213857149</v>
      </c>
      <c r="AI37" s="150">
        <v>0.66065192213857149</v>
      </c>
      <c r="AJ37" s="150">
        <v>0.66065192213857149</v>
      </c>
      <c r="AK37" s="150">
        <v>0.66065192213857149</v>
      </c>
      <c r="AN37" s="100"/>
    </row>
    <row r="38" spans="3:60">
      <c r="F38" s="100" t="s">
        <v>139</v>
      </c>
      <c r="G38" s="100" t="s">
        <v>144</v>
      </c>
      <c r="H38" s="77" t="s">
        <v>464</v>
      </c>
      <c r="I38" s="109"/>
      <c r="L38" s="100" t="s">
        <v>296</v>
      </c>
      <c r="Y38" s="150">
        <v>0.7399246542385014</v>
      </c>
      <c r="Z38" s="150">
        <v>0.7399246542385014</v>
      </c>
      <c r="AA38" s="150">
        <v>0.7399246542385014</v>
      </c>
      <c r="AB38" s="150">
        <v>0.7399246542385014</v>
      </c>
      <c r="AC38" s="150">
        <v>0.7399246542385014</v>
      </c>
      <c r="AD38" s="150">
        <v>0.7399246542385014</v>
      </c>
      <c r="AE38" s="150">
        <v>0.7399246542385014</v>
      </c>
      <c r="AF38" s="150">
        <v>0.7399246542385014</v>
      </c>
      <c r="AG38" s="150">
        <v>0.7399246542385014</v>
      </c>
      <c r="AH38" s="150">
        <v>0.7399246542385014</v>
      </c>
      <c r="AI38" s="150">
        <v>0.7399246542385014</v>
      </c>
      <c r="AJ38" s="150">
        <v>0.7399246542385014</v>
      </c>
      <c r="AK38" s="150">
        <v>0.7399246542385014</v>
      </c>
      <c r="AN38" s="100"/>
    </row>
    <row r="39" spans="3:60">
      <c r="F39" s="100" t="s">
        <v>139</v>
      </c>
      <c r="G39" s="100" t="s">
        <v>153</v>
      </c>
      <c r="H39" s="77" t="s">
        <v>464</v>
      </c>
      <c r="I39" s="109"/>
      <c r="L39" s="100" t="s">
        <v>296</v>
      </c>
      <c r="Y39" s="150">
        <v>0.12005484920092527</v>
      </c>
      <c r="Z39" s="150">
        <v>0.12005484920092527</v>
      </c>
      <c r="AA39" s="150">
        <v>0.12005484920092527</v>
      </c>
      <c r="AB39" s="150">
        <v>0.12005484920092527</v>
      </c>
      <c r="AC39" s="150">
        <v>0.12005484920092527</v>
      </c>
      <c r="AD39" s="150">
        <v>0.12005484920092527</v>
      </c>
      <c r="AE39" s="150">
        <v>0.12005484920092527</v>
      </c>
      <c r="AF39" s="150">
        <v>0.12005484920092527</v>
      </c>
      <c r="AG39" s="150">
        <v>0.12005484920092527</v>
      </c>
      <c r="AH39" s="150">
        <v>0.12005484920092527</v>
      </c>
      <c r="AI39" s="150">
        <v>0.12005484920092527</v>
      </c>
      <c r="AJ39" s="150">
        <v>0.12005484920092527</v>
      </c>
      <c r="AK39" s="150">
        <v>0.12005484920092527</v>
      </c>
      <c r="AN39" s="100"/>
    </row>
    <row r="40" spans="3:60">
      <c r="F40" s="100" t="s">
        <v>139</v>
      </c>
      <c r="G40" s="100" t="s">
        <v>367</v>
      </c>
      <c r="H40" s="77" t="s">
        <v>464</v>
      </c>
      <c r="I40" s="109"/>
      <c r="L40" s="100" t="s">
        <v>296</v>
      </c>
      <c r="Y40" s="150">
        <v>0.60537454002387581</v>
      </c>
      <c r="Z40" s="150">
        <v>0.60537454002387581</v>
      </c>
      <c r="AA40" s="150">
        <v>0.60537454002387581</v>
      </c>
      <c r="AB40" s="150">
        <v>0.60537454002387581</v>
      </c>
      <c r="AC40" s="150">
        <v>0.60537454002387581</v>
      </c>
      <c r="AD40" s="150">
        <v>0.60537454002387581</v>
      </c>
      <c r="AE40" s="150">
        <v>0.60537454002387581</v>
      </c>
      <c r="AF40" s="150">
        <v>0.60537454002387581</v>
      </c>
      <c r="AG40" s="150">
        <v>0.60537454002387581</v>
      </c>
      <c r="AH40" s="150">
        <v>0.60537454002387581</v>
      </c>
      <c r="AI40" s="150">
        <v>0.60537454002387581</v>
      </c>
      <c r="AJ40" s="150">
        <v>0.60537454002387581</v>
      </c>
      <c r="AK40" s="150">
        <v>0.60537454002387581</v>
      </c>
      <c r="AN40" s="100"/>
    </row>
    <row r="41" spans="3:60">
      <c r="F41" s="100" t="s">
        <v>139</v>
      </c>
      <c r="G41" s="100" t="s">
        <v>154</v>
      </c>
      <c r="H41" s="77" t="s">
        <v>464</v>
      </c>
      <c r="I41" s="109"/>
      <c r="L41" s="100" t="s">
        <v>296</v>
      </c>
      <c r="Y41" s="150">
        <v>0.31400934031594568</v>
      </c>
      <c r="Z41" s="150">
        <v>0.31400934031594568</v>
      </c>
      <c r="AA41" s="150">
        <v>0.31400934031594568</v>
      </c>
      <c r="AB41" s="150">
        <v>0.31400934031594568</v>
      </c>
      <c r="AC41" s="150">
        <v>0.31400934031594568</v>
      </c>
      <c r="AD41" s="150">
        <v>0.31400934031594568</v>
      </c>
      <c r="AE41" s="150">
        <v>0.31400934031594568</v>
      </c>
      <c r="AF41" s="150">
        <v>0.31400934031594568</v>
      </c>
      <c r="AG41" s="150">
        <v>0.31400934031594568</v>
      </c>
      <c r="AH41" s="150">
        <v>0.31400934031594568</v>
      </c>
      <c r="AI41" s="150">
        <v>0.31400934031594568</v>
      </c>
      <c r="AJ41" s="150">
        <v>0.31400934031594568</v>
      </c>
      <c r="AK41" s="150">
        <v>0.31400934031594568</v>
      </c>
      <c r="AN41" s="100"/>
    </row>
    <row r="42" spans="3:60">
      <c r="F42" s="100" t="s">
        <v>139</v>
      </c>
      <c r="G42" s="100" t="s">
        <v>155</v>
      </c>
      <c r="H42" s="77" t="s">
        <v>464</v>
      </c>
      <c r="I42" s="109"/>
      <c r="L42" s="100" t="s">
        <v>296</v>
      </c>
      <c r="Y42" s="150">
        <v>0.66776373146981705</v>
      </c>
      <c r="Z42" s="150">
        <v>0.66776373146981705</v>
      </c>
      <c r="AA42" s="150">
        <v>0.66776373146981705</v>
      </c>
      <c r="AB42" s="150">
        <v>0.66776373146981705</v>
      </c>
      <c r="AC42" s="150">
        <v>0.66776373146981705</v>
      </c>
      <c r="AD42" s="150">
        <v>0.66776373146981705</v>
      </c>
      <c r="AE42" s="150">
        <v>0.66776373146981705</v>
      </c>
      <c r="AF42" s="150">
        <v>0.66776373146981705</v>
      </c>
      <c r="AG42" s="150">
        <v>0.66776373146981705</v>
      </c>
      <c r="AH42" s="150">
        <v>0.66776373146981705</v>
      </c>
      <c r="AI42" s="150">
        <v>0.66776373146981705</v>
      </c>
      <c r="AJ42" s="150">
        <v>0.66776373146981705</v>
      </c>
      <c r="AK42" s="150">
        <v>0.66776373146981705</v>
      </c>
      <c r="AN42" s="100"/>
    </row>
    <row r="43" spans="3:60">
      <c r="F43" s="100" t="s">
        <v>139</v>
      </c>
      <c r="G43" s="100" t="s">
        <v>156</v>
      </c>
      <c r="H43" s="77" t="s">
        <v>464</v>
      </c>
      <c r="I43" s="109"/>
      <c r="L43" s="100" t="s">
        <v>296</v>
      </c>
      <c r="Y43" s="150">
        <v>0.68074919107875054</v>
      </c>
      <c r="Z43" s="150">
        <v>0.68074919107875054</v>
      </c>
      <c r="AA43" s="150">
        <v>0.68074919107875054</v>
      </c>
      <c r="AB43" s="150">
        <v>0.68074919107875054</v>
      </c>
      <c r="AC43" s="150">
        <v>0.68074919107875054</v>
      </c>
      <c r="AD43" s="150">
        <v>0.68074919107875054</v>
      </c>
      <c r="AE43" s="150">
        <v>0.68074919107875054</v>
      </c>
      <c r="AF43" s="150">
        <v>0.68074919107875054</v>
      </c>
      <c r="AG43" s="150">
        <v>0.68074919107875054</v>
      </c>
      <c r="AH43" s="150">
        <v>0.68074919107875054</v>
      </c>
      <c r="AI43" s="150">
        <v>0.68074919107875054</v>
      </c>
      <c r="AJ43" s="150">
        <v>0.68074919107875054</v>
      </c>
      <c r="AK43" s="150">
        <v>0.68074919107875054</v>
      </c>
      <c r="AN43" s="100"/>
    </row>
    <row r="44" spans="3:60">
      <c r="F44" s="100" t="s">
        <v>139</v>
      </c>
      <c r="G44" s="100" t="s">
        <v>157</v>
      </c>
      <c r="H44" s="77" t="s">
        <v>464</v>
      </c>
      <c r="I44" s="109"/>
      <c r="L44" s="100" t="s">
        <v>296</v>
      </c>
      <c r="Y44" s="150">
        <v>2.9598285228596317E-2</v>
      </c>
      <c r="Z44" s="150">
        <v>2.9598285228596317E-2</v>
      </c>
      <c r="AA44" s="150">
        <v>2.9598285228596317E-2</v>
      </c>
      <c r="AB44" s="150">
        <v>2.9598285228596317E-2</v>
      </c>
      <c r="AC44" s="150">
        <v>2.9598285228596317E-2</v>
      </c>
      <c r="AD44" s="150">
        <v>2.9598285228596317E-2</v>
      </c>
      <c r="AE44" s="150">
        <v>2.9598285228596317E-2</v>
      </c>
      <c r="AF44" s="150">
        <v>2.9598285228596317E-2</v>
      </c>
      <c r="AG44" s="150">
        <v>2.9598285228596317E-2</v>
      </c>
      <c r="AH44" s="150">
        <v>2.9598285228596317E-2</v>
      </c>
      <c r="AI44" s="150">
        <v>2.9598285228596317E-2</v>
      </c>
      <c r="AJ44" s="150">
        <v>2.9598285228596317E-2</v>
      </c>
      <c r="AK44" s="150">
        <v>2.9598285228596317E-2</v>
      </c>
      <c r="AN44" s="100"/>
    </row>
    <row r="45" spans="3:60">
      <c r="F45" s="100" t="s">
        <v>139</v>
      </c>
      <c r="G45" s="100" t="s">
        <v>158</v>
      </c>
      <c r="H45" s="77" t="s">
        <v>464</v>
      </c>
      <c r="I45" s="109"/>
      <c r="L45" s="100" t="s">
        <v>296</v>
      </c>
      <c r="Y45" s="150">
        <v>0.86828297238006613</v>
      </c>
      <c r="Z45" s="150">
        <v>0.86828297238006613</v>
      </c>
      <c r="AA45" s="150">
        <v>0.86828297238006613</v>
      </c>
      <c r="AB45" s="150">
        <v>0.86828297238006613</v>
      </c>
      <c r="AC45" s="150">
        <v>0.86828297238006613</v>
      </c>
      <c r="AD45" s="150">
        <v>0.86828297238006613</v>
      </c>
      <c r="AE45" s="150">
        <v>0.86828297238006613</v>
      </c>
      <c r="AF45" s="150">
        <v>0.86828297238006613</v>
      </c>
      <c r="AG45" s="150">
        <v>0.86828297238006613</v>
      </c>
      <c r="AH45" s="150">
        <v>0.86828297238006613</v>
      </c>
      <c r="AI45" s="150">
        <v>0.86828297238006613</v>
      </c>
      <c r="AJ45" s="150">
        <v>0.86828297238006613</v>
      </c>
      <c r="AK45" s="150">
        <v>0.86828297238006613</v>
      </c>
      <c r="AN45" s="100"/>
    </row>
    <row r="46" spans="3:60">
      <c r="F46" s="100" t="s">
        <v>139</v>
      </c>
      <c r="G46" s="100" t="s">
        <v>159</v>
      </c>
      <c r="H46" s="77" t="s">
        <v>464</v>
      </c>
      <c r="I46" s="109"/>
      <c r="L46" s="100" t="s">
        <v>296</v>
      </c>
      <c r="Y46" s="150">
        <v>0.65299727107941097</v>
      </c>
      <c r="Z46" s="150">
        <v>0.65299727107941097</v>
      </c>
      <c r="AA46" s="150">
        <v>0.65299727107941097</v>
      </c>
      <c r="AB46" s="150">
        <v>0.65299727107941097</v>
      </c>
      <c r="AC46" s="150">
        <v>0.65299727107941097</v>
      </c>
      <c r="AD46" s="150">
        <v>0.65299727107941097</v>
      </c>
      <c r="AE46" s="150">
        <v>0.65299727107941097</v>
      </c>
      <c r="AF46" s="150">
        <v>0.65299727107941097</v>
      </c>
      <c r="AG46" s="150">
        <v>0.65299727107941097</v>
      </c>
      <c r="AH46" s="150">
        <v>0.65299727107941097</v>
      </c>
      <c r="AI46" s="150">
        <v>0.65299727107941097</v>
      </c>
      <c r="AJ46" s="150">
        <v>0.65299727107941097</v>
      </c>
      <c r="AK46" s="150">
        <v>0.65299727107941097</v>
      </c>
      <c r="AN46" s="100"/>
    </row>
    <row r="47" spans="3:60">
      <c r="F47" s="100" t="s">
        <v>139</v>
      </c>
      <c r="G47" s="100" t="s">
        <v>160</v>
      </c>
      <c r="H47" s="77" t="s">
        <v>464</v>
      </c>
      <c r="I47" s="109"/>
      <c r="L47" s="100" t="s">
        <v>296</v>
      </c>
      <c r="Y47" s="150">
        <v>0.58996150784718149</v>
      </c>
      <c r="Z47" s="150">
        <v>0.58996150784718149</v>
      </c>
      <c r="AA47" s="150">
        <v>0.58996150784718149</v>
      </c>
      <c r="AB47" s="150">
        <v>0.58996150784718149</v>
      </c>
      <c r="AC47" s="150">
        <v>0.58996150784718149</v>
      </c>
      <c r="AD47" s="150">
        <v>0.58996150784718149</v>
      </c>
      <c r="AE47" s="150">
        <v>0.58996150784718149</v>
      </c>
      <c r="AF47" s="150">
        <v>0.58996150784718149</v>
      </c>
      <c r="AG47" s="150">
        <v>0.58996150784718149</v>
      </c>
      <c r="AH47" s="150">
        <v>0.58996150784718149</v>
      </c>
      <c r="AI47" s="150">
        <v>0.58996150784718149</v>
      </c>
      <c r="AJ47" s="150">
        <v>0.58996150784718149</v>
      </c>
      <c r="AK47" s="150">
        <v>0.58996150784718149</v>
      </c>
      <c r="AN47" s="100"/>
    </row>
    <row r="48" spans="3:60">
      <c r="F48" s="100" t="s">
        <v>139</v>
      </c>
      <c r="G48" s="100" t="s">
        <v>161</v>
      </c>
      <c r="H48" s="77" t="s">
        <v>464</v>
      </c>
      <c r="I48" s="109"/>
      <c r="L48" s="100" t="s">
        <v>296</v>
      </c>
      <c r="Y48" s="150">
        <v>0.68554454147863642</v>
      </c>
      <c r="Z48" s="150">
        <v>0.68554454147863642</v>
      </c>
      <c r="AA48" s="150">
        <v>0.68554454147863642</v>
      </c>
      <c r="AB48" s="150">
        <v>0.68554454147863642</v>
      </c>
      <c r="AC48" s="150">
        <v>0.68554454147863642</v>
      </c>
      <c r="AD48" s="150">
        <v>0.68554454147863642</v>
      </c>
      <c r="AE48" s="150">
        <v>0.68554454147863642</v>
      </c>
      <c r="AF48" s="150">
        <v>0.68554454147863642</v>
      </c>
      <c r="AG48" s="150">
        <v>0.68554454147863642</v>
      </c>
      <c r="AH48" s="150">
        <v>0.68554454147863642</v>
      </c>
      <c r="AI48" s="150">
        <v>0.68554454147863642</v>
      </c>
      <c r="AJ48" s="150">
        <v>0.68554454147863642</v>
      </c>
      <c r="AK48" s="150">
        <v>0.68554454147863642</v>
      </c>
      <c r="AN48" s="100"/>
    </row>
    <row r="49" spans="6:47">
      <c r="F49" s="100" t="s">
        <v>140</v>
      </c>
      <c r="G49" s="100" t="s">
        <v>279</v>
      </c>
      <c r="H49" s="77" t="s">
        <v>464</v>
      </c>
      <c r="I49" s="109"/>
      <c r="L49" s="100" t="s">
        <v>296</v>
      </c>
      <c r="Y49" s="150">
        <v>0.64663835839690564</v>
      </c>
      <c r="Z49" s="150">
        <v>0.64663835839690564</v>
      </c>
      <c r="AA49" s="150">
        <v>0.64663835839690564</v>
      </c>
      <c r="AB49" s="150">
        <v>0.64663835839690564</v>
      </c>
      <c r="AC49" s="150">
        <v>0.64663835839690564</v>
      </c>
      <c r="AD49" s="150">
        <v>0.64663835839690564</v>
      </c>
      <c r="AE49" s="150">
        <v>0.64663835839690564</v>
      </c>
      <c r="AF49" s="150">
        <v>0.64663835839690564</v>
      </c>
      <c r="AG49" s="150">
        <v>0.64663835839690564</v>
      </c>
      <c r="AH49" s="150">
        <v>0.64663835839690564</v>
      </c>
      <c r="AI49" s="150">
        <v>0.64663835839690564</v>
      </c>
      <c r="AJ49" s="150">
        <v>0.64663835839690564</v>
      </c>
      <c r="AK49" s="150">
        <v>0.64663835839690564</v>
      </c>
      <c r="AN49" s="100"/>
      <c r="AU49" s="86"/>
    </row>
    <row r="50" spans="6:47">
      <c r="F50" s="100" t="s">
        <v>140</v>
      </c>
      <c r="G50" s="100" t="s">
        <v>146</v>
      </c>
      <c r="H50" s="77" t="s">
        <v>464</v>
      </c>
      <c r="I50" s="109"/>
      <c r="L50" s="100" t="s">
        <v>296</v>
      </c>
      <c r="Y50" s="150">
        <v>0.81127641959058316</v>
      </c>
      <c r="Z50" s="150">
        <v>0.81127641959058316</v>
      </c>
      <c r="AA50" s="150">
        <v>0.81127641959058316</v>
      </c>
      <c r="AB50" s="150">
        <v>0.81127641959058316</v>
      </c>
      <c r="AC50" s="150">
        <v>0.81127641959058316</v>
      </c>
      <c r="AD50" s="150">
        <v>0.81127641959058316</v>
      </c>
      <c r="AE50" s="150">
        <v>0.81127641959058316</v>
      </c>
      <c r="AF50" s="150">
        <v>0.81127641959058316</v>
      </c>
      <c r="AG50" s="150">
        <v>0.81127641959058316</v>
      </c>
      <c r="AH50" s="150">
        <v>0.81127641959058316</v>
      </c>
      <c r="AI50" s="150">
        <v>0.81127641959058316</v>
      </c>
      <c r="AJ50" s="150">
        <v>0.81127641959058316</v>
      </c>
      <c r="AK50" s="150">
        <v>0.81127641959058316</v>
      </c>
      <c r="AN50" s="100"/>
    </row>
    <row r="51" spans="6:47">
      <c r="F51" s="100" t="s">
        <v>140</v>
      </c>
      <c r="G51" s="100" t="s">
        <v>219</v>
      </c>
      <c r="H51" s="77" t="s">
        <v>464</v>
      </c>
      <c r="I51" s="109"/>
      <c r="L51" s="100" t="s">
        <v>296</v>
      </c>
      <c r="Y51" s="150">
        <v>0.66537475569829874</v>
      </c>
      <c r="Z51" s="150">
        <v>0.66537475569829874</v>
      </c>
      <c r="AA51" s="150">
        <v>0.66537475569829874</v>
      </c>
      <c r="AB51" s="150">
        <v>0.66537475569829874</v>
      </c>
      <c r="AC51" s="150">
        <v>0.66537475569829874</v>
      </c>
      <c r="AD51" s="150">
        <v>0.66537475569829874</v>
      </c>
      <c r="AE51" s="150">
        <v>0.66537475569829874</v>
      </c>
      <c r="AF51" s="150">
        <v>0.66537475569829874</v>
      </c>
      <c r="AG51" s="150">
        <v>0.66537475569829874</v>
      </c>
      <c r="AH51" s="150">
        <v>0.66537475569829874</v>
      </c>
      <c r="AI51" s="150">
        <v>0.66537475569829874</v>
      </c>
      <c r="AJ51" s="150">
        <v>0.66537475569829874</v>
      </c>
      <c r="AK51" s="150">
        <v>0.66537475569829874</v>
      </c>
      <c r="AN51" s="100"/>
    </row>
    <row r="52" spans="6:47">
      <c r="F52" s="100" t="s">
        <v>140</v>
      </c>
      <c r="G52" s="100" t="s">
        <v>221</v>
      </c>
      <c r="H52" s="77" t="s">
        <v>464</v>
      </c>
      <c r="I52" s="109"/>
      <c r="L52" s="100" t="s">
        <v>296</v>
      </c>
      <c r="Y52" s="150">
        <v>0.43942903296627206</v>
      </c>
      <c r="Z52" s="150">
        <v>0.43942903296627206</v>
      </c>
      <c r="AA52" s="150">
        <v>0.43942903296627206</v>
      </c>
      <c r="AB52" s="150">
        <v>0.43942903296627206</v>
      </c>
      <c r="AC52" s="150">
        <v>0.43942903296627206</v>
      </c>
      <c r="AD52" s="150">
        <v>0.43942903296627206</v>
      </c>
      <c r="AE52" s="150">
        <v>0.43942903296627206</v>
      </c>
      <c r="AF52" s="150">
        <v>0.43942903296627206</v>
      </c>
      <c r="AG52" s="150">
        <v>0.43942903296627206</v>
      </c>
      <c r="AH52" s="150">
        <v>0.43942903296627206</v>
      </c>
      <c r="AI52" s="150">
        <v>0.43942903296627206</v>
      </c>
      <c r="AJ52" s="150">
        <v>0.43942903296627206</v>
      </c>
      <c r="AK52" s="150">
        <v>0.43942903296627206</v>
      </c>
      <c r="AN52" s="100"/>
    </row>
    <row r="53" spans="6:47">
      <c r="F53" s="100" t="s">
        <v>140</v>
      </c>
      <c r="G53" s="100" t="s">
        <v>381</v>
      </c>
      <c r="H53" s="77" t="s">
        <v>464</v>
      </c>
      <c r="I53" s="109"/>
      <c r="L53" s="100" t="s">
        <v>296</v>
      </c>
      <c r="Y53" s="150">
        <v>0.28844654441420325</v>
      </c>
      <c r="Z53" s="150">
        <v>0.28844654441420325</v>
      </c>
      <c r="AA53" s="150">
        <v>0.28844654441420325</v>
      </c>
      <c r="AB53" s="150">
        <v>0.28844654441420325</v>
      </c>
      <c r="AC53" s="150">
        <v>0.28844654441420325</v>
      </c>
      <c r="AD53" s="150">
        <v>0.28844654441420325</v>
      </c>
      <c r="AE53" s="150">
        <v>0.28844654441420325</v>
      </c>
      <c r="AF53" s="150">
        <v>0.28844654441420325</v>
      </c>
      <c r="AG53" s="150">
        <v>0.28844654441420325</v>
      </c>
      <c r="AH53" s="150">
        <v>0.28844654441420325</v>
      </c>
      <c r="AI53" s="150">
        <v>0.28844654441420325</v>
      </c>
      <c r="AJ53" s="150">
        <v>0.28844654441420325</v>
      </c>
      <c r="AK53" s="150">
        <v>0.28844654441420325</v>
      </c>
      <c r="AN53" s="100"/>
    </row>
    <row r="54" spans="6:47">
      <c r="F54" s="100" t="s">
        <v>140</v>
      </c>
      <c r="G54" s="100" t="s">
        <v>222</v>
      </c>
      <c r="H54" s="77" t="s">
        <v>464</v>
      </c>
      <c r="I54" s="109"/>
      <c r="L54" s="100" t="s">
        <v>296</v>
      </c>
      <c r="Y54" s="150">
        <v>0.28844654441420325</v>
      </c>
      <c r="Z54" s="150">
        <v>0.28844654441420325</v>
      </c>
      <c r="AA54" s="150">
        <v>0.28844654441420325</v>
      </c>
      <c r="AB54" s="150">
        <v>0.28844654441420325</v>
      </c>
      <c r="AC54" s="150">
        <v>0.28844654441420325</v>
      </c>
      <c r="AD54" s="150">
        <v>0.28844654441420325</v>
      </c>
      <c r="AE54" s="150">
        <v>0.28844654441420325</v>
      </c>
      <c r="AF54" s="150">
        <v>0.28844654441420325</v>
      </c>
      <c r="AG54" s="150">
        <v>0.28844654441420325</v>
      </c>
      <c r="AH54" s="150">
        <v>0.28844654441420325</v>
      </c>
      <c r="AI54" s="150">
        <v>0.28844654441420325</v>
      </c>
      <c r="AJ54" s="150">
        <v>0.28844654441420325</v>
      </c>
      <c r="AK54" s="150">
        <v>0.28844654441420325</v>
      </c>
      <c r="AN54" s="100"/>
      <c r="AO54" s="141"/>
    </row>
    <row r="55" spans="6:47">
      <c r="F55" s="100" t="s">
        <v>141</v>
      </c>
      <c r="G55" s="100" t="s">
        <v>141</v>
      </c>
      <c r="H55" s="77" t="s">
        <v>464</v>
      </c>
      <c r="I55" s="109"/>
      <c r="L55" s="100" t="s">
        <v>296</v>
      </c>
      <c r="Y55" s="150">
        <v>0.64773217178408982</v>
      </c>
      <c r="Z55" s="150">
        <v>0.64773217178408982</v>
      </c>
      <c r="AA55" s="150">
        <v>0.64773217178408982</v>
      </c>
      <c r="AB55" s="150">
        <v>0.64773217178408982</v>
      </c>
      <c r="AC55" s="150">
        <v>0.64773217178408982</v>
      </c>
      <c r="AD55" s="150">
        <v>0.64773217178408982</v>
      </c>
      <c r="AE55" s="150">
        <v>0.64773217178408982</v>
      </c>
      <c r="AF55" s="150">
        <v>0.64773217178408982</v>
      </c>
      <c r="AG55" s="150">
        <v>0.64773217178408982</v>
      </c>
      <c r="AH55" s="150">
        <v>0.64773217178408982</v>
      </c>
      <c r="AI55" s="150">
        <v>0.64773217178408982</v>
      </c>
      <c r="AJ55" s="150">
        <v>0.64773217178408982</v>
      </c>
      <c r="AK55" s="150">
        <v>0.64773217178408982</v>
      </c>
      <c r="AN55" s="100"/>
    </row>
  </sheetData>
  <mergeCells count="1">
    <mergeCell ref="AM6:AO6"/>
  </mergeCells>
  <conditionalFormatting sqref="R4">
    <cfRule type="cellIs" dxfId="111" priority="1" operator="greaterThan">
      <formula>0</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sheetPr>
  <dimension ref="A1:BC177"/>
  <sheetViews>
    <sheetView zoomScale="80" zoomScaleNormal="80" workbookViewId="0">
      <pane ySplit="8" topLeftCell="A9" activePane="bottomLeft" state="frozen"/>
      <selection pane="bottomLeft" activeCell="A23" sqref="A23"/>
    </sheetView>
  </sheetViews>
  <sheetFormatPr defaultColWidth="0" defaultRowHeight="12.4" outlineLevelCol="1"/>
  <cols>
    <col min="1" max="4" width="1.703125" style="100" customWidth="1"/>
    <col min="5" max="5" width="7.46875" style="100" customWidth="1"/>
    <col min="6" max="6" width="18.1171875" style="100" customWidth="1"/>
    <col min="7" max="7" width="17.87890625" style="100" customWidth="1"/>
    <col min="8" max="8" width="30.703125" style="100" customWidth="1"/>
    <col min="9" max="9" width="39" style="100" customWidth="1"/>
    <col min="10" max="10" width="12.87890625" style="100" customWidth="1"/>
    <col min="11" max="11" width="28.3515625" style="100" hidden="1" customWidth="1" outlineLevel="1"/>
    <col min="12" max="12" width="9.17578125" style="100" customWidth="1" collapsed="1"/>
    <col min="13" max="13" width="12.17578125" style="100" hidden="1" customWidth="1" outlineLevel="1"/>
    <col min="14" max="15" width="3.703125" style="100" hidden="1" customWidth="1" outlineLevel="1"/>
    <col min="16" max="16" width="5.703125" style="100" hidden="1" customWidth="1" outlineLevel="1"/>
    <col min="17" max="17" width="1.703125" style="100" hidden="1" customWidth="1" outlineLevel="1"/>
    <col min="18" max="18" width="9.17578125" style="100" hidden="1" customWidth="1" outlineLevel="1"/>
    <col min="19" max="19" width="1.703125" style="100" customWidth="1" collapsed="1"/>
    <col min="20" max="24" width="9.17578125" style="100" hidden="1" customWidth="1" outlineLevel="1"/>
    <col min="25" max="25" width="9.17578125" style="100" customWidth="1" collapsed="1"/>
    <col min="26" max="37" width="9.17578125" style="100" customWidth="1"/>
    <col min="38" max="38" width="1.703125" style="100" customWidth="1"/>
    <col min="39" max="39" width="9.17578125" style="100" customWidth="1"/>
    <col min="40" max="40" width="10.1171875" style="35" bestFit="1" customWidth="1"/>
    <col min="41" max="41" width="60.87890625" style="100" bestFit="1" customWidth="1"/>
    <col min="42" max="53" width="1.703125" style="100" customWidth="1"/>
    <col min="54" max="55" width="0" style="100" hidden="1" customWidth="1"/>
    <col min="56" max="16384" width="9.17578125" style="100" hidden="1"/>
  </cols>
  <sheetData>
    <row r="1" spans="1:53" ht="22.9">
      <c r="A1" s="10" t="s">
        <v>241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330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324</v>
      </c>
      <c r="G5" s="12" t="s">
        <v>325</v>
      </c>
      <c r="H5" s="93">
        <f>Cover!$F$26</f>
        <v>44019.426921296297</v>
      </c>
      <c r="O5" s="12" t="s">
        <v>326</v>
      </c>
      <c r="R5" s="16">
        <f>Cover!$F$25</f>
        <v>65</v>
      </c>
      <c r="AU5" s="37"/>
    </row>
    <row r="6" spans="1:53">
      <c r="T6" s="90" t="s">
        <v>321</v>
      </c>
      <c r="U6" s="91"/>
      <c r="V6" s="91"/>
      <c r="W6" s="91"/>
      <c r="X6" s="92"/>
      <c r="Y6" s="90" t="s">
        <v>322</v>
      </c>
      <c r="Z6" s="91"/>
      <c r="AA6" s="91"/>
      <c r="AB6" s="91"/>
      <c r="AC6" s="91"/>
      <c r="AD6" s="91"/>
      <c r="AE6" s="91"/>
      <c r="AF6" s="92"/>
      <c r="AG6" s="90" t="s">
        <v>323</v>
      </c>
      <c r="AH6" s="91"/>
      <c r="AI6" s="91"/>
      <c r="AJ6" s="91"/>
      <c r="AK6" s="92"/>
      <c r="AM6" s="198" t="s">
        <v>121</v>
      </c>
      <c r="AN6" s="198"/>
      <c r="AO6" s="198"/>
    </row>
    <row r="7" spans="1:53">
      <c r="A7" s="5"/>
      <c r="B7" s="5"/>
      <c r="C7" s="5"/>
      <c r="D7" s="5"/>
      <c r="E7" s="5" t="s">
        <v>349</v>
      </c>
      <c r="F7" s="5" t="s">
        <v>216</v>
      </c>
      <c r="G7" s="5" t="s">
        <v>380</v>
      </c>
      <c r="H7" s="5" t="s">
        <v>248</v>
      </c>
      <c r="I7" s="5" t="s">
        <v>217</v>
      </c>
      <c r="J7" s="5" t="s">
        <v>268</v>
      </c>
      <c r="K7" s="5" t="s">
        <v>197</v>
      </c>
      <c r="L7" s="5" t="s">
        <v>112</v>
      </c>
      <c r="M7" s="5" t="s">
        <v>334</v>
      </c>
      <c r="N7" s="5" t="s">
        <v>120</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s="102" customFormat="1">
      <c r="A8" s="135"/>
      <c r="B8" s="135"/>
      <c r="C8" s="135"/>
      <c r="D8" s="135"/>
      <c r="E8" s="136"/>
      <c r="F8" s="136"/>
      <c r="G8" s="136"/>
      <c r="H8" s="136"/>
      <c r="I8" s="136"/>
      <c r="J8" s="136"/>
      <c r="K8" s="135"/>
      <c r="L8" s="135"/>
      <c r="M8" s="135"/>
      <c r="N8" s="135"/>
      <c r="O8" s="135"/>
      <c r="P8" s="135"/>
      <c r="Q8" s="135"/>
      <c r="R8" s="135"/>
      <c r="S8" s="135"/>
      <c r="T8" s="137"/>
      <c r="U8" s="138"/>
      <c r="V8" s="138"/>
      <c r="W8" s="138"/>
      <c r="X8" s="138"/>
      <c r="Y8" s="137"/>
      <c r="Z8" s="138"/>
      <c r="AA8" s="138"/>
      <c r="AB8" s="138"/>
      <c r="AC8" s="138"/>
      <c r="AD8" s="138"/>
      <c r="AE8" s="138"/>
      <c r="AF8" s="138"/>
      <c r="AG8" s="137"/>
      <c r="AH8" s="138"/>
      <c r="AI8" s="138"/>
      <c r="AJ8" s="138"/>
      <c r="AK8" s="137"/>
      <c r="AL8" s="135"/>
      <c r="AM8" s="139"/>
      <c r="AN8" s="140"/>
      <c r="AO8" s="139"/>
      <c r="AP8" s="135"/>
      <c r="AQ8" s="135"/>
      <c r="AR8" s="135"/>
      <c r="AS8" s="135"/>
      <c r="AT8" s="135"/>
      <c r="AU8" s="135"/>
      <c r="AV8" s="135"/>
      <c r="AW8" s="135"/>
      <c r="AX8" s="135"/>
      <c r="AY8" s="135"/>
      <c r="AZ8" s="135"/>
      <c r="BA8" s="135"/>
    </row>
    <row r="9" spans="1:53" ht="14.65">
      <c r="A9" s="5"/>
      <c r="B9" s="11" t="s">
        <v>275</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4"/>
      <c r="AO9" s="11"/>
      <c r="AP9" s="11"/>
      <c r="AQ9" s="11"/>
      <c r="AR9" s="11"/>
      <c r="AS9" s="11"/>
      <c r="AT9" s="11"/>
      <c r="AU9" s="11"/>
      <c r="AV9" s="11"/>
      <c r="AW9" s="11"/>
      <c r="AX9" s="11"/>
      <c r="AY9" s="11"/>
      <c r="AZ9" s="11"/>
      <c r="BA9" s="11"/>
    </row>
    <row r="10" spans="1:53">
      <c r="A10" s="5"/>
      <c r="AN10" s="100"/>
    </row>
    <row r="11" spans="1:53">
      <c r="E11" s="76" t="str">
        <f>Cover!$F$13</f>
        <v>Sc</v>
      </c>
      <c r="F11" s="5" t="s">
        <v>193</v>
      </c>
      <c r="I11" s="5" t="s">
        <v>193</v>
      </c>
      <c r="J11" s="100" t="s">
        <v>269</v>
      </c>
      <c r="K11" s="17" t="str">
        <f>F11&amp;"_"&amp;I11&amp;"_"&amp;J11</f>
        <v>Totex_Totex_Gross</v>
      </c>
      <c r="L11" s="100" t="s">
        <v>114</v>
      </c>
      <c r="R11" s="14"/>
      <c r="T11" s="80">
        <v>0</v>
      </c>
      <c r="U11" s="80">
        <v>0</v>
      </c>
      <c r="V11" s="80">
        <v>0</v>
      </c>
      <c r="W11" s="80">
        <v>0</v>
      </c>
      <c r="X11" s="80">
        <v>0</v>
      </c>
      <c r="Y11" s="17">
        <v>239.58651255800001</v>
      </c>
      <c r="Z11" s="17">
        <v>248.88639128099999</v>
      </c>
      <c r="AA11" s="17">
        <v>250.859464328</v>
      </c>
      <c r="AB11" s="17">
        <v>247.03586837400002</v>
      </c>
      <c r="AC11" s="17">
        <v>239.07008023600002</v>
      </c>
      <c r="AD11" s="17">
        <v>272.65338554499999</v>
      </c>
      <c r="AE11" s="17">
        <v>241.252114758</v>
      </c>
      <c r="AF11" s="17">
        <v>228.07954310000002</v>
      </c>
      <c r="AG11" s="17">
        <v>261.62502834000003</v>
      </c>
      <c r="AH11" s="17">
        <v>272.03863893000005</v>
      </c>
      <c r="AI11" s="17">
        <v>268.242845848</v>
      </c>
      <c r="AJ11" s="17">
        <v>257.44289807000001</v>
      </c>
      <c r="AK11" s="17">
        <v>245.45134491200002</v>
      </c>
    </row>
    <row r="12" spans="1:53">
      <c r="E12" s="76" t="str">
        <f>Cover!$F$13</f>
        <v>Sc</v>
      </c>
      <c r="F12" s="5" t="s">
        <v>139</v>
      </c>
      <c r="I12" s="5" t="s">
        <v>139</v>
      </c>
      <c r="J12" s="100" t="s">
        <v>269</v>
      </c>
      <c r="K12" s="17" t="str">
        <f t="shared" ref="K12:K79" si="0">F12&amp;"_"&amp;I12&amp;"_"&amp;J12</f>
        <v>Opex_Opex_Gross</v>
      </c>
      <c r="L12" s="100" t="s">
        <v>114</v>
      </c>
      <c r="R12" s="14"/>
      <c r="T12" s="80">
        <v>0</v>
      </c>
      <c r="U12" s="80">
        <v>0</v>
      </c>
      <c r="V12" s="80">
        <v>0</v>
      </c>
      <c r="W12" s="80">
        <v>0</v>
      </c>
      <c r="X12" s="80">
        <v>0</v>
      </c>
      <c r="Y12" s="17">
        <v>129.403334962</v>
      </c>
      <c r="Z12" s="17">
        <v>118.767178238</v>
      </c>
      <c r="AA12" s="17">
        <v>122.69266864599999</v>
      </c>
      <c r="AB12" s="17">
        <v>121.439096662</v>
      </c>
      <c r="AC12" s="17">
        <v>122.41530627700001</v>
      </c>
      <c r="AD12" s="17">
        <v>130.89603622600001</v>
      </c>
      <c r="AE12" s="17">
        <v>124.11987391000001</v>
      </c>
      <c r="AF12" s="17">
        <v>120.131506315</v>
      </c>
      <c r="AG12" s="17">
        <v>128.82424037200002</v>
      </c>
      <c r="AH12" s="17">
        <v>129.14916595900002</v>
      </c>
      <c r="AI12" s="17">
        <v>123.59844536399999</v>
      </c>
      <c r="AJ12" s="17">
        <v>122.50357911899999</v>
      </c>
      <c r="AK12" s="17">
        <v>122.53339291200001</v>
      </c>
    </row>
    <row r="13" spans="1:53">
      <c r="E13" s="76" t="str">
        <f>Cover!$F$13</f>
        <v>Sc</v>
      </c>
      <c r="F13" s="5" t="s">
        <v>139</v>
      </c>
      <c r="G13" s="5"/>
      <c r="I13" s="5" t="s">
        <v>175</v>
      </c>
      <c r="J13" s="100" t="s">
        <v>269</v>
      </c>
      <c r="K13" s="17" t="str">
        <f t="shared" si="0"/>
        <v>Opex_Controllable Opex_Gross</v>
      </c>
      <c r="L13" s="100" t="s">
        <v>114</v>
      </c>
      <c r="R13" s="14"/>
      <c r="T13" s="80">
        <v>0</v>
      </c>
      <c r="U13" s="80">
        <v>0</v>
      </c>
      <c r="V13" s="80">
        <v>0</v>
      </c>
      <c r="W13" s="80">
        <v>0</v>
      </c>
      <c r="X13" s="80">
        <v>0</v>
      </c>
      <c r="Y13" s="17">
        <v>79.535568244000004</v>
      </c>
      <c r="Z13" s="17">
        <v>70.648234270000003</v>
      </c>
      <c r="AA13" s="17">
        <v>72.482395496999999</v>
      </c>
      <c r="AB13" s="17">
        <v>72.833736488</v>
      </c>
      <c r="AC13" s="17">
        <v>65.317784397000011</v>
      </c>
      <c r="AD13" s="17">
        <v>73.698036225999999</v>
      </c>
      <c r="AE13" s="17">
        <v>69.909921929000006</v>
      </c>
      <c r="AF13" s="17">
        <v>68.60377594500001</v>
      </c>
      <c r="AG13" s="17">
        <v>76.623776567000007</v>
      </c>
      <c r="AH13" s="17">
        <v>78.288136541000014</v>
      </c>
      <c r="AI13" s="17">
        <v>73.588657455999993</v>
      </c>
      <c r="AJ13" s="17">
        <v>72.595624108999999</v>
      </c>
      <c r="AK13" s="17">
        <v>75.182169423000019</v>
      </c>
    </row>
    <row r="14" spans="1:53">
      <c r="E14" s="76" t="str">
        <f>Cover!$F$13</f>
        <v>Sc</v>
      </c>
      <c r="F14" s="5" t="s">
        <v>139</v>
      </c>
      <c r="G14" s="5"/>
      <c r="H14" s="5" t="s">
        <v>149</v>
      </c>
      <c r="I14" s="5" t="s">
        <v>287</v>
      </c>
      <c r="J14" s="100" t="s">
        <v>269</v>
      </c>
      <c r="K14" s="17" t="str">
        <f t="shared" si="0"/>
        <v>Opex_Total Work Management_Gross</v>
      </c>
      <c r="L14" s="100" t="s">
        <v>114</v>
      </c>
      <c r="R14" s="14"/>
      <c r="T14" s="80">
        <v>0</v>
      </c>
      <c r="U14" s="80">
        <v>0</v>
      </c>
      <c r="V14" s="80">
        <v>0</v>
      </c>
      <c r="W14" s="80">
        <v>0</v>
      </c>
      <c r="X14" s="80">
        <v>0</v>
      </c>
      <c r="Y14" s="17">
        <v>17.487743202999997</v>
      </c>
      <c r="Z14" s="17">
        <v>13.992681565999998</v>
      </c>
      <c r="AA14" s="17">
        <v>12.632307958</v>
      </c>
      <c r="AB14" s="17">
        <v>14.757050491999999</v>
      </c>
      <c r="AC14" s="17">
        <v>13.970893848000001</v>
      </c>
      <c r="AD14" s="17">
        <v>16.188707528999998</v>
      </c>
      <c r="AE14" s="17">
        <v>13.103585757999999</v>
      </c>
      <c r="AF14" s="17">
        <v>12.742333023999999</v>
      </c>
      <c r="AG14" s="17">
        <v>17.056587864000001</v>
      </c>
      <c r="AH14" s="17">
        <v>18.203052748000001</v>
      </c>
      <c r="AI14" s="17">
        <v>12.486518185</v>
      </c>
      <c r="AJ14" s="17">
        <v>11.297917002999998</v>
      </c>
      <c r="AK14" s="17">
        <v>12.976721697</v>
      </c>
    </row>
    <row r="15" spans="1:53">
      <c r="E15" s="76" t="str">
        <f>Cover!$F$13</f>
        <v>Sc</v>
      </c>
      <c r="F15" s="100" t="s">
        <v>139</v>
      </c>
      <c r="G15" s="100" t="s">
        <v>274</v>
      </c>
      <c r="H15" s="100" t="s">
        <v>149</v>
      </c>
      <c r="I15" s="100" t="s">
        <v>272</v>
      </c>
      <c r="J15" s="100" t="s">
        <v>269</v>
      </c>
      <c r="K15" s="17" t="str">
        <f t="shared" si="0"/>
        <v>Opex_Asset Management (Including Network Policy)_Gross</v>
      </c>
      <c r="L15" s="100" t="s">
        <v>114</v>
      </c>
      <c r="M15" s="17" t="str">
        <f>E15&amp;F15&amp;G15&amp;H15&amp;I15&amp;"Cost"&amp;"Totex"</f>
        <v>ScOpex2.01 Opex Cost Matrix - CWork ManagementAsset Management (Including Network Policy)CostTotex</v>
      </c>
      <c r="P15" s="100" t="s">
        <v>119</v>
      </c>
      <c r="R15" s="14"/>
      <c r="T15" s="81">
        <v>0</v>
      </c>
      <c r="U15" s="81">
        <v>0</v>
      </c>
      <c r="V15" s="81">
        <v>0</v>
      </c>
      <c r="W15" s="81">
        <v>0</v>
      </c>
      <c r="X15" s="81">
        <v>0</v>
      </c>
      <c r="Y15" s="78">
        <v>2.8615466649999997</v>
      </c>
      <c r="Z15" s="78">
        <v>3.1647366299999997</v>
      </c>
      <c r="AA15" s="78">
        <v>2.4439700709999999</v>
      </c>
      <c r="AB15" s="78">
        <v>3.2490528470000002</v>
      </c>
      <c r="AC15" s="78">
        <v>5.2068252910000004</v>
      </c>
      <c r="AD15" s="78">
        <v>7.1559267700000007</v>
      </c>
      <c r="AE15" s="78">
        <v>3.9821405389999995</v>
      </c>
      <c r="AF15" s="78">
        <v>3.9746354219999995</v>
      </c>
      <c r="AG15" s="78">
        <v>7.7825097219999995</v>
      </c>
      <c r="AH15" s="78">
        <v>9.0595020000000002</v>
      </c>
      <c r="AI15" s="78">
        <v>3.6320863069999998</v>
      </c>
      <c r="AJ15" s="78">
        <v>3.0417992460000001</v>
      </c>
      <c r="AK15" s="78">
        <v>3.5627741960000003</v>
      </c>
      <c r="AN15" s="100"/>
      <c r="AO15" s="99"/>
    </row>
    <row r="16" spans="1:53">
      <c r="E16" s="76" t="str">
        <f>Cover!$F$13</f>
        <v>Sc</v>
      </c>
      <c r="F16" s="100" t="s">
        <v>139</v>
      </c>
      <c r="G16" s="100" t="s">
        <v>274</v>
      </c>
      <c r="H16" s="100" t="s">
        <v>149</v>
      </c>
      <c r="I16" s="100" t="s">
        <v>273</v>
      </c>
      <c r="J16" s="100" t="s">
        <v>269</v>
      </c>
      <c r="K16" s="17" t="str">
        <f t="shared" si="0"/>
        <v>Opex_Operations Management (Including Contract Management)_Gross</v>
      </c>
      <c r="L16" s="100" t="s">
        <v>114</v>
      </c>
      <c r="M16" s="17" t="str">
        <f t="shared" ref="M16:M18" si="1">E16&amp;F16&amp;G16&amp;H16&amp;I16&amp;"Cost"&amp;"Totex"</f>
        <v>ScOpex2.01 Opex Cost Matrix - CWork ManagementOperations Management (Including Contract Management)CostTotex</v>
      </c>
      <c r="R16" s="14"/>
      <c r="T16" s="81">
        <v>0</v>
      </c>
      <c r="U16" s="81">
        <v>0</v>
      </c>
      <c r="V16" s="81">
        <v>0</v>
      </c>
      <c r="W16" s="81">
        <v>0</v>
      </c>
      <c r="X16" s="81">
        <v>0</v>
      </c>
      <c r="Y16" s="78">
        <v>12.460059219000001</v>
      </c>
      <c r="Z16" s="78">
        <v>8.875954200999999</v>
      </c>
      <c r="AA16" s="78">
        <v>7.9142907740000004</v>
      </c>
      <c r="AB16" s="78">
        <v>9.6049657039999996</v>
      </c>
      <c r="AC16" s="78">
        <v>7.0347857879999998</v>
      </c>
      <c r="AD16" s="78">
        <v>7.3114387999999995</v>
      </c>
      <c r="AE16" s="78">
        <v>6.923664485999999</v>
      </c>
      <c r="AF16" s="78">
        <v>6.5689368139999988</v>
      </c>
      <c r="AG16" s="78">
        <v>7.0739304790000004</v>
      </c>
      <c r="AH16" s="78">
        <v>6.9839887200000001</v>
      </c>
      <c r="AI16" s="78">
        <v>6.7267120619999989</v>
      </c>
      <c r="AJ16" s="78">
        <v>6.1718722939999999</v>
      </c>
      <c r="AK16" s="78">
        <v>7.3143207630000013</v>
      </c>
      <c r="AN16" s="100"/>
    </row>
    <row r="17" spans="5:40">
      <c r="E17" s="76" t="str">
        <f>Cover!$F$13</f>
        <v>Sc</v>
      </c>
      <c r="F17" s="100" t="s">
        <v>139</v>
      </c>
      <c r="G17" s="100" t="s">
        <v>274</v>
      </c>
      <c r="H17" s="100" t="s">
        <v>149</v>
      </c>
      <c r="I17" s="100" t="s">
        <v>150</v>
      </c>
      <c r="J17" s="100" t="s">
        <v>269</v>
      </c>
      <c r="K17" s="17" t="str">
        <f t="shared" si="0"/>
        <v>Opex_Customer Management &amp; Network Support_Gross</v>
      </c>
      <c r="L17" s="100" t="s">
        <v>114</v>
      </c>
      <c r="M17" s="17" t="str">
        <f t="shared" si="1"/>
        <v>ScOpex2.01 Opex Cost Matrix - CWork ManagementCustomer Management &amp; Network SupportCostTotex</v>
      </c>
      <c r="R17" s="14"/>
      <c r="T17" s="81">
        <v>0</v>
      </c>
      <c r="U17" s="81">
        <v>0</v>
      </c>
      <c r="V17" s="81">
        <v>0</v>
      </c>
      <c r="W17" s="81">
        <v>0</v>
      </c>
      <c r="X17" s="81">
        <v>0</v>
      </c>
      <c r="Y17" s="78">
        <v>1.3040960069999998</v>
      </c>
      <c r="Z17" s="78">
        <v>1.0973111900000001</v>
      </c>
      <c r="AA17" s="78">
        <v>1.4655439190000001</v>
      </c>
      <c r="AB17" s="78">
        <v>1.1792383319999999</v>
      </c>
      <c r="AC17" s="78">
        <v>1.0872433000000001</v>
      </c>
      <c r="AD17" s="78">
        <v>1.421190543</v>
      </c>
      <c r="AE17" s="78">
        <v>1.470227011</v>
      </c>
      <c r="AF17" s="78">
        <v>1.47287531</v>
      </c>
      <c r="AG17" s="78">
        <v>1.4752169910000001</v>
      </c>
      <c r="AH17" s="78">
        <v>1.4512586570000001</v>
      </c>
      <c r="AI17" s="78">
        <v>1.4325080879999998</v>
      </c>
      <c r="AJ17" s="78">
        <v>1.4066600469999999</v>
      </c>
      <c r="AK17" s="78">
        <v>1.4164046659999998</v>
      </c>
      <c r="AN17" s="100"/>
    </row>
    <row r="18" spans="5:40">
      <c r="E18" s="76" t="str">
        <f>Cover!$F$13</f>
        <v>Sc</v>
      </c>
      <c r="F18" s="100" t="s">
        <v>139</v>
      </c>
      <c r="G18" s="100" t="s">
        <v>274</v>
      </c>
      <c r="H18" s="100" t="s">
        <v>149</v>
      </c>
      <c r="I18" s="100" t="s">
        <v>151</v>
      </c>
      <c r="J18" s="100" t="s">
        <v>269</v>
      </c>
      <c r="K18" s="17" t="str">
        <f t="shared" si="0"/>
        <v>Opex_System Control_Gross</v>
      </c>
      <c r="L18" s="100" t="s">
        <v>114</v>
      </c>
      <c r="M18" s="17" t="str">
        <f t="shared" si="1"/>
        <v>ScOpex2.01 Opex Cost Matrix - CWork ManagementSystem ControlCostTotex</v>
      </c>
      <c r="R18" s="14"/>
      <c r="T18" s="81">
        <v>0</v>
      </c>
      <c r="U18" s="81">
        <v>0</v>
      </c>
      <c r="V18" s="81">
        <v>0</v>
      </c>
      <c r="W18" s="81">
        <v>0</v>
      </c>
      <c r="X18" s="81">
        <v>0</v>
      </c>
      <c r="Y18" s="78">
        <v>0.862041312</v>
      </c>
      <c r="Z18" s="78">
        <v>0.85467954499999998</v>
      </c>
      <c r="AA18" s="78">
        <v>0.80850319400000004</v>
      </c>
      <c r="AB18" s="78">
        <v>0.723793609</v>
      </c>
      <c r="AC18" s="78">
        <v>0.64203946899999997</v>
      </c>
      <c r="AD18" s="78">
        <v>0.300151416</v>
      </c>
      <c r="AE18" s="78">
        <v>0.72755372200000001</v>
      </c>
      <c r="AF18" s="78">
        <v>0.72588547799999992</v>
      </c>
      <c r="AG18" s="78">
        <v>0.72493067199999994</v>
      </c>
      <c r="AH18" s="78">
        <v>0.70830337099999996</v>
      </c>
      <c r="AI18" s="78">
        <v>0.69521172799999997</v>
      </c>
      <c r="AJ18" s="78">
        <v>0.677585416</v>
      </c>
      <c r="AK18" s="78">
        <v>0.68322207200000007</v>
      </c>
      <c r="AN18" s="100"/>
    </row>
    <row r="19" spans="5:40">
      <c r="E19" s="76" t="str">
        <f>Cover!$F$13</f>
        <v>Sc</v>
      </c>
      <c r="F19" s="5" t="s">
        <v>139</v>
      </c>
      <c r="G19" s="5"/>
      <c r="H19" s="5" t="s">
        <v>180</v>
      </c>
      <c r="I19" s="5" t="s">
        <v>288</v>
      </c>
      <c r="J19" s="100" t="s">
        <v>269</v>
      </c>
      <c r="K19" s="17" t="str">
        <f t="shared" si="0"/>
        <v>Opex_Total Work Execution_Gross</v>
      </c>
      <c r="L19" s="100" t="s">
        <v>114</v>
      </c>
      <c r="R19" s="14"/>
      <c r="T19" s="80">
        <v>0</v>
      </c>
      <c r="U19" s="80">
        <v>0</v>
      </c>
      <c r="V19" s="80">
        <v>0</v>
      </c>
      <c r="W19" s="80">
        <v>0</v>
      </c>
      <c r="X19" s="80">
        <v>0</v>
      </c>
      <c r="Y19" s="17">
        <v>50.198895470000004</v>
      </c>
      <c r="Z19" s="17">
        <v>42.217806973999998</v>
      </c>
      <c r="AA19" s="17">
        <v>43.898612952000001</v>
      </c>
      <c r="AB19" s="17">
        <v>39.390622930999996</v>
      </c>
      <c r="AC19" s="17">
        <v>35.923852253000007</v>
      </c>
      <c r="AD19" s="17">
        <v>39.385853271000002</v>
      </c>
      <c r="AE19" s="17">
        <v>37.085919330000003</v>
      </c>
      <c r="AF19" s="17">
        <v>37.360598834999998</v>
      </c>
      <c r="AG19" s="17">
        <v>39.858465932000001</v>
      </c>
      <c r="AH19" s="17">
        <v>39.094652541000002</v>
      </c>
      <c r="AI19" s="17">
        <v>39.077493740000001</v>
      </c>
      <c r="AJ19" s="17">
        <v>39.207300578000002</v>
      </c>
      <c r="AK19" s="17">
        <v>39.642154762000004</v>
      </c>
      <c r="AN19" s="100"/>
    </row>
    <row r="20" spans="5:40">
      <c r="E20" s="76" t="str">
        <f>Cover!$F$13</f>
        <v>Sc</v>
      </c>
      <c r="F20" s="100" t="s">
        <v>139</v>
      </c>
      <c r="G20" s="100" t="s">
        <v>274</v>
      </c>
      <c r="H20" s="100" t="s">
        <v>180</v>
      </c>
      <c r="I20" s="100" t="s">
        <v>142</v>
      </c>
      <c r="J20" s="100" t="s">
        <v>269</v>
      </c>
      <c r="K20" s="17" t="str">
        <f t="shared" si="0"/>
        <v>Opex_Emergency_Gross</v>
      </c>
      <c r="L20" s="100" t="s">
        <v>114</v>
      </c>
      <c r="M20" s="17" t="str">
        <f>E20&amp;F20&amp;G20&amp;H20&amp;I20&amp;"Cost"&amp;"Totex"</f>
        <v>ScOpex2.01 Opex Cost Matrix - CWork ExecutionEmergencyCostTotex</v>
      </c>
      <c r="R20" s="14"/>
      <c r="T20" s="80">
        <v>0</v>
      </c>
      <c r="U20" s="80">
        <v>0</v>
      </c>
      <c r="V20" s="80">
        <v>0</v>
      </c>
      <c r="W20" s="80">
        <v>0</v>
      </c>
      <c r="X20" s="80">
        <v>0</v>
      </c>
      <c r="Y20" s="78">
        <v>6.511249104</v>
      </c>
      <c r="Z20" s="78">
        <v>5.6395949340000007</v>
      </c>
      <c r="AA20" s="78">
        <v>6.9728202419999992</v>
      </c>
      <c r="AB20" s="78">
        <v>7.0454946550000006</v>
      </c>
      <c r="AC20" s="78">
        <v>6.7426748219999988</v>
      </c>
      <c r="AD20" s="78">
        <v>6.8670000149999995</v>
      </c>
      <c r="AE20" s="78">
        <v>7.2254123960000003</v>
      </c>
      <c r="AF20" s="78">
        <v>6.9812997840000008</v>
      </c>
      <c r="AG20" s="78">
        <v>7.3914594780000016</v>
      </c>
      <c r="AH20" s="78">
        <v>7.5871755200000006</v>
      </c>
      <c r="AI20" s="78">
        <v>7.750269984</v>
      </c>
      <c r="AJ20" s="78">
        <v>8.0481504909999995</v>
      </c>
      <c r="AK20" s="78">
        <v>8.3168416230000002</v>
      </c>
      <c r="AN20" s="100"/>
    </row>
    <row r="21" spans="5:40">
      <c r="E21" s="76" t="str">
        <f>Cover!$F$13</f>
        <v>Sc</v>
      </c>
      <c r="F21" s="100" t="s">
        <v>139</v>
      </c>
      <c r="G21" s="100" t="s">
        <v>274</v>
      </c>
      <c r="H21" s="100" t="s">
        <v>180</v>
      </c>
      <c r="I21" s="100" t="s">
        <v>143</v>
      </c>
      <c r="J21" s="100" t="s">
        <v>269</v>
      </c>
      <c r="K21" s="17" t="str">
        <f t="shared" si="0"/>
        <v>Opex_Repairs_Gross</v>
      </c>
      <c r="L21" s="100" t="s">
        <v>114</v>
      </c>
      <c r="M21" s="17" t="str">
        <f t="shared" ref="M21:M24" si="2">E21&amp;F21&amp;G21&amp;H21&amp;I21&amp;"Cost"&amp;"Totex"</f>
        <v>ScOpex2.01 Opex Cost Matrix - CWork ExecutionRepairsCostTotex</v>
      </c>
      <c r="R21" s="14"/>
      <c r="T21" s="80">
        <v>0</v>
      </c>
      <c r="U21" s="80">
        <v>0</v>
      </c>
      <c r="V21" s="80">
        <v>0</v>
      </c>
      <c r="W21" s="80">
        <v>0</v>
      </c>
      <c r="X21" s="80">
        <v>0</v>
      </c>
      <c r="Y21" s="78">
        <v>10.867548032</v>
      </c>
      <c r="Z21" s="78">
        <v>7.156390279</v>
      </c>
      <c r="AA21" s="78">
        <v>6.4966880079999996</v>
      </c>
      <c r="AB21" s="78">
        <v>6.8958179880000001</v>
      </c>
      <c r="AC21" s="78">
        <v>7.7090760239999998</v>
      </c>
      <c r="AD21" s="78">
        <v>7.1981216190000001</v>
      </c>
      <c r="AE21" s="78">
        <v>7.3227838590000012</v>
      </c>
      <c r="AF21" s="78">
        <v>7.1639338070000003</v>
      </c>
      <c r="AG21" s="78">
        <v>7.4204636719999995</v>
      </c>
      <c r="AH21" s="78">
        <v>7.3418681289999999</v>
      </c>
      <c r="AI21" s="78">
        <v>7.2174751580000009</v>
      </c>
      <c r="AJ21" s="78">
        <v>7.0903250820000006</v>
      </c>
      <c r="AK21" s="78">
        <v>7.040524232000001</v>
      </c>
      <c r="AN21" s="100"/>
    </row>
    <row r="22" spans="5:40">
      <c r="E22" s="76" t="str">
        <f>Cover!$F$13</f>
        <v>Sc</v>
      </c>
      <c r="F22" s="100" t="s">
        <v>139</v>
      </c>
      <c r="G22" s="100" t="s">
        <v>274</v>
      </c>
      <c r="H22" s="100" t="s">
        <v>180</v>
      </c>
      <c r="I22" s="100" t="s">
        <v>144</v>
      </c>
      <c r="J22" s="100" t="s">
        <v>269</v>
      </c>
      <c r="K22" s="17" t="str">
        <f t="shared" si="0"/>
        <v>Opex_Maintenance_Gross</v>
      </c>
      <c r="L22" s="100" t="s">
        <v>114</v>
      </c>
      <c r="M22" s="17" t="str">
        <f t="shared" si="2"/>
        <v>ScOpex2.01 Opex Cost Matrix - CWork ExecutionMaintenanceCostTotex</v>
      </c>
      <c r="R22" s="14"/>
      <c r="T22" s="80">
        <v>0</v>
      </c>
      <c r="U22" s="80">
        <v>0</v>
      </c>
      <c r="V22" s="80">
        <v>0</v>
      </c>
      <c r="W22" s="80">
        <v>0</v>
      </c>
      <c r="X22" s="80">
        <v>0</v>
      </c>
      <c r="Y22" s="78">
        <v>13.073577964000002</v>
      </c>
      <c r="Z22" s="78">
        <v>10.769702833999999</v>
      </c>
      <c r="AA22" s="78">
        <v>10.720593076</v>
      </c>
      <c r="AB22" s="78">
        <v>11.494099096999999</v>
      </c>
      <c r="AC22" s="78">
        <v>10.679570784000001</v>
      </c>
      <c r="AD22" s="78">
        <v>14.915900000000001</v>
      </c>
      <c r="AE22" s="78">
        <v>11.901225451999997</v>
      </c>
      <c r="AF22" s="78">
        <v>12.097272019999998</v>
      </c>
      <c r="AG22" s="78">
        <v>14.913652417</v>
      </c>
      <c r="AH22" s="78">
        <v>14.983431977999999</v>
      </c>
      <c r="AI22" s="78">
        <v>14.985143485999998</v>
      </c>
      <c r="AJ22" s="78">
        <v>15.060032515</v>
      </c>
      <c r="AK22" s="78">
        <v>15.094327093000002</v>
      </c>
      <c r="AN22" s="100"/>
    </row>
    <row r="23" spans="5:40">
      <c r="E23" s="76" t="str">
        <f>Cover!$F$13</f>
        <v>Sc</v>
      </c>
      <c r="F23" s="100" t="s">
        <v>139</v>
      </c>
      <c r="G23" s="100" t="s">
        <v>274</v>
      </c>
      <c r="H23" s="100" t="s">
        <v>180</v>
      </c>
      <c r="I23" s="100" t="s">
        <v>278</v>
      </c>
      <c r="J23" s="100" t="s">
        <v>269</v>
      </c>
      <c r="K23" s="17" t="str">
        <f t="shared" si="0"/>
        <v>Opex_Statutory Independent Undertakings (SIU)_Gross</v>
      </c>
      <c r="L23" s="100" t="s">
        <v>114</v>
      </c>
      <c r="M23" s="17" t="str">
        <f t="shared" si="2"/>
        <v>ScOpex2.01 Opex Cost Matrix - CWork ExecutionStatutory Independent Undertakings (SIU)CostTotex</v>
      </c>
      <c r="R23" s="14"/>
      <c r="T23" s="80">
        <v>0</v>
      </c>
      <c r="U23" s="80">
        <v>0</v>
      </c>
      <c r="V23" s="80">
        <v>0</v>
      </c>
      <c r="W23" s="80">
        <v>0</v>
      </c>
      <c r="X23" s="80">
        <v>0</v>
      </c>
      <c r="Y23" s="78">
        <v>12.431331822000001</v>
      </c>
      <c r="Z23" s="78">
        <v>13.041939317999999</v>
      </c>
      <c r="AA23" s="78">
        <v>14.277150686000002</v>
      </c>
      <c r="AB23" s="78">
        <v>8.8319926189999993</v>
      </c>
      <c r="AC23" s="78">
        <v>6.5388281990000001</v>
      </c>
      <c r="AD23" s="78">
        <v>6.8449999999999998</v>
      </c>
      <c r="AE23" s="78">
        <v>7.2221330200000002</v>
      </c>
      <c r="AF23" s="78">
        <v>7.2221330200000002</v>
      </c>
      <c r="AG23" s="78">
        <v>6.6315090580000007</v>
      </c>
      <c r="AH23" s="78">
        <v>6.6171750970000005</v>
      </c>
      <c r="AI23" s="78">
        <v>6.6028411350000002</v>
      </c>
      <c r="AJ23" s="78">
        <v>6.5884071740000003</v>
      </c>
      <c r="AK23" s="78">
        <v>6.5740732120000001</v>
      </c>
      <c r="AN23" s="100"/>
    </row>
    <row r="24" spans="5:40">
      <c r="E24" s="76" t="str">
        <f>Cover!$F$13</f>
        <v>Sc</v>
      </c>
      <c r="F24" s="100" t="s">
        <v>139</v>
      </c>
      <c r="G24" s="100" t="s">
        <v>274</v>
      </c>
      <c r="H24" s="100" t="s">
        <v>180</v>
      </c>
      <c r="I24" s="100" t="s">
        <v>153</v>
      </c>
      <c r="J24" s="100" t="s">
        <v>269</v>
      </c>
      <c r="K24" s="17" t="str">
        <f t="shared" si="0"/>
        <v>Opex_Other Direct Activities (ODA)_Gross</v>
      </c>
      <c r="L24" s="100" t="s">
        <v>114</v>
      </c>
      <c r="M24" s="17" t="str">
        <f t="shared" si="2"/>
        <v>ScOpex2.01 Opex Cost Matrix - CWork ExecutionOther Direct Activities (ODA)CostTotex</v>
      </c>
      <c r="R24" s="14"/>
      <c r="T24" s="80">
        <v>0</v>
      </c>
      <c r="U24" s="80">
        <v>0</v>
      </c>
      <c r="V24" s="80">
        <v>0</v>
      </c>
      <c r="W24" s="80">
        <v>0</v>
      </c>
      <c r="X24" s="80">
        <v>0</v>
      </c>
      <c r="Y24" s="78">
        <v>7.3151885479999992</v>
      </c>
      <c r="Z24" s="78">
        <v>5.6101796089999993</v>
      </c>
      <c r="AA24" s="78">
        <v>5.4313609399999994</v>
      </c>
      <c r="AB24" s="78">
        <v>5.1232185719999999</v>
      </c>
      <c r="AC24" s="78">
        <v>4.2537024240000001</v>
      </c>
      <c r="AD24" s="78">
        <v>3.5598316369999998</v>
      </c>
      <c r="AE24" s="78">
        <v>3.4143646029999997</v>
      </c>
      <c r="AF24" s="78">
        <v>3.8959602040000001</v>
      </c>
      <c r="AG24" s="78">
        <v>3.5013813070000004</v>
      </c>
      <c r="AH24" s="78">
        <v>2.5650018170000002</v>
      </c>
      <c r="AI24" s="78">
        <v>2.5217639770000004</v>
      </c>
      <c r="AJ24" s="78">
        <v>2.420385316</v>
      </c>
      <c r="AK24" s="78">
        <v>2.6163886020000007</v>
      </c>
      <c r="AN24" s="100"/>
    </row>
    <row r="25" spans="5:40">
      <c r="E25" s="76" t="str">
        <f>Cover!$F$13</f>
        <v>Sc</v>
      </c>
      <c r="F25" s="5" t="s">
        <v>139</v>
      </c>
      <c r="G25" s="5"/>
      <c r="H25" s="5" t="s">
        <v>181</v>
      </c>
      <c r="I25" s="5" t="s">
        <v>289</v>
      </c>
      <c r="J25" s="100" t="s">
        <v>269</v>
      </c>
      <c r="K25" s="17" t="str">
        <f t="shared" si="0"/>
        <v>Opex_Total Business Support_Gross</v>
      </c>
      <c r="L25" s="100" t="s">
        <v>114</v>
      </c>
      <c r="R25" s="14"/>
      <c r="T25" s="80">
        <v>0</v>
      </c>
      <c r="U25" s="80">
        <v>0</v>
      </c>
      <c r="V25" s="80">
        <v>0</v>
      </c>
      <c r="W25" s="80">
        <v>0</v>
      </c>
      <c r="X25" s="80">
        <v>0</v>
      </c>
      <c r="Y25" s="17">
        <v>10.287753209</v>
      </c>
      <c r="Z25" s="17">
        <v>11.499636146</v>
      </c>
      <c r="AA25" s="17">
        <v>10.193249075999999</v>
      </c>
      <c r="AB25" s="17">
        <v>12.804839072999998</v>
      </c>
      <c r="AC25" s="17">
        <v>12.261316482</v>
      </c>
      <c r="AD25" s="17">
        <v>15.872475425999999</v>
      </c>
      <c r="AE25" s="17">
        <v>17.238378569000002</v>
      </c>
      <c r="AF25" s="17">
        <v>16.037860821000002</v>
      </c>
      <c r="AG25" s="17">
        <v>16.310708388999998</v>
      </c>
      <c r="AH25" s="17">
        <v>16.588416871000003</v>
      </c>
      <c r="AI25" s="17">
        <v>17.972630622</v>
      </c>
      <c r="AJ25" s="17">
        <v>18.318391619</v>
      </c>
      <c r="AK25" s="17">
        <v>18.972277527999999</v>
      </c>
      <c r="AN25" s="100"/>
    </row>
    <row r="26" spans="5:40">
      <c r="E26" s="76" t="str">
        <f>Cover!$F$13</f>
        <v>Sc</v>
      </c>
      <c r="F26" s="100" t="s">
        <v>139</v>
      </c>
      <c r="G26" s="100" t="s">
        <v>274</v>
      </c>
      <c r="H26" s="100" t="s">
        <v>181</v>
      </c>
      <c r="I26" s="100" t="s">
        <v>367</v>
      </c>
      <c r="J26" s="100" t="s">
        <v>269</v>
      </c>
      <c r="K26" s="17" t="str">
        <f t="shared" si="0"/>
        <v>Opex_IT &amp; Telecoms_Gross</v>
      </c>
      <c r="L26" s="100" t="s">
        <v>114</v>
      </c>
      <c r="M26" s="17" t="str">
        <f>E26&amp;F26&amp;G26&amp;H26&amp;I26&amp;"Cost"&amp;"Totex"</f>
        <v>ScOpex2.01 Opex Cost Matrix - CBusiness SupportIT &amp; TelecomsCostTotex</v>
      </c>
      <c r="R26" s="14"/>
      <c r="T26" s="80">
        <v>0</v>
      </c>
      <c r="U26" s="80">
        <v>0</v>
      </c>
      <c r="V26" s="80">
        <v>0</v>
      </c>
      <c r="W26" s="80">
        <v>0</v>
      </c>
      <c r="X26" s="80">
        <v>0</v>
      </c>
      <c r="Y26" s="78">
        <v>3.9867565569999996</v>
      </c>
      <c r="Z26" s="78">
        <v>4.3984734789999997</v>
      </c>
      <c r="AA26" s="78">
        <v>4.1180485039999999</v>
      </c>
      <c r="AB26" s="78">
        <v>5.7240634890000006</v>
      </c>
      <c r="AC26" s="78">
        <v>5.2273605620000003</v>
      </c>
      <c r="AD26" s="78">
        <v>7.2428861110000007</v>
      </c>
      <c r="AE26" s="78">
        <v>7.8325500980000005</v>
      </c>
      <c r="AF26" s="78">
        <v>6.9043470819999992</v>
      </c>
      <c r="AG26" s="78">
        <v>7.7252818719999992</v>
      </c>
      <c r="AH26" s="78">
        <v>8.1559874739999998</v>
      </c>
      <c r="AI26" s="78">
        <v>8.585724184</v>
      </c>
      <c r="AJ26" s="78">
        <v>8.8571698339999987</v>
      </c>
      <c r="AK26" s="78">
        <v>9.5691527379999997</v>
      </c>
      <c r="AN26" s="100"/>
    </row>
    <row r="27" spans="5:40">
      <c r="E27" s="76" t="str">
        <f>Cover!$F$13</f>
        <v>Sc</v>
      </c>
      <c r="F27" s="100" t="s">
        <v>139</v>
      </c>
      <c r="G27" s="100" t="s">
        <v>274</v>
      </c>
      <c r="H27" s="100" t="s">
        <v>181</v>
      </c>
      <c r="I27" s="100" t="s">
        <v>154</v>
      </c>
      <c r="J27" s="100" t="s">
        <v>269</v>
      </c>
      <c r="K27" s="17" t="str">
        <f t="shared" si="0"/>
        <v>Opex_Property Management_Gross</v>
      </c>
      <c r="L27" s="100" t="s">
        <v>114</v>
      </c>
      <c r="M27" s="17" t="str">
        <f t="shared" ref="M27:M34" si="3">E27&amp;F27&amp;G27&amp;H27&amp;I27&amp;"Cost"&amp;"Totex"</f>
        <v>ScOpex2.01 Opex Cost Matrix - CBusiness SupportProperty ManagementCostTotex</v>
      </c>
      <c r="R27" s="14"/>
      <c r="T27" s="80">
        <v>0</v>
      </c>
      <c r="U27" s="80">
        <v>0</v>
      </c>
      <c r="V27" s="80">
        <v>0</v>
      </c>
      <c r="W27" s="80">
        <v>0</v>
      </c>
      <c r="X27" s="80">
        <v>0</v>
      </c>
      <c r="Y27" s="78">
        <v>1.7983663070000002</v>
      </c>
      <c r="Z27" s="78">
        <v>2.1551954640000002</v>
      </c>
      <c r="AA27" s="78">
        <v>1.8453645410000001</v>
      </c>
      <c r="AB27" s="78">
        <v>2.2889839239999996</v>
      </c>
      <c r="AC27" s="78">
        <v>1.903168658</v>
      </c>
      <c r="AD27" s="78">
        <v>1.8618841669999999</v>
      </c>
      <c r="AE27" s="78">
        <v>2.0394221040000002</v>
      </c>
      <c r="AF27" s="78">
        <v>2.0388477140000001</v>
      </c>
      <c r="AG27" s="78">
        <v>2.3503278910000001</v>
      </c>
      <c r="AH27" s="78">
        <v>2.4126508750000002</v>
      </c>
      <c r="AI27" s="78">
        <v>2.3931420130000003</v>
      </c>
      <c r="AJ27" s="78">
        <v>2.3708553160000001</v>
      </c>
      <c r="AK27" s="78">
        <v>2.3933774290000001</v>
      </c>
      <c r="AN27" s="100"/>
    </row>
    <row r="28" spans="5:40">
      <c r="E28" s="76" t="str">
        <f>Cover!$F$13</f>
        <v>Sc</v>
      </c>
      <c r="F28" s="100" t="s">
        <v>139</v>
      </c>
      <c r="G28" s="100" t="s">
        <v>274</v>
      </c>
      <c r="H28" s="100" t="s">
        <v>181</v>
      </c>
      <c r="I28" s="100" t="s">
        <v>155</v>
      </c>
      <c r="J28" s="100" t="s">
        <v>269</v>
      </c>
      <c r="K28" s="17" t="str">
        <f t="shared" si="0"/>
        <v>Opex_HR &amp; Non-Operational Training_Gross</v>
      </c>
      <c r="L28" s="100" t="s">
        <v>114</v>
      </c>
      <c r="M28" s="17" t="str">
        <f t="shared" si="3"/>
        <v>ScOpex2.01 Opex Cost Matrix - CBusiness SupportHR &amp; Non-Operational TrainingCostTotex</v>
      </c>
      <c r="R28" s="14"/>
      <c r="T28" s="80">
        <v>0</v>
      </c>
      <c r="U28" s="80">
        <v>0</v>
      </c>
      <c r="V28" s="80">
        <v>0</v>
      </c>
      <c r="W28" s="80">
        <v>0</v>
      </c>
      <c r="X28" s="80">
        <v>0</v>
      </c>
      <c r="Y28" s="78">
        <v>0.51653514</v>
      </c>
      <c r="Z28" s="78">
        <v>0.95164377499999997</v>
      </c>
      <c r="AA28" s="78">
        <v>0.98890313199999991</v>
      </c>
      <c r="AB28" s="78">
        <v>1.0755337809999999</v>
      </c>
      <c r="AC28" s="78">
        <v>1.1924792849999999</v>
      </c>
      <c r="AD28" s="78">
        <v>1.559409</v>
      </c>
      <c r="AE28" s="78">
        <v>1.463117636</v>
      </c>
      <c r="AF28" s="78">
        <v>1.460409903</v>
      </c>
      <c r="AG28" s="78">
        <v>1.9384877129999998</v>
      </c>
      <c r="AH28" s="78">
        <v>1.887469737</v>
      </c>
      <c r="AI28" s="78">
        <v>1.862891847</v>
      </c>
      <c r="AJ28" s="78">
        <v>1.8542975400000001</v>
      </c>
      <c r="AK28" s="78">
        <v>1.8413634109999999</v>
      </c>
      <c r="AN28" s="100"/>
    </row>
    <row r="29" spans="5:40">
      <c r="E29" s="76" t="str">
        <f>Cover!$F$13</f>
        <v>Sc</v>
      </c>
      <c r="F29" s="100" t="s">
        <v>139</v>
      </c>
      <c r="G29" s="100" t="s">
        <v>274</v>
      </c>
      <c r="H29" s="100" t="s">
        <v>181</v>
      </c>
      <c r="I29" s="100" t="s">
        <v>156</v>
      </c>
      <c r="J29" s="100" t="s">
        <v>269</v>
      </c>
      <c r="K29" s="17" t="str">
        <f t="shared" si="0"/>
        <v>Opex_Audit, Finance &amp; Regulation_Gross</v>
      </c>
      <c r="L29" s="100" t="s">
        <v>114</v>
      </c>
      <c r="M29" s="17" t="str">
        <f t="shared" si="3"/>
        <v>ScOpex2.01 Opex Cost Matrix - CBusiness SupportAudit, Finance &amp; RegulationCostTotex</v>
      </c>
      <c r="R29" s="14"/>
      <c r="T29" s="80">
        <v>0</v>
      </c>
      <c r="U29" s="80">
        <v>0</v>
      </c>
      <c r="V29" s="80">
        <v>0</v>
      </c>
      <c r="W29" s="80">
        <v>0</v>
      </c>
      <c r="X29" s="80">
        <v>0</v>
      </c>
      <c r="Y29" s="78">
        <v>0.61726621199999998</v>
      </c>
      <c r="Z29" s="78">
        <v>0.39124167200000004</v>
      </c>
      <c r="AA29" s="78">
        <v>0.22134012</v>
      </c>
      <c r="AB29" s="78">
        <v>0.34425633999999999</v>
      </c>
      <c r="AC29" s="78">
        <v>0.36907371799999994</v>
      </c>
      <c r="AD29" s="78">
        <v>1.1789480240000001</v>
      </c>
      <c r="AE29" s="78">
        <v>2.3010959340000001</v>
      </c>
      <c r="AF29" s="78">
        <v>2.0629227620000004</v>
      </c>
      <c r="AG29" s="78">
        <v>0.65292189100000009</v>
      </c>
      <c r="AH29" s="78">
        <v>0.61473230900000009</v>
      </c>
      <c r="AI29" s="78">
        <v>1.6619303109999999</v>
      </c>
      <c r="AJ29" s="78">
        <v>1.9066682100000001</v>
      </c>
      <c r="AK29" s="78">
        <v>1.7082168019999999</v>
      </c>
      <c r="AN29" s="100"/>
    </row>
    <row r="30" spans="5:40">
      <c r="E30" s="76" t="str">
        <f>Cover!$F$13</f>
        <v>Sc</v>
      </c>
      <c r="F30" s="100" t="s">
        <v>139</v>
      </c>
      <c r="G30" s="100" t="s">
        <v>274</v>
      </c>
      <c r="H30" s="100" t="s">
        <v>181</v>
      </c>
      <c r="I30" s="100" t="s">
        <v>157</v>
      </c>
      <c r="J30" s="100" t="s">
        <v>269</v>
      </c>
      <c r="K30" s="17" t="str">
        <f t="shared" si="0"/>
        <v>Opex_Insurance_Gross</v>
      </c>
      <c r="L30" s="100" t="s">
        <v>114</v>
      </c>
      <c r="M30" s="17" t="str">
        <f t="shared" si="3"/>
        <v>ScOpex2.01 Opex Cost Matrix - CBusiness SupportInsuranceCostTotex</v>
      </c>
      <c r="R30" s="14"/>
      <c r="T30" s="80">
        <v>0</v>
      </c>
      <c r="U30" s="80">
        <v>0</v>
      </c>
      <c r="V30" s="80">
        <v>0</v>
      </c>
      <c r="W30" s="80">
        <v>0</v>
      </c>
      <c r="X30" s="80">
        <v>0</v>
      </c>
      <c r="Y30" s="78">
        <v>0.73088360299999999</v>
      </c>
      <c r="Z30" s="78">
        <v>0.466474891</v>
      </c>
      <c r="AA30" s="78">
        <v>0.29124969699999997</v>
      </c>
      <c r="AB30" s="78">
        <v>0.221307647</v>
      </c>
      <c r="AC30" s="78">
        <v>0.26872379800000001</v>
      </c>
      <c r="AD30" s="78">
        <v>0.29965799999999998</v>
      </c>
      <c r="AE30" s="78">
        <v>0.30535134800000002</v>
      </c>
      <c r="AF30" s="78">
        <v>0.30535134800000002</v>
      </c>
      <c r="AG30" s="78">
        <v>0.33242940500000001</v>
      </c>
      <c r="AH30" s="78">
        <v>0.30788043999999998</v>
      </c>
      <c r="AI30" s="78">
        <v>0.29422278400000001</v>
      </c>
      <c r="AJ30" s="78">
        <v>0.26444373199999999</v>
      </c>
      <c r="AK30" s="78">
        <v>0.31222855700000002</v>
      </c>
      <c r="AN30" s="100"/>
    </row>
    <row r="31" spans="5:40">
      <c r="E31" s="76" t="str">
        <f>Cover!$F$13</f>
        <v>Sc</v>
      </c>
      <c r="F31" s="100" t="s">
        <v>139</v>
      </c>
      <c r="G31" s="100" t="s">
        <v>274</v>
      </c>
      <c r="H31" s="100" t="s">
        <v>181</v>
      </c>
      <c r="I31" s="100" t="s">
        <v>158</v>
      </c>
      <c r="J31" s="100" t="s">
        <v>269</v>
      </c>
      <c r="K31" s="17" t="str">
        <f t="shared" si="0"/>
        <v>Opex_Procurement_Gross</v>
      </c>
      <c r="L31" s="100" t="s">
        <v>114</v>
      </c>
      <c r="M31" s="17" t="str">
        <f t="shared" si="3"/>
        <v>ScOpex2.01 Opex Cost Matrix - CBusiness SupportProcurementCostTotex</v>
      </c>
      <c r="R31" s="14"/>
      <c r="T31" s="80">
        <v>0</v>
      </c>
      <c r="U31" s="80">
        <v>0</v>
      </c>
      <c r="V31" s="80">
        <v>0</v>
      </c>
      <c r="W31" s="80">
        <v>0</v>
      </c>
      <c r="X31" s="80">
        <v>0</v>
      </c>
      <c r="Y31" s="78">
        <v>9.9245923E-2</v>
      </c>
      <c r="Z31" s="78">
        <v>1.8321942000000001E-2</v>
      </c>
      <c r="AA31" s="78">
        <v>1.4593411000000001E-2</v>
      </c>
      <c r="AB31" s="78">
        <v>8.5529519999999991E-3</v>
      </c>
      <c r="AC31" s="78">
        <v>7.6788109999999998E-3</v>
      </c>
      <c r="AD31" s="78">
        <v>0.34577899900000003</v>
      </c>
      <c r="AE31" s="78">
        <v>0.13213018400000001</v>
      </c>
      <c r="AF31" s="78">
        <v>0.130748164</v>
      </c>
      <c r="AG31" s="78">
        <v>0.14437013700000001</v>
      </c>
      <c r="AH31" s="78">
        <v>0.13085667300000001</v>
      </c>
      <c r="AI31" s="78">
        <v>0.12313801000000001</v>
      </c>
      <c r="AJ31" s="78">
        <v>0.106634271</v>
      </c>
      <c r="AK31" s="78">
        <v>0.13213567600000001</v>
      </c>
      <c r="AN31" s="100"/>
    </row>
    <row r="32" spans="5:40">
      <c r="E32" s="76" t="str">
        <f>Cover!$F$13</f>
        <v>Sc</v>
      </c>
      <c r="F32" s="100" t="s">
        <v>139</v>
      </c>
      <c r="G32" s="100" t="s">
        <v>274</v>
      </c>
      <c r="H32" s="100" t="s">
        <v>181</v>
      </c>
      <c r="I32" s="100" t="s">
        <v>159</v>
      </c>
      <c r="J32" s="100" t="s">
        <v>269</v>
      </c>
      <c r="K32" s="17" t="str">
        <f t="shared" si="0"/>
        <v>Opex_CEO &amp; Group Management_Gross</v>
      </c>
      <c r="L32" s="100" t="s">
        <v>114</v>
      </c>
      <c r="M32" s="17" t="str">
        <f t="shared" si="3"/>
        <v>ScOpex2.01 Opex Cost Matrix - CBusiness SupportCEO &amp; Group ManagementCostTotex</v>
      </c>
      <c r="R32" s="14"/>
      <c r="T32" s="80">
        <v>0</v>
      </c>
      <c r="U32" s="80">
        <v>0</v>
      </c>
      <c r="V32" s="80">
        <v>0</v>
      </c>
      <c r="W32" s="80">
        <v>0</v>
      </c>
      <c r="X32" s="80">
        <v>0</v>
      </c>
      <c r="Y32" s="78">
        <v>2.181388042</v>
      </c>
      <c r="Z32" s="78">
        <v>2.7981653039999999</v>
      </c>
      <c r="AA32" s="78">
        <v>2.4682366330000001</v>
      </c>
      <c r="AB32" s="78">
        <v>2.9144185789999999</v>
      </c>
      <c r="AC32" s="78">
        <v>3.0480818319999998</v>
      </c>
      <c r="AD32" s="78">
        <v>3.093911125</v>
      </c>
      <c r="AE32" s="78">
        <v>2.8339079940000005</v>
      </c>
      <c r="AF32" s="78">
        <v>2.8044305770000002</v>
      </c>
      <c r="AG32" s="78">
        <v>2.7996823849999997</v>
      </c>
      <c r="AH32" s="78">
        <v>2.7445177869999999</v>
      </c>
      <c r="AI32" s="78">
        <v>2.7354492589999997</v>
      </c>
      <c r="AJ32" s="78">
        <v>2.6822520209999996</v>
      </c>
      <c r="AK32" s="78">
        <v>2.6747349640000002</v>
      </c>
      <c r="AN32" s="100"/>
    </row>
    <row r="33" spans="5:40">
      <c r="E33" s="76" t="str">
        <f>Cover!$F$13</f>
        <v>Sc</v>
      </c>
      <c r="F33" s="100" t="s">
        <v>139</v>
      </c>
      <c r="G33" s="100" t="s">
        <v>274</v>
      </c>
      <c r="H33" s="100" t="s">
        <v>181</v>
      </c>
      <c r="I33" s="100" t="s">
        <v>160</v>
      </c>
      <c r="J33" s="100" t="s">
        <v>269</v>
      </c>
      <c r="K33" s="17" t="str">
        <f t="shared" si="0"/>
        <v>Opex_Stores &amp; Logistics_Gross</v>
      </c>
      <c r="L33" s="100" t="s">
        <v>114</v>
      </c>
      <c r="M33" s="17" t="str">
        <f t="shared" si="3"/>
        <v>ScOpex2.01 Opex Cost Matrix - CBusiness SupportStores &amp; LogisticsCostTotex</v>
      </c>
      <c r="R33" s="14"/>
      <c r="T33" s="80">
        <v>0</v>
      </c>
      <c r="U33" s="80">
        <v>0</v>
      </c>
      <c r="V33" s="80">
        <v>0</v>
      </c>
      <c r="W33" s="80">
        <v>0</v>
      </c>
      <c r="X33" s="80">
        <v>0</v>
      </c>
      <c r="Y33" s="78">
        <v>0.35731142500000002</v>
      </c>
      <c r="Z33" s="78">
        <v>0.32011961900000002</v>
      </c>
      <c r="AA33" s="78">
        <v>0.24551303799999999</v>
      </c>
      <c r="AB33" s="78">
        <v>0.22772236100000001</v>
      </c>
      <c r="AC33" s="78">
        <v>0.24474981800000001</v>
      </c>
      <c r="AD33" s="78">
        <v>0.28999999999999998</v>
      </c>
      <c r="AE33" s="78">
        <v>0.33080327100000001</v>
      </c>
      <c r="AF33" s="78">
        <v>0.33080327100000001</v>
      </c>
      <c r="AG33" s="78">
        <v>0.36720709499999998</v>
      </c>
      <c r="AH33" s="78">
        <v>0.33432157600000001</v>
      </c>
      <c r="AI33" s="78">
        <v>0.31613221399999997</v>
      </c>
      <c r="AJ33" s="78">
        <v>0.27607069500000003</v>
      </c>
      <c r="AK33" s="78">
        <v>0.34106795099999998</v>
      </c>
      <c r="AN33" s="100"/>
    </row>
    <row r="34" spans="5:40">
      <c r="E34" s="76" t="str">
        <f>Cover!$F$13</f>
        <v>Sc</v>
      </c>
      <c r="F34" s="77" t="s">
        <v>139</v>
      </c>
      <c r="G34" s="100" t="s">
        <v>274</v>
      </c>
      <c r="H34" s="77" t="s">
        <v>161</v>
      </c>
      <c r="I34" s="77" t="s">
        <v>161</v>
      </c>
      <c r="J34" s="100" t="s">
        <v>269</v>
      </c>
      <c r="K34" s="17" t="str">
        <f t="shared" si="0"/>
        <v>Opex_Training &amp; Apprentices_Gross</v>
      </c>
      <c r="L34" s="100" t="s">
        <v>114</v>
      </c>
      <c r="M34" s="17" t="str">
        <f t="shared" si="3"/>
        <v>ScOpex2.01 Opex Cost Matrix - CTraining &amp; ApprenticesTraining &amp; ApprenticesCostTotex</v>
      </c>
      <c r="R34" s="14"/>
      <c r="T34" s="80">
        <v>0</v>
      </c>
      <c r="U34" s="80">
        <v>0</v>
      </c>
      <c r="V34" s="80">
        <v>0</v>
      </c>
      <c r="W34" s="80">
        <v>0</v>
      </c>
      <c r="X34" s="80">
        <v>0</v>
      </c>
      <c r="Y34" s="78">
        <v>1.5611763619999999</v>
      </c>
      <c r="Z34" s="78">
        <v>2.9381095840000002</v>
      </c>
      <c r="AA34" s="78">
        <v>5.758225511</v>
      </c>
      <c r="AB34" s="78">
        <v>5.8812239919999998</v>
      </c>
      <c r="AC34" s="78">
        <v>3.1617218139999999</v>
      </c>
      <c r="AD34" s="78">
        <v>2.2510000000000003</v>
      </c>
      <c r="AE34" s="78">
        <v>2.4820382719999996</v>
      </c>
      <c r="AF34" s="78">
        <v>2.4629832650000001</v>
      </c>
      <c r="AG34" s="78">
        <v>3.3980143819999999</v>
      </c>
      <c r="AH34" s="78">
        <v>4.4020143809999999</v>
      </c>
      <c r="AI34" s="78">
        <v>4.0520149090000004</v>
      </c>
      <c r="AJ34" s="78">
        <v>3.7720149090000001</v>
      </c>
      <c r="AK34" s="78">
        <v>3.5910154359999997</v>
      </c>
      <c r="AN34" s="100"/>
    </row>
    <row r="35" spans="5:40">
      <c r="E35" s="76" t="str">
        <f>Cover!$F$13</f>
        <v>Sc</v>
      </c>
      <c r="F35" s="5" t="s">
        <v>139</v>
      </c>
      <c r="H35" s="5" t="s">
        <v>182</v>
      </c>
      <c r="I35" s="5" t="s">
        <v>290</v>
      </c>
      <c r="J35" s="100" t="s">
        <v>269</v>
      </c>
      <c r="K35" s="17" t="str">
        <f t="shared" si="0"/>
        <v>Opex_Total Non-Controllable Costs_Gross</v>
      </c>
      <c r="L35" s="100" t="s">
        <v>114</v>
      </c>
      <c r="R35" s="14"/>
      <c r="T35" s="80">
        <v>0</v>
      </c>
      <c r="U35" s="80">
        <v>0</v>
      </c>
      <c r="V35" s="80">
        <v>0</v>
      </c>
      <c r="W35" s="80">
        <v>0</v>
      </c>
      <c r="X35" s="80">
        <v>0</v>
      </c>
      <c r="Y35" s="17">
        <v>49.867766717999999</v>
      </c>
      <c r="Z35" s="17">
        <v>48.118943967999996</v>
      </c>
      <c r="AA35" s="17">
        <v>50.210273148999995</v>
      </c>
      <c r="AB35" s="17">
        <v>48.605360173999998</v>
      </c>
      <c r="AC35" s="17">
        <v>57.097521879999995</v>
      </c>
      <c r="AD35" s="17">
        <v>57.198</v>
      </c>
      <c r="AE35" s="17">
        <v>54.209951981000003</v>
      </c>
      <c r="AF35" s="17">
        <v>51.527730369999993</v>
      </c>
      <c r="AG35" s="17">
        <v>52.200463804999998</v>
      </c>
      <c r="AH35" s="17">
        <v>50.861029417999994</v>
      </c>
      <c r="AI35" s="17">
        <v>50.009787908</v>
      </c>
      <c r="AJ35" s="17">
        <v>49.907955009999995</v>
      </c>
      <c r="AK35" s="17">
        <v>47.351223488999992</v>
      </c>
      <c r="AN35" s="100"/>
    </row>
    <row r="36" spans="5:40" s="101" customFormat="1">
      <c r="E36" s="103" t="str">
        <f>Cover!$F$13</f>
        <v>Sc</v>
      </c>
      <c r="F36" s="101" t="s">
        <v>139</v>
      </c>
      <c r="G36" s="101" t="s">
        <v>298</v>
      </c>
      <c r="H36" s="101" t="s">
        <v>429</v>
      </c>
      <c r="I36" s="101" t="s">
        <v>145</v>
      </c>
      <c r="J36" s="101" t="s">
        <v>269</v>
      </c>
      <c r="K36" s="17" t="str">
        <f t="shared" si="0"/>
        <v>Opex_Shrinkage_Gross</v>
      </c>
      <c r="L36" s="101" t="s">
        <v>114</v>
      </c>
      <c r="M36" s="104" t="str">
        <f>E36&amp;F36&amp;G36&amp;H36&amp;I36&amp;"Cost"</f>
        <v>ScOpex2.02 Opex Cost Matrix - NCNon-Controllable CostShrinkageCost</v>
      </c>
      <c r="R36" s="105"/>
      <c r="T36" s="106">
        <v>0</v>
      </c>
      <c r="U36" s="106">
        <v>0</v>
      </c>
      <c r="V36" s="106">
        <v>0</v>
      </c>
      <c r="W36" s="106">
        <v>0</v>
      </c>
      <c r="X36" s="106">
        <v>0</v>
      </c>
      <c r="Y36" s="78">
        <v>5.8533571359999996</v>
      </c>
      <c r="Z36" s="78">
        <v>3.6535694030000001</v>
      </c>
      <c r="AA36" s="78">
        <v>2.8862252759999998</v>
      </c>
      <c r="AB36" s="78">
        <v>2.8962435549999999</v>
      </c>
      <c r="AC36" s="78">
        <v>3.0524837069999999</v>
      </c>
      <c r="AD36" s="78">
        <v>3.6760000000000002</v>
      </c>
      <c r="AE36" s="78">
        <v>2.2949009220000001</v>
      </c>
      <c r="AF36" s="78">
        <v>2.6725230259999999</v>
      </c>
      <c r="AG36" s="78">
        <v>2.585724597</v>
      </c>
      <c r="AH36" s="78">
        <v>2.49676995</v>
      </c>
      <c r="AI36" s="78">
        <v>2.4075983700000001</v>
      </c>
      <c r="AJ36" s="78">
        <v>2.3147654719999999</v>
      </c>
      <c r="AK36" s="78">
        <v>2.2220339509999998</v>
      </c>
    </row>
    <row r="37" spans="5:40">
      <c r="E37" s="76" t="str">
        <f>Cover!$F$13</f>
        <v>Sc</v>
      </c>
      <c r="F37" s="100" t="s">
        <v>139</v>
      </c>
      <c r="G37" s="100" t="s">
        <v>298</v>
      </c>
      <c r="H37" s="101" t="s">
        <v>429</v>
      </c>
      <c r="I37" s="100" t="s">
        <v>162</v>
      </c>
      <c r="J37" s="100" t="s">
        <v>269</v>
      </c>
      <c r="K37" s="17" t="str">
        <f t="shared" si="0"/>
        <v>Opex_Ofgem Licence_Gross</v>
      </c>
      <c r="L37" s="100" t="s">
        <v>114</v>
      </c>
      <c r="M37" s="104" t="str">
        <f t="shared" ref="M37:M46" si="4">E37&amp;F37&amp;G37&amp;H37&amp;I37&amp;"Cost"</f>
        <v>ScOpex2.02 Opex Cost Matrix - NCNon-Controllable CostOfgem LicenceCost</v>
      </c>
      <c r="R37" s="14"/>
      <c r="T37" s="80">
        <v>0</v>
      </c>
      <c r="U37" s="80">
        <v>0</v>
      </c>
      <c r="V37" s="80">
        <v>0</v>
      </c>
      <c r="W37" s="80">
        <v>0</v>
      </c>
      <c r="X37" s="80">
        <v>0</v>
      </c>
      <c r="Y37" s="78">
        <v>1.136683466</v>
      </c>
      <c r="Z37" s="78">
        <v>1.176648031</v>
      </c>
      <c r="AA37" s="78">
        <v>1.197952753</v>
      </c>
      <c r="AB37" s="78">
        <v>0.99534985200000003</v>
      </c>
      <c r="AC37" s="78">
        <v>1.2449022009999999</v>
      </c>
      <c r="AD37" s="78">
        <v>1.2589999999999999</v>
      </c>
      <c r="AE37" s="78">
        <v>1.356815855</v>
      </c>
      <c r="AF37" s="78">
        <v>1.3570372310000001</v>
      </c>
      <c r="AG37" s="78">
        <v>1.3570372310000001</v>
      </c>
      <c r="AH37" s="78">
        <v>1.3570372310000001</v>
      </c>
      <c r="AI37" s="78">
        <v>1.3570372310000001</v>
      </c>
      <c r="AJ37" s="78">
        <v>1.3570372310000001</v>
      </c>
      <c r="AK37" s="78">
        <v>1.3570372310000001</v>
      </c>
      <c r="AN37" s="100"/>
    </row>
    <row r="38" spans="5:40">
      <c r="E38" s="76" t="str">
        <f>Cover!$F$13</f>
        <v>Sc</v>
      </c>
      <c r="F38" s="100" t="s">
        <v>139</v>
      </c>
      <c r="G38" s="100" t="s">
        <v>298</v>
      </c>
      <c r="H38" s="101" t="s">
        <v>429</v>
      </c>
      <c r="I38" s="100" t="s">
        <v>163</v>
      </c>
      <c r="J38" s="100" t="s">
        <v>269</v>
      </c>
      <c r="K38" s="17" t="str">
        <f t="shared" si="0"/>
        <v>Opex_Network Rates_Gross</v>
      </c>
      <c r="L38" s="100" t="s">
        <v>114</v>
      </c>
      <c r="M38" s="104" t="str">
        <f t="shared" si="4"/>
        <v>ScOpex2.02 Opex Cost Matrix - NCNon-Controllable CostNetwork RatesCost</v>
      </c>
      <c r="R38" s="14"/>
      <c r="T38" s="80">
        <v>0</v>
      </c>
      <c r="U38" s="80">
        <v>0</v>
      </c>
      <c r="V38" s="80">
        <v>0</v>
      </c>
      <c r="W38" s="80">
        <v>0</v>
      </c>
      <c r="X38" s="80">
        <v>0</v>
      </c>
      <c r="Y38" s="78">
        <v>26.662542569999999</v>
      </c>
      <c r="Z38" s="78">
        <v>26.761568029999999</v>
      </c>
      <c r="AA38" s="78">
        <v>27.080065980000001</v>
      </c>
      <c r="AB38" s="78">
        <v>27.42611144</v>
      </c>
      <c r="AC38" s="78">
        <v>36.912174690000001</v>
      </c>
      <c r="AD38" s="78">
        <v>36.837000000000003</v>
      </c>
      <c r="AE38" s="78">
        <v>36.505168470000001</v>
      </c>
      <c r="AF38" s="78">
        <v>36.209379759999997</v>
      </c>
      <c r="AG38" s="78">
        <v>36.209379759999997</v>
      </c>
      <c r="AH38" s="78">
        <v>36.209379759999997</v>
      </c>
      <c r="AI38" s="78">
        <v>36.209379759999997</v>
      </c>
      <c r="AJ38" s="78">
        <v>36.209379759999997</v>
      </c>
      <c r="AK38" s="78">
        <v>36.209379759999997</v>
      </c>
      <c r="AN38" s="100"/>
    </row>
    <row r="39" spans="5:40">
      <c r="E39" s="76" t="str">
        <f>Cover!$F$13</f>
        <v>Sc</v>
      </c>
      <c r="F39" s="100" t="s">
        <v>139</v>
      </c>
      <c r="G39" s="100" t="s">
        <v>298</v>
      </c>
      <c r="H39" s="101" t="s">
        <v>429</v>
      </c>
      <c r="I39" s="100" t="s">
        <v>183</v>
      </c>
      <c r="J39" s="100" t="s">
        <v>269</v>
      </c>
      <c r="K39" s="17" t="str">
        <f t="shared" si="0"/>
        <v>Opex_Established pension deficit recovery plan payment_Gross</v>
      </c>
      <c r="L39" s="100" t="s">
        <v>114</v>
      </c>
      <c r="M39" s="104" t="str">
        <f t="shared" si="4"/>
        <v>ScOpex2.02 Opex Cost Matrix - NCNon-Controllable CostEstablished pension deficit recovery plan paymentCost</v>
      </c>
      <c r="R39" s="14"/>
      <c r="T39" s="80">
        <v>0</v>
      </c>
      <c r="U39" s="80">
        <v>0</v>
      </c>
      <c r="V39" s="80">
        <v>0</v>
      </c>
      <c r="W39" s="80">
        <v>0</v>
      </c>
      <c r="X39" s="80">
        <v>0</v>
      </c>
      <c r="Y39" s="78">
        <v>10.57903424</v>
      </c>
      <c r="Z39" s="78">
        <v>10.37569558</v>
      </c>
      <c r="AA39" s="78">
        <v>10.221365329999999</v>
      </c>
      <c r="AB39" s="78">
        <v>9.4937773219999997</v>
      </c>
      <c r="AC39" s="78">
        <v>9.2749336150000001</v>
      </c>
      <c r="AD39" s="78">
        <v>8.1</v>
      </c>
      <c r="AE39" s="78">
        <v>6.6</v>
      </c>
      <c r="AF39" s="78">
        <v>3.75</v>
      </c>
      <c r="AG39" s="78">
        <v>3.75</v>
      </c>
      <c r="AH39" s="78">
        <v>2.4500000000000002</v>
      </c>
      <c r="AI39" s="78">
        <v>2.4500000000000002</v>
      </c>
      <c r="AJ39" s="78">
        <v>2.4500000000000002</v>
      </c>
      <c r="AK39" s="78">
        <v>0</v>
      </c>
      <c r="AN39" s="100"/>
    </row>
    <row r="40" spans="5:40">
      <c r="E40" s="76" t="str">
        <f>Cover!$F$13</f>
        <v>Sc</v>
      </c>
      <c r="F40" s="100" t="s">
        <v>139</v>
      </c>
      <c r="G40" s="100" t="s">
        <v>298</v>
      </c>
      <c r="H40" s="101" t="s">
        <v>429</v>
      </c>
      <c r="I40" s="102" t="s">
        <v>184</v>
      </c>
      <c r="J40" s="100" t="s">
        <v>269</v>
      </c>
      <c r="K40" s="17" t="str">
        <f t="shared" si="0"/>
        <v>Opex_PPF levy costs_Gross</v>
      </c>
      <c r="L40" s="100" t="s">
        <v>114</v>
      </c>
      <c r="M40" s="104" t="str">
        <f t="shared" si="4"/>
        <v>ScOpex2.02 Opex Cost Matrix - NCNon-Controllable CostPPF levy costsCost</v>
      </c>
      <c r="R40" s="14"/>
      <c r="T40" s="80">
        <v>0</v>
      </c>
      <c r="U40" s="80">
        <v>0</v>
      </c>
      <c r="V40" s="80">
        <v>0</v>
      </c>
      <c r="W40" s="80">
        <v>0</v>
      </c>
      <c r="X40" s="80">
        <v>0</v>
      </c>
      <c r="Y40" s="78">
        <v>0</v>
      </c>
      <c r="Z40" s="78">
        <v>0</v>
      </c>
      <c r="AA40" s="78">
        <v>0</v>
      </c>
      <c r="AB40" s="78">
        <v>0</v>
      </c>
      <c r="AC40" s="78">
        <v>0</v>
      </c>
      <c r="AD40" s="78">
        <v>0</v>
      </c>
      <c r="AE40" s="78">
        <v>0</v>
      </c>
      <c r="AF40" s="78">
        <v>0</v>
      </c>
      <c r="AG40" s="78">
        <v>0</v>
      </c>
      <c r="AH40" s="78">
        <v>0</v>
      </c>
      <c r="AI40" s="78">
        <v>0</v>
      </c>
      <c r="AJ40" s="78">
        <v>0</v>
      </c>
      <c r="AK40" s="78">
        <v>0</v>
      </c>
      <c r="AN40" s="100"/>
    </row>
    <row r="41" spans="5:40">
      <c r="E41" s="76" t="str">
        <f>Cover!$F$13</f>
        <v>Sc</v>
      </c>
      <c r="F41" s="100" t="s">
        <v>139</v>
      </c>
      <c r="G41" s="100" t="s">
        <v>298</v>
      </c>
      <c r="H41" s="101" t="s">
        <v>429</v>
      </c>
      <c r="I41" s="102" t="s">
        <v>185</v>
      </c>
      <c r="J41" s="100" t="s">
        <v>269</v>
      </c>
      <c r="K41" s="17" t="str">
        <f t="shared" si="0"/>
        <v>Opex_Pension scheme administration costs_Gross</v>
      </c>
      <c r="L41" s="100" t="s">
        <v>114</v>
      </c>
      <c r="M41" s="104" t="str">
        <f t="shared" si="4"/>
        <v>ScOpex2.02 Opex Cost Matrix - NCNon-Controllable CostPension scheme administration costsCost</v>
      </c>
      <c r="R41" s="14"/>
      <c r="T41" s="80">
        <v>0</v>
      </c>
      <c r="U41" s="80">
        <v>0</v>
      </c>
      <c r="V41" s="80">
        <v>0</v>
      </c>
      <c r="W41" s="80">
        <v>0</v>
      </c>
      <c r="X41" s="80">
        <v>0</v>
      </c>
      <c r="Y41" s="78">
        <v>0</v>
      </c>
      <c r="Z41" s="78">
        <v>0</v>
      </c>
      <c r="AA41" s="78">
        <v>0</v>
      </c>
      <c r="AB41" s="78">
        <v>0</v>
      </c>
      <c r="AC41" s="78">
        <v>0</v>
      </c>
      <c r="AD41" s="78">
        <v>0</v>
      </c>
      <c r="AE41" s="78">
        <v>0</v>
      </c>
      <c r="AF41" s="78">
        <v>0</v>
      </c>
      <c r="AG41" s="78">
        <v>0</v>
      </c>
      <c r="AH41" s="78">
        <v>0</v>
      </c>
      <c r="AI41" s="78">
        <v>0</v>
      </c>
      <c r="AJ41" s="78">
        <v>0</v>
      </c>
      <c r="AK41" s="78">
        <v>0</v>
      </c>
      <c r="AN41" s="100"/>
    </row>
    <row r="42" spans="5:40">
      <c r="E42" s="76" t="str">
        <f>Cover!$F$13</f>
        <v>Sc</v>
      </c>
      <c r="F42" s="100" t="s">
        <v>139</v>
      </c>
      <c r="G42" s="100" t="s">
        <v>298</v>
      </c>
      <c r="H42" s="101" t="s">
        <v>429</v>
      </c>
      <c r="I42" s="102" t="s">
        <v>430</v>
      </c>
      <c r="J42" s="100" t="s">
        <v>269</v>
      </c>
      <c r="K42" s="17" t="str">
        <f t="shared" si="0"/>
        <v>Opex_Pension Deficit Charge Adjustment (NTS Pension Recharge)_Gross</v>
      </c>
      <c r="L42" s="100" t="s">
        <v>114</v>
      </c>
      <c r="M42" s="104" t="str">
        <f t="shared" si="4"/>
        <v>ScOpex2.02 Opex Cost Matrix - NCNon-Controllable CostPension Deficit Charge Adjustment (NTS Pension Recharge)Cost</v>
      </c>
      <c r="R42" s="14"/>
      <c r="T42" s="80">
        <v>0</v>
      </c>
      <c r="U42" s="80">
        <v>0</v>
      </c>
      <c r="V42" s="80">
        <v>0</v>
      </c>
      <c r="W42" s="80">
        <v>0</v>
      </c>
      <c r="X42" s="80">
        <v>0</v>
      </c>
      <c r="Y42" s="78">
        <v>3.6643973920000001</v>
      </c>
      <c r="Z42" s="78">
        <v>3.7242124360000002</v>
      </c>
      <c r="AA42" s="78">
        <v>5.2537381009999997</v>
      </c>
      <c r="AB42" s="78">
        <v>5.1702598120000003</v>
      </c>
      <c r="AC42" s="78">
        <v>4.2808971370000002</v>
      </c>
      <c r="AD42" s="78">
        <v>5.7969999999999997</v>
      </c>
      <c r="AE42" s="78">
        <v>4.9852924620000003</v>
      </c>
      <c r="AF42" s="78">
        <v>4.9861058529999998</v>
      </c>
      <c r="AG42" s="78">
        <v>4.9861058529999998</v>
      </c>
      <c r="AH42" s="78">
        <v>4.9861058529999998</v>
      </c>
      <c r="AI42" s="78">
        <v>4.9861058529999998</v>
      </c>
      <c r="AJ42" s="78">
        <v>4.9861058529999998</v>
      </c>
      <c r="AK42" s="78">
        <v>4.9861058529999998</v>
      </c>
      <c r="AN42" s="100"/>
    </row>
    <row r="43" spans="5:40">
      <c r="E43" s="76" t="str">
        <f>Cover!$F$13</f>
        <v>Sc</v>
      </c>
      <c r="F43" s="100" t="s">
        <v>139</v>
      </c>
      <c r="G43" s="100" t="s">
        <v>298</v>
      </c>
      <c r="H43" s="101" t="s">
        <v>429</v>
      </c>
      <c r="I43" s="100" t="s">
        <v>186</v>
      </c>
      <c r="J43" s="100" t="s">
        <v>269</v>
      </c>
      <c r="K43" s="17" t="str">
        <f t="shared" si="0"/>
        <v>Opex_Bad debt_Gross</v>
      </c>
      <c r="L43" s="100" t="s">
        <v>114</v>
      </c>
      <c r="M43" s="104" t="str">
        <f t="shared" si="4"/>
        <v>ScOpex2.02 Opex Cost Matrix - NCNon-Controllable CostBad debtCost</v>
      </c>
      <c r="R43" s="14"/>
      <c r="T43" s="80">
        <v>0</v>
      </c>
      <c r="U43" s="80">
        <v>0</v>
      </c>
      <c r="V43" s="80">
        <v>0</v>
      </c>
      <c r="W43" s="80">
        <v>0</v>
      </c>
      <c r="X43" s="80">
        <v>0</v>
      </c>
      <c r="Y43" s="78">
        <v>0.37251705699999998</v>
      </c>
      <c r="Z43" s="78">
        <v>0.14018227</v>
      </c>
      <c r="AA43" s="78">
        <v>6.5521570000000003E-3</v>
      </c>
      <c r="AB43" s="78">
        <v>2.6727977E-2</v>
      </c>
      <c r="AC43" s="78">
        <v>0.31225609799999998</v>
      </c>
      <c r="AD43" s="78">
        <v>0.125</v>
      </c>
      <c r="AE43" s="78">
        <v>0.16387259300000001</v>
      </c>
      <c r="AF43" s="78">
        <v>0.16387259300000001</v>
      </c>
      <c r="AG43" s="78">
        <v>0.16387259300000001</v>
      </c>
      <c r="AH43" s="78">
        <v>0.16387259300000001</v>
      </c>
      <c r="AI43" s="78">
        <v>0.16387259300000001</v>
      </c>
      <c r="AJ43" s="78">
        <v>0.16387259300000001</v>
      </c>
      <c r="AK43" s="78">
        <v>0.16387259300000001</v>
      </c>
      <c r="AN43" s="100"/>
    </row>
    <row r="44" spans="5:40">
      <c r="E44" s="76" t="str">
        <f>Cover!$F$13</f>
        <v>Sc</v>
      </c>
      <c r="F44" s="100" t="s">
        <v>139</v>
      </c>
      <c r="G44" s="100" t="s">
        <v>298</v>
      </c>
      <c r="H44" s="101" t="s">
        <v>429</v>
      </c>
      <c r="I44" s="100" t="s">
        <v>187</v>
      </c>
      <c r="J44" s="100" t="s">
        <v>269</v>
      </c>
      <c r="K44" s="17" t="str">
        <f t="shared" si="0"/>
        <v>Opex_NTS exit costs_Gross</v>
      </c>
      <c r="L44" s="100" t="s">
        <v>114</v>
      </c>
      <c r="M44" s="104" t="str">
        <f t="shared" si="4"/>
        <v>ScOpex2.02 Opex Cost Matrix - NCNon-Controllable CostNTS exit costsCost</v>
      </c>
      <c r="R44" s="14"/>
      <c r="T44" s="80">
        <v>0</v>
      </c>
      <c r="U44" s="80">
        <v>0</v>
      </c>
      <c r="V44" s="80">
        <v>0</v>
      </c>
      <c r="W44" s="80">
        <v>0</v>
      </c>
      <c r="X44" s="80">
        <v>0</v>
      </c>
      <c r="Y44" s="78">
        <v>0.37589334400000002</v>
      </c>
      <c r="Z44" s="78">
        <v>0.60708857100000002</v>
      </c>
      <c r="AA44" s="78">
        <v>0.51434434500000004</v>
      </c>
      <c r="AB44" s="78">
        <v>0.31645924399999997</v>
      </c>
      <c r="AC44" s="78">
        <v>0.28546184600000002</v>
      </c>
      <c r="AD44" s="78">
        <v>0.68100000000000005</v>
      </c>
      <c r="AE44" s="78">
        <v>0.18261165100000001</v>
      </c>
      <c r="AF44" s="78">
        <v>0.23701330100000001</v>
      </c>
      <c r="AG44" s="78">
        <v>0.23701330100000001</v>
      </c>
      <c r="AH44" s="78">
        <v>0.23701330100000001</v>
      </c>
      <c r="AI44" s="78">
        <v>0.23701330100000001</v>
      </c>
      <c r="AJ44" s="78">
        <v>0.23701330100000001</v>
      </c>
      <c r="AK44" s="78">
        <v>0.23701330100000001</v>
      </c>
      <c r="AN44" s="100"/>
    </row>
    <row r="45" spans="5:40">
      <c r="E45" s="76" t="str">
        <f>Cover!$F$13</f>
        <v>Sc</v>
      </c>
      <c r="F45" s="100" t="s">
        <v>139</v>
      </c>
      <c r="G45" s="100" t="s">
        <v>298</v>
      </c>
      <c r="H45" s="101" t="s">
        <v>429</v>
      </c>
      <c r="I45" s="100" t="s">
        <v>431</v>
      </c>
      <c r="J45" s="100" t="s">
        <v>269</v>
      </c>
      <c r="K45" s="17" t="str">
        <f t="shared" si="0"/>
        <v>Opex_Network Innovation (ex IRM)_Gross</v>
      </c>
      <c r="L45" s="100" t="s">
        <v>114</v>
      </c>
      <c r="M45" s="104" t="str">
        <f t="shared" si="4"/>
        <v>ScOpex2.02 Opex Cost Matrix - NCNon-Controllable CostNetwork Innovation (ex IRM)Cost</v>
      </c>
      <c r="R45" s="14"/>
      <c r="T45" s="80">
        <v>0</v>
      </c>
      <c r="U45" s="80">
        <v>0</v>
      </c>
      <c r="V45" s="80">
        <v>0</v>
      </c>
      <c r="W45" s="80">
        <v>0</v>
      </c>
      <c r="X45" s="80">
        <v>0</v>
      </c>
      <c r="Y45" s="78">
        <v>1.223341513</v>
      </c>
      <c r="Z45" s="78">
        <v>1.6799796469999999</v>
      </c>
      <c r="AA45" s="78">
        <v>3.0500292070000001</v>
      </c>
      <c r="AB45" s="78">
        <v>2.280430972</v>
      </c>
      <c r="AC45" s="78">
        <v>1.7344125859999999</v>
      </c>
      <c r="AD45" s="78">
        <v>0.72299999999999998</v>
      </c>
      <c r="AE45" s="78">
        <v>2.1212900280000002</v>
      </c>
      <c r="AF45" s="78">
        <v>2.1517986059999998</v>
      </c>
      <c r="AG45" s="78">
        <v>0</v>
      </c>
      <c r="AH45" s="78">
        <v>0</v>
      </c>
      <c r="AI45" s="78">
        <v>0</v>
      </c>
      <c r="AJ45" s="78">
        <v>0</v>
      </c>
      <c r="AK45" s="78">
        <v>0</v>
      </c>
      <c r="AN45" s="100"/>
    </row>
    <row r="46" spans="5:40">
      <c r="E46" s="76" t="str">
        <f>Cover!$F$13</f>
        <v>Sc</v>
      </c>
      <c r="F46" s="100" t="s">
        <v>139</v>
      </c>
      <c r="G46" s="100" t="s">
        <v>298</v>
      </c>
      <c r="H46" s="101" t="s">
        <v>429</v>
      </c>
      <c r="I46" s="100" t="s">
        <v>432</v>
      </c>
      <c r="J46" s="100" t="s">
        <v>269</v>
      </c>
      <c r="K46" s="17" t="str">
        <f t="shared" si="0"/>
        <v>Opex_Innovation Roll-out expenditure (IRM)_Gross</v>
      </c>
      <c r="L46" s="100" t="s">
        <v>114</v>
      </c>
      <c r="M46" s="104" t="str">
        <f t="shared" si="4"/>
        <v>ScOpex2.02 Opex Cost Matrix - NCNon-Controllable CostInnovation Roll-out expenditure (IRM)Cost</v>
      </c>
      <c r="R46" s="14"/>
      <c r="T46" s="80">
        <v>0</v>
      </c>
      <c r="U46" s="80">
        <v>0</v>
      </c>
      <c r="V46" s="80">
        <v>0</v>
      </c>
      <c r="W46" s="80">
        <v>0</v>
      </c>
      <c r="X46" s="80">
        <v>0</v>
      </c>
      <c r="Y46" s="78">
        <v>0</v>
      </c>
      <c r="Z46" s="78">
        <v>0</v>
      </c>
      <c r="AA46" s="78">
        <v>0</v>
      </c>
      <c r="AB46" s="78">
        <v>0</v>
      </c>
      <c r="AC46" s="78">
        <v>0</v>
      </c>
      <c r="AD46" s="78">
        <v>0</v>
      </c>
      <c r="AE46" s="78">
        <v>0</v>
      </c>
      <c r="AF46" s="78">
        <v>0</v>
      </c>
      <c r="AG46" s="78">
        <v>0</v>
      </c>
      <c r="AH46" s="78">
        <v>0</v>
      </c>
      <c r="AI46" s="78">
        <v>0</v>
      </c>
      <c r="AJ46" s="78">
        <v>0</v>
      </c>
      <c r="AK46" s="78">
        <v>0</v>
      </c>
      <c r="AN46" s="100"/>
    </row>
    <row r="47" spans="5:40">
      <c r="E47" s="76" t="str">
        <f>Cover!$F$13</f>
        <v>Sc</v>
      </c>
      <c r="F47" s="100" t="s">
        <v>139</v>
      </c>
      <c r="G47" s="100" t="s">
        <v>298</v>
      </c>
      <c r="H47" s="101" t="s">
        <v>429</v>
      </c>
      <c r="I47" s="100" t="s">
        <v>271</v>
      </c>
      <c r="J47" s="100" t="s">
        <v>269</v>
      </c>
      <c r="K47" s="17" t="str">
        <f t="shared" ref="K47:K51" si="5">F47&amp;"_"&amp;I47&amp;"_"&amp;J47</f>
        <v>Opex_Xoserve_Gross</v>
      </c>
      <c r="L47" s="100" t="s">
        <v>114</v>
      </c>
      <c r="M47" s="104"/>
      <c r="R47" s="14"/>
      <c r="T47" s="80"/>
      <c r="U47" s="80"/>
      <c r="V47" s="80"/>
      <c r="W47" s="80"/>
      <c r="X47" s="80"/>
      <c r="Y47" s="78">
        <v>0</v>
      </c>
      <c r="Z47" s="78">
        <v>0</v>
      </c>
      <c r="AA47" s="78">
        <v>0</v>
      </c>
      <c r="AB47" s="78">
        <v>0</v>
      </c>
      <c r="AC47" s="78">
        <v>0</v>
      </c>
      <c r="AD47" s="78">
        <v>0</v>
      </c>
      <c r="AE47" s="78">
        <v>0</v>
      </c>
      <c r="AF47" s="78">
        <v>0</v>
      </c>
      <c r="AG47" s="78">
        <v>2.2639999999999998</v>
      </c>
      <c r="AH47" s="78">
        <v>2.391</v>
      </c>
      <c r="AI47" s="78">
        <v>1.6279999999999999</v>
      </c>
      <c r="AJ47" s="78">
        <v>1.619</v>
      </c>
      <c r="AK47" s="78">
        <v>1.605</v>
      </c>
      <c r="AN47" s="100"/>
    </row>
    <row r="48" spans="5:40">
      <c r="E48" s="76" t="str">
        <f>Cover!$F$13</f>
        <v>Sc</v>
      </c>
      <c r="F48" s="100" t="s">
        <v>139</v>
      </c>
      <c r="G48" s="100" t="s">
        <v>298</v>
      </c>
      <c r="H48" s="101" t="s">
        <v>429</v>
      </c>
      <c r="I48" s="100" t="s">
        <v>165</v>
      </c>
      <c r="J48" s="100" t="s">
        <v>269</v>
      </c>
      <c r="K48" s="17" t="str">
        <f t="shared" si="5"/>
        <v>Opex_Other_Gross</v>
      </c>
      <c r="L48" s="100" t="s">
        <v>114</v>
      </c>
      <c r="M48" s="104"/>
      <c r="R48" s="14"/>
      <c r="T48" s="80"/>
      <c r="U48" s="80"/>
      <c r="V48" s="80"/>
      <c r="W48" s="80"/>
      <c r="X48" s="80"/>
      <c r="Y48" s="78">
        <v>0</v>
      </c>
      <c r="Z48" s="78">
        <v>0</v>
      </c>
      <c r="AA48" s="78">
        <v>0</v>
      </c>
      <c r="AB48" s="78">
        <v>0</v>
      </c>
      <c r="AC48" s="78">
        <v>0</v>
      </c>
      <c r="AD48" s="78">
        <v>0</v>
      </c>
      <c r="AE48" s="78">
        <v>0</v>
      </c>
      <c r="AF48" s="78">
        <v>0</v>
      </c>
      <c r="AG48" s="78">
        <v>0.64733046999999999</v>
      </c>
      <c r="AH48" s="78">
        <v>0.56985072999999997</v>
      </c>
      <c r="AI48" s="78">
        <v>0.57078079999999998</v>
      </c>
      <c r="AJ48" s="78">
        <v>0.57078079999999998</v>
      </c>
      <c r="AK48" s="78">
        <v>0.57078079999999998</v>
      </c>
      <c r="AN48" s="100"/>
    </row>
    <row r="49" spans="5:41">
      <c r="E49" s="76" t="str">
        <f>Cover!$F$13</f>
        <v>Sc</v>
      </c>
      <c r="F49" s="100" t="s">
        <v>139</v>
      </c>
      <c r="G49" s="100" t="s">
        <v>298</v>
      </c>
      <c r="H49" s="101" t="s">
        <v>429</v>
      </c>
      <c r="I49" s="131" t="s">
        <v>368</v>
      </c>
      <c r="J49" s="100" t="s">
        <v>269</v>
      </c>
      <c r="K49" s="17" t="str">
        <f t="shared" si="5"/>
        <v>Opex_Stranraer LDZ_Gross</v>
      </c>
      <c r="L49" s="100" t="s">
        <v>114</v>
      </c>
      <c r="M49" s="104"/>
      <c r="R49" s="14"/>
      <c r="T49" s="80"/>
      <c r="U49" s="80"/>
      <c r="V49" s="80"/>
      <c r="W49" s="80"/>
      <c r="X49" s="80"/>
      <c r="Y49" s="78"/>
      <c r="Z49" s="78"/>
      <c r="AA49" s="78"/>
      <c r="AB49" s="78"/>
      <c r="AC49" s="78"/>
      <c r="AD49" s="78"/>
      <c r="AE49" s="78"/>
      <c r="AF49" s="78"/>
      <c r="AG49" s="78"/>
      <c r="AH49" s="78"/>
      <c r="AI49" s="78"/>
      <c r="AJ49" s="78"/>
      <c r="AK49" s="78"/>
      <c r="AN49" s="100"/>
    </row>
    <row r="50" spans="5:41">
      <c r="E50" s="76" t="str">
        <f>Cover!$F$13</f>
        <v>Sc</v>
      </c>
      <c r="F50" s="100" t="s">
        <v>139</v>
      </c>
      <c r="G50" s="100" t="s">
        <v>298</v>
      </c>
      <c r="H50" s="101" t="s">
        <v>429</v>
      </c>
      <c r="I50" s="131"/>
      <c r="J50" s="100" t="s">
        <v>269</v>
      </c>
      <c r="K50" s="17" t="str">
        <f t="shared" si="5"/>
        <v>Opex__Gross</v>
      </c>
      <c r="L50" s="100" t="s">
        <v>114</v>
      </c>
      <c r="M50" s="104"/>
      <c r="R50" s="14"/>
      <c r="T50" s="80"/>
      <c r="U50" s="80"/>
      <c r="V50" s="80"/>
      <c r="W50" s="80"/>
      <c r="X50" s="80"/>
      <c r="Y50" s="78"/>
      <c r="Z50" s="78"/>
      <c r="AA50" s="78"/>
      <c r="AB50" s="78"/>
      <c r="AC50" s="78"/>
      <c r="AD50" s="78"/>
      <c r="AE50" s="78"/>
      <c r="AF50" s="78"/>
      <c r="AG50" s="78"/>
      <c r="AH50" s="78"/>
      <c r="AI50" s="78"/>
      <c r="AJ50" s="78"/>
      <c r="AK50" s="78"/>
      <c r="AN50" s="100"/>
    </row>
    <row r="51" spans="5:41">
      <c r="E51" s="76" t="str">
        <f>Cover!$F$13</f>
        <v>Sc</v>
      </c>
      <c r="F51" s="100" t="s">
        <v>139</v>
      </c>
      <c r="G51" s="100" t="s">
        <v>298</v>
      </c>
      <c r="H51" s="101" t="s">
        <v>429</v>
      </c>
      <c r="I51" s="131"/>
      <c r="J51" s="100" t="s">
        <v>269</v>
      </c>
      <c r="K51" s="17" t="str">
        <f t="shared" si="5"/>
        <v>Opex__Gross</v>
      </c>
      <c r="L51" s="100" t="s">
        <v>114</v>
      </c>
      <c r="M51" s="104"/>
      <c r="R51" s="14"/>
      <c r="T51" s="80"/>
      <c r="U51" s="80"/>
      <c r="V51" s="80"/>
      <c r="W51" s="80"/>
      <c r="X51" s="80"/>
      <c r="Y51" s="78"/>
      <c r="Z51" s="78"/>
      <c r="AA51" s="78"/>
      <c r="AB51" s="78"/>
      <c r="AC51" s="78"/>
      <c r="AD51" s="78"/>
      <c r="AE51" s="78"/>
      <c r="AF51" s="78"/>
      <c r="AG51" s="78"/>
      <c r="AH51" s="78"/>
      <c r="AI51" s="78"/>
      <c r="AJ51" s="78"/>
      <c r="AK51" s="78"/>
      <c r="AN51" s="100"/>
    </row>
    <row r="52" spans="5:41">
      <c r="E52" s="76" t="str">
        <f>Cover!$F$13</f>
        <v>Sc</v>
      </c>
      <c r="F52" s="5" t="s">
        <v>140</v>
      </c>
      <c r="H52" s="5"/>
      <c r="I52" s="5" t="s">
        <v>140</v>
      </c>
      <c r="J52" s="100" t="s">
        <v>269</v>
      </c>
      <c r="K52" s="17" t="str">
        <f t="shared" si="0"/>
        <v>Capex_Capex_Gross</v>
      </c>
      <c r="L52" s="100" t="s">
        <v>114</v>
      </c>
      <c r="R52" s="14"/>
      <c r="T52" s="80">
        <v>0</v>
      </c>
      <c r="U52" s="80">
        <v>0</v>
      </c>
      <c r="V52" s="80">
        <v>0</v>
      </c>
      <c r="W52" s="80">
        <v>0</v>
      </c>
      <c r="X52" s="80">
        <v>0</v>
      </c>
      <c r="Y52" s="17">
        <v>51.507553950999991</v>
      </c>
      <c r="Z52" s="17">
        <v>71.426767510000005</v>
      </c>
      <c r="AA52" s="17">
        <v>62.367118304000002</v>
      </c>
      <c r="AB52" s="17">
        <v>59.721602021000002</v>
      </c>
      <c r="AC52" s="17">
        <v>52.430015603000008</v>
      </c>
      <c r="AD52" s="17">
        <v>68.998961604000002</v>
      </c>
      <c r="AE52" s="17">
        <v>47.787878771999999</v>
      </c>
      <c r="AF52" s="17">
        <v>38.518743735000001</v>
      </c>
      <c r="AG52" s="17">
        <v>64.137450082000001</v>
      </c>
      <c r="AH52" s="17">
        <v>74.097237531999994</v>
      </c>
      <c r="AI52" s="17">
        <v>76.612614719000007</v>
      </c>
      <c r="AJ52" s="17">
        <v>67.207489183000007</v>
      </c>
      <c r="AK52" s="17">
        <v>54.689033441999996</v>
      </c>
      <c r="AN52" s="100"/>
    </row>
    <row r="53" spans="5:41">
      <c r="E53" s="76" t="str">
        <f>Cover!$F$13</f>
        <v>Sc</v>
      </c>
      <c r="F53" s="100" t="s">
        <v>140</v>
      </c>
      <c r="G53" s="100" t="s">
        <v>437</v>
      </c>
      <c r="H53" s="100" t="s">
        <v>279</v>
      </c>
      <c r="I53" s="100" t="s">
        <v>279</v>
      </c>
      <c r="J53" s="100" t="s">
        <v>269</v>
      </c>
      <c r="K53" s="17" t="str">
        <f t="shared" si="0"/>
        <v>Capex_LTS Pipelines, Storage &amp; Entry_Gross</v>
      </c>
      <c r="L53" s="100" t="s">
        <v>114</v>
      </c>
      <c r="M53" s="17" t="str">
        <f>E53&amp;F53&amp;G53&amp;H53&amp;I53&amp;"Cost"&amp;"Totex"</f>
        <v>ScCapex3.01 LTS Storage &amp; EntryLTS Pipelines, Storage &amp; EntryLTS Pipelines, Storage &amp; EntryCostTotex</v>
      </c>
      <c r="R53" s="14"/>
      <c r="T53" s="80">
        <v>0</v>
      </c>
      <c r="U53" s="80">
        <v>0</v>
      </c>
      <c r="V53" s="80">
        <v>0</v>
      </c>
      <c r="W53" s="80">
        <v>0</v>
      </c>
      <c r="X53" s="80">
        <v>0</v>
      </c>
      <c r="Y53" s="78">
        <v>21.521062068999999</v>
      </c>
      <c r="Z53" s="78">
        <v>22.466481439999999</v>
      </c>
      <c r="AA53" s="78">
        <v>23.128569851000002</v>
      </c>
      <c r="AB53" s="78">
        <v>29.451150561000002</v>
      </c>
      <c r="AC53" s="78">
        <v>21.728601610000002</v>
      </c>
      <c r="AD53" s="78">
        <v>32.78</v>
      </c>
      <c r="AE53" s="78">
        <v>15.967468689</v>
      </c>
      <c r="AF53" s="78">
        <v>11.442968968000001</v>
      </c>
      <c r="AG53" s="78">
        <v>21.332925184</v>
      </c>
      <c r="AH53" s="78">
        <v>33.813238986999998</v>
      </c>
      <c r="AI53" s="78">
        <v>36.146978079</v>
      </c>
      <c r="AJ53" s="78">
        <v>29.026735761000012</v>
      </c>
      <c r="AK53" s="78">
        <v>19.131678236000003</v>
      </c>
      <c r="AN53" s="100"/>
      <c r="AO53" s="99"/>
    </row>
    <row r="54" spans="5:41">
      <c r="E54" s="76" t="str">
        <f>Cover!$F$13</f>
        <v>Sc</v>
      </c>
      <c r="F54" s="100" t="s">
        <v>140</v>
      </c>
      <c r="G54" s="100" t="s">
        <v>295</v>
      </c>
      <c r="H54" s="100" t="s">
        <v>219</v>
      </c>
      <c r="I54" s="100" t="s">
        <v>219</v>
      </c>
      <c r="J54" s="100" t="s">
        <v>269</v>
      </c>
      <c r="K54" s="17" t="str">
        <f t="shared" si="0"/>
        <v>Capex_Reinforcement_Gross</v>
      </c>
      <c r="L54" s="100" t="s">
        <v>114</v>
      </c>
      <c r="M54" s="17" t="str">
        <f t="shared" ref="M54:M58" si="6">E54&amp;F54&amp;G54&amp;H54&amp;I54&amp;"Cost"&amp;"Totex"</f>
        <v>ScCapex3.02 ReinforcementReinforcementReinforcementCostTotex</v>
      </c>
      <c r="R54" s="14"/>
      <c r="T54" s="80">
        <v>0</v>
      </c>
      <c r="U54" s="80">
        <v>0</v>
      </c>
      <c r="V54" s="80">
        <v>0</v>
      </c>
      <c r="W54" s="80">
        <v>0</v>
      </c>
      <c r="X54" s="80">
        <v>0</v>
      </c>
      <c r="Y54" s="78">
        <v>1.1561766060000001</v>
      </c>
      <c r="Z54" s="78">
        <v>1.364057914</v>
      </c>
      <c r="AA54" s="78">
        <v>3.9333784120000002</v>
      </c>
      <c r="AB54" s="78">
        <v>2.7411212899999997</v>
      </c>
      <c r="AC54" s="78">
        <v>4.6591083160000002</v>
      </c>
      <c r="AD54" s="78">
        <v>5</v>
      </c>
      <c r="AE54" s="78">
        <v>4.755589219</v>
      </c>
      <c r="AF54" s="78">
        <v>4.7175043419999998</v>
      </c>
      <c r="AG54" s="78">
        <v>5.4943590090000001</v>
      </c>
      <c r="AH54" s="78">
        <v>6.6392413130000003</v>
      </c>
      <c r="AI54" s="78">
        <v>6.8219820769999995</v>
      </c>
      <c r="AJ54" s="78">
        <v>5.3410366209999998</v>
      </c>
      <c r="AK54" s="78">
        <v>3.1453078749999999</v>
      </c>
      <c r="AN54" s="152"/>
    </row>
    <row r="55" spans="5:41">
      <c r="E55" s="76" t="str">
        <f>Cover!$F$13</f>
        <v>Sc</v>
      </c>
      <c r="F55" s="100" t="s">
        <v>140</v>
      </c>
      <c r="G55" s="100" t="s">
        <v>433</v>
      </c>
      <c r="H55" s="100" t="s">
        <v>221</v>
      </c>
      <c r="I55" s="100" t="s">
        <v>221</v>
      </c>
      <c r="J55" s="100" t="s">
        <v>269</v>
      </c>
      <c r="K55" s="17" t="str">
        <f t="shared" si="0"/>
        <v>Capex_Governors_Gross</v>
      </c>
      <c r="L55" s="100" t="s">
        <v>114</v>
      </c>
      <c r="M55" s="17" t="str">
        <f t="shared" si="6"/>
        <v>ScCapex3.03 GovernorsGovernorsGovernorsCostTotex</v>
      </c>
      <c r="R55" s="14"/>
      <c r="T55" s="80">
        <v>0</v>
      </c>
      <c r="U55" s="80">
        <v>0</v>
      </c>
      <c r="V55" s="80">
        <v>0</v>
      </c>
      <c r="W55" s="80">
        <v>0</v>
      </c>
      <c r="X55" s="80">
        <v>0</v>
      </c>
      <c r="Y55" s="78">
        <v>2.7617772179999998</v>
      </c>
      <c r="Z55" s="78">
        <v>4.6670846360000002</v>
      </c>
      <c r="AA55" s="78">
        <v>2.6753181800000001</v>
      </c>
      <c r="AB55" s="78">
        <v>2.2429156780000001</v>
      </c>
      <c r="AC55" s="78">
        <v>2.1641415409999998</v>
      </c>
      <c r="AD55" s="78">
        <v>1.9500000000000002</v>
      </c>
      <c r="AE55" s="78">
        <v>1.8328999989999997</v>
      </c>
      <c r="AF55" s="78">
        <v>1.5574000000000001</v>
      </c>
      <c r="AG55" s="78">
        <v>2.6920729260000003</v>
      </c>
      <c r="AH55" s="78">
        <v>2.6910046479999998</v>
      </c>
      <c r="AI55" s="78">
        <v>2.8778094450000005</v>
      </c>
      <c r="AJ55" s="78">
        <v>2.8927896149999999</v>
      </c>
      <c r="AK55" s="78">
        <v>2.9401062919999998</v>
      </c>
      <c r="AN55" s="102"/>
    </row>
    <row r="56" spans="5:41">
      <c r="E56" s="76" t="str">
        <f>Cover!$F$13</f>
        <v>Sc</v>
      </c>
      <c r="F56" s="100" t="s">
        <v>140</v>
      </c>
      <c r="G56" s="100" t="s">
        <v>434</v>
      </c>
      <c r="H56" s="100" t="s">
        <v>146</v>
      </c>
      <c r="I56" s="100" t="s">
        <v>146</v>
      </c>
      <c r="J56" s="100" t="s">
        <v>269</v>
      </c>
      <c r="K56" s="17" t="str">
        <f t="shared" si="0"/>
        <v>Capex_Connections_Gross</v>
      </c>
      <c r="L56" s="100" t="s">
        <v>114</v>
      </c>
      <c r="M56" s="17" t="str">
        <f t="shared" si="6"/>
        <v>ScCapex3.04 ConnectionsConnectionsConnectionsCostTotex</v>
      </c>
      <c r="R56" s="14"/>
      <c r="T56" s="80">
        <v>0</v>
      </c>
      <c r="U56" s="80">
        <v>0</v>
      </c>
      <c r="V56" s="80">
        <v>0</v>
      </c>
      <c r="W56" s="80">
        <v>0</v>
      </c>
      <c r="X56" s="80">
        <v>0</v>
      </c>
      <c r="Y56" s="78">
        <v>17.006938876</v>
      </c>
      <c r="Z56" s="78">
        <v>14.914000189000003</v>
      </c>
      <c r="AA56" s="78">
        <v>14.050800265000001</v>
      </c>
      <c r="AB56" s="78">
        <v>13.691456037</v>
      </c>
      <c r="AC56" s="78">
        <v>12.831766289000001</v>
      </c>
      <c r="AD56" s="78">
        <v>13.457955379999998</v>
      </c>
      <c r="AE56" s="78">
        <v>13.194351255000001</v>
      </c>
      <c r="AF56" s="78">
        <v>12.912646332</v>
      </c>
      <c r="AG56" s="78">
        <v>14.694168559</v>
      </c>
      <c r="AH56" s="78">
        <v>14.781929632000001</v>
      </c>
      <c r="AI56" s="78">
        <v>14.121249571</v>
      </c>
      <c r="AJ56" s="78">
        <v>13.503851372</v>
      </c>
      <c r="AK56" s="78">
        <v>13.063964800999999</v>
      </c>
      <c r="AN56" s="102"/>
    </row>
    <row r="57" spans="5:41">
      <c r="E57" s="76" t="str">
        <f>Cover!$F$13</f>
        <v>Sc</v>
      </c>
      <c r="F57" s="100" t="s">
        <v>140</v>
      </c>
      <c r="G57" s="100" t="s">
        <v>435</v>
      </c>
      <c r="H57" s="100" t="s">
        <v>381</v>
      </c>
      <c r="I57" s="100" t="s">
        <v>381</v>
      </c>
      <c r="J57" s="100" t="s">
        <v>269</v>
      </c>
      <c r="K57" s="17" t="str">
        <f t="shared" si="0"/>
        <v>Capex_Other capex_Gross</v>
      </c>
      <c r="L57" s="100" t="s">
        <v>114</v>
      </c>
      <c r="M57" s="17" t="str">
        <f t="shared" si="6"/>
        <v>ScCapex3.05 Other CapexOther capexOther capexCostTotex</v>
      </c>
      <c r="R57" s="14"/>
      <c r="T57" s="80">
        <v>0</v>
      </c>
      <c r="U57" s="80">
        <v>0</v>
      </c>
      <c r="V57" s="80">
        <v>0</v>
      </c>
      <c r="W57" s="80">
        <v>0</v>
      </c>
      <c r="X57" s="80">
        <v>0</v>
      </c>
      <c r="Y57" s="78">
        <v>6.2481414280000003</v>
      </c>
      <c r="Z57" s="78">
        <v>17.592143331000003</v>
      </c>
      <c r="AA57" s="78">
        <v>14.901051595999999</v>
      </c>
      <c r="AB57" s="78">
        <v>10.161958455000001</v>
      </c>
      <c r="AC57" s="78">
        <v>9.2263978469999977</v>
      </c>
      <c r="AD57" s="78">
        <v>13.203273252999999</v>
      </c>
      <c r="AE57" s="78">
        <v>10.297908777999998</v>
      </c>
      <c r="AF57" s="78">
        <v>7.8882240929999989</v>
      </c>
      <c r="AG57" s="78">
        <v>12.837224403999997</v>
      </c>
      <c r="AH57" s="78">
        <v>11.373322952000002</v>
      </c>
      <c r="AI57" s="78">
        <v>12.641395546999998</v>
      </c>
      <c r="AJ57" s="78">
        <v>12.668075813999998</v>
      </c>
      <c r="AK57" s="78">
        <v>13.438726237999997</v>
      </c>
      <c r="AN57" s="102"/>
    </row>
    <row r="58" spans="5:41">
      <c r="E58" s="76" t="str">
        <f>Cover!$F$13</f>
        <v>Sc</v>
      </c>
      <c r="F58" s="100" t="s">
        <v>140</v>
      </c>
      <c r="G58" s="100" t="s">
        <v>436</v>
      </c>
      <c r="H58" s="100" t="s">
        <v>276</v>
      </c>
      <c r="I58" s="100" t="s">
        <v>222</v>
      </c>
      <c r="J58" s="100" t="s">
        <v>269</v>
      </c>
      <c r="K58" s="17" t="str">
        <f t="shared" si="0"/>
        <v>Capex_Transport &amp; Plant_Gross</v>
      </c>
      <c r="L58" s="100" t="s">
        <v>114</v>
      </c>
      <c r="M58" s="17" t="str">
        <f t="shared" si="6"/>
        <v>ScCapex3.06 Transport &amp; PlantCostTransport &amp; PlantCostTotex</v>
      </c>
      <c r="R58" s="14"/>
      <c r="T58" s="80">
        <v>0</v>
      </c>
      <c r="U58" s="80">
        <v>0</v>
      </c>
      <c r="V58" s="80">
        <v>0</v>
      </c>
      <c r="W58" s="80">
        <v>0</v>
      </c>
      <c r="X58" s="80">
        <v>0</v>
      </c>
      <c r="Y58" s="78">
        <v>2.8134577540000003</v>
      </c>
      <c r="Z58" s="78">
        <v>10.423</v>
      </c>
      <c r="AA58" s="78">
        <v>3.6779999999999999</v>
      </c>
      <c r="AB58" s="78">
        <v>1.4330000000000001</v>
      </c>
      <c r="AC58" s="78">
        <v>1.82</v>
      </c>
      <c r="AD58" s="78">
        <v>2.6077329710000003</v>
      </c>
      <c r="AE58" s="78">
        <v>1.739660832</v>
      </c>
      <c r="AF58" s="78">
        <v>0</v>
      </c>
      <c r="AG58" s="78">
        <v>7.0866999999999996</v>
      </c>
      <c r="AH58" s="78">
        <v>4.7984999999999998</v>
      </c>
      <c r="AI58" s="78">
        <v>4.0032000000000005</v>
      </c>
      <c r="AJ58" s="78">
        <v>3.7749999999999999</v>
      </c>
      <c r="AK58" s="78">
        <v>2.9692499999999997</v>
      </c>
      <c r="AN58" s="152"/>
    </row>
    <row r="59" spans="5:41">
      <c r="E59" s="76" t="str">
        <f>Cover!$F$13</f>
        <v>Sc</v>
      </c>
      <c r="F59" s="5" t="s">
        <v>141</v>
      </c>
      <c r="I59" s="5" t="s">
        <v>141</v>
      </c>
      <c r="J59" s="100" t="s">
        <v>269</v>
      </c>
      <c r="K59" s="17" t="str">
        <f t="shared" si="0"/>
        <v>Repex_Repex_Gross</v>
      </c>
      <c r="L59" s="100" t="s">
        <v>114</v>
      </c>
      <c r="R59" s="14"/>
      <c r="T59" s="80">
        <v>0</v>
      </c>
      <c r="U59" s="80">
        <v>0</v>
      </c>
      <c r="V59" s="80">
        <v>0</v>
      </c>
      <c r="W59" s="80">
        <v>0</v>
      </c>
      <c r="X59" s="80">
        <v>0</v>
      </c>
      <c r="Y59" s="17">
        <v>58.675623644999995</v>
      </c>
      <c r="Z59" s="17">
        <v>58.692445532999997</v>
      </c>
      <c r="AA59" s="17">
        <v>65.799677377999998</v>
      </c>
      <c r="AB59" s="17">
        <v>65.875169691000011</v>
      </c>
      <c r="AC59" s="17">
        <v>64.224758355999981</v>
      </c>
      <c r="AD59" s="17">
        <v>72.758387714999998</v>
      </c>
      <c r="AE59" s="17">
        <v>69.344362075999996</v>
      </c>
      <c r="AF59" s="17">
        <v>69.429293050000012</v>
      </c>
      <c r="AG59" s="17">
        <v>68.663337886000022</v>
      </c>
      <c r="AH59" s="17">
        <v>68.792235438999995</v>
      </c>
      <c r="AI59" s="17">
        <v>68.031785765000009</v>
      </c>
      <c r="AJ59" s="17">
        <v>67.731829768000011</v>
      </c>
      <c r="AK59" s="17">
        <v>68.228918558000018</v>
      </c>
      <c r="AN59" s="100"/>
    </row>
    <row r="60" spans="5:41">
      <c r="E60" s="76" t="str">
        <f>Cover!$F$13</f>
        <v>Sc</v>
      </c>
      <c r="F60" s="100" t="s">
        <v>141</v>
      </c>
      <c r="G60" s="100" t="s">
        <v>307</v>
      </c>
      <c r="H60" s="100" t="s">
        <v>294</v>
      </c>
      <c r="I60" s="100" t="s">
        <v>369</v>
      </c>
      <c r="J60" s="100" t="s">
        <v>269</v>
      </c>
      <c r="K60" s="17" t="str">
        <f t="shared" si="0"/>
        <v>Repex_Replacing: Tier 1_Gross</v>
      </c>
      <c r="L60" s="100" t="s">
        <v>114</v>
      </c>
      <c r="M60" s="17" t="str">
        <f>E60&amp;F60&amp;G60&amp;H60&amp;I60&amp;"Cost"&amp;"Totex"</f>
        <v>ScRepex4.01 Repex Mains Tier-1MainsReplacing: Tier 1CostTotex</v>
      </c>
      <c r="R60" s="14"/>
      <c r="T60" s="80">
        <v>0</v>
      </c>
      <c r="U60" s="80">
        <v>0</v>
      </c>
      <c r="V60" s="80">
        <v>0</v>
      </c>
      <c r="W60" s="80">
        <v>0</v>
      </c>
      <c r="X60" s="80">
        <v>0</v>
      </c>
      <c r="Y60" s="78">
        <v>32.437170377999998</v>
      </c>
      <c r="Z60" s="78">
        <v>30.165173458999998</v>
      </c>
      <c r="AA60" s="78">
        <v>35.470734096000001</v>
      </c>
      <c r="AB60" s="78">
        <v>32.751707330000002</v>
      </c>
      <c r="AC60" s="78">
        <v>33.349674124999993</v>
      </c>
      <c r="AD60" s="78">
        <v>33.477132175000001</v>
      </c>
      <c r="AE60" s="78">
        <v>31.374544887999999</v>
      </c>
      <c r="AF60" s="78">
        <v>31.157500884000012</v>
      </c>
      <c r="AG60" s="78">
        <v>36.370977818000007</v>
      </c>
      <c r="AH60" s="78">
        <v>36.520646132000003</v>
      </c>
      <c r="AI60" s="78">
        <v>36.194273959999997</v>
      </c>
      <c r="AJ60" s="78">
        <v>36.109989673000001</v>
      </c>
      <c r="AK60" s="78">
        <v>36.452350817000003</v>
      </c>
      <c r="AN60" s="102"/>
      <c r="AO60" s="99"/>
    </row>
    <row r="61" spans="5:41">
      <c r="E61" s="76" t="str">
        <f>Cover!$F$13</f>
        <v>Sc</v>
      </c>
      <c r="F61" s="100" t="s">
        <v>141</v>
      </c>
      <c r="G61" s="100" t="s">
        <v>308</v>
      </c>
      <c r="H61" s="100" t="s">
        <v>294</v>
      </c>
      <c r="I61" s="100" t="s">
        <v>370</v>
      </c>
      <c r="J61" s="100" t="s">
        <v>269</v>
      </c>
      <c r="K61" s="17" t="str">
        <f t="shared" si="0"/>
        <v>Repex_Replacing: Tier 2A_Gross</v>
      </c>
      <c r="L61" s="100" t="s">
        <v>114</v>
      </c>
      <c r="M61" s="17" t="str">
        <f t="shared" ref="M61:M93" si="7">E61&amp;F61&amp;G61&amp;H61&amp;I61&amp;"Cost"&amp;"Totex"</f>
        <v>ScRepex4.02 Repex Mains Tier-2AMainsReplacing: Tier 2ACostTotex</v>
      </c>
      <c r="R61" s="14"/>
      <c r="T61" s="80">
        <v>0</v>
      </c>
      <c r="U61" s="80">
        <v>0</v>
      </c>
      <c r="V61" s="80">
        <v>0</v>
      </c>
      <c r="W61" s="80">
        <v>0</v>
      </c>
      <c r="X61" s="80">
        <v>0</v>
      </c>
      <c r="Y61" s="78">
        <v>9.6847078000000003E-2</v>
      </c>
      <c r="Z61" s="78">
        <v>0.63943274799999994</v>
      </c>
      <c r="AA61" s="78">
        <v>0.101558438</v>
      </c>
      <c r="AB61" s="78">
        <v>1.022077828</v>
      </c>
      <c r="AC61" s="78">
        <v>0.65439809400000004</v>
      </c>
      <c r="AD61" s="78">
        <v>1.0049999999999999</v>
      </c>
      <c r="AE61" s="78">
        <v>2.1989823359999994</v>
      </c>
      <c r="AF61" s="78">
        <v>2.13102378</v>
      </c>
      <c r="AG61" s="78">
        <v>0.434826027</v>
      </c>
      <c r="AH61" s="78">
        <v>0.43638930999999997</v>
      </c>
      <c r="AI61" s="78">
        <v>0.43248350099999999</v>
      </c>
      <c r="AJ61" s="78">
        <v>0.43150593399999998</v>
      </c>
      <c r="AK61" s="78">
        <v>0.43575184700000003</v>
      </c>
      <c r="AN61" s="102"/>
    </row>
    <row r="62" spans="5:41">
      <c r="E62" s="76" t="str">
        <f>Cover!$F$13</f>
        <v>Sc</v>
      </c>
      <c r="F62" s="100" t="s">
        <v>141</v>
      </c>
      <c r="G62" s="100" t="s">
        <v>309</v>
      </c>
      <c r="H62" s="100" t="s">
        <v>294</v>
      </c>
      <c r="I62" s="100" t="s">
        <v>375</v>
      </c>
      <c r="J62" s="100" t="s">
        <v>269</v>
      </c>
      <c r="K62" s="17" t="str">
        <f t="shared" si="0"/>
        <v>Repex_Replacing: Tier 2B (&amp; T3 for GD1)_Gross</v>
      </c>
      <c r="L62" s="100" t="s">
        <v>114</v>
      </c>
      <c r="M62" s="17" t="str">
        <f t="shared" si="7"/>
        <v>ScRepex4.03 Repex Mains Tier-2B &amp; 3MainsReplacing: Tier 2B (&amp; T3 for GD1)CostTotex</v>
      </c>
      <c r="R62" s="14"/>
      <c r="T62" s="80">
        <v>0</v>
      </c>
      <c r="U62" s="80">
        <v>0</v>
      </c>
      <c r="V62" s="80">
        <v>0</v>
      </c>
      <c r="W62" s="80">
        <v>0</v>
      </c>
      <c r="X62" s="80">
        <v>0</v>
      </c>
      <c r="Y62" s="78">
        <v>0.83192088199999992</v>
      </c>
      <c r="Z62" s="78">
        <v>-0.27591912100000004</v>
      </c>
      <c r="AA62" s="78">
        <v>1.9071935120000001</v>
      </c>
      <c r="AB62" s="78">
        <v>2.9426129029999997</v>
      </c>
      <c r="AC62" s="78">
        <v>4.7622876860000014</v>
      </c>
      <c r="AD62" s="78">
        <v>7.8904971210000001</v>
      </c>
      <c r="AE62" s="78">
        <v>7.0221096450000005</v>
      </c>
      <c r="AF62" s="78">
        <v>6.8050945159999996</v>
      </c>
      <c r="AG62" s="78">
        <v>1.6552738740000004</v>
      </c>
      <c r="AH62" s="78">
        <v>1.6604348149999997</v>
      </c>
      <c r="AI62" s="78">
        <v>1.6448030370000002</v>
      </c>
      <c r="AJ62" s="78">
        <v>1.64032852</v>
      </c>
      <c r="AK62" s="78">
        <v>1.6557163940000001</v>
      </c>
      <c r="AN62" s="102"/>
    </row>
    <row r="63" spans="5:41">
      <c r="E63" s="76" t="str">
        <f>Cover!$F$13</f>
        <v>Sc</v>
      </c>
      <c r="F63" s="100" t="s">
        <v>141</v>
      </c>
      <c r="G63" s="100" t="s">
        <v>309</v>
      </c>
      <c r="H63" s="100" t="s">
        <v>294</v>
      </c>
      <c r="I63" s="100" t="s">
        <v>372</v>
      </c>
      <c r="J63" s="100" t="s">
        <v>269</v>
      </c>
      <c r="K63" s="17" t="str">
        <f t="shared" si="0"/>
        <v>Repex_Replacing: Tier 3_Gross</v>
      </c>
      <c r="L63" s="100" t="s">
        <v>114</v>
      </c>
      <c r="M63" s="17" t="str">
        <f t="shared" si="7"/>
        <v>ScRepex4.03 Repex Mains Tier-2B &amp; 3MainsReplacing: Tier 3CostTotex</v>
      </c>
      <c r="R63" s="14"/>
      <c r="T63" s="80">
        <v>0</v>
      </c>
      <c r="U63" s="80">
        <v>0</v>
      </c>
      <c r="V63" s="80">
        <v>0</v>
      </c>
      <c r="W63" s="80">
        <v>0</v>
      </c>
      <c r="X63" s="80">
        <v>0</v>
      </c>
      <c r="Y63" s="78">
        <v>0</v>
      </c>
      <c r="Z63" s="78">
        <v>0</v>
      </c>
      <c r="AA63" s="78">
        <v>0.32314511099999998</v>
      </c>
      <c r="AB63" s="78">
        <v>0.40907537300000002</v>
      </c>
      <c r="AC63" s="78">
        <v>2.6281904680000001</v>
      </c>
      <c r="AD63" s="78">
        <v>5.300589211000001</v>
      </c>
      <c r="AE63" s="78">
        <v>4.5473809279999999</v>
      </c>
      <c r="AF63" s="78">
        <v>4.4052268399999992</v>
      </c>
      <c r="AG63" s="78">
        <v>1.307804491</v>
      </c>
      <c r="AH63" s="78">
        <v>1.311984893</v>
      </c>
      <c r="AI63" s="78">
        <v>1.2997337679999998</v>
      </c>
      <c r="AJ63" s="78">
        <v>1.2962965250000003</v>
      </c>
      <c r="AK63" s="78">
        <v>1.3085550509999999</v>
      </c>
      <c r="AN63" s="102"/>
    </row>
    <row r="64" spans="5:41">
      <c r="E64" s="76" t="str">
        <f>Cover!$F$13</f>
        <v>Sc</v>
      </c>
      <c r="F64" s="100" t="s">
        <v>141</v>
      </c>
      <c r="G64" s="100" t="s">
        <v>305</v>
      </c>
      <c r="H64" s="100" t="s">
        <v>294</v>
      </c>
      <c r="I64" s="100" t="s">
        <v>376</v>
      </c>
      <c r="J64" s="100" t="s">
        <v>269</v>
      </c>
      <c r="K64" s="17" t="str">
        <f t="shared" si="0"/>
        <v>Repex_Replacing: Iron mains &gt;30m_Gross</v>
      </c>
      <c r="L64" s="100" t="s">
        <v>114</v>
      </c>
      <c r="M64" s="17" t="str">
        <f t="shared" si="7"/>
        <v>ScRepex4.04 Repex Mains OtherMainsReplacing: Iron mains &gt;30mCostTotex</v>
      </c>
      <c r="R64" s="14"/>
      <c r="T64" s="80">
        <v>0</v>
      </c>
      <c r="U64" s="80">
        <v>0</v>
      </c>
      <c r="V64" s="80">
        <v>0</v>
      </c>
      <c r="W64" s="80">
        <v>0</v>
      </c>
      <c r="X64" s="80">
        <v>0</v>
      </c>
      <c r="Y64" s="78">
        <v>0.150025516</v>
      </c>
      <c r="Z64" s="78">
        <v>1.124369658</v>
      </c>
      <c r="AA64" s="78">
        <v>0</v>
      </c>
      <c r="AB64" s="78">
        <v>6.0794068E-2</v>
      </c>
      <c r="AC64" s="78">
        <v>4.8196533999999999E-2</v>
      </c>
      <c r="AD64" s="78">
        <v>1.024300574</v>
      </c>
      <c r="AE64" s="78">
        <v>0.51406157399999997</v>
      </c>
      <c r="AF64" s="78">
        <v>0.49817473299999998</v>
      </c>
      <c r="AG64" s="78">
        <v>0.19972806400000001</v>
      </c>
      <c r="AH64" s="78">
        <v>0.20044618899999997</v>
      </c>
      <c r="AI64" s="78">
        <v>0.19865206900000004</v>
      </c>
      <c r="AJ64" s="78">
        <v>0.19820311000000002</v>
      </c>
      <c r="AK64" s="78">
        <v>0.20015329900000001</v>
      </c>
      <c r="AN64" s="102"/>
    </row>
    <row r="65" spans="5:40">
      <c r="E65" s="76" t="str">
        <f>Cover!$F$13</f>
        <v>Sc</v>
      </c>
      <c r="F65" s="100" t="s">
        <v>141</v>
      </c>
      <c r="G65" s="100" t="s">
        <v>305</v>
      </c>
      <c r="H65" s="100" t="s">
        <v>294</v>
      </c>
      <c r="I65" s="100" t="s">
        <v>377</v>
      </c>
      <c r="J65" s="100" t="s">
        <v>269</v>
      </c>
      <c r="K65" s="17" t="str">
        <f t="shared" si="0"/>
        <v>Repex_Replacing: Steel Mains &lt;=2"_Gross</v>
      </c>
      <c r="L65" s="100" t="s">
        <v>114</v>
      </c>
      <c r="M65" s="17" t="str">
        <f t="shared" si="7"/>
        <v>ScRepex4.04 Repex Mains OtherMainsReplacing: Steel Mains &lt;=2"CostTotex</v>
      </c>
      <c r="R65" s="14"/>
      <c r="T65" s="80">
        <v>0</v>
      </c>
      <c r="U65" s="80">
        <v>0</v>
      </c>
      <c r="V65" s="80">
        <v>0</v>
      </c>
      <c r="W65" s="80">
        <v>0</v>
      </c>
      <c r="X65" s="80">
        <v>0</v>
      </c>
      <c r="Y65" s="78">
        <v>0</v>
      </c>
      <c r="Z65" s="78">
        <v>0</v>
      </c>
      <c r="AA65" s="78">
        <v>0</v>
      </c>
      <c r="AB65" s="78">
        <v>0</v>
      </c>
      <c r="AC65" s="78">
        <v>0</v>
      </c>
      <c r="AD65" s="78">
        <v>0</v>
      </c>
      <c r="AE65" s="78">
        <v>0</v>
      </c>
      <c r="AF65" s="78">
        <v>0</v>
      </c>
      <c r="AG65" s="78">
        <v>0</v>
      </c>
      <c r="AH65" s="78">
        <v>0</v>
      </c>
      <c r="AI65" s="78">
        <v>0</v>
      </c>
      <c r="AJ65" s="78">
        <v>0</v>
      </c>
      <c r="AK65" s="78">
        <v>0</v>
      </c>
      <c r="AN65" s="102"/>
    </row>
    <row r="66" spans="5:40">
      <c r="E66" s="76" t="str">
        <f>Cover!$F$13</f>
        <v>Sc</v>
      </c>
      <c r="F66" s="100" t="s">
        <v>141</v>
      </c>
      <c r="G66" s="100" t="s">
        <v>305</v>
      </c>
      <c r="H66" s="100" t="s">
        <v>294</v>
      </c>
      <c r="I66" s="100" t="s">
        <v>378</v>
      </c>
      <c r="J66" s="100" t="s">
        <v>269</v>
      </c>
      <c r="K66" s="17" t="str">
        <f t="shared" si="0"/>
        <v>Repex_Replacing: Steel Mains &gt;2"_Gross</v>
      </c>
      <c r="L66" s="100" t="s">
        <v>114</v>
      </c>
      <c r="M66" s="17" t="str">
        <f t="shared" si="7"/>
        <v>ScRepex4.04 Repex Mains OtherMainsReplacing: Steel Mains &gt;2"CostTotex</v>
      </c>
      <c r="R66" s="14"/>
      <c r="T66" s="80">
        <v>0</v>
      </c>
      <c r="U66" s="80">
        <v>0</v>
      </c>
      <c r="V66" s="80">
        <v>0</v>
      </c>
      <c r="W66" s="80">
        <v>0</v>
      </c>
      <c r="X66" s="80">
        <v>0</v>
      </c>
      <c r="Y66" s="78">
        <v>0.77618584600000007</v>
      </c>
      <c r="Z66" s="78">
        <v>0.35348398000000003</v>
      </c>
      <c r="AA66" s="78">
        <v>0.14246001700000002</v>
      </c>
      <c r="AB66" s="78">
        <v>0.12383022800000001</v>
      </c>
      <c r="AC66" s="78">
        <v>0.34312319100000005</v>
      </c>
      <c r="AD66" s="78">
        <v>0.17123089200000002</v>
      </c>
      <c r="AE66" s="78">
        <v>0.33462909799999996</v>
      </c>
      <c r="AF66" s="78">
        <v>0.32428753500000002</v>
      </c>
      <c r="AG66" s="78">
        <v>0.92547714799999992</v>
      </c>
      <c r="AH66" s="78">
        <v>0.928447311</v>
      </c>
      <c r="AI66" s="78">
        <v>0.91978917800000004</v>
      </c>
      <c r="AJ66" s="78">
        <v>0.91736810600000018</v>
      </c>
      <c r="AK66" s="78">
        <v>0.9260545819999999</v>
      </c>
      <c r="AN66" s="102"/>
    </row>
    <row r="67" spans="5:40">
      <c r="E67" s="76" t="str">
        <f>Cover!$F$13</f>
        <v>Sc</v>
      </c>
      <c r="F67" s="100" t="s">
        <v>141</v>
      </c>
      <c r="G67" s="100" t="s">
        <v>305</v>
      </c>
      <c r="H67" s="100" t="s">
        <v>294</v>
      </c>
      <c r="I67" s="100" t="s">
        <v>373</v>
      </c>
      <c r="J67" s="100" t="s">
        <v>269</v>
      </c>
      <c r="K67" s="17" t="str">
        <f t="shared" si="0"/>
        <v>Repex_Replacing: Other Policy &amp; Condition_Gross</v>
      </c>
      <c r="L67" s="100" t="s">
        <v>114</v>
      </c>
      <c r="M67" s="17" t="str">
        <f t="shared" si="7"/>
        <v>ScRepex4.04 Repex Mains OtherMainsReplacing: Other Policy &amp; ConditionCostTotex</v>
      </c>
      <c r="R67" s="14"/>
      <c r="T67" s="80">
        <v>0</v>
      </c>
      <c r="U67" s="80">
        <v>0</v>
      </c>
      <c r="V67" s="80">
        <v>0</v>
      </c>
      <c r="W67" s="80">
        <v>0</v>
      </c>
      <c r="X67" s="80">
        <v>0</v>
      </c>
      <c r="Y67" s="78">
        <v>0.363316429</v>
      </c>
      <c r="Z67" s="78">
        <v>0.93236980399999991</v>
      </c>
      <c r="AA67" s="78">
        <v>0.42117489999999996</v>
      </c>
      <c r="AB67" s="78">
        <v>1.021552579</v>
      </c>
      <c r="AC67" s="78">
        <v>0.20239290699999998</v>
      </c>
      <c r="AD67" s="78">
        <v>1.1234350770000001</v>
      </c>
      <c r="AE67" s="78">
        <v>0.118390175</v>
      </c>
      <c r="AF67" s="78">
        <v>0.11473137899999999</v>
      </c>
      <c r="AG67" s="78">
        <v>0.68616893800000001</v>
      </c>
      <c r="AH67" s="78">
        <v>0.68684212000000011</v>
      </c>
      <c r="AI67" s="78">
        <v>0.68145872800000007</v>
      </c>
      <c r="AJ67" s="78">
        <v>0.67932049399999994</v>
      </c>
      <c r="AK67" s="78">
        <v>0.68296855399999989</v>
      </c>
      <c r="AN67" s="102"/>
    </row>
    <row r="68" spans="5:40">
      <c r="E68" s="76" t="str">
        <f>Cover!$F$13</f>
        <v>Sc</v>
      </c>
      <c r="F68" s="100" t="s">
        <v>141</v>
      </c>
      <c r="G68" s="100" t="s">
        <v>302</v>
      </c>
      <c r="H68" s="100" t="s">
        <v>294</v>
      </c>
      <c r="I68" s="100" t="s">
        <v>369</v>
      </c>
      <c r="J68" s="100" t="s">
        <v>269</v>
      </c>
      <c r="K68" s="17" t="str">
        <f t="shared" si="0"/>
        <v>Repex_Replacing: Tier 1_Gross</v>
      </c>
      <c r="L68" s="100" t="s">
        <v>114</v>
      </c>
      <c r="M68" s="17" t="str">
        <f t="shared" si="7"/>
        <v>ScRepex4.05 Repex Mains DiversionsMainsReplacing: Tier 1CostTotex</v>
      </c>
      <c r="R68" s="14"/>
      <c r="T68" s="80">
        <v>0</v>
      </c>
      <c r="U68" s="80">
        <v>0</v>
      </c>
      <c r="V68" s="80">
        <v>0</v>
      </c>
      <c r="W68" s="80">
        <v>0</v>
      </c>
      <c r="X68" s="80">
        <v>0</v>
      </c>
      <c r="Y68" s="78">
        <v>3.932451E-3</v>
      </c>
      <c r="Z68" s="78">
        <v>0.232523494</v>
      </c>
      <c r="AA68" s="78">
        <v>0.32822821799999996</v>
      </c>
      <c r="AB68" s="78">
        <v>0.466190891</v>
      </c>
      <c r="AC68" s="78">
        <v>0.50751127900000004</v>
      </c>
      <c r="AD68" s="78">
        <v>0.18103550700000001</v>
      </c>
      <c r="AE68" s="78">
        <v>0.34823979300000002</v>
      </c>
      <c r="AF68" s="78">
        <v>0.33764654400000005</v>
      </c>
      <c r="AG68" s="78">
        <v>0.20875134199999998</v>
      </c>
      <c r="AH68" s="78">
        <v>0.20950187099999998</v>
      </c>
      <c r="AI68" s="78">
        <v>0.20762675</v>
      </c>
      <c r="AJ68" s="78">
        <v>0.20715746799999998</v>
      </c>
      <c r="AK68" s="78">
        <v>0.209195828</v>
      </c>
      <c r="AN68" s="102"/>
    </row>
    <row r="69" spans="5:40">
      <c r="E69" s="76" t="str">
        <f>Cover!$F$13</f>
        <v>Sc</v>
      </c>
      <c r="F69" s="100" t="s">
        <v>141</v>
      </c>
      <c r="G69" s="100" t="s">
        <v>302</v>
      </c>
      <c r="H69" s="100" t="s">
        <v>294</v>
      </c>
      <c r="I69" s="100" t="s">
        <v>370</v>
      </c>
      <c r="J69" s="100" t="s">
        <v>269</v>
      </c>
      <c r="K69" s="17" t="str">
        <f t="shared" si="0"/>
        <v>Repex_Replacing: Tier 2A_Gross</v>
      </c>
      <c r="L69" s="100" t="s">
        <v>114</v>
      </c>
      <c r="M69" s="17" t="str">
        <f t="shared" si="7"/>
        <v>ScRepex4.05 Repex Mains DiversionsMainsReplacing: Tier 2ACostTotex</v>
      </c>
      <c r="R69" s="14"/>
      <c r="T69" s="80">
        <v>0</v>
      </c>
      <c r="U69" s="80">
        <v>0</v>
      </c>
      <c r="V69" s="80">
        <v>0</v>
      </c>
      <c r="W69" s="80">
        <v>0</v>
      </c>
      <c r="X69" s="80">
        <v>0</v>
      </c>
      <c r="Y69" s="78">
        <v>0</v>
      </c>
      <c r="Z69" s="78">
        <v>0</v>
      </c>
      <c r="AA69" s="78">
        <v>0</v>
      </c>
      <c r="AB69" s="78">
        <v>0</v>
      </c>
      <c r="AC69" s="78">
        <v>0</v>
      </c>
      <c r="AD69" s="78">
        <v>0</v>
      </c>
      <c r="AE69" s="78">
        <v>0</v>
      </c>
      <c r="AF69" s="78">
        <v>0</v>
      </c>
      <c r="AG69" s="78">
        <v>0</v>
      </c>
      <c r="AH69" s="78">
        <v>0</v>
      </c>
      <c r="AI69" s="78">
        <v>0</v>
      </c>
      <c r="AJ69" s="78">
        <v>0</v>
      </c>
      <c r="AK69" s="78">
        <v>0</v>
      </c>
      <c r="AN69" s="102"/>
    </row>
    <row r="70" spans="5:40">
      <c r="E70" s="76" t="str">
        <f>Cover!$F$13</f>
        <v>Sc</v>
      </c>
      <c r="F70" s="100" t="s">
        <v>141</v>
      </c>
      <c r="G70" s="100" t="s">
        <v>302</v>
      </c>
      <c r="H70" s="100" t="s">
        <v>294</v>
      </c>
      <c r="I70" s="100" t="s">
        <v>371</v>
      </c>
      <c r="J70" s="100" t="s">
        <v>269</v>
      </c>
      <c r="K70" s="17" t="str">
        <f t="shared" si="0"/>
        <v>Repex_Replacing: Tier 2B_Gross</v>
      </c>
      <c r="L70" s="100" t="s">
        <v>114</v>
      </c>
      <c r="M70" s="17" t="str">
        <f t="shared" si="7"/>
        <v>ScRepex4.05 Repex Mains DiversionsMainsReplacing: Tier 2BCostTotex</v>
      </c>
      <c r="R70" s="14"/>
      <c r="T70" s="80">
        <v>0</v>
      </c>
      <c r="U70" s="80">
        <v>0</v>
      </c>
      <c r="V70" s="80">
        <v>0</v>
      </c>
      <c r="W70" s="80">
        <v>0</v>
      </c>
      <c r="X70" s="80">
        <v>0</v>
      </c>
      <c r="Y70" s="78">
        <v>1.0415575999999999E-2</v>
      </c>
      <c r="Z70" s="78">
        <v>0</v>
      </c>
      <c r="AA70" s="78">
        <v>0.30447851300000001</v>
      </c>
      <c r="AB70" s="78">
        <v>0.413127878</v>
      </c>
      <c r="AC70" s="78">
        <v>0.11183523200000001</v>
      </c>
      <c r="AD70" s="78">
        <v>0.35773590099999997</v>
      </c>
      <c r="AE70" s="78">
        <v>0.33589666600000001</v>
      </c>
      <c r="AF70" s="78">
        <v>0.32567886200000001</v>
      </c>
      <c r="AG70" s="78">
        <v>0.42619320999999999</v>
      </c>
      <c r="AH70" s="78">
        <v>0.42772552899999999</v>
      </c>
      <c r="AI70" s="78">
        <v>0.42389723200000001</v>
      </c>
      <c r="AJ70" s="78">
        <v>0.42293911099999998</v>
      </c>
      <c r="AK70" s="78">
        <v>0.42710061300000002</v>
      </c>
      <c r="AN70" s="102"/>
    </row>
    <row r="71" spans="5:40">
      <c r="E71" s="76" t="str">
        <f>Cover!$F$13</f>
        <v>Sc</v>
      </c>
      <c r="F71" s="100" t="s">
        <v>141</v>
      </c>
      <c r="G71" s="100" t="s">
        <v>302</v>
      </c>
      <c r="H71" s="100" t="s">
        <v>294</v>
      </c>
      <c r="I71" s="100" t="s">
        <v>372</v>
      </c>
      <c r="J71" s="100" t="s">
        <v>269</v>
      </c>
      <c r="K71" s="17" t="str">
        <f t="shared" si="0"/>
        <v>Repex_Replacing: Tier 3_Gross</v>
      </c>
      <c r="L71" s="100" t="s">
        <v>114</v>
      </c>
      <c r="M71" s="17" t="str">
        <f t="shared" si="7"/>
        <v>ScRepex4.05 Repex Mains DiversionsMainsReplacing: Tier 3CostTotex</v>
      </c>
      <c r="R71" s="14"/>
      <c r="T71" s="81">
        <v>0</v>
      </c>
      <c r="U71" s="81">
        <v>0</v>
      </c>
      <c r="V71" s="81">
        <v>0</v>
      </c>
      <c r="W71" s="81">
        <v>0</v>
      </c>
      <c r="X71" s="81">
        <v>0</v>
      </c>
      <c r="Y71" s="78">
        <v>0</v>
      </c>
      <c r="Z71" s="78">
        <v>0</v>
      </c>
      <c r="AA71" s="78">
        <v>0</v>
      </c>
      <c r="AB71" s="78">
        <v>1.1851329349999999</v>
      </c>
      <c r="AC71" s="78">
        <v>0.37037165900000002</v>
      </c>
      <c r="AD71" s="78">
        <v>4.3358396E-2</v>
      </c>
      <c r="AE71" s="78">
        <v>0.49553821599999998</v>
      </c>
      <c r="AF71" s="78">
        <v>0.48046430400000001</v>
      </c>
      <c r="AG71" s="78">
        <v>5.913611E-3</v>
      </c>
      <c r="AH71" s="78">
        <v>5.9348720000000008E-3</v>
      </c>
      <c r="AI71" s="78">
        <v>5.8817520000000005E-3</v>
      </c>
      <c r="AJ71" s="78">
        <v>5.868458E-3</v>
      </c>
      <c r="AK71" s="78">
        <v>5.9262020000000002E-3</v>
      </c>
      <c r="AN71" s="102"/>
    </row>
    <row r="72" spans="5:40">
      <c r="E72" s="76" t="str">
        <f>Cover!$F$13</f>
        <v>Sc</v>
      </c>
      <c r="F72" s="100" t="s">
        <v>141</v>
      </c>
      <c r="G72" s="100" t="s">
        <v>302</v>
      </c>
      <c r="H72" s="100" t="s">
        <v>294</v>
      </c>
      <c r="I72" s="100" t="s">
        <v>373</v>
      </c>
      <c r="J72" s="100" t="s">
        <v>269</v>
      </c>
      <c r="K72" s="17" t="str">
        <f t="shared" si="0"/>
        <v>Repex_Replacing: Other Policy &amp; Condition_Gross</v>
      </c>
      <c r="L72" s="100" t="s">
        <v>114</v>
      </c>
      <c r="M72" s="17" t="str">
        <f t="shared" si="7"/>
        <v>ScRepex4.05 Repex Mains DiversionsMainsReplacing: Other Policy &amp; ConditionCostTotex</v>
      </c>
      <c r="R72" s="14"/>
      <c r="T72" s="81">
        <v>0</v>
      </c>
      <c r="U72" s="81">
        <v>0</v>
      </c>
      <c r="V72" s="81">
        <v>0</v>
      </c>
      <c r="W72" s="81">
        <v>0</v>
      </c>
      <c r="X72" s="81">
        <v>0</v>
      </c>
      <c r="Y72" s="78">
        <v>1.5663115919999999</v>
      </c>
      <c r="Z72" s="78">
        <v>1.6904921200000003</v>
      </c>
      <c r="AA72" s="78">
        <v>3.3691778330000002</v>
      </c>
      <c r="AB72" s="78">
        <v>4.4652046009999999</v>
      </c>
      <c r="AC72" s="78">
        <v>1.5752853020000002</v>
      </c>
      <c r="AD72" s="78">
        <v>1.554932234</v>
      </c>
      <c r="AE72" s="78">
        <v>2.0340550120000001</v>
      </c>
      <c r="AF72" s="78">
        <v>1.983154511</v>
      </c>
      <c r="AG72" s="78">
        <v>1.8787604310000001</v>
      </c>
      <c r="AH72" s="78">
        <v>1.8855151899999998</v>
      </c>
      <c r="AI72" s="78">
        <v>1.8686391090000001</v>
      </c>
      <c r="AJ72" s="78">
        <v>1.8644155790000001</v>
      </c>
      <c r="AK72" s="78">
        <v>1.8827607849999999</v>
      </c>
      <c r="AN72" s="102"/>
    </row>
    <row r="73" spans="5:40">
      <c r="E73" s="76" t="str">
        <f>Cover!$F$13</f>
        <v>Sc</v>
      </c>
      <c r="F73" s="100" t="s">
        <v>141</v>
      </c>
      <c r="G73" s="100" t="s">
        <v>302</v>
      </c>
      <c r="H73" s="100" t="s">
        <v>294</v>
      </c>
      <c r="I73" s="100" t="s">
        <v>377</v>
      </c>
      <c r="J73" s="100" t="s">
        <v>269</v>
      </c>
      <c r="K73" s="17" t="str">
        <f t="shared" si="0"/>
        <v>Repex_Replacing: Steel Mains &lt;=2"_Gross</v>
      </c>
      <c r="L73" s="100" t="s">
        <v>114</v>
      </c>
      <c r="M73" s="17" t="str">
        <f t="shared" si="7"/>
        <v>ScRepex4.05 Repex Mains DiversionsMainsReplacing: Steel Mains &lt;=2"CostTotex</v>
      </c>
      <c r="R73" s="14"/>
      <c r="T73" s="81">
        <v>0</v>
      </c>
      <c r="U73" s="81">
        <v>0</v>
      </c>
      <c r="V73" s="81">
        <v>0</v>
      </c>
      <c r="W73" s="81">
        <v>0</v>
      </c>
      <c r="X73" s="81">
        <v>0</v>
      </c>
      <c r="Y73" s="78">
        <v>1.8044698000000001E-2</v>
      </c>
      <c r="Z73" s="78">
        <v>2.9706770000000001E-3</v>
      </c>
      <c r="AA73" s="78">
        <v>0</v>
      </c>
      <c r="AB73" s="78">
        <v>2.3309613999999999E-2</v>
      </c>
      <c r="AC73" s="78">
        <v>1.6734311000000002E-2</v>
      </c>
      <c r="AD73" s="78">
        <v>0</v>
      </c>
      <c r="AE73" s="78">
        <v>0</v>
      </c>
      <c r="AF73" s="78">
        <v>0</v>
      </c>
      <c r="AG73" s="78">
        <v>0</v>
      </c>
      <c r="AH73" s="78">
        <v>0</v>
      </c>
      <c r="AI73" s="78">
        <v>0</v>
      </c>
      <c r="AJ73" s="78">
        <v>0</v>
      </c>
      <c r="AK73" s="78">
        <v>0</v>
      </c>
      <c r="AN73" s="102"/>
    </row>
    <row r="74" spans="5:40">
      <c r="E74" s="76" t="str">
        <f>Cover!$F$13</f>
        <v>Sc</v>
      </c>
      <c r="F74" s="100" t="s">
        <v>141</v>
      </c>
      <c r="G74" s="100" t="s">
        <v>302</v>
      </c>
      <c r="H74" s="100" t="s">
        <v>294</v>
      </c>
      <c r="I74" s="100" t="s">
        <v>378</v>
      </c>
      <c r="J74" s="100" t="s">
        <v>269</v>
      </c>
      <c r="K74" s="17" t="str">
        <f t="shared" si="0"/>
        <v>Repex_Replacing: Steel Mains &gt;2"_Gross</v>
      </c>
      <c r="L74" s="100" t="s">
        <v>114</v>
      </c>
      <c r="M74" s="17" t="str">
        <f t="shared" si="7"/>
        <v>ScRepex4.05 Repex Mains DiversionsMainsReplacing: Steel Mains &gt;2"CostTotex</v>
      </c>
      <c r="R74" s="14"/>
      <c r="T74" s="81">
        <v>0</v>
      </c>
      <c r="U74" s="81">
        <v>0</v>
      </c>
      <c r="V74" s="81">
        <v>0</v>
      </c>
      <c r="W74" s="81">
        <v>0</v>
      </c>
      <c r="X74" s="81">
        <v>0</v>
      </c>
      <c r="Y74" s="78">
        <v>0.15212935</v>
      </c>
      <c r="Z74" s="78">
        <v>0.60877084700000006</v>
      </c>
      <c r="AA74" s="78">
        <v>0.33756478300000003</v>
      </c>
      <c r="AB74" s="78">
        <v>4.3201573E-2</v>
      </c>
      <c r="AC74" s="78">
        <v>0.68634104400000007</v>
      </c>
      <c r="AD74" s="78">
        <v>6.9243170000000007E-2</v>
      </c>
      <c r="AE74" s="78">
        <v>0.38000585100000001</v>
      </c>
      <c r="AF74" s="78">
        <v>0.36844634999999998</v>
      </c>
      <c r="AG74" s="78">
        <v>0.36013984799999998</v>
      </c>
      <c r="AH74" s="78">
        <v>0.36143466899999999</v>
      </c>
      <c r="AI74" s="78">
        <v>0.35819968999999996</v>
      </c>
      <c r="AJ74" s="78">
        <v>0.35739008099999997</v>
      </c>
      <c r="AK74" s="78">
        <v>0.36090667700000001</v>
      </c>
      <c r="AN74" s="102"/>
    </row>
    <row r="75" spans="5:40">
      <c r="E75" s="76" t="str">
        <f>Cover!$F$13</f>
        <v>Sc</v>
      </c>
      <c r="F75" s="100" t="s">
        <v>141</v>
      </c>
      <c r="G75" s="100" t="s">
        <v>302</v>
      </c>
      <c r="H75" s="100" t="s">
        <v>294</v>
      </c>
      <c r="I75" s="100" t="s">
        <v>376</v>
      </c>
      <c r="J75" s="100" t="s">
        <v>269</v>
      </c>
      <c r="K75" s="17" t="str">
        <f t="shared" si="0"/>
        <v>Repex_Replacing: Iron mains &gt;30m_Gross</v>
      </c>
      <c r="L75" s="100" t="s">
        <v>114</v>
      </c>
      <c r="M75" s="17" t="str">
        <f t="shared" si="7"/>
        <v>ScRepex4.05 Repex Mains DiversionsMainsReplacing: Iron mains &gt;30mCostTotex</v>
      </c>
      <c r="R75" s="14"/>
      <c r="T75" s="80">
        <v>0</v>
      </c>
      <c r="U75" s="80">
        <v>0</v>
      </c>
      <c r="V75" s="80">
        <v>0</v>
      </c>
      <c r="W75" s="80">
        <v>0</v>
      </c>
      <c r="X75" s="80">
        <v>0</v>
      </c>
      <c r="Y75" s="78">
        <v>0.52116568200000002</v>
      </c>
      <c r="Z75" s="78">
        <v>1.4763962259999999</v>
      </c>
      <c r="AA75" s="78">
        <v>0.56593239100000003</v>
      </c>
      <c r="AB75" s="78">
        <v>0.27933718699999999</v>
      </c>
      <c r="AC75" s="78">
        <v>0.10349794000000001</v>
      </c>
      <c r="AD75" s="78">
        <v>9.3694791999999999E-2</v>
      </c>
      <c r="AE75" s="78">
        <v>0.42146752499999995</v>
      </c>
      <c r="AF75" s="78">
        <v>0.40864676000000005</v>
      </c>
      <c r="AG75" s="78">
        <v>0.46391669899999999</v>
      </c>
      <c r="AH75" s="78">
        <v>0.46558476100000001</v>
      </c>
      <c r="AI75" s="78">
        <v>0.46141757500000002</v>
      </c>
      <c r="AJ75" s="78">
        <v>0.46037463900000003</v>
      </c>
      <c r="AK75" s="78">
        <v>0.46490453399999998</v>
      </c>
      <c r="AN75" s="102"/>
    </row>
    <row r="76" spans="5:40">
      <c r="E76" s="76" t="str">
        <f>Cover!$F$13</f>
        <v>Sc</v>
      </c>
      <c r="F76" s="100" t="s">
        <v>141</v>
      </c>
      <c r="G76" s="100" t="s">
        <v>301</v>
      </c>
      <c r="H76" s="100" t="s">
        <v>294</v>
      </c>
      <c r="I76" s="100" t="s">
        <v>369</v>
      </c>
      <c r="J76" s="100" t="s">
        <v>269</v>
      </c>
      <c r="K76" s="17" t="str">
        <f t="shared" si="0"/>
        <v>Repex_Replacing: Tier 1_Gross</v>
      </c>
      <c r="L76" s="100" t="s">
        <v>114</v>
      </c>
      <c r="M76" s="17" t="str">
        <f t="shared" si="7"/>
        <v>ScRepex4.06 Capitalised ReplacementMainsReplacing: Tier 1CostTotex</v>
      </c>
      <c r="R76" s="14"/>
      <c r="T76" s="80">
        <v>0</v>
      </c>
      <c r="U76" s="80">
        <v>0</v>
      </c>
      <c r="V76" s="80">
        <v>0</v>
      </c>
      <c r="W76" s="80">
        <v>0</v>
      </c>
      <c r="X76" s="80">
        <v>0</v>
      </c>
      <c r="Y76" s="78">
        <v>0.93287693500000002</v>
      </c>
      <c r="Z76" s="78">
        <v>1.515005259</v>
      </c>
      <c r="AA76" s="78">
        <v>1.419634074</v>
      </c>
      <c r="AB76" s="78">
        <v>1.977870276</v>
      </c>
      <c r="AC76" s="78">
        <v>1.653411499</v>
      </c>
      <c r="AD76" s="78">
        <v>1.3109999999999999</v>
      </c>
      <c r="AE76" s="78">
        <v>1.1294801290000001</v>
      </c>
      <c r="AF76" s="78">
        <v>1.1239101490000001</v>
      </c>
      <c r="AG76" s="78">
        <v>1.809946466</v>
      </c>
      <c r="AH76" s="78">
        <v>1.816453809</v>
      </c>
      <c r="AI76" s="78">
        <v>1.8001958600000001</v>
      </c>
      <c r="AJ76" s="78">
        <v>1.7961270279999999</v>
      </c>
      <c r="AK76" s="78">
        <v>1.8138002950000001</v>
      </c>
      <c r="AN76" s="102"/>
    </row>
    <row r="77" spans="5:40">
      <c r="E77" s="76" t="str">
        <f>Cover!$F$13</f>
        <v>Sc</v>
      </c>
      <c r="F77" s="100" t="s">
        <v>141</v>
      </c>
      <c r="G77" s="100" t="s">
        <v>301</v>
      </c>
      <c r="H77" s="100" t="s">
        <v>294</v>
      </c>
      <c r="I77" s="100" t="s">
        <v>370</v>
      </c>
      <c r="J77" s="100" t="s">
        <v>269</v>
      </c>
      <c r="K77" s="17" t="str">
        <f t="shared" si="0"/>
        <v>Repex_Replacing: Tier 2A_Gross</v>
      </c>
      <c r="L77" s="100" t="s">
        <v>114</v>
      </c>
      <c r="M77" s="17" t="str">
        <f t="shared" si="7"/>
        <v>ScRepex4.06 Capitalised ReplacementMainsReplacing: Tier 2ACostTotex</v>
      </c>
      <c r="R77" s="14"/>
      <c r="T77" s="80">
        <v>0</v>
      </c>
      <c r="U77" s="80">
        <v>0</v>
      </c>
      <c r="V77" s="80">
        <v>0</v>
      </c>
      <c r="W77" s="80">
        <v>0</v>
      </c>
      <c r="X77" s="80">
        <v>0</v>
      </c>
      <c r="Y77" s="78">
        <v>0</v>
      </c>
      <c r="Z77" s="78">
        <v>0</v>
      </c>
      <c r="AA77" s="78">
        <v>0</v>
      </c>
      <c r="AB77" s="78">
        <v>0</v>
      </c>
      <c r="AC77" s="78">
        <v>0</v>
      </c>
      <c r="AD77" s="78">
        <v>0</v>
      </c>
      <c r="AE77" s="78">
        <v>0</v>
      </c>
      <c r="AF77" s="78">
        <v>0</v>
      </c>
      <c r="AG77" s="78">
        <v>0</v>
      </c>
      <c r="AH77" s="78">
        <v>0</v>
      </c>
      <c r="AI77" s="78">
        <v>0</v>
      </c>
      <c r="AJ77" s="78">
        <v>0</v>
      </c>
      <c r="AK77" s="78">
        <v>0</v>
      </c>
      <c r="AN77" s="102"/>
    </row>
    <row r="78" spans="5:40">
      <c r="E78" s="76" t="str">
        <f>Cover!$F$13</f>
        <v>Sc</v>
      </c>
      <c r="F78" s="100" t="s">
        <v>141</v>
      </c>
      <c r="G78" s="100" t="s">
        <v>301</v>
      </c>
      <c r="H78" s="100" t="s">
        <v>294</v>
      </c>
      <c r="I78" s="100" t="s">
        <v>371</v>
      </c>
      <c r="J78" s="100" t="s">
        <v>269</v>
      </c>
      <c r="K78" s="17" t="str">
        <f t="shared" si="0"/>
        <v>Repex_Replacing: Tier 2B_Gross</v>
      </c>
      <c r="L78" s="100" t="s">
        <v>114</v>
      </c>
      <c r="M78" s="17" t="str">
        <f t="shared" si="7"/>
        <v>ScRepex4.06 Capitalised ReplacementMainsReplacing: Tier 2BCostTotex</v>
      </c>
      <c r="R78" s="14"/>
      <c r="T78" s="80">
        <v>0</v>
      </c>
      <c r="U78" s="80">
        <v>0</v>
      </c>
      <c r="V78" s="80">
        <v>0</v>
      </c>
      <c r="W78" s="80">
        <v>0</v>
      </c>
      <c r="X78" s="80">
        <v>0</v>
      </c>
      <c r="Y78" s="78">
        <v>0</v>
      </c>
      <c r="Z78" s="78">
        <v>2.9707625000000001E-2</v>
      </c>
      <c r="AA78" s="78">
        <v>2.2932549999999999E-2</v>
      </c>
      <c r="AB78" s="78">
        <v>0</v>
      </c>
      <c r="AC78" s="78">
        <v>4.2933321000000003E-2</v>
      </c>
      <c r="AD78" s="78">
        <v>0.35956324900000003</v>
      </c>
      <c r="AE78" s="78">
        <v>0.25560965000000002</v>
      </c>
      <c r="AF78" s="78">
        <v>0.24771014899999999</v>
      </c>
      <c r="AG78" s="78">
        <v>7.8468607999999995E-2</v>
      </c>
      <c r="AH78" s="78">
        <v>7.8713264000000005E-2</v>
      </c>
      <c r="AI78" s="78">
        <v>7.7972237E-2</v>
      </c>
      <c r="AJ78" s="78">
        <v>7.7760122000000001E-2</v>
      </c>
      <c r="AK78" s="78">
        <v>7.8489586E-2</v>
      </c>
      <c r="AN78" s="102"/>
    </row>
    <row r="79" spans="5:40">
      <c r="E79" s="76" t="str">
        <f>Cover!$F$13</f>
        <v>Sc</v>
      </c>
      <c r="F79" s="100" t="s">
        <v>141</v>
      </c>
      <c r="G79" s="100" t="s">
        <v>301</v>
      </c>
      <c r="H79" s="100" t="s">
        <v>294</v>
      </c>
      <c r="I79" s="100" t="s">
        <v>372</v>
      </c>
      <c r="J79" s="100" t="s">
        <v>269</v>
      </c>
      <c r="K79" s="17" t="str">
        <f t="shared" si="0"/>
        <v>Repex_Replacing: Tier 3_Gross</v>
      </c>
      <c r="L79" s="100" t="s">
        <v>114</v>
      </c>
      <c r="M79" s="17" t="str">
        <f t="shared" si="7"/>
        <v>ScRepex4.06 Capitalised ReplacementMainsReplacing: Tier 3CostTotex</v>
      </c>
      <c r="R79" s="14"/>
      <c r="T79" s="80">
        <v>0</v>
      </c>
      <c r="U79" s="80">
        <v>0</v>
      </c>
      <c r="V79" s="80">
        <v>0</v>
      </c>
      <c r="W79" s="80">
        <v>0</v>
      </c>
      <c r="X79" s="80">
        <v>0</v>
      </c>
      <c r="Y79" s="78">
        <v>0</v>
      </c>
      <c r="Z79" s="78">
        <v>0</v>
      </c>
      <c r="AA79" s="78">
        <v>0</v>
      </c>
      <c r="AB79" s="78">
        <v>0</v>
      </c>
      <c r="AC79" s="78">
        <v>0</v>
      </c>
      <c r="AD79" s="78">
        <v>0</v>
      </c>
      <c r="AE79" s="78">
        <v>0</v>
      </c>
      <c r="AF79" s="78">
        <v>0</v>
      </c>
      <c r="AG79" s="78">
        <v>0</v>
      </c>
      <c r="AH79" s="78">
        <v>0</v>
      </c>
      <c r="AI79" s="78">
        <v>0</v>
      </c>
      <c r="AJ79" s="78">
        <v>0</v>
      </c>
      <c r="AK79" s="78">
        <v>0</v>
      </c>
      <c r="AN79" s="102"/>
    </row>
    <row r="80" spans="5:40">
      <c r="E80" s="76" t="str">
        <f>Cover!$F$13</f>
        <v>Sc</v>
      </c>
      <c r="F80" s="100" t="s">
        <v>141</v>
      </c>
      <c r="G80" s="100" t="s">
        <v>301</v>
      </c>
      <c r="H80" s="100" t="s">
        <v>294</v>
      </c>
      <c r="I80" s="100" t="s">
        <v>373</v>
      </c>
      <c r="J80" s="100" t="s">
        <v>269</v>
      </c>
      <c r="K80" s="17" t="str">
        <f t="shared" ref="K80:K93" si="8">F80&amp;"_"&amp;I80&amp;"_"&amp;J80</f>
        <v>Repex_Replacing: Other Policy &amp; Condition_Gross</v>
      </c>
      <c r="L80" s="100" t="s">
        <v>114</v>
      </c>
      <c r="M80" s="17" t="str">
        <f t="shared" si="7"/>
        <v>ScRepex4.06 Capitalised ReplacementMainsReplacing: Other Policy &amp; ConditionCostTotex</v>
      </c>
      <c r="R80" s="14"/>
      <c r="T80" s="80">
        <v>0</v>
      </c>
      <c r="U80" s="80">
        <v>0</v>
      </c>
      <c r="V80" s="80">
        <v>0</v>
      </c>
      <c r="W80" s="80">
        <v>0</v>
      </c>
      <c r="X80" s="80">
        <v>0</v>
      </c>
      <c r="Y80" s="78">
        <v>0</v>
      </c>
      <c r="Z80" s="78">
        <v>0</v>
      </c>
      <c r="AA80" s="78">
        <v>9.2713025000000004E-2</v>
      </c>
      <c r="AB80" s="78">
        <v>0</v>
      </c>
      <c r="AC80" s="78">
        <v>0</v>
      </c>
      <c r="AD80" s="78">
        <v>0</v>
      </c>
      <c r="AE80" s="78">
        <v>0</v>
      </c>
      <c r="AF80" s="78">
        <v>0</v>
      </c>
      <c r="AG80" s="78">
        <v>0</v>
      </c>
      <c r="AH80" s="78">
        <v>0</v>
      </c>
      <c r="AI80" s="78">
        <v>0</v>
      </c>
      <c r="AJ80" s="78">
        <v>0</v>
      </c>
      <c r="AK80" s="78">
        <v>0</v>
      </c>
      <c r="AN80" s="102"/>
    </row>
    <row r="81" spans="5:41">
      <c r="E81" s="76" t="str">
        <f>Cover!$F$13</f>
        <v>Sc</v>
      </c>
      <c r="F81" s="100" t="s">
        <v>141</v>
      </c>
      <c r="G81" s="100" t="s">
        <v>301</v>
      </c>
      <c r="H81" s="100" t="s">
        <v>294</v>
      </c>
      <c r="I81" s="100" t="s">
        <v>377</v>
      </c>
      <c r="J81" s="100" t="s">
        <v>269</v>
      </c>
      <c r="K81" s="17" t="str">
        <f t="shared" si="8"/>
        <v>Repex_Replacing: Steel Mains &lt;=2"_Gross</v>
      </c>
      <c r="L81" s="100" t="s">
        <v>114</v>
      </c>
      <c r="M81" s="17" t="str">
        <f t="shared" si="7"/>
        <v>ScRepex4.06 Capitalised ReplacementMainsReplacing: Steel Mains &lt;=2"CostTotex</v>
      </c>
      <c r="R81" s="14"/>
      <c r="T81" s="80">
        <v>0</v>
      </c>
      <c r="U81" s="80">
        <v>0</v>
      </c>
      <c r="V81" s="80">
        <v>0</v>
      </c>
      <c r="W81" s="80">
        <v>0</v>
      </c>
      <c r="X81" s="80">
        <v>0</v>
      </c>
      <c r="Y81" s="78">
        <v>0</v>
      </c>
      <c r="Z81" s="78">
        <v>0</v>
      </c>
      <c r="AA81" s="78">
        <v>0</v>
      </c>
      <c r="AB81" s="78">
        <v>4.2764760000000004E-3</v>
      </c>
      <c r="AC81" s="78">
        <v>0</v>
      </c>
      <c r="AD81" s="78">
        <v>0</v>
      </c>
      <c r="AE81" s="78">
        <v>0</v>
      </c>
      <c r="AF81" s="78">
        <v>0</v>
      </c>
      <c r="AG81" s="78">
        <v>0</v>
      </c>
      <c r="AH81" s="78">
        <v>0</v>
      </c>
      <c r="AI81" s="78">
        <v>0</v>
      </c>
      <c r="AJ81" s="78">
        <v>0</v>
      </c>
      <c r="AK81" s="78">
        <v>0</v>
      </c>
      <c r="AN81" s="102"/>
    </row>
    <row r="82" spans="5:41">
      <c r="E82" s="76" t="str">
        <f>Cover!$F$13</f>
        <v>Sc</v>
      </c>
      <c r="F82" s="100" t="s">
        <v>141</v>
      </c>
      <c r="G82" s="100" t="s">
        <v>301</v>
      </c>
      <c r="H82" s="100" t="s">
        <v>294</v>
      </c>
      <c r="I82" s="100" t="s">
        <v>378</v>
      </c>
      <c r="J82" s="100" t="s">
        <v>269</v>
      </c>
      <c r="K82" s="17" t="str">
        <f t="shared" si="8"/>
        <v>Repex_Replacing: Steel Mains &gt;2"_Gross</v>
      </c>
      <c r="L82" s="100" t="s">
        <v>114</v>
      </c>
      <c r="M82" s="17" t="str">
        <f t="shared" si="7"/>
        <v>ScRepex4.06 Capitalised ReplacementMainsReplacing: Steel Mains &gt;2"CostTotex</v>
      </c>
      <c r="R82" s="14"/>
      <c r="T82" s="80">
        <v>0</v>
      </c>
      <c r="U82" s="80">
        <v>0</v>
      </c>
      <c r="V82" s="80">
        <v>0</v>
      </c>
      <c r="W82" s="80">
        <v>0</v>
      </c>
      <c r="X82" s="80">
        <v>0</v>
      </c>
      <c r="Y82" s="78">
        <v>0</v>
      </c>
      <c r="Z82" s="78">
        <v>0</v>
      </c>
      <c r="AA82" s="78">
        <v>0</v>
      </c>
      <c r="AB82" s="78">
        <v>0</v>
      </c>
      <c r="AC82" s="78">
        <v>3.2949999999999999E-4</v>
      </c>
      <c r="AD82" s="78">
        <v>2.2251698E-2</v>
      </c>
      <c r="AE82" s="78">
        <v>0</v>
      </c>
      <c r="AF82" s="78">
        <v>0</v>
      </c>
      <c r="AG82" s="78">
        <v>0</v>
      </c>
      <c r="AH82" s="78">
        <v>0</v>
      </c>
      <c r="AI82" s="78">
        <v>0</v>
      </c>
      <c r="AJ82" s="78">
        <v>0</v>
      </c>
      <c r="AK82" s="78">
        <v>0</v>
      </c>
      <c r="AN82" s="102"/>
    </row>
    <row r="83" spans="5:41">
      <c r="E83" s="76" t="str">
        <f>Cover!$F$13</f>
        <v>Sc</v>
      </c>
      <c r="F83" s="100" t="s">
        <v>141</v>
      </c>
      <c r="G83" s="100" t="s">
        <v>301</v>
      </c>
      <c r="H83" s="100" t="s">
        <v>294</v>
      </c>
      <c r="I83" s="100" t="s">
        <v>376</v>
      </c>
      <c r="J83" s="100" t="s">
        <v>269</v>
      </c>
      <c r="K83" s="17" t="str">
        <f t="shared" si="8"/>
        <v>Repex_Replacing: Iron mains &gt;30m_Gross</v>
      </c>
      <c r="L83" s="100" t="s">
        <v>114</v>
      </c>
      <c r="M83" s="17" t="str">
        <f t="shared" si="7"/>
        <v>ScRepex4.06 Capitalised ReplacementMainsReplacing: Iron mains &gt;30mCostTotex</v>
      </c>
      <c r="R83" s="14"/>
      <c r="T83" s="80">
        <v>0</v>
      </c>
      <c r="U83" s="80">
        <v>0</v>
      </c>
      <c r="V83" s="80">
        <v>0</v>
      </c>
      <c r="W83" s="80">
        <v>0</v>
      </c>
      <c r="X83" s="80">
        <v>0</v>
      </c>
      <c r="Y83" s="78">
        <v>0</v>
      </c>
      <c r="Z83" s="78">
        <v>0</v>
      </c>
      <c r="AA83" s="78">
        <v>0</v>
      </c>
      <c r="AB83" s="78">
        <v>0</v>
      </c>
      <c r="AC83" s="78">
        <v>0</v>
      </c>
      <c r="AD83" s="78">
        <v>0</v>
      </c>
      <c r="AE83" s="78">
        <v>0</v>
      </c>
      <c r="AF83" s="78">
        <v>0</v>
      </c>
      <c r="AG83" s="78">
        <v>0</v>
      </c>
      <c r="AH83" s="78">
        <v>0</v>
      </c>
      <c r="AI83" s="78">
        <v>0</v>
      </c>
      <c r="AJ83" s="78">
        <v>0</v>
      </c>
      <c r="AK83" s="78">
        <v>0</v>
      </c>
      <c r="AN83" s="102"/>
    </row>
    <row r="84" spans="5:41">
      <c r="E84" s="76" t="str">
        <f>Cover!$F$13</f>
        <v>Sc</v>
      </c>
      <c r="F84" s="100" t="s">
        <v>141</v>
      </c>
      <c r="G84" s="100" t="s">
        <v>306</v>
      </c>
      <c r="H84" s="100" t="s">
        <v>189</v>
      </c>
      <c r="I84" s="100" t="s">
        <v>369</v>
      </c>
      <c r="J84" s="100" t="s">
        <v>269</v>
      </c>
      <c r="K84" s="17" t="str">
        <f t="shared" si="8"/>
        <v>Repex_Replacing: Tier 1_Gross</v>
      </c>
      <c r="L84" s="100" t="s">
        <v>114</v>
      </c>
      <c r="M84" s="17" t="str">
        <f t="shared" si="7"/>
        <v>ScRepex4.07 Repex ServicesServicesReplacing: Tier 1CostTotex</v>
      </c>
      <c r="R84" s="14"/>
      <c r="T84" s="80">
        <v>0</v>
      </c>
      <c r="U84" s="80">
        <v>0</v>
      </c>
      <c r="V84" s="80">
        <v>0</v>
      </c>
      <c r="W84" s="80">
        <v>0</v>
      </c>
      <c r="X84" s="80">
        <v>0</v>
      </c>
      <c r="Y84" s="78">
        <v>12.844267180999999</v>
      </c>
      <c r="Z84" s="78">
        <v>13.15058677</v>
      </c>
      <c r="AA84" s="78">
        <v>13.502487837000002</v>
      </c>
      <c r="AB84" s="78">
        <v>12.465168877</v>
      </c>
      <c r="AC84" s="78">
        <v>10.592479279999999</v>
      </c>
      <c r="AD84" s="78">
        <v>10.127970642000001</v>
      </c>
      <c r="AE84" s="78">
        <v>9.6849568500000025</v>
      </c>
      <c r="AF84" s="78">
        <v>9.9109476150000013</v>
      </c>
      <c r="AG84" s="78">
        <v>12.453658081</v>
      </c>
      <c r="AH84" s="78">
        <v>12.517026863</v>
      </c>
      <c r="AI84" s="78">
        <v>12.411174199000003</v>
      </c>
      <c r="AJ84" s="78">
        <v>12.381583884000003</v>
      </c>
      <c r="AK84" s="78">
        <v>12.483490937999999</v>
      </c>
      <c r="AN84" s="102"/>
    </row>
    <row r="85" spans="5:41">
      <c r="E85" s="76" t="str">
        <f>Cover!$F$13</f>
        <v>Sc</v>
      </c>
      <c r="F85" s="100" t="s">
        <v>141</v>
      </c>
      <c r="G85" s="100" t="s">
        <v>306</v>
      </c>
      <c r="H85" s="100" t="s">
        <v>189</v>
      </c>
      <c r="I85" s="100" t="s">
        <v>370</v>
      </c>
      <c r="J85" s="100" t="s">
        <v>269</v>
      </c>
      <c r="K85" s="17" t="str">
        <f t="shared" si="8"/>
        <v>Repex_Replacing: Tier 2A_Gross</v>
      </c>
      <c r="L85" s="100" t="s">
        <v>114</v>
      </c>
      <c r="M85" s="17" t="str">
        <f t="shared" si="7"/>
        <v>ScRepex4.07 Repex ServicesServicesReplacing: Tier 2ACostTotex</v>
      </c>
      <c r="R85" s="14"/>
      <c r="T85" s="80">
        <v>0</v>
      </c>
      <c r="U85" s="80">
        <v>0</v>
      </c>
      <c r="V85" s="80">
        <v>0</v>
      </c>
      <c r="W85" s="80">
        <v>0</v>
      </c>
      <c r="X85" s="80">
        <v>0</v>
      </c>
      <c r="Y85" s="78">
        <v>0</v>
      </c>
      <c r="Z85" s="78">
        <v>3.9946100000000004E-4</v>
      </c>
      <c r="AA85" s="78">
        <v>6.5521570000000003E-3</v>
      </c>
      <c r="AB85" s="78">
        <v>1.8048850000000002E-3</v>
      </c>
      <c r="AC85" s="78">
        <v>2.9885897000000002E-2</v>
      </c>
      <c r="AD85" s="78">
        <v>0.01</v>
      </c>
      <c r="AE85" s="78">
        <v>1.4943135999999999E-2</v>
      </c>
      <c r="AF85" s="78">
        <v>1.4481463E-2</v>
      </c>
      <c r="AG85" s="78">
        <v>7.3254440000000004E-3</v>
      </c>
      <c r="AH85" s="78">
        <v>7.3517749999999996E-3</v>
      </c>
      <c r="AI85" s="78">
        <v>7.2859899999999991E-3</v>
      </c>
      <c r="AJ85" s="78">
        <v>7.2694519999999992E-3</v>
      </c>
      <c r="AK85" s="78">
        <v>7.341018999999999E-3</v>
      </c>
      <c r="AN85" s="102"/>
    </row>
    <row r="86" spans="5:41">
      <c r="E86" s="76" t="str">
        <f>Cover!$F$13</f>
        <v>Sc</v>
      </c>
      <c r="F86" s="100" t="s">
        <v>141</v>
      </c>
      <c r="G86" s="100" t="s">
        <v>306</v>
      </c>
      <c r="H86" s="100" t="s">
        <v>189</v>
      </c>
      <c r="I86" s="100" t="s">
        <v>371</v>
      </c>
      <c r="J86" s="100" t="s">
        <v>269</v>
      </c>
      <c r="K86" s="17" t="str">
        <f t="shared" si="8"/>
        <v>Repex_Replacing: Tier 2B_Gross</v>
      </c>
      <c r="L86" s="100" t="s">
        <v>114</v>
      </c>
      <c r="M86" s="17" t="str">
        <f t="shared" si="7"/>
        <v>ScRepex4.07 Repex ServicesServicesReplacing: Tier 2BCostTotex</v>
      </c>
      <c r="R86" s="14"/>
      <c r="T86" s="80">
        <v>0</v>
      </c>
      <c r="U86" s="80">
        <v>0</v>
      </c>
      <c r="V86" s="80">
        <v>0</v>
      </c>
      <c r="W86" s="80">
        <v>0</v>
      </c>
      <c r="X86" s="80">
        <v>0</v>
      </c>
      <c r="Y86" s="78">
        <v>6.6664590000000004E-3</v>
      </c>
      <c r="Z86" s="78">
        <v>1.2287726000000001E-2</v>
      </c>
      <c r="AA86" s="78">
        <v>3.4921154999999995E-2</v>
      </c>
      <c r="AB86" s="78">
        <v>0.165762417</v>
      </c>
      <c r="AC86" s="78">
        <v>0.27991454299999996</v>
      </c>
      <c r="AD86" s="78">
        <v>0.51112990900000022</v>
      </c>
      <c r="AE86" s="78">
        <v>0.30165448100000003</v>
      </c>
      <c r="AF86" s="78">
        <v>0.29233209999999998</v>
      </c>
      <c r="AG86" s="78">
        <v>0.19898621800000002</v>
      </c>
      <c r="AH86" s="78">
        <v>0.19970163699999999</v>
      </c>
      <c r="AI86" s="78">
        <v>0.19791423299999999</v>
      </c>
      <c r="AJ86" s="78">
        <v>0.197466904</v>
      </c>
      <c r="AK86" s="78">
        <v>0.199409909</v>
      </c>
      <c r="AN86" s="102"/>
    </row>
    <row r="87" spans="5:41">
      <c r="E87" s="76" t="str">
        <f>Cover!$F$13</f>
        <v>Sc</v>
      </c>
      <c r="F87" s="100" t="s">
        <v>141</v>
      </c>
      <c r="G87" s="100" t="s">
        <v>306</v>
      </c>
      <c r="H87" s="100" t="s">
        <v>189</v>
      </c>
      <c r="I87" s="100" t="s">
        <v>372</v>
      </c>
      <c r="J87" s="100" t="s">
        <v>269</v>
      </c>
      <c r="K87" s="17" t="str">
        <f t="shared" si="8"/>
        <v>Repex_Replacing: Tier 3_Gross</v>
      </c>
      <c r="L87" s="100" t="s">
        <v>114</v>
      </c>
      <c r="M87" s="17" t="str">
        <f t="shared" si="7"/>
        <v>ScRepex4.07 Repex ServicesServicesReplacing: Tier 3CostTotex</v>
      </c>
      <c r="R87" s="14"/>
      <c r="T87" s="80">
        <v>0</v>
      </c>
      <c r="U87" s="80">
        <v>0</v>
      </c>
      <c r="V87" s="80">
        <v>0</v>
      </c>
      <c r="W87" s="80">
        <v>0</v>
      </c>
      <c r="X87" s="80">
        <v>0</v>
      </c>
      <c r="Y87" s="78">
        <v>0</v>
      </c>
      <c r="Z87" s="78">
        <v>0</v>
      </c>
      <c r="AA87" s="78">
        <v>0</v>
      </c>
      <c r="AB87" s="78">
        <v>0</v>
      </c>
      <c r="AC87" s="78">
        <v>1.6479379999999998E-3</v>
      </c>
      <c r="AD87" s="78">
        <v>4.5839053000000005E-2</v>
      </c>
      <c r="AE87" s="78">
        <v>1.4913912999999999E-2</v>
      </c>
      <c r="AF87" s="78">
        <v>1.4453005999999999E-2</v>
      </c>
      <c r="AG87" s="78">
        <v>9.6350470000000007E-3</v>
      </c>
      <c r="AH87" s="78">
        <v>9.6696879999999992E-3</v>
      </c>
      <c r="AI87" s="78">
        <v>9.5831409999999999E-3</v>
      </c>
      <c r="AJ87" s="78">
        <v>9.5614799999999989E-3</v>
      </c>
      <c r="AK87" s="78">
        <v>9.655562999999999E-3</v>
      </c>
      <c r="AN87" s="102"/>
    </row>
    <row r="88" spans="5:41">
      <c r="E88" s="76" t="str">
        <f>Cover!$F$13</f>
        <v>Sc</v>
      </c>
      <c r="F88" s="100" t="s">
        <v>141</v>
      </c>
      <c r="G88" s="100" t="s">
        <v>306</v>
      </c>
      <c r="H88" s="100" t="s">
        <v>189</v>
      </c>
      <c r="I88" s="100" t="s">
        <v>379</v>
      </c>
      <c r="J88" s="100" t="s">
        <v>269</v>
      </c>
      <c r="K88" s="17" t="str">
        <f t="shared" si="8"/>
        <v>Repex_Replacing: Iron Mains &gt;30m_Gross</v>
      </c>
      <c r="L88" s="100" t="s">
        <v>114</v>
      </c>
      <c r="M88" s="17" t="str">
        <f t="shared" si="7"/>
        <v>ScRepex4.07 Repex ServicesServicesReplacing: Iron Mains &gt;30mCostTotex</v>
      </c>
      <c r="R88" s="14"/>
      <c r="T88" s="80">
        <v>0</v>
      </c>
      <c r="U88" s="80">
        <v>0</v>
      </c>
      <c r="V88" s="80">
        <v>0</v>
      </c>
      <c r="W88" s="80">
        <v>0</v>
      </c>
      <c r="X88" s="80">
        <v>0</v>
      </c>
      <c r="Y88" s="78">
        <v>2.8420799999999994E-3</v>
      </c>
      <c r="Z88" s="78">
        <v>1.0903340000000001E-3</v>
      </c>
      <c r="AA88" s="78">
        <v>0</v>
      </c>
      <c r="AB88" s="78">
        <v>0</v>
      </c>
      <c r="AC88" s="78">
        <v>0</v>
      </c>
      <c r="AD88" s="78">
        <v>0</v>
      </c>
      <c r="AE88" s="78">
        <v>8.5262199999999993E-4</v>
      </c>
      <c r="AF88" s="78">
        <v>8.2642699999999991E-4</v>
      </c>
      <c r="AG88" s="78">
        <v>1.9536359999999999E-3</v>
      </c>
      <c r="AH88" s="78">
        <v>1.9606599999999999E-3</v>
      </c>
      <c r="AI88" s="78">
        <v>1.943111E-3</v>
      </c>
      <c r="AJ88" s="78">
        <v>1.9387200000000001E-3</v>
      </c>
      <c r="AK88" s="78">
        <v>1.957795E-3</v>
      </c>
      <c r="AN88" s="102"/>
    </row>
    <row r="89" spans="5:41">
      <c r="E89" s="76" t="str">
        <f>Cover!$F$13</f>
        <v>Sc</v>
      </c>
      <c r="F89" s="100" t="s">
        <v>141</v>
      </c>
      <c r="G89" s="100" t="s">
        <v>306</v>
      </c>
      <c r="H89" s="100" t="s">
        <v>189</v>
      </c>
      <c r="I89" s="100" t="s">
        <v>377</v>
      </c>
      <c r="J89" s="100" t="s">
        <v>269</v>
      </c>
      <c r="K89" s="17" t="str">
        <f t="shared" si="8"/>
        <v>Repex_Replacing: Steel Mains &lt;=2"_Gross</v>
      </c>
      <c r="L89" s="100" t="s">
        <v>114</v>
      </c>
      <c r="M89" s="17" t="str">
        <f t="shared" si="7"/>
        <v>ScRepex4.07 Repex ServicesServicesReplacing: Steel Mains &lt;=2"CostTotex</v>
      </c>
      <c r="R89" s="14"/>
      <c r="T89" s="80">
        <v>0</v>
      </c>
      <c r="U89" s="80">
        <v>0</v>
      </c>
      <c r="V89" s="80">
        <v>0</v>
      </c>
      <c r="W89" s="80">
        <v>0</v>
      </c>
      <c r="X89" s="80">
        <v>0</v>
      </c>
      <c r="Y89" s="78">
        <v>2.2977687179999999</v>
      </c>
      <c r="Z89" s="78">
        <v>1.6300748759999999</v>
      </c>
      <c r="AA89" s="78">
        <v>2.2229080060000004</v>
      </c>
      <c r="AB89" s="78">
        <v>1.8187964269999999</v>
      </c>
      <c r="AC89" s="78">
        <v>1.4659323539999998</v>
      </c>
      <c r="AD89" s="78">
        <v>1.6720293579999999</v>
      </c>
      <c r="AE89" s="78">
        <v>1.4772831190000002</v>
      </c>
      <c r="AF89" s="78">
        <v>1.5141088619999998</v>
      </c>
      <c r="AG89" s="78">
        <v>1.901672647</v>
      </c>
      <c r="AH89" s="78">
        <v>1.9113491570000001</v>
      </c>
      <c r="AI89" s="78">
        <v>1.8951854990000001</v>
      </c>
      <c r="AJ89" s="78">
        <v>1.8906670499999998</v>
      </c>
      <c r="AK89" s="78">
        <v>1.9062281410000004</v>
      </c>
      <c r="AN89" s="102"/>
    </row>
    <row r="90" spans="5:41">
      <c r="E90" s="76" t="str">
        <f>Cover!$F$13</f>
        <v>Sc</v>
      </c>
      <c r="F90" s="100" t="s">
        <v>141</v>
      </c>
      <c r="G90" s="100" t="s">
        <v>306</v>
      </c>
      <c r="H90" s="100" t="s">
        <v>189</v>
      </c>
      <c r="I90" s="100" t="s">
        <v>373</v>
      </c>
      <c r="J90" s="100" t="s">
        <v>269</v>
      </c>
      <c r="K90" s="17" t="str">
        <f t="shared" si="8"/>
        <v>Repex_Replacing: Other Policy &amp; Condition_Gross</v>
      </c>
      <c r="L90" s="100" t="s">
        <v>114</v>
      </c>
      <c r="M90" s="17" t="str">
        <f t="shared" si="7"/>
        <v>ScRepex4.07 Repex ServicesServicesReplacing: Other Policy &amp; ConditionCostTotex</v>
      </c>
      <c r="R90" s="14"/>
      <c r="T90" s="80">
        <v>0</v>
      </c>
      <c r="U90" s="80">
        <v>0</v>
      </c>
      <c r="V90" s="80">
        <v>0</v>
      </c>
      <c r="W90" s="80">
        <v>0</v>
      </c>
      <c r="X90" s="80">
        <v>0</v>
      </c>
      <c r="Y90" s="78">
        <v>1.0342096999999998E-2</v>
      </c>
      <c r="Z90" s="78">
        <v>6.9465869999999997E-3</v>
      </c>
      <c r="AA90" s="78">
        <v>2.7315327E-2</v>
      </c>
      <c r="AB90" s="78">
        <v>1.9417103000000002E-2</v>
      </c>
      <c r="AC90" s="78">
        <v>8.7765516000000002E-2</v>
      </c>
      <c r="AD90" s="78">
        <v>8.5034904000000008E-2</v>
      </c>
      <c r="AE90" s="78">
        <v>6.7965143999999991E-2</v>
      </c>
      <c r="AF90" s="78">
        <v>6.5868100999999998E-2</v>
      </c>
      <c r="AG90" s="78">
        <v>6.5362903999999999E-2</v>
      </c>
      <c r="AH90" s="78">
        <v>6.5597903000000013E-2</v>
      </c>
      <c r="AI90" s="78">
        <v>6.5010778999999991E-2</v>
      </c>
      <c r="AJ90" s="78">
        <v>6.4863838999999993E-2</v>
      </c>
      <c r="AK90" s="78">
        <v>6.5502076999999992E-2</v>
      </c>
      <c r="AN90" s="102"/>
    </row>
    <row r="91" spans="5:41">
      <c r="E91" s="76" t="str">
        <f>Cover!$F$13</f>
        <v>Sc</v>
      </c>
      <c r="F91" s="100" t="s">
        <v>141</v>
      </c>
      <c r="G91" s="100" t="s">
        <v>306</v>
      </c>
      <c r="H91" s="100" t="s">
        <v>189</v>
      </c>
      <c r="I91" s="100" t="s">
        <v>378</v>
      </c>
      <c r="J91" s="100" t="s">
        <v>269</v>
      </c>
      <c r="K91" s="17" t="str">
        <f t="shared" si="8"/>
        <v>Repex_Replacing: Steel Mains &gt;2"_Gross</v>
      </c>
      <c r="L91" s="100" t="s">
        <v>114</v>
      </c>
      <c r="M91" s="17" t="str">
        <f t="shared" si="7"/>
        <v>ScRepex4.07 Repex ServicesServicesReplacing: Steel Mains &gt;2"CostTotex</v>
      </c>
      <c r="R91" s="14"/>
      <c r="T91" s="80">
        <v>0</v>
      </c>
      <c r="U91" s="80">
        <v>0</v>
      </c>
      <c r="V91" s="80">
        <v>0</v>
      </c>
      <c r="W91" s="80">
        <v>0</v>
      </c>
      <c r="X91" s="80">
        <v>0</v>
      </c>
      <c r="Y91" s="78">
        <v>0.15658904300000004</v>
      </c>
      <c r="Z91" s="78">
        <v>2.7106706999999997E-2</v>
      </c>
      <c r="AA91" s="78">
        <v>8.1692572000000005E-2</v>
      </c>
      <c r="AB91" s="78">
        <v>8.4773045000000005E-2</v>
      </c>
      <c r="AC91" s="78">
        <v>7.6493949000000006E-2</v>
      </c>
      <c r="AD91" s="78">
        <v>7.9153851999999997E-2</v>
      </c>
      <c r="AE91" s="78">
        <v>0.15877705500000003</v>
      </c>
      <c r="AF91" s="78">
        <v>0.15387011</v>
      </c>
      <c r="AG91" s="78">
        <v>0.10486577599999999</v>
      </c>
      <c r="AH91" s="78">
        <v>0.10524280100000001</v>
      </c>
      <c r="AI91" s="78">
        <v>0.10430083900000001</v>
      </c>
      <c r="AJ91" s="78">
        <v>0.10406509600000001</v>
      </c>
      <c r="AK91" s="78">
        <v>0.10508905999999998</v>
      </c>
      <c r="AN91" s="102"/>
    </row>
    <row r="92" spans="5:41">
      <c r="E92" s="76" t="str">
        <f>Cover!$F$13</f>
        <v>Sc</v>
      </c>
      <c r="F92" s="100" t="s">
        <v>141</v>
      </c>
      <c r="G92" s="100" t="s">
        <v>306</v>
      </c>
      <c r="H92" s="100" t="s">
        <v>189</v>
      </c>
      <c r="I92" s="100" t="s">
        <v>374</v>
      </c>
      <c r="J92" s="100" t="s">
        <v>269</v>
      </c>
      <c r="K92" s="17" t="str">
        <f t="shared" si="8"/>
        <v>Repex_Replacing: Services Not Associated with Mains Replacement_Gross</v>
      </c>
      <c r="L92" s="100" t="s">
        <v>114</v>
      </c>
      <c r="M92" s="17" t="str">
        <f t="shared" si="7"/>
        <v>ScRepex4.07 Repex ServicesServicesReplacing: Services Not Associated with Mains ReplacementCostTotex</v>
      </c>
      <c r="R92" s="14"/>
      <c r="T92" s="80">
        <v>0</v>
      </c>
      <c r="U92" s="80">
        <v>0</v>
      </c>
      <c r="V92" s="80">
        <v>0</v>
      </c>
      <c r="W92" s="80">
        <v>0</v>
      </c>
      <c r="X92" s="80">
        <v>0</v>
      </c>
      <c r="Y92" s="78">
        <v>4.0663884469999996</v>
      </c>
      <c r="Z92" s="78">
        <v>3.7196418159999998</v>
      </c>
      <c r="AA92" s="78">
        <v>3.3772751100000002</v>
      </c>
      <c r="AB92" s="78">
        <v>2.6312402639999997</v>
      </c>
      <c r="AC92" s="78">
        <v>3.1295244449999999</v>
      </c>
      <c r="AD92" s="78">
        <v>3.1412300000000002</v>
      </c>
      <c r="AE92" s="78">
        <v>3.479450001</v>
      </c>
      <c r="AF92" s="78">
        <v>4.0499082779999993</v>
      </c>
      <c r="AG92" s="78">
        <v>4.3523315580000013</v>
      </c>
      <c r="AH92" s="78">
        <v>4.21048022</v>
      </c>
      <c r="AI92" s="78">
        <v>4.023363528</v>
      </c>
      <c r="AJ92" s="78">
        <v>3.8733684949999994</v>
      </c>
      <c r="AK92" s="78">
        <v>3.7776089920000002</v>
      </c>
      <c r="AN92" s="102"/>
    </row>
    <row r="93" spans="5:41">
      <c r="E93" s="76" t="str">
        <f>Cover!$F$13</f>
        <v>Sc</v>
      </c>
      <c r="F93" s="100" t="s">
        <v>141</v>
      </c>
      <c r="G93" s="100" t="s">
        <v>304</v>
      </c>
      <c r="H93" s="100" t="s">
        <v>190</v>
      </c>
      <c r="I93" s="100" t="s">
        <v>303</v>
      </c>
      <c r="J93" s="100" t="s">
        <v>269</v>
      </c>
      <c r="K93" s="17" t="str">
        <f t="shared" si="8"/>
        <v>Repex_MOB Interventions_Gross</v>
      </c>
      <c r="L93" s="100" t="s">
        <v>114</v>
      </c>
      <c r="M93" s="17" t="str">
        <f t="shared" si="7"/>
        <v>ScRepex4.08 Repex MOBMOBsMOB InterventionsCostTotex</v>
      </c>
      <c r="R93" s="14"/>
      <c r="T93" s="80">
        <v>0</v>
      </c>
      <c r="U93" s="80">
        <v>0</v>
      </c>
      <c r="V93" s="80">
        <v>0</v>
      </c>
      <c r="W93" s="80">
        <v>0</v>
      </c>
      <c r="X93" s="80">
        <v>0</v>
      </c>
      <c r="Y93" s="78">
        <v>1.4304172070000001</v>
      </c>
      <c r="Z93" s="78">
        <v>1.6495344800000002</v>
      </c>
      <c r="AA93" s="78">
        <v>1.739597753</v>
      </c>
      <c r="AB93" s="78">
        <v>1.4989049329999997</v>
      </c>
      <c r="AC93" s="78">
        <v>1.5046003419999998</v>
      </c>
      <c r="AD93" s="78">
        <v>3.101</v>
      </c>
      <c r="AE93" s="78">
        <v>2.633174269</v>
      </c>
      <c r="AF93" s="78">
        <v>2.7007997920000006</v>
      </c>
      <c r="AG93" s="78">
        <v>2.7551999999999999</v>
      </c>
      <c r="AH93" s="78">
        <v>2.7677999999999998</v>
      </c>
      <c r="AI93" s="78">
        <v>2.7409999999999997</v>
      </c>
      <c r="AJ93" s="78">
        <v>2.7359999999999998</v>
      </c>
      <c r="AK93" s="78">
        <v>2.7679999999999998</v>
      </c>
      <c r="AN93" s="102"/>
    </row>
    <row r="94" spans="5:41" s="102" customFormat="1">
      <c r="E94" s="107"/>
      <c r="K94" s="108"/>
      <c r="M94" s="109"/>
      <c r="R94" s="110"/>
      <c r="T94" s="111"/>
      <c r="U94" s="111"/>
      <c r="V94" s="111"/>
      <c r="W94" s="111"/>
      <c r="X94" s="111"/>
      <c r="Y94" s="112"/>
      <c r="Z94" s="112"/>
      <c r="AA94" s="112"/>
      <c r="AB94" s="112"/>
      <c r="AC94" s="112"/>
      <c r="AD94" s="112"/>
      <c r="AE94" s="112"/>
      <c r="AF94" s="112"/>
      <c r="AG94" s="112"/>
      <c r="AH94" s="112"/>
      <c r="AI94" s="112"/>
      <c r="AJ94" s="112"/>
      <c r="AK94" s="112"/>
      <c r="AN94" s="100"/>
      <c r="AO94" s="100"/>
    </row>
    <row r="95" spans="5:41">
      <c r="E95" s="76" t="str">
        <f>Cover!$F$13</f>
        <v>Sc</v>
      </c>
      <c r="F95" s="5" t="s">
        <v>193</v>
      </c>
      <c r="I95" s="5" t="s">
        <v>193</v>
      </c>
      <c r="J95" s="100" t="s">
        <v>270</v>
      </c>
      <c r="K95" s="79" t="str">
        <f>F95&amp;"_"&amp;I95&amp;"_"&amp;J95</f>
        <v>Totex_Totex_Net</v>
      </c>
      <c r="L95" s="100" t="s">
        <v>114</v>
      </c>
      <c r="M95" s="109"/>
      <c r="R95" s="14"/>
      <c r="T95" s="80">
        <v>0</v>
      </c>
      <c r="U95" s="80">
        <v>0</v>
      </c>
      <c r="V95" s="80">
        <v>0</v>
      </c>
      <c r="W95" s="80">
        <v>0</v>
      </c>
      <c r="X95" s="80">
        <v>0</v>
      </c>
      <c r="Y95" s="17">
        <v>211.59957932599997</v>
      </c>
      <c r="Z95" s="17">
        <v>233.997477731</v>
      </c>
      <c r="AA95" s="17">
        <v>230.388442801</v>
      </c>
      <c r="AB95" s="17">
        <v>230.69334389799999</v>
      </c>
      <c r="AC95" s="17">
        <v>225.34992910399998</v>
      </c>
      <c r="AD95" s="17">
        <v>261.643910065</v>
      </c>
      <c r="AE95" s="17">
        <v>229.65655034700001</v>
      </c>
      <c r="AF95" s="17">
        <v>216.902507173</v>
      </c>
      <c r="AG95" s="17">
        <v>249.88971687400002</v>
      </c>
      <c r="AH95" s="17">
        <v>260.217507743</v>
      </c>
      <c r="AI95" s="17">
        <v>256.79567923100001</v>
      </c>
      <c r="AJ95" s="17">
        <v>246.371244015</v>
      </c>
      <c r="AK95" s="17">
        <v>234.715056554</v>
      </c>
      <c r="AN95" s="100"/>
    </row>
    <row r="96" spans="5:41">
      <c r="E96" s="76" t="str">
        <f>Cover!$F$13</f>
        <v>Sc</v>
      </c>
      <c r="F96" s="5" t="s">
        <v>139</v>
      </c>
      <c r="I96" s="5" t="s">
        <v>139</v>
      </c>
      <c r="J96" s="100" t="s">
        <v>270</v>
      </c>
      <c r="K96" s="79" t="str">
        <f t="shared" ref="K96:K163" si="9">F96&amp;"_"&amp;I96&amp;"_"&amp;J96</f>
        <v>Opex_Opex_Net</v>
      </c>
      <c r="L96" s="100" t="s">
        <v>114</v>
      </c>
      <c r="M96" s="109"/>
      <c r="R96" s="14"/>
      <c r="T96" s="80">
        <v>0</v>
      </c>
      <c r="U96" s="80">
        <v>0</v>
      </c>
      <c r="V96" s="80">
        <v>0</v>
      </c>
      <c r="W96" s="80">
        <v>0</v>
      </c>
      <c r="X96" s="80">
        <v>0</v>
      </c>
      <c r="Y96" s="17">
        <v>122.16690124</v>
      </c>
      <c r="Z96" s="17">
        <v>116.608187882</v>
      </c>
      <c r="AA96" s="17">
        <v>120.850272338</v>
      </c>
      <c r="AB96" s="17">
        <v>118.99295223599999</v>
      </c>
      <c r="AC96" s="17">
        <v>119.12417014900001</v>
      </c>
      <c r="AD96" s="17">
        <v>127.92260510599999</v>
      </c>
      <c r="AE96" s="17">
        <v>121.45608127700001</v>
      </c>
      <c r="AF96" s="17">
        <v>117.38638451099999</v>
      </c>
      <c r="AG96" s="17">
        <v>126.112660623</v>
      </c>
      <c r="AH96" s="17">
        <v>126.47069625899999</v>
      </c>
      <c r="AI96" s="17">
        <v>120.84262993499999</v>
      </c>
      <c r="AJ96" s="17">
        <v>119.73159273499999</v>
      </c>
      <c r="AK96" s="17">
        <v>119.77353474400002</v>
      </c>
      <c r="AN96" s="100"/>
    </row>
    <row r="97" spans="5:40">
      <c r="E97" s="76" t="str">
        <f>Cover!$F$13</f>
        <v>Sc</v>
      </c>
      <c r="F97" s="5" t="s">
        <v>139</v>
      </c>
      <c r="G97" s="5"/>
      <c r="I97" s="5" t="s">
        <v>175</v>
      </c>
      <c r="J97" s="100" t="s">
        <v>270</v>
      </c>
      <c r="K97" s="79" t="str">
        <f t="shared" si="9"/>
        <v>Opex_Controllable Opex_Net</v>
      </c>
      <c r="L97" s="100" t="s">
        <v>114</v>
      </c>
      <c r="M97" s="109"/>
      <c r="R97" s="14"/>
      <c r="T97" s="80">
        <v>0</v>
      </c>
      <c r="U97" s="80">
        <v>0</v>
      </c>
      <c r="V97" s="80">
        <v>0</v>
      </c>
      <c r="W97" s="80">
        <v>0</v>
      </c>
      <c r="X97" s="80">
        <v>0</v>
      </c>
      <c r="Y97" s="17">
        <v>72.299134522000003</v>
      </c>
      <c r="Z97" s="17">
        <v>68.489243913999999</v>
      </c>
      <c r="AA97" s="17">
        <v>70.639999189000008</v>
      </c>
      <c r="AB97" s="17">
        <v>70.387592061999996</v>
      </c>
      <c r="AC97" s="17">
        <v>62.026648269000006</v>
      </c>
      <c r="AD97" s="17">
        <v>70.724605105999999</v>
      </c>
      <c r="AE97" s="17">
        <v>67.246129296000007</v>
      </c>
      <c r="AF97" s="17">
        <v>65.858654141000002</v>
      </c>
      <c r="AG97" s="17">
        <v>73.912196817999998</v>
      </c>
      <c r="AH97" s="17">
        <v>75.609666841000006</v>
      </c>
      <c r="AI97" s="17">
        <v>70.832842026999998</v>
      </c>
      <c r="AJ97" s="17">
        <v>69.823637724999998</v>
      </c>
      <c r="AK97" s="17">
        <v>72.422311255000025</v>
      </c>
      <c r="AN97" s="100"/>
    </row>
    <row r="98" spans="5:40">
      <c r="E98" s="76" t="str">
        <f>Cover!$F$13</f>
        <v>Sc</v>
      </c>
      <c r="F98" s="5" t="s">
        <v>139</v>
      </c>
      <c r="G98" s="5"/>
      <c r="H98" s="5" t="s">
        <v>149</v>
      </c>
      <c r="I98" s="5" t="s">
        <v>287</v>
      </c>
      <c r="J98" s="100" t="s">
        <v>270</v>
      </c>
      <c r="K98" s="79" t="str">
        <f t="shared" si="9"/>
        <v>Opex_Total Work Management_Net</v>
      </c>
      <c r="L98" s="100" t="s">
        <v>114</v>
      </c>
      <c r="M98" s="109"/>
      <c r="R98" s="14"/>
      <c r="T98" s="80">
        <v>0</v>
      </c>
      <c r="U98" s="80">
        <v>0</v>
      </c>
      <c r="V98" s="80">
        <v>0</v>
      </c>
      <c r="W98" s="80">
        <v>0</v>
      </c>
      <c r="X98" s="80">
        <v>0</v>
      </c>
      <c r="Y98" s="17">
        <v>17.487743202999997</v>
      </c>
      <c r="Z98" s="17">
        <v>13.992681565999998</v>
      </c>
      <c r="AA98" s="17">
        <v>12.632307958</v>
      </c>
      <c r="AB98" s="17">
        <v>14.757050491999999</v>
      </c>
      <c r="AC98" s="17">
        <v>13.970893848000001</v>
      </c>
      <c r="AD98" s="17">
        <v>16.188707528999998</v>
      </c>
      <c r="AE98" s="17">
        <v>13.103585757999999</v>
      </c>
      <c r="AF98" s="17">
        <v>12.742333023999999</v>
      </c>
      <c r="AG98" s="17">
        <v>17.056587864000001</v>
      </c>
      <c r="AH98" s="17">
        <v>18.203052748000001</v>
      </c>
      <c r="AI98" s="17">
        <v>12.486518185</v>
      </c>
      <c r="AJ98" s="17">
        <v>11.297917002999998</v>
      </c>
      <c r="AK98" s="17">
        <v>12.976721697</v>
      </c>
      <c r="AN98" s="100"/>
    </row>
    <row r="99" spans="5:40">
      <c r="E99" s="76" t="str">
        <f>Cover!$F$13</f>
        <v>Sc</v>
      </c>
      <c r="F99" s="100" t="s">
        <v>139</v>
      </c>
      <c r="G99" s="100" t="s">
        <v>274</v>
      </c>
      <c r="H99" s="100" t="s">
        <v>149</v>
      </c>
      <c r="I99" s="100" t="s">
        <v>272</v>
      </c>
      <c r="J99" s="100" t="s">
        <v>270</v>
      </c>
      <c r="K99" s="79" t="str">
        <f t="shared" si="9"/>
        <v>Opex_Asset Management (Including Network Policy)_Net</v>
      </c>
      <c r="L99" s="100" t="s">
        <v>114</v>
      </c>
      <c r="M99" s="17" t="str">
        <f t="shared" ref="M99:M166" si="10">E99&amp;F99&amp;G99&amp;H99&amp;I99&amp;"Cost"&amp;"Totex"</f>
        <v>ScOpex2.01 Opex Cost Matrix - CWork ManagementAsset Management (Including Network Policy)CostTotex</v>
      </c>
      <c r="R99" s="14"/>
      <c r="T99" s="80">
        <v>0</v>
      </c>
      <c r="U99" s="80">
        <v>0</v>
      </c>
      <c r="V99" s="80">
        <v>0</v>
      </c>
      <c r="W99" s="80">
        <v>0</v>
      </c>
      <c r="X99" s="80">
        <v>0</v>
      </c>
      <c r="Y99" s="78">
        <v>2.8615466649999997</v>
      </c>
      <c r="Z99" s="78">
        <v>3.1647366299999997</v>
      </c>
      <c r="AA99" s="78">
        <v>2.4439700709999999</v>
      </c>
      <c r="AB99" s="78">
        <v>3.2490528470000002</v>
      </c>
      <c r="AC99" s="78">
        <v>5.2068252910000004</v>
      </c>
      <c r="AD99" s="78">
        <v>7.1559267700000007</v>
      </c>
      <c r="AE99" s="78">
        <v>3.9821405389999995</v>
      </c>
      <c r="AF99" s="78">
        <v>3.9746354219999995</v>
      </c>
      <c r="AG99" s="78">
        <v>7.7825097219999995</v>
      </c>
      <c r="AH99" s="78">
        <v>9.0595020000000002</v>
      </c>
      <c r="AI99" s="78">
        <v>3.6320863069999998</v>
      </c>
      <c r="AJ99" s="78">
        <v>3.0417992460000001</v>
      </c>
      <c r="AK99" s="78">
        <v>3.5627741960000003</v>
      </c>
      <c r="AN99" s="100"/>
    </row>
    <row r="100" spans="5:40">
      <c r="E100" s="76" t="str">
        <f>Cover!$F$13</f>
        <v>Sc</v>
      </c>
      <c r="F100" s="100" t="s">
        <v>139</v>
      </c>
      <c r="G100" s="100" t="s">
        <v>274</v>
      </c>
      <c r="H100" s="100" t="s">
        <v>149</v>
      </c>
      <c r="I100" s="100" t="s">
        <v>273</v>
      </c>
      <c r="J100" s="100" t="s">
        <v>270</v>
      </c>
      <c r="K100" s="79" t="str">
        <f t="shared" si="9"/>
        <v>Opex_Operations Management (Including Contract Management)_Net</v>
      </c>
      <c r="L100" s="100" t="s">
        <v>114</v>
      </c>
      <c r="M100" s="17" t="str">
        <f t="shared" si="10"/>
        <v>ScOpex2.01 Opex Cost Matrix - CWork ManagementOperations Management (Including Contract Management)CostTotex</v>
      </c>
      <c r="R100" s="14"/>
      <c r="T100" s="80">
        <v>0</v>
      </c>
      <c r="U100" s="80">
        <v>0</v>
      </c>
      <c r="V100" s="80">
        <v>0</v>
      </c>
      <c r="W100" s="80">
        <v>0</v>
      </c>
      <c r="X100" s="80">
        <v>0</v>
      </c>
      <c r="Y100" s="78">
        <v>12.460059219000001</v>
      </c>
      <c r="Z100" s="78">
        <v>8.875954200999999</v>
      </c>
      <c r="AA100" s="78">
        <v>7.9142907740000004</v>
      </c>
      <c r="AB100" s="78">
        <v>9.6049657039999996</v>
      </c>
      <c r="AC100" s="78">
        <v>7.0347857879999998</v>
      </c>
      <c r="AD100" s="78">
        <v>7.3114387999999995</v>
      </c>
      <c r="AE100" s="78">
        <v>6.923664485999999</v>
      </c>
      <c r="AF100" s="78">
        <v>6.5689368139999988</v>
      </c>
      <c r="AG100" s="78">
        <v>7.0739304790000004</v>
      </c>
      <c r="AH100" s="78">
        <v>6.9839887200000001</v>
      </c>
      <c r="AI100" s="78">
        <v>6.7267120619999989</v>
      </c>
      <c r="AJ100" s="78">
        <v>6.1718722939999999</v>
      </c>
      <c r="AK100" s="78">
        <v>7.3143207630000013</v>
      </c>
      <c r="AN100" s="100"/>
    </row>
    <row r="101" spans="5:40">
      <c r="E101" s="76" t="str">
        <f>Cover!$F$13</f>
        <v>Sc</v>
      </c>
      <c r="F101" s="100" t="s">
        <v>139</v>
      </c>
      <c r="G101" s="100" t="s">
        <v>274</v>
      </c>
      <c r="H101" s="100" t="s">
        <v>149</v>
      </c>
      <c r="I101" s="100" t="s">
        <v>150</v>
      </c>
      <c r="J101" s="100" t="s">
        <v>270</v>
      </c>
      <c r="K101" s="79" t="str">
        <f t="shared" si="9"/>
        <v>Opex_Customer Management &amp; Network Support_Net</v>
      </c>
      <c r="L101" s="100" t="s">
        <v>114</v>
      </c>
      <c r="M101" s="17" t="str">
        <f t="shared" si="10"/>
        <v>ScOpex2.01 Opex Cost Matrix - CWork ManagementCustomer Management &amp; Network SupportCostTotex</v>
      </c>
      <c r="R101" s="14"/>
      <c r="T101" s="80">
        <v>0</v>
      </c>
      <c r="U101" s="80">
        <v>0</v>
      </c>
      <c r="V101" s="80">
        <v>0</v>
      </c>
      <c r="W101" s="80">
        <v>0</v>
      </c>
      <c r="X101" s="80">
        <v>0</v>
      </c>
      <c r="Y101" s="78">
        <v>1.3040960069999998</v>
      </c>
      <c r="Z101" s="78">
        <v>1.0973111900000001</v>
      </c>
      <c r="AA101" s="78">
        <v>1.4655439190000001</v>
      </c>
      <c r="AB101" s="78">
        <v>1.1792383319999999</v>
      </c>
      <c r="AC101" s="78">
        <v>1.0872433000000001</v>
      </c>
      <c r="AD101" s="78">
        <v>1.421190543</v>
      </c>
      <c r="AE101" s="78">
        <v>1.470227011</v>
      </c>
      <c r="AF101" s="78">
        <v>1.47287531</v>
      </c>
      <c r="AG101" s="78">
        <v>1.4752169910000001</v>
      </c>
      <c r="AH101" s="78">
        <v>1.4512586570000001</v>
      </c>
      <c r="AI101" s="78">
        <v>1.4325080879999998</v>
      </c>
      <c r="AJ101" s="78">
        <v>1.4066600469999999</v>
      </c>
      <c r="AK101" s="78">
        <v>1.4164046659999998</v>
      </c>
      <c r="AN101" s="100"/>
    </row>
    <row r="102" spans="5:40">
      <c r="E102" s="76" t="str">
        <f>Cover!$F$13</f>
        <v>Sc</v>
      </c>
      <c r="F102" s="100" t="s">
        <v>139</v>
      </c>
      <c r="G102" s="100" t="s">
        <v>274</v>
      </c>
      <c r="H102" s="100" t="s">
        <v>149</v>
      </c>
      <c r="I102" s="100" t="s">
        <v>151</v>
      </c>
      <c r="J102" s="100" t="s">
        <v>270</v>
      </c>
      <c r="K102" s="79" t="str">
        <f t="shared" si="9"/>
        <v>Opex_System Control_Net</v>
      </c>
      <c r="L102" s="100" t="s">
        <v>114</v>
      </c>
      <c r="M102" s="17" t="str">
        <f t="shared" si="10"/>
        <v>ScOpex2.01 Opex Cost Matrix - CWork ManagementSystem ControlCostTotex</v>
      </c>
      <c r="R102" s="14"/>
      <c r="T102" s="80">
        <v>0</v>
      </c>
      <c r="U102" s="80">
        <v>0</v>
      </c>
      <c r="V102" s="80">
        <v>0</v>
      </c>
      <c r="W102" s="80">
        <v>0</v>
      </c>
      <c r="X102" s="80">
        <v>0</v>
      </c>
      <c r="Y102" s="78">
        <v>0.862041312</v>
      </c>
      <c r="Z102" s="78">
        <v>0.85467954499999998</v>
      </c>
      <c r="AA102" s="78">
        <v>0.80850319400000004</v>
      </c>
      <c r="AB102" s="78">
        <v>0.723793609</v>
      </c>
      <c r="AC102" s="78">
        <v>0.64203946899999997</v>
      </c>
      <c r="AD102" s="78">
        <v>0.300151416</v>
      </c>
      <c r="AE102" s="78">
        <v>0.72755372200000001</v>
      </c>
      <c r="AF102" s="78">
        <v>0.72588547799999992</v>
      </c>
      <c r="AG102" s="78">
        <v>0.72493067199999994</v>
      </c>
      <c r="AH102" s="78">
        <v>0.70830337099999996</v>
      </c>
      <c r="AI102" s="78">
        <v>0.69521172799999997</v>
      </c>
      <c r="AJ102" s="78">
        <v>0.677585416</v>
      </c>
      <c r="AK102" s="78">
        <v>0.68322207200000007</v>
      </c>
      <c r="AN102" s="100"/>
    </row>
    <row r="103" spans="5:40">
      <c r="E103" s="76" t="str">
        <f>Cover!$F$13</f>
        <v>Sc</v>
      </c>
      <c r="F103" s="5" t="s">
        <v>139</v>
      </c>
      <c r="G103" s="5"/>
      <c r="H103" s="5" t="s">
        <v>180</v>
      </c>
      <c r="I103" s="5" t="s">
        <v>288</v>
      </c>
      <c r="J103" s="100" t="s">
        <v>270</v>
      </c>
      <c r="K103" s="79" t="str">
        <f t="shared" si="9"/>
        <v>Opex_Total Work Execution_Net</v>
      </c>
      <c r="L103" s="100" t="s">
        <v>114</v>
      </c>
      <c r="M103" s="109"/>
      <c r="R103" s="14"/>
      <c r="T103" s="80">
        <v>0</v>
      </c>
      <c r="U103" s="80">
        <v>0</v>
      </c>
      <c r="V103" s="80">
        <v>0</v>
      </c>
      <c r="W103" s="80">
        <v>0</v>
      </c>
      <c r="X103" s="80">
        <v>0</v>
      </c>
      <c r="Y103" s="17">
        <v>42.96246174800001</v>
      </c>
      <c r="Z103" s="17">
        <v>40.058816617999994</v>
      </c>
      <c r="AA103" s="17">
        <v>42.056216644000003</v>
      </c>
      <c r="AB103" s="17">
        <v>36.944478504999999</v>
      </c>
      <c r="AC103" s="17">
        <v>32.632716125000002</v>
      </c>
      <c r="AD103" s="17">
        <v>36.412422151000001</v>
      </c>
      <c r="AE103" s="17">
        <v>34.422126697000003</v>
      </c>
      <c r="AF103" s="17">
        <v>34.615477030999998</v>
      </c>
      <c r="AG103" s="17">
        <v>37.146886182999999</v>
      </c>
      <c r="AH103" s="17">
        <v>36.416182840999994</v>
      </c>
      <c r="AI103" s="17">
        <v>36.321678310999999</v>
      </c>
      <c r="AJ103" s="17">
        <v>36.435314194</v>
      </c>
      <c r="AK103" s="17">
        <v>36.88229659400001</v>
      </c>
      <c r="AN103" s="100"/>
    </row>
    <row r="104" spans="5:40">
      <c r="E104" s="76" t="str">
        <f>Cover!$F$13</f>
        <v>Sc</v>
      </c>
      <c r="F104" s="100" t="s">
        <v>139</v>
      </c>
      <c r="G104" s="100" t="s">
        <v>274</v>
      </c>
      <c r="H104" s="100" t="s">
        <v>180</v>
      </c>
      <c r="I104" s="100" t="s">
        <v>142</v>
      </c>
      <c r="J104" s="100" t="s">
        <v>270</v>
      </c>
      <c r="K104" s="79" t="str">
        <f t="shared" si="9"/>
        <v>Opex_Emergency_Net</v>
      </c>
      <c r="L104" s="100" t="s">
        <v>114</v>
      </c>
      <c r="M104" s="17" t="str">
        <f t="shared" si="10"/>
        <v>ScOpex2.01 Opex Cost Matrix - CWork ExecutionEmergencyCostTotex</v>
      </c>
      <c r="R104" s="14"/>
      <c r="T104" s="80">
        <v>0</v>
      </c>
      <c r="U104" s="80">
        <v>0</v>
      </c>
      <c r="V104" s="80">
        <v>0</v>
      </c>
      <c r="W104" s="80">
        <v>0</v>
      </c>
      <c r="X104" s="80">
        <v>0</v>
      </c>
      <c r="Y104" s="78">
        <v>6.511249104</v>
      </c>
      <c r="Z104" s="78">
        <v>5.6395949340000007</v>
      </c>
      <c r="AA104" s="78">
        <v>6.9728202419999992</v>
      </c>
      <c r="AB104" s="78">
        <v>7.0454946550000006</v>
      </c>
      <c r="AC104" s="78">
        <v>6.7426748219999988</v>
      </c>
      <c r="AD104" s="78">
        <v>6.8670000149999995</v>
      </c>
      <c r="AE104" s="78">
        <v>7.2254123960000003</v>
      </c>
      <c r="AF104" s="78">
        <v>6.9812997840000008</v>
      </c>
      <c r="AG104" s="78">
        <v>7.3914594780000016</v>
      </c>
      <c r="AH104" s="78">
        <v>7.5871755200000006</v>
      </c>
      <c r="AI104" s="78">
        <v>7.750269984</v>
      </c>
      <c r="AJ104" s="78">
        <v>8.0481504909999995</v>
      </c>
      <c r="AK104" s="78">
        <v>8.3168416230000002</v>
      </c>
      <c r="AN104" s="100"/>
    </row>
    <row r="105" spans="5:40">
      <c r="E105" s="76" t="str">
        <f>Cover!$F$13</f>
        <v>Sc</v>
      </c>
      <c r="F105" s="100" t="s">
        <v>139</v>
      </c>
      <c r="G105" s="100" t="s">
        <v>274</v>
      </c>
      <c r="H105" s="100" t="s">
        <v>180</v>
      </c>
      <c r="I105" s="100" t="s">
        <v>143</v>
      </c>
      <c r="J105" s="100" t="s">
        <v>270</v>
      </c>
      <c r="K105" s="79" t="str">
        <f t="shared" si="9"/>
        <v>Opex_Repairs_Net</v>
      </c>
      <c r="L105" s="100" t="s">
        <v>114</v>
      </c>
      <c r="M105" s="17" t="str">
        <f t="shared" si="10"/>
        <v>ScOpex2.01 Opex Cost Matrix - CWork ExecutionRepairsCostTotex</v>
      </c>
      <c r="R105" s="14"/>
      <c r="T105" s="80">
        <v>0</v>
      </c>
      <c r="U105" s="80">
        <v>0</v>
      </c>
      <c r="V105" s="80">
        <v>0</v>
      </c>
      <c r="W105" s="80">
        <v>0</v>
      </c>
      <c r="X105" s="80">
        <v>0</v>
      </c>
      <c r="Y105" s="78">
        <v>7.8612175260000008</v>
      </c>
      <c r="Z105" s="78">
        <v>6.4758599290000003</v>
      </c>
      <c r="AA105" s="78">
        <v>6.0211656639999998</v>
      </c>
      <c r="AB105" s="78">
        <v>6.417921765</v>
      </c>
      <c r="AC105" s="78">
        <v>7.33887146</v>
      </c>
      <c r="AD105" s="78">
        <v>6.7368498990000001</v>
      </c>
      <c r="AE105" s="78">
        <v>6.895471166000001</v>
      </c>
      <c r="AF105" s="78">
        <v>6.6861032920000003</v>
      </c>
      <c r="AG105" s="78">
        <v>6.8925859289999991</v>
      </c>
      <c r="AH105" s="78">
        <v>6.8139903859999995</v>
      </c>
      <c r="AI105" s="78">
        <v>6.6895974150000006</v>
      </c>
      <c r="AJ105" s="78">
        <v>6.5624473390000002</v>
      </c>
      <c r="AK105" s="78">
        <v>6.5126464890000006</v>
      </c>
      <c r="AN105" s="100"/>
    </row>
    <row r="106" spans="5:40">
      <c r="E106" s="76" t="str">
        <f>Cover!$F$13</f>
        <v>Sc</v>
      </c>
      <c r="F106" s="100" t="s">
        <v>139</v>
      </c>
      <c r="G106" s="100" t="s">
        <v>274</v>
      </c>
      <c r="H106" s="100" t="s">
        <v>180</v>
      </c>
      <c r="I106" s="100" t="s">
        <v>144</v>
      </c>
      <c r="J106" s="100" t="s">
        <v>270</v>
      </c>
      <c r="K106" s="79" t="str">
        <f t="shared" si="9"/>
        <v>Opex_Maintenance_Net</v>
      </c>
      <c r="L106" s="100" t="s">
        <v>114</v>
      </c>
      <c r="M106" s="17" t="str">
        <f t="shared" si="10"/>
        <v>ScOpex2.01 Opex Cost Matrix - CWork ExecutionMaintenanceCostTotex</v>
      </c>
      <c r="R106" s="14"/>
      <c r="T106" s="80">
        <v>0</v>
      </c>
      <c r="U106" s="80">
        <v>0</v>
      </c>
      <c r="V106" s="80">
        <v>0</v>
      </c>
      <c r="W106" s="80">
        <v>0</v>
      </c>
      <c r="X106" s="80">
        <v>0</v>
      </c>
      <c r="Y106" s="78">
        <v>10.916029845000002</v>
      </c>
      <c r="Z106" s="78">
        <v>9.2368194239999983</v>
      </c>
      <c r="AA106" s="78">
        <v>9.0388727109999998</v>
      </c>
      <c r="AB106" s="78">
        <v>9.8465866139999996</v>
      </c>
      <c r="AC106" s="78">
        <v>8.935883264000001</v>
      </c>
      <c r="AD106" s="78">
        <v>13.138900000000001</v>
      </c>
      <c r="AE106" s="78">
        <v>10.420187571999996</v>
      </c>
      <c r="AF106" s="78">
        <v>10.585422790999999</v>
      </c>
      <c r="AG106" s="78">
        <v>13.463125033999999</v>
      </c>
      <c r="AH106" s="78">
        <v>13.566014643999999</v>
      </c>
      <c r="AI106" s="78">
        <v>13.490380422999998</v>
      </c>
      <c r="AJ106" s="78">
        <v>13.549098496999999</v>
      </c>
      <c r="AK106" s="78">
        <v>13.595521291000003</v>
      </c>
      <c r="AN106" s="100"/>
    </row>
    <row r="107" spans="5:40">
      <c r="E107" s="76" t="str">
        <f>Cover!$F$13</f>
        <v>Sc</v>
      </c>
      <c r="F107" s="100" t="s">
        <v>139</v>
      </c>
      <c r="G107" s="100" t="s">
        <v>274</v>
      </c>
      <c r="H107" s="100" t="s">
        <v>180</v>
      </c>
      <c r="I107" s="100" t="s">
        <v>278</v>
      </c>
      <c r="J107" s="100" t="s">
        <v>270</v>
      </c>
      <c r="K107" s="79" t="str">
        <f t="shared" si="9"/>
        <v>Opex_Statutory Independent Undertakings (SIU)_Net</v>
      </c>
      <c r="L107" s="100" t="s">
        <v>114</v>
      </c>
      <c r="M107" s="17" t="str">
        <f t="shared" si="10"/>
        <v>ScOpex2.01 Opex Cost Matrix - CWork ExecutionStatutory Independent Undertakings (SIU)CostTotex</v>
      </c>
      <c r="R107" s="14"/>
      <c r="T107" s="80">
        <v>0</v>
      </c>
      <c r="U107" s="80">
        <v>0</v>
      </c>
      <c r="V107" s="80">
        <v>0</v>
      </c>
      <c r="W107" s="80">
        <v>0</v>
      </c>
      <c r="X107" s="80">
        <v>0</v>
      </c>
      <c r="Y107" s="78">
        <v>12.431331822000001</v>
      </c>
      <c r="Z107" s="78">
        <v>13.041939317999999</v>
      </c>
      <c r="AA107" s="78">
        <v>14.277150686000002</v>
      </c>
      <c r="AB107" s="78">
        <v>8.8319926189999993</v>
      </c>
      <c r="AC107" s="78">
        <v>6.5388281990000001</v>
      </c>
      <c r="AD107" s="78">
        <v>6.8449999999999998</v>
      </c>
      <c r="AE107" s="78">
        <v>7.2221330200000002</v>
      </c>
      <c r="AF107" s="78">
        <v>7.2221330200000002</v>
      </c>
      <c r="AG107" s="78">
        <v>6.6315090580000007</v>
      </c>
      <c r="AH107" s="78">
        <v>6.6171750970000005</v>
      </c>
      <c r="AI107" s="78">
        <v>6.6028411350000002</v>
      </c>
      <c r="AJ107" s="78">
        <v>6.5884071740000003</v>
      </c>
      <c r="AK107" s="78">
        <v>6.5740732120000001</v>
      </c>
      <c r="AN107" s="100"/>
    </row>
    <row r="108" spans="5:40">
      <c r="E108" s="76" t="str">
        <f>Cover!$F$13</f>
        <v>Sc</v>
      </c>
      <c r="F108" s="100" t="s">
        <v>139</v>
      </c>
      <c r="G108" s="100" t="s">
        <v>274</v>
      </c>
      <c r="H108" s="100" t="s">
        <v>180</v>
      </c>
      <c r="I108" s="100" t="s">
        <v>153</v>
      </c>
      <c r="J108" s="100" t="s">
        <v>270</v>
      </c>
      <c r="K108" s="79" t="str">
        <f t="shared" si="9"/>
        <v>Opex_Other Direct Activities (ODA)_Net</v>
      </c>
      <c r="L108" s="100" t="s">
        <v>114</v>
      </c>
      <c r="M108" s="17" t="str">
        <f t="shared" si="10"/>
        <v>ScOpex2.01 Opex Cost Matrix - CWork ExecutionOther Direct Activities (ODA)CostTotex</v>
      </c>
      <c r="R108" s="14"/>
      <c r="T108" s="80">
        <v>0</v>
      </c>
      <c r="U108" s="80">
        <v>0</v>
      </c>
      <c r="V108" s="80">
        <v>0</v>
      </c>
      <c r="W108" s="80">
        <v>0</v>
      </c>
      <c r="X108" s="80">
        <v>0</v>
      </c>
      <c r="Y108" s="78">
        <v>5.2426334509999997</v>
      </c>
      <c r="Z108" s="78">
        <v>5.6646030129999989</v>
      </c>
      <c r="AA108" s="78">
        <v>5.746207340999999</v>
      </c>
      <c r="AB108" s="78">
        <v>4.8024828519999998</v>
      </c>
      <c r="AC108" s="78">
        <v>3.07645838</v>
      </c>
      <c r="AD108" s="78">
        <v>2.8246722369999997</v>
      </c>
      <c r="AE108" s="78">
        <v>2.6589225429999996</v>
      </c>
      <c r="AF108" s="78">
        <v>3.1405181440000001</v>
      </c>
      <c r="AG108" s="78">
        <v>2.7682066840000004</v>
      </c>
      <c r="AH108" s="78">
        <v>1.8318271940000002</v>
      </c>
      <c r="AI108" s="78">
        <v>1.7885893540000004</v>
      </c>
      <c r="AJ108" s="78">
        <v>1.6872106929999999</v>
      </c>
      <c r="AK108" s="78">
        <v>1.8832139790000006</v>
      </c>
      <c r="AN108" s="100"/>
    </row>
    <row r="109" spans="5:40">
      <c r="E109" s="76" t="str">
        <f>Cover!$F$13</f>
        <v>Sc</v>
      </c>
      <c r="F109" s="5" t="s">
        <v>139</v>
      </c>
      <c r="G109" s="5"/>
      <c r="H109" s="5" t="s">
        <v>181</v>
      </c>
      <c r="I109" s="5" t="s">
        <v>289</v>
      </c>
      <c r="J109" s="100" t="s">
        <v>270</v>
      </c>
      <c r="K109" s="79" t="str">
        <f t="shared" si="9"/>
        <v>Opex_Total Business Support_Net</v>
      </c>
      <c r="L109" s="100" t="s">
        <v>114</v>
      </c>
      <c r="M109" s="109"/>
      <c r="R109" s="14"/>
      <c r="T109" s="80">
        <v>0</v>
      </c>
      <c r="U109" s="80">
        <v>0</v>
      </c>
      <c r="V109" s="80">
        <v>0</v>
      </c>
      <c r="W109" s="80">
        <v>0</v>
      </c>
      <c r="X109" s="80">
        <v>0</v>
      </c>
      <c r="Y109" s="17">
        <v>10.287753209</v>
      </c>
      <c r="Z109" s="17">
        <v>11.499636146</v>
      </c>
      <c r="AA109" s="17">
        <v>10.193249075999999</v>
      </c>
      <c r="AB109" s="17">
        <v>12.804839072999998</v>
      </c>
      <c r="AC109" s="17">
        <v>12.261316482</v>
      </c>
      <c r="AD109" s="17">
        <v>15.872475425999999</v>
      </c>
      <c r="AE109" s="17">
        <v>17.238378569000002</v>
      </c>
      <c r="AF109" s="17">
        <v>16.037860821000002</v>
      </c>
      <c r="AG109" s="17">
        <v>16.310708388999998</v>
      </c>
      <c r="AH109" s="17">
        <v>16.588416871000003</v>
      </c>
      <c r="AI109" s="17">
        <v>17.972630622</v>
      </c>
      <c r="AJ109" s="17">
        <v>18.318391619</v>
      </c>
      <c r="AK109" s="17">
        <v>18.972277527999999</v>
      </c>
      <c r="AN109" s="100"/>
    </row>
    <row r="110" spans="5:40">
      <c r="E110" s="76" t="str">
        <f>Cover!$F$13</f>
        <v>Sc</v>
      </c>
      <c r="F110" s="100" t="s">
        <v>139</v>
      </c>
      <c r="G110" s="100" t="s">
        <v>274</v>
      </c>
      <c r="H110" s="100" t="s">
        <v>181</v>
      </c>
      <c r="I110" s="100" t="s">
        <v>367</v>
      </c>
      <c r="J110" s="100" t="s">
        <v>270</v>
      </c>
      <c r="K110" s="79" t="str">
        <f t="shared" si="9"/>
        <v>Opex_IT &amp; Telecoms_Net</v>
      </c>
      <c r="L110" s="100" t="s">
        <v>114</v>
      </c>
      <c r="M110" s="17" t="str">
        <f t="shared" si="10"/>
        <v>ScOpex2.01 Opex Cost Matrix - CBusiness SupportIT &amp; TelecomsCostTotex</v>
      </c>
      <c r="R110" s="14"/>
      <c r="T110" s="80">
        <v>0</v>
      </c>
      <c r="U110" s="80">
        <v>0</v>
      </c>
      <c r="V110" s="80">
        <v>0</v>
      </c>
      <c r="W110" s="80">
        <v>0</v>
      </c>
      <c r="X110" s="80">
        <v>0</v>
      </c>
      <c r="Y110" s="78">
        <v>3.9867565569999996</v>
      </c>
      <c r="Z110" s="78">
        <v>4.3984734789999997</v>
      </c>
      <c r="AA110" s="78">
        <v>4.1180485039999999</v>
      </c>
      <c r="AB110" s="78">
        <v>5.7240634890000006</v>
      </c>
      <c r="AC110" s="78">
        <v>5.2273605620000003</v>
      </c>
      <c r="AD110" s="78">
        <v>7.2428861110000007</v>
      </c>
      <c r="AE110" s="78">
        <v>7.8325500980000005</v>
      </c>
      <c r="AF110" s="78">
        <v>6.9043470819999992</v>
      </c>
      <c r="AG110" s="78">
        <v>7.7252818719999992</v>
      </c>
      <c r="AH110" s="78">
        <v>8.1559874739999998</v>
      </c>
      <c r="AI110" s="78">
        <v>8.585724184</v>
      </c>
      <c r="AJ110" s="78">
        <v>8.8571698339999987</v>
      </c>
      <c r="AK110" s="78">
        <v>9.5691527379999997</v>
      </c>
      <c r="AN110" s="100"/>
    </row>
    <row r="111" spans="5:40">
      <c r="E111" s="76" t="str">
        <f>Cover!$F$13</f>
        <v>Sc</v>
      </c>
      <c r="F111" s="100" t="s">
        <v>139</v>
      </c>
      <c r="G111" s="100" t="s">
        <v>274</v>
      </c>
      <c r="H111" s="100" t="s">
        <v>181</v>
      </c>
      <c r="I111" s="100" t="s">
        <v>154</v>
      </c>
      <c r="J111" s="100" t="s">
        <v>270</v>
      </c>
      <c r="K111" s="79" t="str">
        <f t="shared" si="9"/>
        <v>Opex_Property Management_Net</v>
      </c>
      <c r="L111" s="100" t="s">
        <v>114</v>
      </c>
      <c r="M111" s="17" t="str">
        <f t="shared" si="10"/>
        <v>ScOpex2.01 Opex Cost Matrix - CBusiness SupportProperty ManagementCostTotex</v>
      </c>
      <c r="R111" s="14"/>
      <c r="T111" s="80">
        <v>0</v>
      </c>
      <c r="U111" s="80">
        <v>0</v>
      </c>
      <c r="V111" s="80">
        <v>0</v>
      </c>
      <c r="W111" s="80">
        <v>0</v>
      </c>
      <c r="X111" s="80">
        <v>0</v>
      </c>
      <c r="Y111" s="78">
        <v>1.7983663070000002</v>
      </c>
      <c r="Z111" s="78">
        <v>2.1551954640000002</v>
      </c>
      <c r="AA111" s="78">
        <v>1.8453645410000001</v>
      </c>
      <c r="AB111" s="78">
        <v>2.2889839239999996</v>
      </c>
      <c r="AC111" s="78">
        <v>1.903168658</v>
      </c>
      <c r="AD111" s="78">
        <v>1.8618841669999999</v>
      </c>
      <c r="AE111" s="78">
        <v>2.0394221040000002</v>
      </c>
      <c r="AF111" s="78">
        <v>2.0388477140000001</v>
      </c>
      <c r="AG111" s="78">
        <v>2.3503278910000001</v>
      </c>
      <c r="AH111" s="78">
        <v>2.4126508750000002</v>
      </c>
      <c r="AI111" s="78">
        <v>2.3931420130000003</v>
      </c>
      <c r="AJ111" s="78">
        <v>2.3708553160000001</v>
      </c>
      <c r="AK111" s="78">
        <v>2.3933774290000001</v>
      </c>
      <c r="AN111" s="100"/>
    </row>
    <row r="112" spans="5:40">
      <c r="E112" s="76" t="str">
        <f>Cover!$F$13</f>
        <v>Sc</v>
      </c>
      <c r="F112" s="100" t="s">
        <v>139</v>
      </c>
      <c r="G112" s="100" t="s">
        <v>274</v>
      </c>
      <c r="H112" s="100" t="s">
        <v>181</v>
      </c>
      <c r="I112" s="100" t="s">
        <v>155</v>
      </c>
      <c r="J112" s="100" t="s">
        <v>270</v>
      </c>
      <c r="K112" s="79" t="str">
        <f t="shared" si="9"/>
        <v>Opex_HR &amp; Non-Operational Training_Net</v>
      </c>
      <c r="L112" s="100" t="s">
        <v>114</v>
      </c>
      <c r="M112" s="17" t="str">
        <f t="shared" si="10"/>
        <v>ScOpex2.01 Opex Cost Matrix - CBusiness SupportHR &amp; Non-Operational TrainingCostTotex</v>
      </c>
      <c r="R112" s="14"/>
      <c r="T112" s="80">
        <v>0</v>
      </c>
      <c r="U112" s="80">
        <v>0</v>
      </c>
      <c r="V112" s="80">
        <v>0</v>
      </c>
      <c r="W112" s="80">
        <v>0</v>
      </c>
      <c r="X112" s="80">
        <v>0</v>
      </c>
      <c r="Y112" s="78">
        <v>0.51653514</v>
      </c>
      <c r="Z112" s="78">
        <v>0.95164377499999997</v>
      </c>
      <c r="AA112" s="78">
        <v>0.98890313199999991</v>
      </c>
      <c r="AB112" s="78">
        <v>1.0755337809999999</v>
      </c>
      <c r="AC112" s="78">
        <v>1.1924792849999999</v>
      </c>
      <c r="AD112" s="78">
        <v>1.559409</v>
      </c>
      <c r="AE112" s="78">
        <v>1.463117636</v>
      </c>
      <c r="AF112" s="78">
        <v>1.460409903</v>
      </c>
      <c r="AG112" s="78">
        <v>1.9384877129999998</v>
      </c>
      <c r="AH112" s="78">
        <v>1.887469737</v>
      </c>
      <c r="AI112" s="78">
        <v>1.862891847</v>
      </c>
      <c r="AJ112" s="78">
        <v>1.8542975400000001</v>
      </c>
      <c r="AK112" s="78">
        <v>1.8413634109999999</v>
      </c>
      <c r="AN112" s="100"/>
    </row>
    <row r="113" spans="5:41">
      <c r="E113" s="76" t="str">
        <f>Cover!$F$13</f>
        <v>Sc</v>
      </c>
      <c r="F113" s="100" t="s">
        <v>139</v>
      </c>
      <c r="G113" s="100" t="s">
        <v>274</v>
      </c>
      <c r="H113" s="100" t="s">
        <v>181</v>
      </c>
      <c r="I113" s="100" t="s">
        <v>156</v>
      </c>
      <c r="J113" s="100" t="s">
        <v>270</v>
      </c>
      <c r="K113" s="79" t="str">
        <f t="shared" si="9"/>
        <v>Opex_Audit, Finance &amp; Regulation_Net</v>
      </c>
      <c r="L113" s="100" t="s">
        <v>114</v>
      </c>
      <c r="M113" s="17" t="str">
        <f t="shared" si="10"/>
        <v>ScOpex2.01 Opex Cost Matrix - CBusiness SupportAudit, Finance &amp; RegulationCostTotex</v>
      </c>
      <c r="R113" s="14"/>
      <c r="T113" s="80">
        <v>0</v>
      </c>
      <c r="U113" s="80">
        <v>0</v>
      </c>
      <c r="V113" s="80">
        <v>0</v>
      </c>
      <c r="W113" s="80">
        <v>0</v>
      </c>
      <c r="X113" s="80">
        <v>0</v>
      </c>
      <c r="Y113" s="78">
        <v>0.61726621199999998</v>
      </c>
      <c r="Z113" s="78">
        <v>0.39124167200000004</v>
      </c>
      <c r="AA113" s="78">
        <v>0.22134012</v>
      </c>
      <c r="AB113" s="78">
        <v>0.34425633999999999</v>
      </c>
      <c r="AC113" s="78">
        <v>0.36907371799999994</v>
      </c>
      <c r="AD113" s="78">
        <v>1.1789480240000001</v>
      </c>
      <c r="AE113" s="78">
        <v>2.3010959340000001</v>
      </c>
      <c r="AF113" s="78">
        <v>2.0629227620000004</v>
      </c>
      <c r="AG113" s="78">
        <v>0.65292189100000009</v>
      </c>
      <c r="AH113" s="78">
        <v>0.61473230900000009</v>
      </c>
      <c r="AI113" s="78">
        <v>1.6619303109999999</v>
      </c>
      <c r="AJ113" s="78">
        <v>1.9066682100000001</v>
      </c>
      <c r="AK113" s="78">
        <v>1.7082168019999999</v>
      </c>
      <c r="AN113" s="100"/>
    </row>
    <row r="114" spans="5:41">
      <c r="E114" s="76" t="str">
        <f>Cover!$F$13</f>
        <v>Sc</v>
      </c>
      <c r="F114" s="100" t="s">
        <v>139</v>
      </c>
      <c r="G114" s="100" t="s">
        <v>274</v>
      </c>
      <c r="H114" s="100" t="s">
        <v>181</v>
      </c>
      <c r="I114" s="100" t="s">
        <v>157</v>
      </c>
      <c r="J114" s="100" t="s">
        <v>270</v>
      </c>
      <c r="K114" s="79" t="str">
        <f t="shared" si="9"/>
        <v>Opex_Insurance_Net</v>
      </c>
      <c r="L114" s="100" t="s">
        <v>114</v>
      </c>
      <c r="M114" s="17" t="str">
        <f t="shared" si="10"/>
        <v>ScOpex2.01 Opex Cost Matrix - CBusiness SupportInsuranceCostTotex</v>
      </c>
      <c r="R114" s="14"/>
      <c r="T114" s="80">
        <v>0</v>
      </c>
      <c r="U114" s="80">
        <v>0</v>
      </c>
      <c r="V114" s="80">
        <v>0</v>
      </c>
      <c r="W114" s="80">
        <v>0</v>
      </c>
      <c r="X114" s="80">
        <v>0</v>
      </c>
      <c r="Y114" s="78">
        <v>0.73088360299999999</v>
      </c>
      <c r="Z114" s="78">
        <v>0.466474891</v>
      </c>
      <c r="AA114" s="78">
        <v>0.29124969699999997</v>
      </c>
      <c r="AB114" s="78">
        <v>0.221307647</v>
      </c>
      <c r="AC114" s="78">
        <v>0.26872379800000001</v>
      </c>
      <c r="AD114" s="78">
        <v>0.29965799999999998</v>
      </c>
      <c r="AE114" s="78">
        <v>0.30535134800000002</v>
      </c>
      <c r="AF114" s="78">
        <v>0.30535134800000002</v>
      </c>
      <c r="AG114" s="78">
        <v>0.33242940500000001</v>
      </c>
      <c r="AH114" s="78">
        <v>0.30788043999999998</v>
      </c>
      <c r="AI114" s="78">
        <v>0.29422278400000001</v>
      </c>
      <c r="AJ114" s="78">
        <v>0.26444373199999999</v>
      </c>
      <c r="AK114" s="78">
        <v>0.31222855700000002</v>
      </c>
      <c r="AN114" s="100"/>
    </row>
    <row r="115" spans="5:41">
      <c r="E115" s="76" t="str">
        <f>Cover!$F$13</f>
        <v>Sc</v>
      </c>
      <c r="F115" s="100" t="s">
        <v>139</v>
      </c>
      <c r="G115" s="100" t="s">
        <v>274</v>
      </c>
      <c r="H115" s="100" t="s">
        <v>181</v>
      </c>
      <c r="I115" s="100" t="s">
        <v>158</v>
      </c>
      <c r="J115" s="100" t="s">
        <v>270</v>
      </c>
      <c r="K115" s="79" t="str">
        <f t="shared" si="9"/>
        <v>Opex_Procurement_Net</v>
      </c>
      <c r="L115" s="100" t="s">
        <v>114</v>
      </c>
      <c r="M115" s="17" t="str">
        <f t="shared" si="10"/>
        <v>ScOpex2.01 Opex Cost Matrix - CBusiness SupportProcurementCostTotex</v>
      </c>
      <c r="R115" s="14"/>
      <c r="T115" s="80">
        <v>0</v>
      </c>
      <c r="U115" s="80">
        <v>0</v>
      </c>
      <c r="V115" s="80">
        <v>0</v>
      </c>
      <c r="W115" s="80">
        <v>0</v>
      </c>
      <c r="X115" s="80">
        <v>0</v>
      </c>
      <c r="Y115" s="78">
        <v>9.9245923E-2</v>
      </c>
      <c r="Z115" s="78">
        <v>1.8321942000000001E-2</v>
      </c>
      <c r="AA115" s="78">
        <v>1.4593411000000001E-2</v>
      </c>
      <c r="AB115" s="78">
        <v>8.5529519999999991E-3</v>
      </c>
      <c r="AC115" s="78">
        <v>7.6788109999999998E-3</v>
      </c>
      <c r="AD115" s="78">
        <v>0.34577899900000003</v>
      </c>
      <c r="AE115" s="78">
        <v>0.13213018400000001</v>
      </c>
      <c r="AF115" s="78">
        <v>0.130748164</v>
      </c>
      <c r="AG115" s="78">
        <v>0.14437013700000001</v>
      </c>
      <c r="AH115" s="78">
        <v>0.13085667300000001</v>
      </c>
      <c r="AI115" s="78">
        <v>0.12313801000000001</v>
      </c>
      <c r="AJ115" s="78">
        <v>0.106634271</v>
      </c>
      <c r="AK115" s="78">
        <v>0.13213567600000001</v>
      </c>
      <c r="AN115" s="100"/>
    </row>
    <row r="116" spans="5:41">
      <c r="E116" s="76" t="str">
        <f>Cover!$F$13</f>
        <v>Sc</v>
      </c>
      <c r="F116" s="100" t="s">
        <v>139</v>
      </c>
      <c r="G116" s="100" t="s">
        <v>274</v>
      </c>
      <c r="H116" s="100" t="s">
        <v>181</v>
      </c>
      <c r="I116" s="100" t="s">
        <v>159</v>
      </c>
      <c r="J116" s="100" t="s">
        <v>270</v>
      </c>
      <c r="K116" s="79" t="str">
        <f t="shared" si="9"/>
        <v>Opex_CEO &amp; Group Management_Net</v>
      </c>
      <c r="L116" s="100" t="s">
        <v>114</v>
      </c>
      <c r="M116" s="17" t="str">
        <f t="shared" si="10"/>
        <v>ScOpex2.01 Opex Cost Matrix - CBusiness SupportCEO &amp; Group ManagementCostTotex</v>
      </c>
      <c r="R116" s="14"/>
      <c r="T116" s="80">
        <v>0</v>
      </c>
      <c r="U116" s="80">
        <v>0</v>
      </c>
      <c r="V116" s="80">
        <v>0</v>
      </c>
      <c r="W116" s="80">
        <v>0</v>
      </c>
      <c r="X116" s="80">
        <v>0</v>
      </c>
      <c r="Y116" s="78">
        <v>2.181388042</v>
      </c>
      <c r="Z116" s="78">
        <v>2.7981653039999999</v>
      </c>
      <c r="AA116" s="78">
        <v>2.4682366330000001</v>
      </c>
      <c r="AB116" s="78">
        <v>2.9144185789999999</v>
      </c>
      <c r="AC116" s="78">
        <v>3.0480818319999998</v>
      </c>
      <c r="AD116" s="78">
        <v>3.093911125</v>
      </c>
      <c r="AE116" s="78">
        <v>2.8339079940000005</v>
      </c>
      <c r="AF116" s="78">
        <v>2.8044305770000002</v>
      </c>
      <c r="AG116" s="78">
        <v>2.7996823849999997</v>
      </c>
      <c r="AH116" s="78">
        <v>2.7445177869999999</v>
      </c>
      <c r="AI116" s="78">
        <v>2.7354492589999997</v>
      </c>
      <c r="AJ116" s="78">
        <v>2.6822520209999996</v>
      </c>
      <c r="AK116" s="78">
        <v>2.6747349640000002</v>
      </c>
      <c r="AN116" s="100"/>
    </row>
    <row r="117" spans="5:41">
      <c r="E117" s="76" t="str">
        <f>Cover!$F$13</f>
        <v>Sc</v>
      </c>
      <c r="F117" s="100" t="s">
        <v>139</v>
      </c>
      <c r="G117" s="100" t="s">
        <v>274</v>
      </c>
      <c r="H117" s="100" t="s">
        <v>181</v>
      </c>
      <c r="I117" s="100" t="s">
        <v>160</v>
      </c>
      <c r="J117" s="100" t="s">
        <v>270</v>
      </c>
      <c r="K117" s="79" t="str">
        <f t="shared" si="9"/>
        <v>Opex_Stores &amp; Logistics_Net</v>
      </c>
      <c r="L117" s="100" t="s">
        <v>114</v>
      </c>
      <c r="M117" s="17" t="str">
        <f t="shared" si="10"/>
        <v>ScOpex2.01 Opex Cost Matrix - CBusiness SupportStores &amp; LogisticsCostTotex</v>
      </c>
      <c r="R117" s="14"/>
      <c r="T117" s="80">
        <v>0</v>
      </c>
      <c r="U117" s="80">
        <v>0</v>
      </c>
      <c r="V117" s="80">
        <v>0</v>
      </c>
      <c r="W117" s="80">
        <v>0</v>
      </c>
      <c r="X117" s="80">
        <v>0</v>
      </c>
      <c r="Y117" s="78">
        <v>0.35731142500000002</v>
      </c>
      <c r="Z117" s="78">
        <v>0.32011961900000002</v>
      </c>
      <c r="AA117" s="78">
        <v>0.24551303799999999</v>
      </c>
      <c r="AB117" s="78">
        <v>0.22772236100000001</v>
      </c>
      <c r="AC117" s="78">
        <v>0.24474981800000001</v>
      </c>
      <c r="AD117" s="78">
        <v>0.28999999999999998</v>
      </c>
      <c r="AE117" s="78">
        <v>0.33080327100000001</v>
      </c>
      <c r="AF117" s="78">
        <v>0.33080327100000001</v>
      </c>
      <c r="AG117" s="78">
        <v>0.36720709499999998</v>
      </c>
      <c r="AH117" s="78">
        <v>0.33432157600000001</v>
      </c>
      <c r="AI117" s="78">
        <v>0.31613221399999997</v>
      </c>
      <c r="AJ117" s="78">
        <v>0.27607069500000003</v>
      </c>
      <c r="AK117" s="78">
        <v>0.34106795099999998</v>
      </c>
      <c r="AN117" s="100"/>
    </row>
    <row r="118" spans="5:41">
      <c r="E118" s="76" t="str">
        <f>Cover!$F$13</f>
        <v>Sc</v>
      </c>
      <c r="F118" s="77" t="s">
        <v>139</v>
      </c>
      <c r="G118" s="100" t="s">
        <v>274</v>
      </c>
      <c r="H118" s="77" t="s">
        <v>161</v>
      </c>
      <c r="I118" s="77" t="s">
        <v>161</v>
      </c>
      <c r="J118" s="100" t="s">
        <v>270</v>
      </c>
      <c r="K118" s="79" t="str">
        <f t="shared" si="9"/>
        <v>Opex_Training &amp; Apprentices_Net</v>
      </c>
      <c r="L118" s="100" t="s">
        <v>114</v>
      </c>
      <c r="M118" s="17" t="str">
        <f t="shared" si="10"/>
        <v>ScOpex2.01 Opex Cost Matrix - CTraining &amp; ApprenticesTraining &amp; ApprenticesCostTotex</v>
      </c>
      <c r="R118" s="14"/>
      <c r="T118" s="80">
        <v>0</v>
      </c>
      <c r="U118" s="80">
        <v>0</v>
      </c>
      <c r="V118" s="80">
        <v>0</v>
      </c>
      <c r="W118" s="80">
        <v>0</v>
      </c>
      <c r="X118" s="80">
        <v>0</v>
      </c>
      <c r="Y118" s="78">
        <v>1.5611763619999999</v>
      </c>
      <c r="Z118" s="78">
        <v>2.9381095840000002</v>
      </c>
      <c r="AA118" s="78">
        <v>5.758225511</v>
      </c>
      <c r="AB118" s="78">
        <v>5.8812239919999998</v>
      </c>
      <c r="AC118" s="78">
        <v>3.1617218139999999</v>
      </c>
      <c r="AD118" s="78">
        <v>2.2510000000000003</v>
      </c>
      <c r="AE118" s="78">
        <v>2.4820382719999996</v>
      </c>
      <c r="AF118" s="78">
        <v>2.4629832650000001</v>
      </c>
      <c r="AG118" s="78">
        <v>3.3980143819999999</v>
      </c>
      <c r="AH118" s="78">
        <v>4.4020143809999999</v>
      </c>
      <c r="AI118" s="78">
        <v>4.0520149090000004</v>
      </c>
      <c r="AJ118" s="78">
        <v>3.7720149090000001</v>
      </c>
      <c r="AK118" s="78">
        <v>3.5910154359999997</v>
      </c>
      <c r="AN118" s="100"/>
    </row>
    <row r="119" spans="5:41">
      <c r="E119" s="76" t="str">
        <f>Cover!$F$13</f>
        <v>Sc</v>
      </c>
      <c r="F119" s="5" t="s">
        <v>139</v>
      </c>
      <c r="G119" s="5"/>
      <c r="I119" s="5" t="s">
        <v>290</v>
      </c>
      <c r="J119" s="100" t="s">
        <v>270</v>
      </c>
      <c r="K119" s="79" t="str">
        <f t="shared" si="9"/>
        <v>Opex_Total Non-Controllable Costs_Net</v>
      </c>
      <c r="L119" s="100" t="s">
        <v>114</v>
      </c>
      <c r="M119" s="109"/>
      <c r="R119" s="14"/>
      <c r="T119" s="80">
        <v>0</v>
      </c>
      <c r="U119" s="80">
        <v>0</v>
      </c>
      <c r="V119" s="80">
        <v>0</v>
      </c>
      <c r="W119" s="80">
        <v>0</v>
      </c>
      <c r="X119" s="80">
        <v>0</v>
      </c>
      <c r="Y119" s="17">
        <v>49.867766717999999</v>
      </c>
      <c r="Z119" s="17">
        <v>48.118943967999996</v>
      </c>
      <c r="AA119" s="17">
        <v>50.210273148999995</v>
      </c>
      <c r="AB119" s="17">
        <v>48.605360173999998</v>
      </c>
      <c r="AC119" s="17">
        <v>57.097521879999995</v>
      </c>
      <c r="AD119" s="17">
        <v>57.198</v>
      </c>
      <c r="AE119" s="17">
        <v>54.209951981000003</v>
      </c>
      <c r="AF119" s="17">
        <v>51.527730369999993</v>
      </c>
      <c r="AG119" s="17">
        <v>52.200463804999998</v>
      </c>
      <c r="AH119" s="17">
        <v>50.861029417999994</v>
      </c>
      <c r="AI119" s="17">
        <v>50.009787908</v>
      </c>
      <c r="AJ119" s="17">
        <v>49.907955009999995</v>
      </c>
      <c r="AK119" s="17">
        <v>47.351223488999992</v>
      </c>
      <c r="AN119" s="100"/>
    </row>
    <row r="120" spans="5:41">
      <c r="E120" s="76" t="str">
        <f>Cover!$F$13</f>
        <v>Sc</v>
      </c>
      <c r="F120" s="101" t="s">
        <v>139</v>
      </c>
      <c r="G120" s="101" t="s">
        <v>298</v>
      </c>
      <c r="H120" s="101" t="s">
        <v>429</v>
      </c>
      <c r="I120" s="101" t="s">
        <v>145</v>
      </c>
      <c r="J120" s="100" t="s">
        <v>270</v>
      </c>
      <c r="K120" s="79" t="str">
        <f t="shared" si="9"/>
        <v>Opex_Shrinkage_Net</v>
      </c>
      <c r="L120" s="100" t="s">
        <v>114</v>
      </c>
      <c r="M120" s="17" t="str">
        <f t="shared" si="10"/>
        <v>ScOpex2.02 Opex Cost Matrix - NCNon-Controllable CostShrinkageCostTotex</v>
      </c>
      <c r="R120" s="14"/>
      <c r="T120" s="80">
        <v>0</v>
      </c>
      <c r="U120" s="80">
        <v>0</v>
      </c>
      <c r="V120" s="80">
        <v>0</v>
      </c>
      <c r="W120" s="80">
        <v>0</v>
      </c>
      <c r="X120" s="80">
        <v>0</v>
      </c>
      <c r="Y120" s="78">
        <v>5.8533571359999996</v>
      </c>
      <c r="Z120" s="78">
        <v>3.6535694030000001</v>
      </c>
      <c r="AA120" s="78">
        <v>2.8862252759999998</v>
      </c>
      <c r="AB120" s="78">
        <v>2.8962435549999999</v>
      </c>
      <c r="AC120" s="78">
        <v>3.0524837069999999</v>
      </c>
      <c r="AD120" s="78">
        <v>3.6760000000000002</v>
      </c>
      <c r="AE120" s="78">
        <v>2.2949009220000001</v>
      </c>
      <c r="AF120" s="78">
        <v>2.6725230259999999</v>
      </c>
      <c r="AG120" s="78">
        <v>2.585724597</v>
      </c>
      <c r="AH120" s="78">
        <v>2.49676995</v>
      </c>
      <c r="AI120" s="78">
        <v>2.4075983700000001</v>
      </c>
      <c r="AJ120" s="78">
        <v>2.3147654719999999</v>
      </c>
      <c r="AK120" s="78">
        <v>2.2220339509999998</v>
      </c>
      <c r="AN120" s="101"/>
      <c r="AO120" s="153"/>
    </row>
    <row r="121" spans="5:41">
      <c r="E121" s="76" t="str">
        <f>Cover!$F$13</f>
        <v>Sc</v>
      </c>
      <c r="F121" s="100" t="s">
        <v>139</v>
      </c>
      <c r="G121" s="100" t="s">
        <v>298</v>
      </c>
      <c r="H121" s="101" t="s">
        <v>429</v>
      </c>
      <c r="I121" s="100" t="s">
        <v>162</v>
      </c>
      <c r="J121" s="100" t="s">
        <v>270</v>
      </c>
      <c r="K121" s="79" t="str">
        <f t="shared" si="9"/>
        <v>Opex_Ofgem Licence_Net</v>
      </c>
      <c r="L121" s="100" t="s">
        <v>114</v>
      </c>
      <c r="M121" s="17" t="str">
        <f t="shared" si="10"/>
        <v>ScOpex2.02 Opex Cost Matrix - NCNon-Controllable CostOfgem LicenceCostTotex</v>
      </c>
      <c r="R121" s="14"/>
      <c r="T121" s="80">
        <v>0</v>
      </c>
      <c r="U121" s="80">
        <v>0</v>
      </c>
      <c r="V121" s="80">
        <v>0</v>
      </c>
      <c r="W121" s="80">
        <v>0</v>
      </c>
      <c r="X121" s="80">
        <v>0</v>
      </c>
      <c r="Y121" s="78">
        <v>1.136683466</v>
      </c>
      <c r="Z121" s="78">
        <v>1.176648031</v>
      </c>
      <c r="AA121" s="78">
        <v>1.197952753</v>
      </c>
      <c r="AB121" s="78">
        <v>0.99534985200000003</v>
      </c>
      <c r="AC121" s="78">
        <v>1.2449022009999999</v>
      </c>
      <c r="AD121" s="78">
        <v>1.2589999999999999</v>
      </c>
      <c r="AE121" s="78">
        <v>1.356815855</v>
      </c>
      <c r="AF121" s="78">
        <v>1.3570372310000001</v>
      </c>
      <c r="AG121" s="78">
        <v>1.3570372310000001</v>
      </c>
      <c r="AH121" s="78">
        <v>1.3570372310000001</v>
      </c>
      <c r="AI121" s="78">
        <v>1.3570372310000001</v>
      </c>
      <c r="AJ121" s="78">
        <v>1.3570372310000001</v>
      </c>
      <c r="AK121" s="78">
        <v>1.3570372310000001</v>
      </c>
      <c r="AN121" s="100"/>
      <c r="AO121" s="99"/>
    </row>
    <row r="122" spans="5:41">
      <c r="E122" s="76" t="str">
        <f>Cover!$F$13</f>
        <v>Sc</v>
      </c>
      <c r="F122" s="100" t="s">
        <v>139</v>
      </c>
      <c r="G122" s="100" t="s">
        <v>298</v>
      </c>
      <c r="H122" s="101" t="s">
        <v>429</v>
      </c>
      <c r="I122" s="100" t="s">
        <v>163</v>
      </c>
      <c r="J122" s="100" t="s">
        <v>270</v>
      </c>
      <c r="K122" s="79" t="str">
        <f t="shared" si="9"/>
        <v>Opex_Network Rates_Net</v>
      </c>
      <c r="L122" s="100" t="s">
        <v>114</v>
      </c>
      <c r="M122" s="17" t="str">
        <f t="shared" si="10"/>
        <v>ScOpex2.02 Opex Cost Matrix - NCNon-Controllable CostNetwork RatesCostTotex</v>
      </c>
      <c r="R122" s="14"/>
      <c r="T122" s="80">
        <v>0</v>
      </c>
      <c r="U122" s="80">
        <v>0</v>
      </c>
      <c r="V122" s="80">
        <v>0</v>
      </c>
      <c r="W122" s="80">
        <v>0</v>
      </c>
      <c r="X122" s="80">
        <v>0</v>
      </c>
      <c r="Y122" s="78">
        <v>26.662542569999999</v>
      </c>
      <c r="Z122" s="78">
        <v>26.761568029999999</v>
      </c>
      <c r="AA122" s="78">
        <v>27.080065980000001</v>
      </c>
      <c r="AB122" s="78">
        <v>27.42611144</v>
      </c>
      <c r="AC122" s="78">
        <v>36.912174690000001</v>
      </c>
      <c r="AD122" s="78">
        <v>36.837000000000003</v>
      </c>
      <c r="AE122" s="78">
        <v>36.505168470000001</v>
      </c>
      <c r="AF122" s="78">
        <v>36.209379759999997</v>
      </c>
      <c r="AG122" s="78">
        <v>36.209379759999997</v>
      </c>
      <c r="AH122" s="78">
        <v>36.209379759999997</v>
      </c>
      <c r="AI122" s="78">
        <v>36.209379759999997</v>
      </c>
      <c r="AJ122" s="78">
        <v>36.209379759999997</v>
      </c>
      <c r="AK122" s="78">
        <v>36.209379759999997</v>
      </c>
      <c r="AN122" s="100"/>
    </row>
    <row r="123" spans="5:41">
      <c r="E123" s="76" t="str">
        <f>Cover!$F$13</f>
        <v>Sc</v>
      </c>
      <c r="F123" s="100" t="s">
        <v>139</v>
      </c>
      <c r="G123" s="100" t="s">
        <v>298</v>
      </c>
      <c r="H123" s="101" t="s">
        <v>429</v>
      </c>
      <c r="I123" s="100" t="s">
        <v>183</v>
      </c>
      <c r="J123" s="100" t="s">
        <v>270</v>
      </c>
      <c r="K123" s="79" t="str">
        <f t="shared" si="9"/>
        <v>Opex_Established pension deficit recovery plan payment_Net</v>
      </c>
      <c r="L123" s="100" t="s">
        <v>114</v>
      </c>
      <c r="M123" s="17" t="str">
        <f t="shared" si="10"/>
        <v>ScOpex2.02 Opex Cost Matrix - NCNon-Controllable CostEstablished pension deficit recovery plan paymentCostTotex</v>
      </c>
      <c r="R123" s="14"/>
      <c r="T123" s="80">
        <v>0</v>
      </c>
      <c r="U123" s="80">
        <v>0</v>
      </c>
      <c r="V123" s="80">
        <v>0</v>
      </c>
      <c r="W123" s="80">
        <v>0</v>
      </c>
      <c r="X123" s="80">
        <v>0</v>
      </c>
      <c r="Y123" s="78">
        <v>10.57903424</v>
      </c>
      <c r="Z123" s="78">
        <v>10.37569558</v>
      </c>
      <c r="AA123" s="78">
        <v>10.221365329999999</v>
      </c>
      <c r="AB123" s="78">
        <v>9.4937773219999997</v>
      </c>
      <c r="AC123" s="78">
        <v>9.2749336150000001</v>
      </c>
      <c r="AD123" s="78">
        <v>8.1</v>
      </c>
      <c r="AE123" s="78">
        <v>6.6</v>
      </c>
      <c r="AF123" s="78">
        <v>3.75</v>
      </c>
      <c r="AG123" s="78">
        <v>3.75</v>
      </c>
      <c r="AH123" s="78">
        <v>2.4500000000000002</v>
      </c>
      <c r="AI123" s="78">
        <v>2.4500000000000002</v>
      </c>
      <c r="AJ123" s="78">
        <v>2.4500000000000002</v>
      </c>
      <c r="AK123" s="78">
        <v>0</v>
      </c>
      <c r="AN123" s="100"/>
    </row>
    <row r="124" spans="5:41">
      <c r="E124" s="76" t="str">
        <f>Cover!$F$13</f>
        <v>Sc</v>
      </c>
      <c r="F124" s="100" t="s">
        <v>139</v>
      </c>
      <c r="G124" s="100" t="s">
        <v>298</v>
      </c>
      <c r="H124" s="101" t="s">
        <v>429</v>
      </c>
      <c r="I124" s="102" t="s">
        <v>184</v>
      </c>
      <c r="J124" s="100" t="s">
        <v>270</v>
      </c>
      <c r="K124" s="79" t="str">
        <f t="shared" si="9"/>
        <v>Opex_PPF levy costs_Net</v>
      </c>
      <c r="L124" s="100" t="s">
        <v>114</v>
      </c>
      <c r="M124" s="17" t="str">
        <f t="shared" si="10"/>
        <v>ScOpex2.02 Opex Cost Matrix - NCNon-Controllable CostPPF levy costsCostTotex</v>
      </c>
      <c r="R124" s="14"/>
      <c r="T124" s="80">
        <v>0</v>
      </c>
      <c r="U124" s="80">
        <v>0</v>
      </c>
      <c r="V124" s="80">
        <v>0</v>
      </c>
      <c r="W124" s="80">
        <v>0</v>
      </c>
      <c r="X124" s="80">
        <v>0</v>
      </c>
      <c r="Y124" s="78">
        <v>0</v>
      </c>
      <c r="Z124" s="78">
        <v>0</v>
      </c>
      <c r="AA124" s="78">
        <v>0</v>
      </c>
      <c r="AB124" s="78">
        <v>0</v>
      </c>
      <c r="AC124" s="78">
        <v>0</v>
      </c>
      <c r="AD124" s="78">
        <v>0</v>
      </c>
      <c r="AE124" s="78">
        <v>0</v>
      </c>
      <c r="AF124" s="78">
        <v>0</v>
      </c>
      <c r="AG124" s="78">
        <v>0</v>
      </c>
      <c r="AH124" s="78">
        <v>0</v>
      </c>
      <c r="AI124" s="78">
        <v>0</v>
      </c>
      <c r="AJ124" s="78">
        <v>0</v>
      </c>
      <c r="AK124" s="78">
        <v>0</v>
      </c>
      <c r="AN124" s="100"/>
    </row>
    <row r="125" spans="5:41">
      <c r="E125" s="76" t="str">
        <f>Cover!$F$13</f>
        <v>Sc</v>
      </c>
      <c r="F125" s="100" t="s">
        <v>139</v>
      </c>
      <c r="G125" s="100" t="s">
        <v>298</v>
      </c>
      <c r="H125" s="101" t="s">
        <v>429</v>
      </c>
      <c r="I125" s="102" t="s">
        <v>185</v>
      </c>
      <c r="J125" s="100" t="s">
        <v>270</v>
      </c>
      <c r="K125" s="79" t="str">
        <f t="shared" si="9"/>
        <v>Opex_Pension scheme administration costs_Net</v>
      </c>
      <c r="L125" s="100" t="s">
        <v>114</v>
      </c>
      <c r="M125" s="17" t="str">
        <f t="shared" si="10"/>
        <v>ScOpex2.02 Opex Cost Matrix - NCNon-Controllable CostPension scheme administration costsCostTotex</v>
      </c>
      <c r="R125" s="14"/>
      <c r="T125" s="80">
        <v>0</v>
      </c>
      <c r="U125" s="80">
        <v>0</v>
      </c>
      <c r="V125" s="80">
        <v>0</v>
      </c>
      <c r="W125" s="80">
        <v>0</v>
      </c>
      <c r="X125" s="80">
        <v>0</v>
      </c>
      <c r="Y125" s="78">
        <v>0</v>
      </c>
      <c r="Z125" s="78">
        <v>0</v>
      </c>
      <c r="AA125" s="78">
        <v>0</v>
      </c>
      <c r="AB125" s="78">
        <v>0</v>
      </c>
      <c r="AC125" s="78">
        <v>0</v>
      </c>
      <c r="AD125" s="78">
        <v>0</v>
      </c>
      <c r="AE125" s="78">
        <v>0</v>
      </c>
      <c r="AF125" s="78">
        <v>0</v>
      </c>
      <c r="AG125" s="78">
        <v>0</v>
      </c>
      <c r="AH125" s="78">
        <v>0</v>
      </c>
      <c r="AI125" s="78">
        <v>0</v>
      </c>
      <c r="AJ125" s="78">
        <v>0</v>
      </c>
      <c r="AK125" s="78">
        <v>0</v>
      </c>
      <c r="AN125" s="100"/>
    </row>
    <row r="126" spans="5:41">
      <c r="E126" s="76" t="str">
        <f>Cover!$F$13</f>
        <v>Sc</v>
      </c>
      <c r="F126" s="100" t="s">
        <v>139</v>
      </c>
      <c r="G126" s="100" t="s">
        <v>298</v>
      </c>
      <c r="H126" s="101" t="s">
        <v>429</v>
      </c>
      <c r="I126" s="102" t="s">
        <v>430</v>
      </c>
      <c r="J126" s="100" t="s">
        <v>270</v>
      </c>
      <c r="K126" s="79" t="str">
        <f t="shared" si="9"/>
        <v>Opex_Pension Deficit Charge Adjustment (NTS Pension Recharge)_Net</v>
      </c>
      <c r="L126" s="100" t="s">
        <v>114</v>
      </c>
      <c r="M126" s="17" t="str">
        <f t="shared" si="10"/>
        <v>ScOpex2.02 Opex Cost Matrix - NCNon-Controllable CostPension Deficit Charge Adjustment (NTS Pension Recharge)CostTotex</v>
      </c>
      <c r="R126" s="14"/>
      <c r="T126" s="80">
        <v>0</v>
      </c>
      <c r="U126" s="80">
        <v>0</v>
      </c>
      <c r="V126" s="80">
        <v>0</v>
      </c>
      <c r="W126" s="80">
        <v>0</v>
      </c>
      <c r="X126" s="80">
        <v>0</v>
      </c>
      <c r="Y126" s="78">
        <v>3.6643973920000001</v>
      </c>
      <c r="Z126" s="78">
        <v>3.7242124360000002</v>
      </c>
      <c r="AA126" s="78">
        <v>5.2537381009999997</v>
      </c>
      <c r="AB126" s="78">
        <v>5.1702598120000003</v>
      </c>
      <c r="AC126" s="78">
        <v>4.2808971370000002</v>
      </c>
      <c r="AD126" s="78">
        <v>5.7969999999999997</v>
      </c>
      <c r="AE126" s="78">
        <v>4.9852924620000003</v>
      </c>
      <c r="AF126" s="78">
        <v>4.9861058529999998</v>
      </c>
      <c r="AG126" s="78">
        <v>4.9861058529999998</v>
      </c>
      <c r="AH126" s="78">
        <v>4.9861058529999998</v>
      </c>
      <c r="AI126" s="78">
        <v>4.9861058529999998</v>
      </c>
      <c r="AJ126" s="78">
        <v>4.9861058529999998</v>
      </c>
      <c r="AK126" s="78">
        <v>4.9861058529999998</v>
      </c>
      <c r="AN126" s="100"/>
    </row>
    <row r="127" spans="5:41">
      <c r="E127" s="76" t="str">
        <f>Cover!$F$13</f>
        <v>Sc</v>
      </c>
      <c r="F127" s="100" t="s">
        <v>139</v>
      </c>
      <c r="G127" s="100" t="s">
        <v>298</v>
      </c>
      <c r="H127" s="101" t="s">
        <v>429</v>
      </c>
      <c r="I127" s="100" t="s">
        <v>186</v>
      </c>
      <c r="J127" s="100" t="s">
        <v>270</v>
      </c>
      <c r="K127" s="79" t="str">
        <f t="shared" si="9"/>
        <v>Opex_Bad debt_Net</v>
      </c>
      <c r="L127" s="100" t="s">
        <v>114</v>
      </c>
      <c r="M127" s="17" t="str">
        <f t="shared" si="10"/>
        <v>ScOpex2.02 Opex Cost Matrix - NCNon-Controllable CostBad debtCostTotex</v>
      </c>
      <c r="R127" s="14"/>
      <c r="T127" s="80">
        <v>0</v>
      </c>
      <c r="U127" s="80">
        <v>0</v>
      </c>
      <c r="V127" s="80">
        <v>0</v>
      </c>
      <c r="W127" s="80">
        <v>0</v>
      </c>
      <c r="X127" s="80">
        <v>0</v>
      </c>
      <c r="Y127" s="78">
        <v>0.37251705699999998</v>
      </c>
      <c r="Z127" s="78">
        <v>0.14018227</v>
      </c>
      <c r="AA127" s="78">
        <v>6.5521570000000003E-3</v>
      </c>
      <c r="AB127" s="78">
        <v>2.6727977E-2</v>
      </c>
      <c r="AC127" s="78">
        <v>0.31225609799999998</v>
      </c>
      <c r="AD127" s="78">
        <v>0.125</v>
      </c>
      <c r="AE127" s="78">
        <v>0.16387259300000001</v>
      </c>
      <c r="AF127" s="78">
        <v>0.16387259300000001</v>
      </c>
      <c r="AG127" s="78">
        <v>0.16387259300000001</v>
      </c>
      <c r="AH127" s="78">
        <v>0.16387259300000001</v>
      </c>
      <c r="AI127" s="78">
        <v>0.16387259300000001</v>
      </c>
      <c r="AJ127" s="78">
        <v>0.16387259300000001</v>
      </c>
      <c r="AK127" s="78">
        <v>0.16387259300000001</v>
      </c>
      <c r="AN127" s="100"/>
    </row>
    <row r="128" spans="5:41">
      <c r="E128" s="76" t="str">
        <f>Cover!$F$13</f>
        <v>Sc</v>
      </c>
      <c r="F128" s="100" t="s">
        <v>139</v>
      </c>
      <c r="G128" s="100" t="s">
        <v>298</v>
      </c>
      <c r="H128" s="101" t="s">
        <v>429</v>
      </c>
      <c r="I128" s="100" t="s">
        <v>187</v>
      </c>
      <c r="J128" s="100" t="s">
        <v>270</v>
      </c>
      <c r="K128" s="79" t="str">
        <f t="shared" si="9"/>
        <v>Opex_NTS exit costs_Net</v>
      </c>
      <c r="L128" s="100" t="s">
        <v>114</v>
      </c>
      <c r="M128" s="17" t="str">
        <f t="shared" si="10"/>
        <v>ScOpex2.02 Opex Cost Matrix - NCNon-Controllable CostNTS exit costsCostTotex</v>
      </c>
      <c r="R128" s="14"/>
      <c r="T128" s="80">
        <v>0</v>
      </c>
      <c r="U128" s="80">
        <v>0</v>
      </c>
      <c r="V128" s="80">
        <v>0</v>
      </c>
      <c r="W128" s="80">
        <v>0</v>
      </c>
      <c r="X128" s="80">
        <v>0</v>
      </c>
      <c r="Y128" s="78">
        <v>0.37589334400000002</v>
      </c>
      <c r="Z128" s="78">
        <v>0.60708857100000002</v>
      </c>
      <c r="AA128" s="78">
        <v>0.51434434500000004</v>
      </c>
      <c r="AB128" s="78">
        <v>0.31645924399999997</v>
      </c>
      <c r="AC128" s="78">
        <v>0.28546184600000002</v>
      </c>
      <c r="AD128" s="78">
        <v>0.68100000000000005</v>
      </c>
      <c r="AE128" s="78">
        <v>0.18261165100000001</v>
      </c>
      <c r="AF128" s="78">
        <v>0.23701330100000001</v>
      </c>
      <c r="AG128" s="78">
        <v>0.23701330100000001</v>
      </c>
      <c r="AH128" s="78">
        <v>0.23701330100000001</v>
      </c>
      <c r="AI128" s="78">
        <v>0.23701330100000001</v>
      </c>
      <c r="AJ128" s="78">
        <v>0.23701330100000001</v>
      </c>
      <c r="AK128" s="78">
        <v>0.23701330100000001</v>
      </c>
      <c r="AN128" s="100"/>
    </row>
    <row r="129" spans="5:41">
      <c r="E129" s="76" t="str">
        <f>Cover!$F$13</f>
        <v>Sc</v>
      </c>
      <c r="F129" s="100" t="s">
        <v>139</v>
      </c>
      <c r="G129" s="100" t="s">
        <v>298</v>
      </c>
      <c r="H129" s="101" t="s">
        <v>429</v>
      </c>
      <c r="I129" s="100" t="s">
        <v>431</v>
      </c>
      <c r="J129" s="100" t="s">
        <v>270</v>
      </c>
      <c r="K129" s="79" t="str">
        <f t="shared" si="9"/>
        <v>Opex_Network Innovation (ex IRM)_Net</v>
      </c>
      <c r="L129" s="100" t="s">
        <v>114</v>
      </c>
      <c r="M129" s="17" t="str">
        <f t="shared" si="10"/>
        <v>ScOpex2.02 Opex Cost Matrix - NCNon-Controllable CostNetwork Innovation (ex IRM)CostTotex</v>
      </c>
      <c r="R129" s="14"/>
      <c r="T129" s="80">
        <v>0</v>
      </c>
      <c r="U129" s="80">
        <v>0</v>
      </c>
      <c r="V129" s="80">
        <v>0</v>
      </c>
      <c r="W129" s="80">
        <v>0</v>
      </c>
      <c r="X129" s="80">
        <v>0</v>
      </c>
      <c r="Y129" s="78">
        <v>1.223341513</v>
      </c>
      <c r="Z129" s="78">
        <v>1.6799796469999999</v>
      </c>
      <c r="AA129" s="78">
        <v>3.0500292070000001</v>
      </c>
      <c r="AB129" s="78">
        <v>2.280430972</v>
      </c>
      <c r="AC129" s="78">
        <v>1.7344125859999999</v>
      </c>
      <c r="AD129" s="78">
        <v>0.72299999999999998</v>
      </c>
      <c r="AE129" s="78">
        <v>2.1212900280000002</v>
      </c>
      <c r="AF129" s="78">
        <v>2.1517986059999998</v>
      </c>
      <c r="AG129" s="78">
        <v>0</v>
      </c>
      <c r="AH129" s="78">
        <v>0</v>
      </c>
      <c r="AI129" s="78">
        <v>0</v>
      </c>
      <c r="AJ129" s="78">
        <v>0</v>
      </c>
      <c r="AK129" s="78">
        <v>0</v>
      </c>
      <c r="AN129" s="100"/>
    </row>
    <row r="130" spans="5:41">
      <c r="E130" s="76" t="str">
        <f>Cover!$F$13</f>
        <v>Sc</v>
      </c>
      <c r="F130" s="100" t="s">
        <v>139</v>
      </c>
      <c r="G130" s="100" t="s">
        <v>298</v>
      </c>
      <c r="H130" s="101" t="s">
        <v>429</v>
      </c>
      <c r="I130" s="100" t="s">
        <v>432</v>
      </c>
      <c r="J130" s="100" t="s">
        <v>270</v>
      </c>
      <c r="K130" s="79" t="str">
        <f t="shared" si="9"/>
        <v>Opex_Innovation Roll-out expenditure (IRM)_Net</v>
      </c>
      <c r="L130" s="100" t="s">
        <v>114</v>
      </c>
      <c r="M130" s="17" t="str">
        <f t="shared" si="10"/>
        <v>ScOpex2.02 Opex Cost Matrix - NCNon-Controllable CostInnovation Roll-out expenditure (IRM)CostTotex</v>
      </c>
      <c r="R130" s="14"/>
      <c r="T130" s="80">
        <v>0</v>
      </c>
      <c r="U130" s="80">
        <v>0</v>
      </c>
      <c r="V130" s="80">
        <v>0</v>
      </c>
      <c r="W130" s="80">
        <v>0</v>
      </c>
      <c r="X130" s="80">
        <v>0</v>
      </c>
      <c r="Y130" s="78">
        <v>0</v>
      </c>
      <c r="Z130" s="78">
        <v>0</v>
      </c>
      <c r="AA130" s="78">
        <v>0</v>
      </c>
      <c r="AB130" s="78">
        <v>0</v>
      </c>
      <c r="AC130" s="78">
        <v>0</v>
      </c>
      <c r="AD130" s="78">
        <v>0</v>
      </c>
      <c r="AE130" s="78">
        <v>0</v>
      </c>
      <c r="AF130" s="78">
        <v>0</v>
      </c>
      <c r="AG130" s="78">
        <v>0</v>
      </c>
      <c r="AH130" s="78">
        <v>0</v>
      </c>
      <c r="AI130" s="78">
        <v>0</v>
      </c>
      <c r="AJ130" s="78">
        <v>0</v>
      </c>
      <c r="AK130" s="78">
        <v>0</v>
      </c>
      <c r="AN130" s="100"/>
    </row>
    <row r="131" spans="5:41">
      <c r="E131" s="76" t="str">
        <f>Cover!$F$13</f>
        <v>Sc</v>
      </c>
      <c r="F131" s="100" t="s">
        <v>139</v>
      </c>
      <c r="G131" s="100" t="s">
        <v>298</v>
      </c>
      <c r="H131" s="101" t="s">
        <v>429</v>
      </c>
      <c r="I131" s="100" t="s">
        <v>271</v>
      </c>
      <c r="J131" s="100" t="s">
        <v>270</v>
      </c>
      <c r="K131" s="79" t="str">
        <f t="shared" ref="K131:K135" si="11">F131&amp;"_"&amp;I131&amp;"_"&amp;J131</f>
        <v>Opex_Xoserve_Net</v>
      </c>
      <c r="L131" s="100" t="s">
        <v>114</v>
      </c>
      <c r="M131" s="17"/>
      <c r="R131" s="14"/>
      <c r="T131" s="80"/>
      <c r="U131" s="80"/>
      <c r="V131" s="80"/>
      <c r="W131" s="80"/>
      <c r="X131" s="80"/>
      <c r="Y131" s="78">
        <v>0</v>
      </c>
      <c r="Z131" s="78">
        <v>0</v>
      </c>
      <c r="AA131" s="78">
        <v>0</v>
      </c>
      <c r="AB131" s="78">
        <v>0</v>
      </c>
      <c r="AC131" s="78">
        <v>0</v>
      </c>
      <c r="AD131" s="78">
        <v>0</v>
      </c>
      <c r="AE131" s="78">
        <v>0</v>
      </c>
      <c r="AF131" s="78">
        <v>0</v>
      </c>
      <c r="AG131" s="78">
        <v>2.2639999999999998</v>
      </c>
      <c r="AH131" s="78">
        <v>2.391</v>
      </c>
      <c r="AI131" s="78">
        <v>1.6279999999999999</v>
      </c>
      <c r="AJ131" s="78">
        <v>1.619</v>
      </c>
      <c r="AK131" s="78">
        <v>1.605</v>
      </c>
      <c r="AN131" s="100"/>
    </row>
    <row r="132" spans="5:41">
      <c r="E132" s="76" t="str">
        <f>Cover!$F$13</f>
        <v>Sc</v>
      </c>
      <c r="F132" s="100" t="s">
        <v>139</v>
      </c>
      <c r="G132" s="100" t="s">
        <v>298</v>
      </c>
      <c r="H132" s="101" t="s">
        <v>429</v>
      </c>
      <c r="I132" s="100" t="s">
        <v>165</v>
      </c>
      <c r="J132" s="100" t="s">
        <v>270</v>
      </c>
      <c r="K132" s="79" t="str">
        <f t="shared" si="11"/>
        <v>Opex_Other_Net</v>
      </c>
      <c r="L132" s="100" t="s">
        <v>114</v>
      </c>
      <c r="M132" s="17"/>
      <c r="R132" s="14"/>
      <c r="T132" s="80"/>
      <c r="U132" s="80"/>
      <c r="V132" s="80"/>
      <c r="W132" s="80"/>
      <c r="X132" s="80"/>
      <c r="Y132" s="78">
        <v>0</v>
      </c>
      <c r="Z132" s="78">
        <v>0</v>
      </c>
      <c r="AA132" s="78">
        <v>0</v>
      </c>
      <c r="AB132" s="78">
        <v>0</v>
      </c>
      <c r="AC132" s="78">
        <v>0</v>
      </c>
      <c r="AD132" s="78">
        <v>0</v>
      </c>
      <c r="AE132" s="78">
        <v>0</v>
      </c>
      <c r="AF132" s="78">
        <v>0</v>
      </c>
      <c r="AG132" s="78">
        <v>0.64733046999999999</v>
      </c>
      <c r="AH132" s="78">
        <v>0.56985072999999997</v>
      </c>
      <c r="AI132" s="78">
        <v>0.57078079999999998</v>
      </c>
      <c r="AJ132" s="78">
        <v>0.57078079999999998</v>
      </c>
      <c r="AK132" s="78">
        <v>0.57078079999999998</v>
      </c>
      <c r="AN132" s="86"/>
    </row>
    <row r="133" spans="5:41">
      <c r="E133" s="76" t="str">
        <f>Cover!$F$13</f>
        <v>Sc</v>
      </c>
      <c r="F133" s="100" t="s">
        <v>139</v>
      </c>
      <c r="G133" s="100" t="s">
        <v>298</v>
      </c>
      <c r="H133" s="101" t="s">
        <v>429</v>
      </c>
      <c r="I133" s="131" t="s">
        <v>368</v>
      </c>
      <c r="J133" s="100" t="s">
        <v>270</v>
      </c>
      <c r="K133" s="79" t="str">
        <f t="shared" si="11"/>
        <v>Opex_Stranraer LDZ_Net</v>
      </c>
      <c r="L133" s="100" t="s">
        <v>114</v>
      </c>
      <c r="M133" s="17"/>
      <c r="R133" s="14"/>
      <c r="T133" s="80"/>
      <c r="U133" s="80"/>
      <c r="V133" s="80"/>
      <c r="W133" s="80"/>
      <c r="X133" s="80"/>
      <c r="Y133" s="78"/>
      <c r="Z133" s="78"/>
      <c r="AA133" s="78"/>
      <c r="AB133" s="78"/>
      <c r="AC133" s="78"/>
      <c r="AD133" s="78"/>
      <c r="AE133" s="78"/>
      <c r="AF133" s="78"/>
      <c r="AG133" s="78"/>
      <c r="AH133" s="78"/>
      <c r="AI133" s="78"/>
      <c r="AJ133" s="78"/>
      <c r="AK133" s="78"/>
      <c r="AN133" s="86"/>
    </row>
    <row r="134" spans="5:41">
      <c r="E134" s="76" t="str">
        <f>Cover!$F$13</f>
        <v>Sc</v>
      </c>
      <c r="F134" s="100" t="s">
        <v>139</v>
      </c>
      <c r="G134" s="100" t="s">
        <v>298</v>
      </c>
      <c r="H134" s="101" t="s">
        <v>429</v>
      </c>
      <c r="I134" s="131"/>
      <c r="J134" s="100" t="s">
        <v>270</v>
      </c>
      <c r="K134" s="79" t="str">
        <f t="shared" si="11"/>
        <v>Opex__Net</v>
      </c>
      <c r="L134" s="100" t="s">
        <v>114</v>
      </c>
      <c r="M134" s="17"/>
      <c r="R134" s="14"/>
      <c r="T134" s="80"/>
      <c r="U134" s="80"/>
      <c r="V134" s="80"/>
      <c r="W134" s="80"/>
      <c r="X134" s="80"/>
      <c r="Y134" s="78"/>
      <c r="Z134" s="78"/>
      <c r="AA134" s="78"/>
      <c r="AB134" s="78"/>
      <c r="AC134" s="78"/>
      <c r="AD134" s="78"/>
      <c r="AE134" s="78"/>
      <c r="AF134" s="78"/>
      <c r="AG134" s="78"/>
      <c r="AH134" s="78"/>
      <c r="AI134" s="78"/>
      <c r="AJ134" s="78"/>
      <c r="AK134" s="78"/>
      <c r="AN134" s="86"/>
    </row>
    <row r="135" spans="5:41">
      <c r="E135" s="76" t="str">
        <f>Cover!$F$13</f>
        <v>Sc</v>
      </c>
      <c r="F135" s="100" t="s">
        <v>139</v>
      </c>
      <c r="G135" s="100" t="s">
        <v>298</v>
      </c>
      <c r="H135" s="101" t="s">
        <v>429</v>
      </c>
      <c r="I135" s="131"/>
      <c r="J135" s="100" t="s">
        <v>270</v>
      </c>
      <c r="K135" s="79" t="str">
        <f t="shared" si="11"/>
        <v>Opex__Net</v>
      </c>
      <c r="L135" s="100" t="s">
        <v>114</v>
      </c>
      <c r="M135" s="17"/>
      <c r="R135" s="14"/>
      <c r="T135" s="80"/>
      <c r="U135" s="80"/>
      <c r="V135" s="80"/>
      <c r="W135" s="80"/>
      <c r="X135" s="80"/>
      <c r="Y135" s="78"/>
      <c r="Z135" s="78"/>
      <c r="AA135" s="78"/>
      <c r="AB135" s="78"/>
      <c r="AC135" s="78"/>
      <c r="AD135" s="78"/>
      <c r="AE135" s="78"/>
      <c r="AF135" s="78"/>
      <c r="AG135" s="78"/>
      <c r="AH135" s="78"/>
      <c r="AI135" s="78"/>
      <c r="AJ135" s="78"/>
      <c r="AK135" s="78"/>
      <c r="AN135" s="86"/>
    </row>
    <row r="136" spans="5:41">
      <c r="E136" s="76" t="str">
        <f>Cover!$F$13</f>
        <v>Sc</v>
      </c>
      <c r="F136" s="5" t="s">
        <v>140</v>
      </c>
      <c r="I136" s="5" t="s">
        <v>140</v>
      </c>
      <c r="J136" s="100" t="s">
        <v>270</v>
      </c>
      <c r="K136" s="79" t="str">
        <f t="shared" si="9"/>
        <v>Capex_Capex_Net</v>
      </c>
      <c r="L136" s="100" t="s">
        <v>114</v>
      </c>
      <c r="M136" s="109"/>
      <c r="R136" s="14"/>
      <c r="T136" s="80">
        <v>0</v>
      </c>
      <c r="U136" s="80">
        <v>0</v>
      </c>
      <c r="V136" s="80">
        <v>0</v>
      </c>
      <c r="W136" s="80">
        <v>0</v>
      </c>
      <c r="X136" s="80">
        <v>0</v>
      </c>
      <c r="Y136" s="17">
        <v>32.599982177999998</v>
      </c>
      <c r="Z136" s="17">
        <v>61.170314368000007</v>
      </c>
      <c r="AA136" s="17">
        <v>47.156535095999999</v>
      </c>
      <c r="AB136" s="17">
        <v>50.280241108000006</v>
      </c>
      <c r="AC136" s="17">
        <v>44.367073780999995</v>
      </c>
      <c r="AD136" s="17">
        <v>62.962917244999993</v>
      </c>
      <c r="AE136" s="17">
        <v>41.909139833999994</v>
      </c>
      <c r="AF136" s="17">
        <v>33.726597344000005</v>
      </c>
      <c r="AG136" s="17">
        <v>57.597450082000002</v>
      </c>
      <c r="AH136" s="17">
        <v>67.447237532000003</v>
      </c>
      <c r="AI136" s="17">
        <v>70.391614719000017</v>
      </c>
      <c r="AJ136" s="17">
        <v>61.372589183000009</v>
      </c>
      <c r="AK136" s="17">
        <v>49.201623441999999</v>
      </c>
      <c r="AN136" s="100"/>
    </row>
    <row r="137" spans="5:41">
      <c r="E137" s="76" t="str">
        <f>Cover!$F$13</f>
        <v>Sc</v>
      </c>
      <c r="F137" s="100" t="s">
        <v>140</v>
      </c>
      <c r="G137" s="100" t="s">
        <v>437</v>
      </c>
      <c r="H137" s="100" t="s">
        <v>279</v>
      </c>
      <c r="I137" s="100" t="s">
        <v>279</v>
      </c>
      <c r="J137" s="100" t="s">
        <v>270</v>
      </c>
      <c r="K137" s="79" t="str">
        <f t="shared" si="9"/>
        <v>Capex_LTS Pipelines, Storage &amp; Entry_Net</v>
      </c>
      <c r="L137" s="100" t="s">
        <v>114</v>
      </c>
      <c r="M137" s="17" t="str">
        <f t="shared" si="10"/>
        <v>ScCapex3.01 LTS Storage &amp; EntryLTS Pipelines, Storage &amp; EntryLTS Pipelines, Storage &amp; EntryCostTotex</v>
      </c>
      <c r="R137" s="14"/>
      <c r="T137" s="80">
        <v>0</v>
      </c>
      <c r="U137" s="80">
        <v>0</v>
      </c>
      <c r="V137" s="80">
        <v>0</v>
      </c>
      <c r="W137" s="80">
        <v>0</v>
      </c>
      <c r="X137" s="80">
        <v>0</v>
      </c>
      <c r="Y137" s="78">
        <v>11.659869529</v>
      </c>
      <c r="Z137" s="78">
        <v>18.055085897000001</v>
      </c>
      <c r="AA137" s="78">
        <v>14.990236760000002</v>
      </c>
      <c r="AB137" s="78">
        <v>25.882431112000003</v>
      </c>
      <c r="AC137" s="78">
        <v>19.462643662000001</v>
      </c>
      <c r="AD137" s="78">
        <v>32.58</v>
      </c>
      <c r="AE137" s="78">
        <v>15.967468689</v>
      </c>
      <c r="AF137" s="78">
        <v>11.442968968000001</v>
      </c>
      <c r="AG137" s="78">
        <v>21.332925184</v>
      </c>
      <c r="AH137" s="78">
        <v>33.813238986999998</v>
      </c>
      <c r="AI137" s="78">
        <v>36.146978079</v>
      </c>
      <c r="AJ137" s="78">
        <v>29.026735761000012</v>
      </c>
      <c r="AK137" s="78">
        <v>19.131678236000003</v>
      </c>
      <c r="AN137" s="102"/>
      <c r="AO137" s="99"/>
    </row>
    <row r="138" spans="5:41">
      <c r="E138" s="76" t="str">
        <f>Cover!$F$13</f>
        <v>Sc</v>
      </c>
      <c r="F138" s="100" t="s">
        <v>140</v>
      </c>
      <c r="G138" s="100" t="s">
        <v>295</v>
      </c>
      <c r="H138" s="100" t="s">
        <v>219</v>
      </c>
      <c r="I138" s="100" t="s">
        <v>219</v>
      </c>
      <c r="J138" s="100" t="s">
        <v>270</v>
      </c>
      <c r="K138" s="79" t="str">
        <f t="shared" si="9"/>
        <v>Capex_Reinforcement_Net</v>
      </c>
      <c r="L138" s="100" t="s">
        <v>114</v>
      </c>
      <c r="M138" s="17" t="str">
        <f t="shared" si="10"/>
        <v>ScCapex3.02 ReinforcementReinforcementReinforcementCostTotex</v>
      </c>
      <c r="R138" s="14"/>
      <c r="T138" s="80">
        <v>0</v>
      </c>
      <c r="U138" s="80">
        <v>0</v>
      </c>
      <c r="V138" s="80">
        <v>0</v>
      </c>
      <c r="W138" s="80">
        <v>0</v>
      </c>
      <c r="X138" s="80">
        <v>0</v>
      </c>
      <c r="Y138" s="78">
        <v>1.1561766060000001</v>
      </c>
      <c r="Z138" s="78">
        <v>1.364057914</v>
      </c>
      <c r="AA138" s="78">
        <v>3.9333784120000002</v>
      </c>
      <c r="AB138" s="78">
        <v>2.7411212899999997</v>
      </c>
      <c r="AC138" s="78">
        <v>4.6591083160000002</v>
      </c>
      <c r="AD138" s="78">
        <v>5</v>
      </c>
      <c r="AE138" s="78">
        <v>4.755589219</v>
      </c>
      <c r="AF138" s="78">
        <v>4.7175043419999998</v>
      </c>
      <c r="AG138" s="78">
        <v>5.4943590090000001</v>
      </c>
      <c r="AH138" s="78">
        <v>6.6392413130000003</v>
      </c>
      <c r="AI138" s="78">
        <v>6.8219820769999995</v>
      </c>
      <c r="AJ138" s="78">
        <v>5.3410366209999998</v>
      </c>
      <c r="AK138" s="78">
        <v>3.1453078749999999</v>
      </c>
      <c r="AN138" s="152"/>
    </row>
    <row r="139" spans="5:41">
      <c r="E139" s="76" t="str">
        <f>Cover!$F$13</f>
        <v>Sc</v>
      </c>
      <c r="F139" s="100" t="s">
        <v>140</v>
      </c>
      <c r="G139" s="100" t="s">
        <v>433</v>
      </c>
      <c r="H139" s="100" t="s">
        <v>221</v>
      </c>
      <c r="I139" s="100" t="s">
        <v>221</v>
      </c>
      <c r="J139" s="100" t="s">
        <v>270</v>
      </c>
      <c r="K139" s="79" t="str">
        <f t="shared" si="9"/>
        <v>Capex_Governors_Net</v>
      </c>
      <c r="L139" s="100" t="s">
        <v>114</v>
      </c>
      <c r="M139" s="17" t="str">
        <f t="shared" si="10"/>
        <v>ScCapex3.03 GovernorsGovernorsGovernorsCostTotex</v>
      </c>
      <c r="R139" s="14"/>
      <c r="T139" s="80">
        <v>0</v>
      </c>
      <c r="U139" s="80">
        <v>0</v>
      </c>
      <c r="V139" s="80">
        <v>0</v>
      </c>
      <c r="W139" s="80">
        <v>0</v>
      </c>
      <c r="X139" s="80">
        <v>0</v>
      </c>
      <c r="Y139" s="78">
        <v>2.7617772179999998</v>
      </c>
      <c r="Z139" s="78">
        <v>4.6670846360000002</v>
      </c>
      <c r="AA139" s="78">
        <v>2.6753181800000001</v>
      </c>
      <c r="AB139" s="78">
        <v>2.2429156780000001</v>
      </c>
      <c r="AC139" s="78">
        <v>2.1641415409999998</v>
      </c>
      <c r="AD139" s="78">
        <v>1.9500000000000002</v>
      </c>
      <c r="AE139" s="78">
        <v>1.8328999989999997</v>
      </c>
      <c r="AF139" s="78">
        <v>1.5574000000000001</v>
      </c>
      <c r="AG139" s="78">
        <v>2.6920729260000003</v>
      </c>
      <c r="AH139" s="78">
        <v>2.6910046479999998</v>
      </c>
      <c r="AI139" s="78">
        <v>2.8778094450000005</v>
      </c>
      <c r="AJ139" s="78">
        <v>2.8927896149999999</v>
      </c>
      <c r="AK139" s="78">
        <v>2.9401062919999998</v>
      </c>
      <c r="AN139" s="102"/>
    </row>
    <row r="140" spans="5:41">
      <c r="E140" s="76" t="str">
        <f>Cover!$F$13</f>
        <v>Sc</v>
      </c>
      <c r="F140" s="100" t="s">
        <v>140</v>
      </c>
      <c r="G140" s="100" t="s">
        <v>434</v>
      </c>
      <c r="H140" s="100" t="s">
        <v>146</v>
      </c>
      <c r="I140" s="100" t="s">
        <v>146</v>
      </c>
      <c r="J140" s="100" t="s">
        <v>270</v>
      </c>
      <c r="K140" s="79" t="str">
        <f t="shared" si="9"/>
        <v>Capex_Connections_Net</v>
      </c>
      <c r="L140" s="100" t="s">
        <v>114</v>
      </c>
      <c r="M140" s="17" t="str">
        <f t="shared" si="10"/>
        <v>ScCapex3.04 ConnectionsConnectionsConnectionsCostTotex</v>
      </c>
      <c r="R140" s="14"/>
      <c r="T140" s="80">
        <v>0</v>
      </c>
      <c r="U140" s="80">
        <v>0</v>
      </c>
      <c r="V140" s="80">
        <v>0</v>
      </c>
      <c r="W140" s="80">
        <v>0</v>
      </c>
      <c r="X140" s="80">
        <v>0</v>
      </c>
      <c r="Y140" s="78">
        <v>7.9605596430000007</v>
      </c>
      <c r="Z140" s="78">
        <v>9.0689425900000007</v>
      </c>
      <c r="AA140" s="78">
        <v>6.9785501480000018</v>
      </c>
      <c r="AB140" s="78">
        <v>7.8188145729999992</v>
      </c>
      <c r="AC140" s="78">
        <v>7.0347824149999996</v>
      </c>
      <c r="AD140" s="78">
        <v>7.6219110209999981</v>
      </c>
      <c r="AE140" s="78">
        <v>7.3156123169999994</v>
      </c>
      <c r="AF140" s="78">
        <v>8.1204999410000021</v>
      </c>
      <c r="AG140" s="78">
        <v>8.1541685590000004</v>
      </c>
      <c r="AH140" s="78">
        <v>8.1319296320000003</v>
      </c>
      <c r="AI140" s="78">
        <v>7.9002495710000016</v>
      </c>
      <c r="AJ140" s="78">
        <v>7.6689513719999995</v>
      </c>
      <c r="AK140" s="78">
        <v>7.5765548009999977</v>
      </c>
      <c r="AN140" s="102"/>
    </row>
    <row r="141" spans="5:41">
      <c r="E141" s="76" t="str">
        <f>Cover!$F$13</f>
        <v>Sc</v>
      </c>
      <c r="F141" s="100" t="s">
        <v>140</v>
      </c>
      <c r="G141" s="100" t="s">
        <v>435</v>
      </c>
      <c r="H141" s="100" t="s">
        <v>381</v>
      </c>
      <c r="I141" s="100" t="s">
        <v>381</v>
      </c>
      <c r="J141" s="100" t="s">
        <v>270</v>
      </c>
      <c r="K141" s="79" t="str">
        <f t="shared" si="9"/>
        <v>Capex_Other capex_Net</v>
      </c>
      <c r="L141" s="100" t="s">
        <v>114</v>
      </c>
      <c r="M141" s="17" t="str">
        <f t="shared" si="10"/>
        <v>ScCapex3.05 Other CapexOther capexOther capexCostTotex</v>
      </c>
      <c r="R141" s="14"/>
      <c r="T141" s="80">
        <v>0</v>
      </c>
      <c r="U141" s="80">
        <v>0</v>
      </c>
      <c r="V141" s="80">
        <v>0</v>
      </c>
      <c r="W141" s="80">
        <v>0</v>
      </c>
      <c r="X141" s="80">
        <v>0</v>
      </c>
      <c r="Y141" s="78">
        <v>6.2481414280000003</v>
      </c>
      <c r="Z141" s="78">
        <v>17.592143331000003</v>
      </c>
      <c r="AA141" s="78">
        <v>14.901051595999999</v>
      </c>
      <c r="AB141" s="78">
        <v>10.161958455000001</v>
      </c>
      <c r="AC141" s="78">
        <v>9.2263978469999977</v>
      </c>
      <c r="AD141" s="78">
        <v>13.203273252999999</v>
      </c>
      <c r="AE141" s="78">
        <v>10.297908777999998</v>
      </c>
      <c r="AF141" s="78">
        <v>7.8882240929999989</v>
      </c>
      <c r="AG141" s="78">
        <v>12.837224403999997</v>
      </c>
      <c r="AH141" s="78">
        <v>11.373322952000002</v>
      </c>
      <c r="AI141" s="78">
        <v>12.641395546999998</v>
      </c>
      <c r="AJ141" s="78">
        <v>12.668075813999998</v>
      </c>
      <c r="AK141" s="78">
        <v>13.438726237999997</v>
      </c>
      <c r="AN141" s="102"/>
    </row>
    <row r="142" spans="5:41">
      <c r="E142" s="76" t="str">
        <f>Cover!$F$13</f>
        <v>Sc</v>
      </c>
      <c r="F142" s="100" t="s">
        <v>140</v>
      </c>
      <c r="G142" s="100" t="s">
        <v>436</v>
      </c>
      <c r="H142" s="100" t="s">
        <v>276</v>
      </c>
      <c r="I142" s="100" t="s">
        <v>222</v>
      </c>
      <c r="J142" s="100" t="s">
        <v>270</v>
      </c>
      <c r="K142" s="79" t="str">
        <f t="shared" si="9"/>
        <v>Capex_Transport &amp; Plant_Net</v>
      </c>
      <c r="L142" s="100" t="s">
        <v>114</v>
      </c>
      <c r="M142" s="17" t="str">
        <f t="shared" si="10"/>
        <v>ScCapex3.06 Transport &amp; PlantCostTransport &amp; PlantCostTotex</v>
      </c>
      <c r="R142" s="14"/>
      <c r="T142" s="80">
        <v>0</v>
      </c>
      <c r="U142" s="80">
        <v>0</v>
      </c>
      <c r="V142" s="80">
        <v>0</v>
      </c>
      <c r="W142" s="80">
        <v>0</v>
      </c>
      <c r="X142" s="80">
        <v>0</v>
      </c>
      <c r="Y142" s="78">
        <v>2.8134577540000003</v>
      </c>
      <c r="Z142" s="78">
        <v>10.423</v>
      </c>
      <c r="AA142" s="78">
        <v>3.6779999999999999</v>
      </c>
      <c r="AB142" s="78">
        <v>1.4330000000000001</v>
      </c>
      <c r="AC142" s="78">
        <v>1.82</v>
      </c>
      <c r="AD142" s="78">
        <v>2.6077329710000003</v>
      </c>
      <c r="AE142" s="78">
        <v>1.739660832</v>
      </c>
      <c r="AF142" s="78">
        <v>0</v>
      </c>
      <c r="AG142" s="78">
        <v>7.0866999999999996</v>
      </c>
      <c r="AH142" s="78">
        <v>4.7984999999999998</v>
      </c>
      <c r="AI142" s="78">
        <v>4.0032000000000005</v>
      </c>
      <c r="AJ142" s="78">
        <v>3.7749999999999999</v>
      </c>
      <c r="AK142" s="78">
        <v>2.9692499999999997</v>
      </c>
      <c r="AN142" s="152"/>
    </row>
    <row r="143" spans="5:41">
      <c r="E143" s="76" t="str">
        <f>Cover!$F$13</f>
        <v>Sc</v>
      </c>
      <c r="F143" s="5" t="s">
        <v>141</v>
      </c>
      <c r="I143" s="5" t="s">
        <v>141</v>
      </c>
      <c r="J143" s="100" t="s">
        <v>270</v>
      </c>
      <c r="K143" s="79" t="str">
        <f t="shared" si="9"/>
        <v>Repex_Repex_Net</v>
      </c>
      <c r="L143" s="100" t="s">
        <v>114</v>
      </c>
      <c r="M143" s="109"/>
      <c r="R143" s="14"/>
      <c r="T143" s="80">
        <v>0</v>
      </c>
      <c r="U143" s="80">
        <v>0</v>
      </c>
      <c r="V143" s="80">
        <v>0</v>
      </c>
      <c r="W143" s="80">
        <v>0</v>
      </c>
      <c r="X143" s="80">
        <v>0</v>
      </c>
      <c r="Y143" s="17">
        <v>56.832695907999991</v>
      </c>
      <c r="Z143" s="17">
        <v>56.218975481000001</v>
      </c>
      <c r="AA143" s="17">
        <v>62.381635367000001</v>
      </c>
      <c r="AB143" s="17">
        <v>61.420150553999996</v>
      </c>
      <c r="AC143" s="17">
        <v>61.858685173999987</v>
      </c>
      <c r="AD143" s="17">
        <v>70.758387714000008</v>
      </c>
      <c r="AE143" s="17">
        <v>66.291329235999996</v>
      </c>
      <c r="AF143" s="17">
        <v>65.789525318000003</v>
      </c>
      <c r="AG143" s="17">
        <v>66.17960616900001</v>
      </c>
      <c r="AH143" s="17">
        <v>66.299573952000017</v>
      </c>
      <c r="AI143" s="17">
        <v>65.561434577</v>
      </c>
      <c r="AJ143" s="17">
        <v>65.267062097000007</v>
      </c>
      <c r="AK143" s="17">
        <v>65.739898367999999</v>
      </c>
    </row>
    <row r="144" spans="5:41">
      <c r="E144" s="76" t="str">
        <f>Cover!$F$13</f>
        <v>Sc</v>
      </c>
      <c r="F144" s="100" t="s">
        <v>141</v>
      </c>
      <c r="G144" s="100" t="s">
        <v>307</v>
      </c>
      <c r="H144" s="100" t="s">
        <v>294</v>
      </c>
      <c r="I144" s="100" t="s">
        <v>369</v>
      </c>
      <c r="J144" s="100" t="s">
        <v>270</v>
      </c>
      <c r="K144" s="79" t="str">
        <f t="shared" si="9"/>
        <v>Repex_Replacing: Tier 1_Net</v>
      </c>
      <c r="L144" s="100" t="s">
        <v>114</v>
      </c>
      <c r="M144" s="17" t="str">
        <f t="shared" si="10"/>
        <v>ScRepex4.01 Repex Mains Tier-1MainsReplacing: Tier 1CostTotex</v>
      </c>
      <c r="R144" s="14"/>
      <c r="T144" s="80">
        <v>0</v>
      </c>
      <c r="U144" s="80">
        <v>0</v>
      </c>
      <c r="V144" s="80">
        <v>0</v>
      </c>
      <c r="W144" s="80">
        <v>0</v>
      </c>
      <c r="X144" s="80">
        <v>0</v>
      </c>
      <c r="Y144" s="78">
        <v>32.437170377999998</v>
      </c>
      <c r="Z144" s="78">
        <v>30.165173458999998</v>
      </c>
      <c r="AA144" s="78">
        <v>35.470734096000001</v>
      </c>
      <c r="AB144" s="78">
        <v>32.751707330000002</v>
      </c>
      <c r="AC144" s="78">
        <v>33.349674124999993</v>
      </c>
      <c r="AD144" s="78">
        <v>33.477132175000001</v>
      </c>
      <c r="AE144" s="78">
        <v>31.374544887999999</v>
      </c>
      <c r="AF144" s="78">
        <v>31.157500884000012</v>
      </c>
      <c r="AG144" s="78">
        <v>36.370977818000007</v>
      </c>
      <c r="AH144" s="78">
        <v>36.520646132000003</v>
      </c>
      <c r="AI144" s="78">
        <v>36.194273959999997</v>
      </c>
      <c r="AJ144" s="78">
        <v>36.109989673000001</v>
      </c>
      <c r="AK144" s="78">
        <v>36.452350817000003</v>
      </c>
    </row>
    <row r="145" spans="5:37">
      <c r="E145" s="76" t="str">
        <f>Cover!$F$13</f>
        <v>Sc</v>
      </c>
      <c r="F145" s="100" t="s">
        <v>141</v>
      </c>
      <c r="G145" s="100" t="s">
        <v>308</v>
      </c>
      <c r="H145" s="100" t="s">
        <v>294</v>
      </c>
      <c r="I145" s="100" t="s">
        <v>370</v>
      </c>
      <c r="J145" s="100" t="s">
        <v>270</v>
      </c>
      <c r="K145" s="79" t="str">
        <f t="shared" si="9"/>
        <v>Repex_Replacing: Tier 2A_Net</v>
      </c>
      <c r="L145" s="100" t="s">
        <v>114</v>
      </c>
      <c r="M145" s="17" t="str">
        <f t="shared" si="10"/>
        <v>ScRepex4.02 Repex Mains Tier-2AMainsReplacing: Tier 2ACostTotex</v>
      </c>
      <c r="R145" s="14"/>
      <c r="T145" s="80">
        <v>0</v>
      </c>
      <c r="U145" s="80">
        <v>0</v>
      </c>
      <c r="V145" s="80">
        <v>0</v>
      </c>
      <c r="W145" s="80">
        <v>0</v>
      </c>
      <c r="X145" s="80">
        <v>0</v>
      </c>
      <c r="Y145" s="78">
        <v>9.6847078000000003E-2</v>
      </c>
      <c r="Z145" s="78">
        <v>0.63943274799999994</v>
      </c>
      <c r="AA145" s="78">
        <v>0.101558438</v>
      </c>
      <c r="AB145" s="78">
        <v>1.022077828</v>
      </c>
      <c r="AC145" s="78">
        <v>0.65439809400000004</v>
      </c>
      <c r="AD145" s="78">
        <v>1.0049999999999999</v>
      </c>
      <c r="AE145" s="78">
        <v>2.1989823359999994</v>
      </c>
      <c r="AF145" s="78">
        <v>2.13102378</v>
      </c>
      <c r="AG145" s="78">
        <v>0.434826027</v>
      </c>
      <c r="AH145" s="78">
        <v>0.43638930999999997</v>
      </c>
      <c r="AI145" s="78">
        <v>0.43248350099999999</v>
      </c>
      <c r="AJ145" s="78">
        <v>0.43150593399999998</v>
      </c>
      <c r="AK145" s="78">
        <v>0.43575184700000003</v>
      </c>
    </row>
    <row r="146" spans="5:37">
      <c r="E146" s="76" t="str">
        <f>Cover!$F$13</f>
        <v>Sc</v>
      </c>
      <c r="F146" s="100" t="s">
        <v>141</v>
      </c>
      <c r="G146" s="100" t="s">
        <v>309</v>
      </c>
      <c r="H146" s="100" t="s">
        <v>294</v>
      </c>
      <c r="I146" s="100" t="s">
        <v>375</v>
      </c>
      <c r="J146" s="100" t="s">
        <v>270</v>
      </c>
      <c r="K146" s="79" t="str">
        <f t="shared" si="9"/>
        <v>Repex_Replacing: Tier 2B (&amp; T3 for GD1)_Net</v>
      </c>
      <c r="L146" s="100" t="s">
        <v>114</v>
      </c>
      <c r="M146" s="17" t="str">
        <f t="shared" si="10"/>
        <v>ScRepex4.03 Repex Mains Tier-2B &amp; 3MainsReplacing: Tier 2B (&amp; T3 for GD1)CostTotex</v>
      </c>
      <c r="R146" s="14"/>
      <c r="T146" s="80">
        <v>0</v>
      </c>
      <c r="U146" s="80">
        <v>0</v>
      </c>
      <c r="V146" s="80">
        <v>0</v>
      </c>
      <c r="W146" s="80">
        <v>0</v>
      </c>
      <c r="X146" s="80">
        <v>0</v>
      </c>
      <c r="Y146" s="78">
        <v>0.83192088199999992</v>
      </c>
      <c r="Z146" s="78">
        <v>-0.27591912100000004</v>
      </c>
      <c r="AA146" s="78">
        <v>1.9071935120000001</v>
      </c>
      <c r="AB146" s="78">
        <v>2.9426129029999997</v>
      </c>
      <c r="AC146" s="78">
        <v>4.4420618510000018</v>
      </c>
      <c r="AD146" s="78">
        <v>7.8904971210000001</v>
      </c>
      <c r="AE146" s="78">
        <v>7.0221096450000005</v>
      </c>
      <c r="AF146" s="78">
        <v>6.8050945159999996</v>
      </c>
      <c r="AG146" s="78">
        <v>1.6552738740000004</v>
      </c>
      <c r="AH146" s="78">
        <v>1.6604348149999997</v>
      </c>
      <c r="AI146" s="78">
        <v>1.6448030370000002</v>
      </c>
      <c r="AJ146" s="78">
        <v>1.64032852</v>
      </c>
      <c r="AK146" s="78">
        <v>1.6557163940000001</v>
      </c>
    </row>
    <row r="147" spans="5:37">
      <c r="E147" s="76" t="str">
        <f>Cover!$F$13</f>
        <v>Sc</v>
      </c>
      <c r="F147" s="100" t="s">
        <v>141</v>
      </c>
      <c r="G147" s="100" t="s">
        <v>309</v>
      </c>
      <c r="H147" s="100" t="s">
        <v>294</v>
      </c>
      <c r="I147" s="100" t="s">
        <v>372</v>
      </c>
      <c r="J147" s="100" t="s">
        <v>270</v>
      </c>
      <c r="K147" s="79" t="str">
        <f t="shared" si="9"/>
        <v>Repex_Replacing: Tier 3_Net</v>
      </c>
      <c r="L147" s="100" t="s">
        <v>114</v>
      </c>
      <c r="M147" s="17" t="str">
        <f t="shared" si="10"/>
        <v>ScRepex4.03 Repex Mains Tier-2B &amp; 3MainsReplacing: Tier 3CostTotex</v>
      </c>
      <c r="R147" s="14"/>
      <c r="T147" s="80">
        <v>0</v>
      </c>
      <c r="U147" s="80">
        <v>0</v>
      </c>
      <c r="V147" s="80">
        <v>0</v>
      </c>
      <c r="W147" s="80">
        <v>0</v>
      </c>
      <c r="X147" s="80">
        <v>0</v>
      </c>
      <c r="Y147" s="78">
        <v>0</v>
      </c>
      <c r="Z147" s="78">
        <v>0</v>
      </c>
      <c r="AA147" s="78">
        <v>0.32314511099999998</v>
      </c>
      <c r="AB147" s="78">
        <v>0.40907537300000002</v>
      </c>
      <c r="AC147" s="78">
        <v>2.6281904680000001</v>
      </c>
      <c r="AD147" s="78">
        <v>5.300589211000001</v>
      </c>
      <c r="AE147" s="78">
        <v>4.5473809279999999</v>
      </c>
      <c r="AF147" s="78">
        <v>4.4052268399999992</v>
      </c>
      <c r="AG147" s="78">
        <v>1.307804491</v>
      </c>
      <c r="AH147" s="78">
        <v>1.311984893</v>
      </c>
      <c r="AI147" s="78">
        <v>1.2997337679999998</v>
      </c>
      <c r="AJ147" s="78">
        <v>1.2962965250000003</v>
      </c>
      <c r="AK147" s="78">
        <v>1.3085550509999999</v>
      </c>
    </row>
    <row r="148" spans="5:37">
      <c r="E148" s="76" t="str">
        <f>Cover!$F$13</f>
        <v>Sc</v>
      </c>
      <c r="F148" s="100" t="s">
        <v>141</v>
      </c>
      <c r="G148" s="100" t="s">
        <v>305</v>
      </c>
      <c r="H148" s="100" t="s">
        <v>294</v>
      </c>
      <c r="I148" s="100" t="s">
        <v>376</v>
      </c>
      <c r="J148" s="100" t="s">
        <v>270</v>
      </c>
      <c r="K148" s="79" t="str">
        <f t="shared" si="9"/>
        <v>Repex_Replacing: Iron mains &gt;30m_Net</v>
      </c>
      <c r="L148" s="100" t="s">
        <v>114</v>
      </c>
      <c r="M148" s="17" t="str">
        <f t="shared" si="10"/>
        <v>ScRepex4.04 Repex Mains OtherMainsReplacing: Iron mains &gt;30mCostTotex</v>
      </c>
      <c r="R148" s="14"/>
      <c r="T148" s="80">
        <v>0</v>
      </c>
      <c r="U148" s="80">
        <v>0</v>
      </c>
      <c r="V148" s="80">
        <v>0</v>
      </c>
      <c r="W148" s="80">
        <v>0</v>
      </c>
      <c r="X148" s="80">
        <v>0</v>
      </c>
      <c r="Y148" s="78">
        <v>0.150025516</v>
      </c>
      <c r="Z148" s="78">
        <v>1.124369658</v>
      </c>
      <c r="AA148" s="78">
        <v>0</v>
      </c>
      <c r="AB148" s="78">
        <v>6.0794068E-2</v>
      </c>
      <c r="AC148" s="78">
        <v>4.8196533999999999E-2</v>
      </c>
      <c r="AD148" s="78">
        <v>1.024300574</v>
      </c>
      <c r="AE148" s="78">
        <v>0.51406157399999997</v>
      </c>
      <c r="AF148" s="78">
        <v>0.49817473299999998</v>
      </c>
      <c r="AG148" s="78">
        <v>0.19972806400000001</v>
      </c>
      <c r="AH148" s="78">
        <v>0.20044618899999997</v>
      </c>
      <c r="AI148" s="78">
        <v>0.19865206900000004</v>
      </c>
      <c r="AJ148" s="78">
        <v>0.19820311000000002</v>
      </c>
      <c r="AK148" s="78">
        <v>0.20015329900000001</v>
      </c>
    </row>
    <row r="149" spans="5:37">
      <c r="E149" s="76" t="str">
        <f>Cover!$F$13</f>
        <v>Sc</v>
      </c>
      <c r="F149" s="100" t="s">
        <v>141</v>
      </c>
      <c r="G149" s="100" t="s">
        <v>305</v>
      </c>
      <c r="H149" s="100" t="s">
        <v>294</v>
      </c>
      <c r="I149" s="100" t="s">
        <v>377</v>
      </c>
      <c r="J149" s="100" t="s">
        <v>270</v>
      </c>
      <c r="K149" s="79" t="str">
        <f t="shared" si="9"/>
        <v>Repex_Replacing: Steel Mains &lt;=2"_Net</v>
      </c>
      <c r="L149" s="100" t="s">
        <v>114</v>
      </c>
      <c r="M149" s="17" t="str">
        <f t="shared" si="10"/>
        <v>ScRepex4.04 Repex Mains OtherMainsReplacing: Steel Mains &lt;=2"CostTotex</v>
      </c>
      <c r="R149" s="14"/>
      <c r="T149" s="80">
        <v>0</v>
      </c>
      <c r="U149" s="80">
        <v>0</v>
      </c>
      <c r="V149" s="80">
        <v>0</v>
      </c>
      <c r="W149" s="80">
        <v>0</v>
      </c>
      <c r="X149" s="80">
        <v>0</v>
      </c>
      <c r="Y149" s="78">
        <v>0</v>
      </c>
      <c r="Z149" s="78">
        <v>0</v>
      </c>
      <c r="AA149" s="78">
        <v>0</v>
      </c>
      <c r="AB149" s="78">
        <v>0</v>
      </c>
      <c r="AC149" s="78">
        <v>0</v>
      </c>
      <c r="AD149" s="78">
        <v>0</v>
      </c>
      <c r="AE149" s="78">
        <v>0</v>
      </c>
      <c r="AF149" s="78">
        <v>0</v>
      </c>
      <c r="AG149" s="78">
        <v>0</v>
      </c>
      <c r="AH149" s="78">
        <v>0</v>
      </c>
      <c r="AI149" s="78">
        <v>0</v>
      </c>
      <c r="AJ149" s="78">
        <v>0</v>
      </c>
      <c r="AK149" s="78">
        <v>0</v>
      </c>
    </row>
    <row r="150" spans="5:37">
      <c r="E150" s="76" t="str">
        <f>Cover!$F$13</f>
        <v>Sc</v>
      </c>
      <c r="F150" s="100" t="s">
        <v>141</v>
      </c>
      <c r="G150" s="100" t="s">
        <v>305</v>
      </c>
      <c r="H150" s="100" t="s">
        <v>294</v>
      </c>
      <c r="I150" s="100" t="s">
        <v>378</v>
      </c>
      <c r="J150" s="100" t="s">
        <v>270</v>
      </c>
      <c r="K150" s="79" t="str">
        <f t="shared" si="9"/>
        <v>Repex_Replacing: Steel Mains &gt;2"_Net</v>
      </c>
      <c r="L150" s="100" t="s">
        <v>114</v>
      </c>
      <c r="M150" s="17" t="str">
        <f t="shared" si="10"/>
        <v>ScRepex4.04 Repex Mains OtherMainsReplacing: Steel Mains &gt;2"CostTotex</v>
      </c>
      <c r="R150" s="14"/>
      <c r="T150" s="80">
        <v>0</v>
      </c>
      <c r="U150" s="80">
        <v>0</v>
      </c>
      <c r="V150" s="80">
        <v>0</v>
      </c>
      <c r="W150" s="80">
        <v>0</v>
      </c>
      <c r="X150" s="80">
        <v>0</v>
      </c>
      <c r="Y150" s="78">
        <v>0.77618584600000007</v>
      </c>
      <c r="Z150" s="78">
        <v>0.35348398000000003</v>
      </c>
      <c r="AA150" s="78">
        <v>0.14246001700000002</v>
      </c>
      <c r="AB150" s="78">
        <v>0.12383022800000001</v>
      </c>
      <c r="AC150" s="78">
        <v>0.34312319100000005</v>
      </c>
      <c r="AD150" s="78">
        <v>0.17123089200000002</v>
      </c>
      <c r="AE150" s="78">
        <v>0.33462909799999996</v>
      </c>
      <c r="AF150" s="78">
        <v>0.32428753500000002</v>
      </c>
      <c r="AG150" s="78">
        <v>0.92547714799999992</v>
      </c>
      <c r="AH150" s="78">
        <v>0.928447311</v>
      </c>
      <c r="AI150" s="78">
        <v>0.91978917800000004</v>
      </c>
      <c r="AJ150" s="78">
        <v>0.91736810600000018</v>
      </c>
      <c r="AK150" s="78">
        <v>0.9260545819999999</v>
      </c>
    </row>
    <row r="151" spans="5:37">
      <c r="E151" s="76" t="str">
        <f>Cover!$F$13</f>
        <v>Sc</v>
      </c>
      <c r="F151" s="101" t="s">
        <v>141</v>
      </c>
      <c r="G151" s="100" t="s">
        <v>305</v>
      </c>
      <c r="H151" s="100" t="s">
        <v>294</v>
      </c>
      <c r="I151" s="100" t="s">
        <v>373</v>
      </c>
      <c r="J151" s="100" t="s">
        <v>270</v>
      </c>
      <c r="K151" s="79" t="str">
        <f t="shared" si="9"/>
        <v>Repex_Replacing: Other Policy &amp; Condition_Net</v>
      </c>
      <c r="L151" s="100" t="s">
        <v>114</v>
      </c>
      <c r="M151" s="17" t="str">
        <f t="shared" si="10"/>
        <v>ScRepex4.04 Repex Mains OtherMainsReplacing: Other Policy &amp; ConditionCostTotex</v>
      </c>
      <c r="R151" s="14"/>
      <c r="T151" s="80">
        <v>0</v>
      </c>
      <c r="U151" s="80">
        <v>0</v>
      </c>
      <c r="V151" s="80">
        <v>0</v>
      </c>
      <c r="W151" s="80">
        <v>0</v>
      </c>
      <c r="X151" s="80">
        <v>0</v>
      </c>
      <c r="Y151" s="78">
        <v>0.363316429</v>
      </c>
      <c r="Z151" s="78">
        <v>0.93367780699999992</v>
      </c>
      <c r="AA151" s="78">
        <v>0.42117489999999996</v>
      </c>
      <c r="AB151" s="78">
        <v>1.021552579</v>
      </c>
      <c r="AC151" s="78">
        <v>0.20239290699999998</v>
      </c>
      <c r="AD151" s="78">
        <v>1.1234350770000001</v>
      </c>
      <c r="AE151" s="78">
        <v>0.118390175</v>
      </c>
      <c r="AF151" s="78">
        <v>0.11473137899999999</v>
      </c>
      <c r="AG151" s="78">
        <v>0.68616893800000001</v>
      </c>
      <c r="AH151" s="78">
        <v>0.68684212000000011</v>
      </c>
      <c r="AI151" s="78">
        <v>0.68145872800000007</v>
      </c>
      <c r="AJ151" s="78">
        <v>0.67932049399999994</v>
      </c>
      <c r="AK151" s="78">
        <v>0.68296855399999989</v>
      </c>
    </row>
    <row r="152" spans="5:37">
      <c r="E152" s="76" t="str">
        <f>Cover!$F$13</f>
        <v>Sc</v>
      </c>
      <c r="F152" s="101" t="s">
        <v>141</v>
      </c>
      <c r="G152" s="100" t="s">
        <v>302</v>
      </c>
      <c r="H152" s="100" t="s">
        <v>294</v>
      </c>
      <c r="I152" s="100" t="s">
        <v>369</v>
      </c>
      <c r="J152" s="100" t="s">
        <v>270</v>
      </c>
      <c r="K152" s="79" t="str">
        <f t="shared" si="9"/>
        <v>Repex_Replacing: Tier 1_Net</v>
      </c>
      <c r="L152" s="100" t="s">
        <v>114</v>
      </c>
      <c r="M152" s="17" t="str">
        <f t="shared" si="10"/>
        <v>ScRepex4.05 Repex Mains DiversionsMainsReplacing: Tier 1CostTotex</v>
      </c>
      <c r="R152" s="14"/>
      <c r="T152" s="80">
        <v>0</v>
      </c>
      <c r="U152" s="80">
        <v>0</v>
      </c>
      <c r="V152" s="80">
        <v>0</v>
      </c>
      <c r="W152" s="80">
        <v>0</v>
      </c>
      <c r="X152" s="80">
        <v>0</v>
      </c>
      <c r="Y152" s="78">
        <v>3.6876699999999988E-4</v>
      </c>
      <c r="Z152" s="78">
        <v>0.173710859</v>
      </c>
      <c r="AA152" s="78">
        <v>0.15466324499999998</v>
      </c>
      <c r="AB152" s="78">
        <v>5.7627313000000041E-2</v>
      </c>
      <c r="AC152" s="78">
        <v>0.28664123700000005</v>
      </c>
      <c r="AD152" s="78">
        <v>-6.9799039999999979E-2</v>
      </c>
      <c r="AE152" s="78">
        <v>0.13617010600000001</v>
      </c>
      <c r="AF152" s="78">
        <v>8.6907217000000037E-2</v>
      </c>
      <c r="AG152" s="78">
        <v>5.4477062999999985E-2</v>
      </c>
      <c r="AH152" s="78">
        <v>5.4672924999999976E-2</v>
      </c>
      <c r="AI152" s="78">
        <v>5.4183580999999995E-2</v>
      </c>
      <c r="AJ152" s="78">
        <v>5.4061115000000007E-2</v>
      </c>
      <c r="AK152" s="78">
        <v>5.4593059999999999E-2</v>
      </c>
    </row>
    <row r="153" spans="5:37">
      <c r="E153" s="76" t="str">
        <f>Cover!$F$13</f>
        <v>Sc</v>
      </c>
      <c r="F153" s="101" t="s">
        <v>141</v>
      </c>
      <c r="G153" s="100" t="s">
        <v>302</v>
      </c>
      <c r="H153" s="100" t="s">
        <v>294</v>
      </c>
      <c r="I153" s="100" t="s">
        <v>370</v>
      </c>
      <c r="J153" s="100" t="s">
        <v>270</v>
      </c>
      <c r="K153" s="79" t="str">
        <f t="shared" si="9"/>
        <v>Repex_Replacing: Tier 2A_Net</v>
      </c>
      <c r="L153" s="100" t="s">
        <v>114</v>
      </c>
      <c r="M153" s="17" t="str">
        <f t="shared" si="10"/>
        <v>ScRepex4.05 Repex Mains DiversionsMainsReplacing: Tier 2ACostTotex</v>
      </c>
      <c r="R153" s="14"/>
      <c r="T153" s="80">
        <v>0</v>
      </c>
      <c r="U153" s="80">
        <v>0</v>
      </c>
      <c r="V153" s="80">
        <v>0</v>
      </c>
      <c r="W153" s="80">
        <v>0</v>
      </c>
      <c r="X153" s="80">
        <v>0</v>
      </c>
      <c r="Y153" s="78">
        <v>0</v>
      </c>
      <c r="Z153" s="78">
        <v>0</v>
      </c>
      <c r="AA153" s="78">
        <v>0</v>
      </c>
      <c r="AB153" s="78">
        <v>0</v>
      </c>
      <c r="AC153" s="78">
        <v>0</v>
      </c>
      <c r="AD153" s="78">
        <v>0</v>
      </c>
      <c r="AE153" s="78">
        <v>0</v>
      </c>
      <c r="AF153" s="78">
        <v>0</v>
      </c>
      <c r="AG153" s="78">
        <v>0</v>
      </c>
      <c r="AH153" s="78">
        <v>0</v>
      </c>
      <c r="AI153" s="78">
        <v>0</v>
      </c>
      <c r="AJ153" s="78">
        <v>0</v>
      </c>
      <c r="AK153" s="78">
        <v>0</v>
      </c>
    </row>
    <row r="154" spans="5:37">
      <c r="E154" s="76" t="str">
        <f>Cover!$F$13</f>
        <v>Sc</v>
      </c>
      <c r="F154" s="101" t="s">
        <v>141</v>
      </c>
      <c r="G154" s="100" t="s">
        <v>302</v>
      </c>
      <c r="H154" s="100" t="s">
        <v>294</v>
      </c>
      <c r="I154" s="100" t="s">
        <v>371</v>
      </c>
      <c r="J154" s="100" t="s">
        <v>270</v>
      </c>
      <c r="K154" s="79" t="str">
        <f t="shared" si="9"/>
        <v>Repex_Replacing: Tier 2B_Net</v>
      </c>
      <c r="L154" s="100" t="s">
        <v>114</v>
      </c>
      <c r="M154" s="17" t="str">
        <f t="shared" si="10"/>
        <v>ScRepex4.05 Repex Mains DiversionsMainsReplacing: Tier 2BCostTotex</v>
      </c>
      <c r="R154" s="14"/>
      <c r="T154" s="80">
        <v>0</v>
      </c>
      <c r="U154" s="80">
        <v>0</v>
      </c>
      <c r="V154" s="80">
        <v>0</v>
      </c>
      <c r="W154" s="80">
        <v>0</v>
      </c>
      <c r="X154" s="80">
        <v>0</v>
      </c>
      <c r="Y154" s="78">
        <v>-3.0203370000000014E-3</v>
      </c>
      <c r="Z154" s="78">
        <v>0</v>
      </c>
      <c r="AA154" s="78">
        <v>9.2681700000000006E-2</v>
      </c>
      <c r="AB154" s="78">
        <v>8.3575685999999996E-2</v>
      </c>
      <c r="AC154" s="78">
        <v>2.8650692000000005E-2</v>
      </c>
      <c r="AD154" s="78">
        <v>0.12494091299999999</v>
      </c>
      <c r="AE154" s="78">
        <v>2.6912671999999999E-2</v>
      </c>
      <c r="AF154" s="78">
        <v>-3.9646485999999995E-2</v>
      </c>
      <c r="AG154" s="78">
        <v>8.5238642000000003E-2</v>
      </c>
      <c r="AH154" s="78">
        <v>8.5545145999999975E-2</v>
      </c>
      <c r="AI154" s="78">
        <v>8.4779526000000022E-2</v>
      </c>
      <c r="AJ154" s="78">
        <v>8.4587841999999927E-2</v>
      </c>
      <c r="AK154" s="78">
        <v>8.5420101999999984E-2</v>
      </c>
    </row>
    <row r="155" spans="5:37">
      <c r="E155" s="76" t="str">
        <f>Cover!$F$13</f>
        <v>Sc</v>
      </c>
      <c r="F155" s="101" t="s">
        <v>141</v>
      </c>
      <c r="G155" s="100" t="s">
        <v>302</v>
      </c>
      <c r="H155" s="100" t="s">
        <v>294</v>
      </c>
      <c r="I155" s="100" t="s">
        <v>372</v>
      </c>
      <c r="J155" s="100" t="s">
        <v>270</v>
      </c>
      <c r="K155" s="79" t="str">
        <f t="shared" si="9"/>
        <v>Repex_Replacing: Tier 3_Net</v>
      </c>
      <c r="L155" s="100" t="s">
        <v>114</v>
      </c>
      <c r="M155" s="17" t="str">
        <f t="shared" si="10"/>
        <v>ScRepex4.05 Repex Mains DiversionsMainsReplacing: Tier 3CostTotex</v>
      </c>
      <c r="R155" s="14"/>
      <c r="T155" s="80">
        <v>0</v>
      </c>
      <c r="U155" s="80">
        <v>0</v>
      </c>
      <c r="V155" s="80">
        <v>0</v>
      </c>
      <c r="W155" s="80">
        <v>0</v>
      </c>
      <c r="X155" s="80">
        <v>0</v>
      </c>
      <c r="Y155" s="78">
        <v>0</v>
      </c>
      <c r="Z155" s="78">
        <v>0</v>
      </c>
      <c r="AA155" s="78">
        <v>0</v>
      </c>
      <c r="AB155" s="78">
        <v>1.058471221</v>
      </c>
      <c r="AC155" s="78">
        <v>7.2068449000000034E-2</v>
      </c>
      <c r="AD155" s="78">
        <v>1.4452798999999999E-2</v>
      </c>
      <c r="AE155" s="78">
        <v>3.9703423000000015E-2</v>
      </c>
      <c r="AF155" s="78">
        <v>-5.8489237999999999E-2</v>
      </c>
      <c r="AG155" s="78">
        <v>1.1827220000000002E-3</v>
      </c>
      <c r="AH155" s="78">
        <v>1.1869750000000005E-3</v>
      </c>
      <c r="AI155" s="78">
        <v>1.1763500000000005E-3</v>
      </c>
      <c r="AJ155" s="78">
        <v>1.1736919999999998E-3</v>
      </c>
      <c r="AK155" s="78">
        <v>1.1852399999999999E-3</v>
      </c>
    </row>
    <row r="156" spans="5:37">
      <c r="E156" s="76" t="str">
        <f>Cover!$F$13</f>
        <v>Sc</v>
      </c>
      <c r="F156" s="101" t="s">
        <v>141</v>
      </c>
      <c r="G156" s="100" t="s">
        <v>302</v>
      </c>
      <c r="H156" s="100" t="s">
        <v>294</v>
      </c>
      <c r="I156" s="100" t="s">
        <v>373</v>
      </c>
      <c r="J156" s="100" t="s">
        <v>270</v>
      </c>
      <c r="K156" s="79" t="str">
        <f t="shared" si="9"/>
        <v>Repex_Replacing: Other Policy &amp; Condition_Net</v>
      </c>
      <c r="L156" s="100" t="s">
        <v>114</v>
      </c>
      <c r="M156" s="17" t="str">
        <f t="shared" si="10"/>
        <v>ScRepex4.05 Repex Mains DiversionsMainsReplacing: Other Policy &amp; ConditionCostTotex</v>
      </c>
      <c r="R156" s="14"/>
      <c r="T156" s="80">
        <v>0</v>
      </c>
      <c r="U156" s="80">
        <v>0</v>
      </c>
      <c r="V156" s="80">
        <v>0</v>
      </c>
      <c r="W156" s="80">
        <v>0</v>
      </c>
      <c r="X156" s="80">
        <v>0</v>
      </c>
      <c r="Y156" s="78">
        <v>0.51873227299999991</v>
      </c>
      <c r="Z156" s="78">
        <v>0.70063270600000027</v>
      </c>
      <c r="AA156" s="78">
        <v>1.7968918749999998</v>
      </c>
      <c r="AB156" s="78">
        <v>1.0847782170000002</v>
      </c>
      <c r="AC156" s="78">
        <v>0.74951798800000002</v>
      </c>
      <c r="AD156" s="78">
        <v>0.26919643499999996</v>
      </c>
      <c r="AE156" s="78">
        <v>0.60394841699999979</v>
      </c>
      <c r="AF156" s="78">
        <v>0.2622438909999999</v>
      </c>
      <c r="AG156" s="78">
        <v>0.54527413999999996</v>
      </c>
      <c r="AH156" s="78">
        <v>0.54723458699999961</v>
      </c>
      <c r="AI156" s="78">
        <v>0.54233662600000021</v>
      </c>
      <c r="AJ156" s="78">
        <v>0.54111083000000004</v>
      </c>
      <c r="AK156" s="78">
        <v>0.5464351759999998</v>
      </c>
    </row>
    <row r="157" spans="5:37">
      <c r="E157" s="76" t="str">
        <f>Cover!$F$13</f>
        <v>Sc</v>
      </c>
      <c r="F157" s="101" t="s">
        <v>141</v>
      </c>
      <c r="G157" s="100" t="s">
        <v>302</v>
      </c>
      <c r="H157" s="100" t="s">
        <v>294</v>
      </c>
      <c r="I157" s="100" t="s">
        <v>377</v>
      </c>
      <c r="J157" s="100" t="s">
        <v>270</v>
      </c>
      <c r="K157" s="79" t="str">
        <f t="shared" si="9"/>
        <v>Repex_Replacing: Steel Mains &lt;=2"_Net</v>
      </c>
      <c r="L157" s="100" t="s">
        <v>114</v>
      </c>
      <c r="M157" s="17" t="str">
        <f t="shared" si="10"/>
        <v>ScRepex4.05 Repex Mains DiversionsMainsReplacing: Steel Mains &lt;=2"CostTotex</v>
      </c>
      <c r="R157" s="14"/>
      <c r="T157" s="80">
        <v>0</v>
      </c>
      <c r="U157" s="80">
        <v>0</v>
      </c>
      <c r="V157" s="80">
        <v>0</v>
      </c>
      <c r="W157" s="80">
        <v>0</v>
      </c>
      <c r="X157" s="80">
        <v>0</v>
      </c>
      <c r="Y157" s="78">
        <v>3.3071650000000008E-3</v>
      </c>
      <c r="Z157" s="78">
        <v>3.4053110000000003E-3</v>
      </c>
      <c r="AA157" s="78">
        <v>0</v>
      </c>
      <c r="AB157" s="78">
        <v>7.4392399999999997E-4</v>
      </c>
      <c r="AC157" s="78">
        <v>-1.0668080999999999E-2</v>
      </c>
      <c r="AD157" s="78">
        <v>0</v>
      </c>
      <c r="AE157" s="78">
        <v>0</v>
      </c>
      <c r="AF157" s="78">
        <v>0</v>
      </c>
      <c r="AG157" s="78">
        <v>0</v>
      </c>
      <c r="AH157" s="78">
        <v>0</v>
      </c>
      <c r="AI157" s="78">
        <v>0</v>
      </c>
      <c r="AJ157" s="78">
        <v>0</v>
      </c>
      <c r="AK157" s="78">
        <v>0</v>
      </c>
    </row>
    <row r="158" spans="5:37">
      <c r="E158" s="76" t="str">
        <f>Cover!$F$13</f>
        <v>Sc</v>
      </c>
      <c r="F158" s="101" t="s">
        <v>141</v>
      </c>
      <c r="G158" s="100" t="s">
        <v>302</v>
      </c>
      <c r="H158" s="100" t="s">
        <v>294</v>
      </c>
      <c r="I158" s="100" t="s">
        <v>378</v>
      </c>
      <c r="J158" s="100" t="s">
        <v>270</v>
      </c>
      <c r="K158" s="79" t="str">
        <f t="shared" si="9"/>
        <v>Repex_Replacing: Steel Mains &gt;2"_Net</v>
      </c>
      <c r="L158" s="100" t="s">
        <v>114</v>
      </c>
      <c r="M158" s="17" t="str">
        <f t="shared" si="10"/>
        <v>ScRepex4.05 Repex Mains DiversionsMainsReplacing: Steel Mains &gt;2"CostTotex</v>
      </c>
      <c r="R158" s="14"/>
      <c r="T158" s="80">
        <v>0</v>
      </c>
      <c r="U158" s="80">
        <v>0</v>
      </c>
      <c r="V158" s="80">
        <v>0</v>
      </c>
      <c r="W158" s="80">
        <v>0</v>
      </c>
      <c r="X158" s="80">
        <v>0</v>
      </c>
      <c r="Y158" s="78">
        <v>-4.2065798999999987E-2</v>
      </c>
      <c r="Z158" s="78">
        <v>1.0973230000000944E-3</v>
      </c>
      <c r="AA158" s="78">
        <v>0.146633491</v>
      </c>
      <c r="AB158" s="78">
        <v>2.4291491000000002E-2</v>
      </c>
      <c r="AC158" s="78">
        <v>0.17392173600000005</v>
      </c>
      <c r="AD158" s="78">
        <v>-9.6480649999999973E-3</v>
      </c>
      <c r="AE158" s="78">
        <v>0.121097497</v>
      </c>
      <c r="AF158" s="78">
        <v>6.2327606999999993E-2</v>
      </c>
      <c r="AG158" s="78">
        <v>8.0868048999999984E-2</v>
      </c>
      <c r="AH158" s="78">
        <v>8.1158797000000032E-2</v>
      </c>
      <c r="AI158" s="78">
        <v>8.0432393999999977E-2</v>
      </c>
      <c r="AJ158" s="78">
        <v>8.0250598000000006E-2</v>
      </c>
      <c r="AK158" s="78">
        <v>8.1040238000000056E-2</v>
      </c>
    </row>
    <row r="159" spans="5:37">
      <c r="E159" s="76" t="str">
        <f>Cover!$F$13</f>
        <v>Sc</v>
      </c>
      <c r="F159" s="101" t="s">
        <v>141</v>
      </c>
      <c r="G159" s="100" t="s">
        <v>302</v>
      </c>
      <c r="H159" s="100" t="s">
        <v>294</v>
      </c>
      <c r="I159" s="100" t="s">
        <v>376</v>
      </c>
      <c r="J159" s="100" t="s">
        <v>270</v>
      </c>
      <c r="K159" s="79" t="str">
        <f t="shared" si="9"/>
        <v>Repex_Replacing: Iron mains &gt;30m_Net</v>
      </c>
      <c r="L159" s="100" t="s">
        <v>114</v>
      </c>
      <c r="M159" s="17" t="str">
        <f t="shared" si="10"/>
        <v>ScRepex4.05 Repex Mains DiversionsMainsReplacing: Iron mains &gt;30mCostTotex</v>
      </c>
      <c r="R159" s="14"/>
      <c r="T159" s="80">
        <v>0</v>
      </c>
      <c r="U159" s="80">
        <v>0</v>
      </c>
      <c r="V159" s="80">
        <v>0</v>
      </c>
      <c r="W159" s="80">
        <v>0</v>
      </c>
      <c r="X159" s="80">
        <v>0</v>
      </c>
      <c r="Y159" s="78">
        <v>-4.8250456999999927E-2</v>
      </c>
      <c r="Z159" s="78">
        <v>0.65752910999999992</v>
      </c>
      <c r="AA159" s="78">
        <v>-0.7035305839999999</v>
      </c>
      <c r="AB159" s="78">
        <v>0.11099769000000001</v>
      </c>
      <c r="AC159" s="78">
        <v>2.5597399000000021E-2</v>
      </c>
      <c r="AD159" s="78">
        <v>-2.9143043E-2</v>
      </c>
      <c r="AE159" s="78">
        <v>3.4338107999999916E-2</v>
      </c>
      <c r="AF159" s="78">
        <v>-4.907339199999998E-2</v>
      </c>
      <c r="AG159" s="78">
        <v>9.2902808000000017E-2</v>
      </c>
      <c r="AH159" s="78">
        <v>9.3236975000000014E-2</v>
      </c>
      <c r="AI159" s="78">
        <v>9.2402442999999959E-2</v>
      </c>
      <c r="AJ159" s="78">
        <v>9.2193588000000021E-2</v>
      </c>
      <c r="AK159" s="78">
        <v>9.310063299999996E-2</v>
      </c>
    </row>
    <row r="160" spans="5:37">
      <c r="E160" s="76" t="str">
        <f>Cover!$F$13</f>
        <v>Sc</v>
      </c>
      <c r="F160" s="101" t="s">
        <v>141</v>
      </c>
      <c r="G160" s="100" t="s">
        <v>301</v>
      </c>
      <c r="H160" s="100" t="s">
        <v>294</v>
      </c>
      <c r="I160" s="100" t="s">
        <v>369</v>
      </c>
      <c r="J160" s="100" t="s">
        <v>270</v>
      </c>
      <c r="K160" s="79" t="str">
        <f t="shared" si="9"/>
        <v>Repex_Replacing: Tier 1_Net</v>
      </c>
      <c r="L160" s="100" t="s">
        <v>114</v>
      </c>
      <c r="M160" s="17" t="str">
        <f t="shared" si="10"/>
        <v>ScRepex4.06 Capitalised ReplacementMainsReplacing: Tier 1CostTotex</v>
      </c>
      <c r="R160" s="14"/>
      <c r="T160" s="80">
        <v>0</v>
      </c>
      <c r="U160" s="80">
        <v>0</v>
      </c>
      <c r="V160" s="80">
        <v>0</v>
      </c>
      <c r="W160" s="80">
        <v>0</v>
      </c>
      <c r="X160" s="80">
        <v>0</v>
      </c>
      <c r="Y160" s="78">
        <v>0.93287693500000002</v>
      </c>
      <c r="Z160" s="78">
        <v>1.515005259</v>
      </c>
      <c r="AA160" s="78">
        <v>1.419634074</v>
      </c>
      <c r="AB160" s="78">
        <v>1.977870276</v>
      </c>
      <c r="AC160" s="78">
        <v>1.653411499</v>
      </c>
      <c r="AD160" s="78">
        <v>1.3109999999999999</v>
      </c>
      <c r="AE160" s="78">
        <v>1.1294801290000001</v>
      </c>
      <c r="AF160" s="78">
        <v>1.1239101490000001</v>
      </c>
      <c r="AG160" s="78">
        <v>1.809946466</v>
      </c>
      <c r="AH160" s="78">
        <v>1.816453809</v>
      </c>
      <c r="AI160" s="78">
        <v>1.8001958600000001</v>
      </c>
      <c r="AJ160" s="78">
        <v>1.7961270279999999</v>
      </c>
      <c r="AK160" s="78">
        <v>1.8138002950000001</v>
      </c>
    </row>
    <row r="161" spans="5:37">
      <c r="E161" s="76" t="str">
        <f>Cover!$F$13</f>
        <v>Sc</v>
      </c>
      <c r="F161" s="101" t="s">
        <v>141</v>
      </c>
      <c r="G161" s="100" t="s">
        <v>301</v>
      </c>
      <c r="H161" s="100" t="s">
        <v>294</v>
      </c>
      <c r="I161" s="100" t="s">
        <v>370</v>
      </c>
      <c r="J161" s="100" t="s">
        <v>270</v>
      </c>
      <c r="K161" s="79" t="str">
        <f t="shared" si="9"/>
        <v>Repex_Replacing: Tier 2A_Net</v>
      </c>
      <c r="L161" s="100" t="s">
        <v>114</v>
      </c>
      <c r="M161" s="17" t="str">
        <f t="shared" si="10"/>
        <v>ScRepex4.06 Capitalised ReplacementMainsReplacing: Tier 2ACostTotex</v>
      </c>
      <c r="R161" s="14"/>
      <c r="T161" s="80">
        <v>0</v>
      </c>
      <c r="U161" s="80">
        <v>0</v>
      </c>
      <c r="V161" s="80">
        <v>0</v>
      </c>
      <c r="W161" s="80">
        <v>0</v>
      </c>
      <c r="X161" s="80">
        <v>0</v>
      </c>
      <c r="Y161" s="78">
        <v>0</v>
      </c>
      <c r="Z161" s="78">
        <v>0</v>
      </c>
      <c r="AA161" s="78">
        <v>0</v>
      </c>
      <c r="AB161" s="78">
        <v>0</v>
      </c>
      <c r="AC161" s="78">
        <v>0</v>
      </c>
      <c r="AD161" s="78">
        <v>0</v>
      </c>
      <c r="AE161" s="78">
        <v>0</v>
      </c>
      <c r="AF161" s="78">
        <v>0</v>
      </c>
      <c r="AG161" s="78">
        <v>0</v>
      </c>
      <c r="AH161" s="78">
        <v>0</v>
      </c>
      <c r="AI161" s="78">
        <v>0</v>
      </c>
      <c r="AJ161" s="78">
        <v>0</v>
      </c>
      <c r="AK161" s="78">
        <v>0</v>
      </c>
    </row>
    <row r="162" spans="5:37">
      <c r="E162" s="76" t="str">
        <f>Cover!$F$13</f>
        <v>Sc</v>
      </c>
      <c r="F162" s="101" t="s">
        <v>141</v>
      </c>
      <c r="G162" s="100" t="s">
        <v>301</v>
      </c>
      <c r="H162" s="100" t="s">
        <v>294</v>
      </c>
      <c r="I162" s="100" t="s">
        <v>371</v>
      </c>
      <c r="J162" s="100" t="s">
        <v>270</v>
      </c>
      <c r="K162" s="79" t="str">
        <f t="shared" si="9"/>
        <v>Repex_Replacing: Tier 2B_Net</v>
      </c>
      <c r="L162" s="100" t="s">
        <v>114</v>
      </c>
      <c r="M162" s="17" t="str">
        <f t="shared" si="10"/>
        <v>ScRepex4.06 Capitalised ReplacementMainsReplacing: Tier 2BCostTotex</v>
      </c>
      <c r="R162" s="14"/>
      <c r="T162" s="80">
        <v>0</v>
      </c>
      <c r="U162" s="80">
        <v>0</v>
      </c>
      <c r="V162" s="80">
        <v>0</v>
      </c>
      <c r="W162" s="80">
        <v>0</v>
      </c>
      <c r="X162" s="80">
        <v>0</v>
      </c>
      <c r="Y162" s="78">
        <v>0</v>
      </c>
      <c r="Z162" s="78">
        <v>2.9707625000000001E-2</v>
      </c>
      <c r="AA162" s="78">
        <v>2.2932549999999999E-2</v>
      </c>
      <c r="AB162" s="78">
        <v>0</v>
      </c>
      <c r="AC162" s="78">
        <v>4.2933321000000003E-2</v>
      </c>
      <c r="AD162" s="78">
        <v>0.35956324900000003</v>
      </c>
      <c r="AE162" s="78">
        <v>0.25560965000000002</v>
      </c>
      <c r="AF162" s="78">
        <v>0.24771014899999999</v>
      </c>
      <c r="AG162" s="78">
        <v>7.8468607999999995E-2</v>
      </c>
      <c r="AH162" s="78">
        <v>7.8713264000000005E-2</v>
      </c>
      <c r="AI162" s="78">
        <v>7.7972237E-2</v>
      </c>
      <c r="AJ162" s="78">
        <v>7.7760122000000001E-2</v>
      </c>
      <c r="AK162" s="78">
        <v>7.8489586E-2</v>
      </c>
    </row>
    <row r="163" spans="5:37">
      <c r="E163" s="76" t="str">
        <f>Cover!$F$13</f>
        <v>Sc</v>
      </c>
      <c r="F163" s="101" t="s">
        <v>141</v>
      </c>
      <c r="G163" s="100" t="s">
        <v>301</v>
      </c>
      <c r="H163" s="100" t="s">
        <v>294</v>
      </c>
      <c r="I163" s="100" t="s">
        <v>372</v>
      </c>
      <c r="J163" s="100" t="s">
        <v>270</v>
      </c>
      <c r="K163" s="79" t="str">
        <f t="shared" si="9"/>
        <v>Repex_Replacing: Tier 3_Net</v>
      </c>
      <c r="L163" s="100" t="s">
        <v>114</v>
      </c>
      <c r="M163" s="17" t="str">
        <f t="shared" si="10"/>
        <v>ScRepex4.06 Capitalised ReplacementMainsReplacing: Tier 3CostTotex</v>
      </c>
      <c r="R163" s="14"/>
      <c r="T163" s="80">
        <v>0</v>
      </c>
      <c r="U163" s="80">
        <v>0</v>
      </c>
      <c r="V163" s="80">
        <v>0</v>
      </c>
      <c r="W163" s="80">
        <v>0</v>
      </c>
      <c r="X163" s="80">
        <v>0</v>
      </c>
      <c r="Y163" s="78">
        <v>0</v>
      </c>
      <c r="Z163" s="78">
        <v>0</v>
      </c>
      <c r="AA163" s="78">
        <v>0</v>
      </c>
      <c r="AB163" s="78">
        <v>0</v>
      </c>
      <c r="AC163" s="78">
        <v>0</v>
      </c>
      <c r="AD163" s="78">
        <v>0</v>
      </c>
      <c r="AE163" s="78">
        <v>0</v>
      </c>
      <c r="AF163" s="78">
        <v>0</v>
      </c>
      <c r="AG163" s="78">
        <v>0</v>
      </c>
      <c r="AH163" s="78">
        <v>0</v>
      </c>
      <c r="AI163" s="78">
        <v>0</v>
      </c>
      <c r="AJ163" s="78">
        <v>0</v>
      </c>
      <c r="AK163" s="78">
        <v>0</v>
      </c>
    </row>
    <row r="164" spans="5:37">
      <c r="E164" s="76" t="str">
        <f>Cover!$F$13</f>
        <v>Sc</v>
      </c>
      <c r="F164" s="101" t="s">
        <v>141</v>
      </c>
      <c r="G164" s="100" t="s">
        <v>301</v>
      </c>
      <c r="H164" s="100" t="s">
        <v>294</v>
      </c>
      <c r="I164" s="100" t="s">
        <v>373</v>
      </c>
      <c r="J164" s="100" t="s">
        <v>270</v>
      </c>
      <c r="K164" s="79" t="str">
        <f t="shared" ref="K164:K177" si="12">F164&amp;"_"&amp;I164&amp;"_"&amp;J164</f>
        <v>Repex_Replacing: Other Policy &amp; Condition_Net</v>
      </c>
      <c r="L164" s="100" t="s">
        <v>114</v>
      </c>
      <c r="M164" s="17" t="str">
        <f t="shared" si="10"/>
        <v>ScRepex4.06 Capitalised ReplacementMainsReplacing: Other Policy &amp; ConditionCostTotex</v>
      </c>
      <c r="R164" s="14"/>
      <c r="T164" s="80">
        <v>0</v>
      </c>
      <c r="U164" s="80">
        <v>0</v>
      </c>
      <c r="V164" s="80">
        <v>0</v>
      </c>
      <c r="W164" s="80">
        <v>0</v>
      </c>
      <c r="X164" s="80">
        <v>0</v>
      </c>
      <c r="Y164" s="78">
        <v>0</v>
      </c>
      <c r="Z164" s="78">
        <v>0</v>
      </c>
      <c r="AA164" s="78">
        <v>9.2713025000000004E-2</v>
      </c>
      <c r="AB164" s="78">
        <v>0</v>
      </c>
      <c r="AC164" s="78">
        <v>0</v>
      </c>
      <c r="AD164" s="78">
        <v>0</v>
      </c>
      <c r="AE164" s="78">
        <v>0</v>
      </c>
      <c r="AF164" s="78">
        <v>0</v>
      </c>
      <c r="AG164" s="78">
        <v>0</v>
      </c>
      <c r="AH164" s="78">
        <v>0</v>
      </c>
      <c r="AI164" s="78">
        <v>0</v>
      </c>
      <c r="AJ164" s="78">
        <v>0</v>
      </c>
      <c r="AK164" s="78">
        <v>0</v>
      </c>
    </row>
    <row r="165" spans="5:37">
      <c r="E165" s="76" t="str">
        <f>Cover!$F$13</f>
        <v>Sc</v>
      </c>
      <c r="F165" s="101" t="s">
        <v>141</v>
      </c>
      <c r="G165" s="100" t="s">
        <v>301</v>
      </c>
      <c r="H165" s="100" t="s">
        <v>294</v>
      </c>
      <c r="I165" s="100" t="s">
        <v>377</v>
      </c>
      <c r="J165" s="100" t="s">
        <v>270</v>
      </c>
      <c r="K165" s="79" t="str">
        <f t="shared" si="12"/>
        <v>Repex_Replacing: Steel Mains &lt;=2"_Net</v>
      </c>
      <c r="L165" s="100" t="s">
        <v>114</v>
      </c>
      <c r="M165" s="17" t="str">
        <f t="shared" si="10"/>
        <v>ScRepex4.06 Capitalised ReplacementMainsReplacing: Steel Mains &lt;=2"CostTotex</v>
      </c>
      <c r="R165" s="14"/>
      <c r="T165" s="80">
        <v>0</v>
      </c>
      <c r="U165" s="80">
        <v>0</v>
      </c>
      <c r="V165" s="80">
        <v>0</v>
      </c>
      <c r="W165" s="80">
        <v>0</v>
      </c>
      <c r="X165" s="80">
        <v>0</v>
      </c>
      <c r="Y165" s="78">
        <v>0</v>
      </c>
      <c r="Z165" s="78">
        <v>0</v>
      </c>
      <c r="AA165" s="78">
        <v>0</v>
      </c>
      <c r="AB165" s="78">
        <v>4.2764760000000004E-3</v>
      </c>
      <c r="AC165" s="78">
        <v>0</v>
      </c>
      <c r="AD165" s="78">
        <v>0</v>
      </c>
      <c r="AE165" s="78">
        <v>0</v>
      </c>
      <c r="AF165" s="78">
        <v>0</v>
      </c>
      <c r="AG165" s="78">
        <v>0</v>
      </c>
      <c r="AH165" s="78">
        <v>0</v>
      </c>
      <c r="AI165" s="78">
        <v>0</v>
      </c>
      <c r="AJ165" s="78">
        <v>0</v>
      </c>
      <c r="AK165" s="78">
        <v>0</v>
      </c>
    </row>
    <row r="166" spans="5:37">
      <c r="E166" s="76" t="str">
        <f>Cover!$F$13</f>
        <v>Sc</v>
      </c>
      <c r="F166" s="101" t="s">
        <v>141</v>
      </c>
      <c r="G166" s="100" t="s">
        <v>301</v>
      </c>
      <c r="H166" s="100" t="s">
        <v>294</v>
      </c>
      <c r="I166" s="100" t="s">
        <v>378</v>
      </c>
      <c r="J166" s="100" t="s">
        <v>270</v>
      </c>
      <c r="K166" s="79" t="str">
        <f t="shared" si="12"/>
        <v>Repex_Replacing: Steel Mains &gt;2"_Net</v>
      </c>
      <c r="L166" s="100" t="s">
        <v>114</v>
      </c>
      <c r="M166" s="17" t="str">
        <f t="shared" si="10"/>
        <v>ScRepex4.06 Capitalised ReplacementMainsReplacing: Steel Mains &gt;2"CostTotex</v>
      </c>
      <c r="R166" s="14"/>
      <c r="T166" s="80">
        <v>0</v>
      </c>
      <c r="U166" s="80">
        <v>0</v>
      </c>
      <c r="V166" s="80">
        <v>0</v>
      </c>
      <c r="W166" s="80">
        <v>0</v>
      </c>
      <c r="X166" s="80">
        <v>0</v>
      </c>
      <c r="Y166" s="78">
        <v>0</v>
      </c>
      <c r="Z166" s="78">
        <v>0</v>
      </c>
      <c r="AA166" s="78">
        <v>0</v>
      </c>
      <c r="AB166" s="78">
        <v>0</v>
      </c>
      <c r="AC166" s="78">
        <v>3.2949999999999999E-4</v>
      </c>
      <c r="AD166" s="78">
        <v>2.2251698E-2</v>
      </c>
      <c r="AE166" s="78">
        <v>0</v>
      </c>
      <c r="AF166" s="78">
        <v>0</v>
      </c>
      <c r="AG166" s="78">
        <v>0</v>
      </c>
      <c r="AH166" s="78">
        <v>0</v>
      </c>
      <c r="AI166" s="78">
        <v>0</v>
      </c>
      <c r="AJ166" s="78">
        <v>0</v>
      </c>
      <c r="AK166" s="78">
        <v>0</v>
      </c>
    </row>
    <row r="167" spans="5:37">
      <c r="E167" s="76" t="str">
        <f>Cover!$F$13</f>
        <v>Sc</v>
      </c>
      <c r="F167" s="101" t="s">
        <v>141</v>
      </c>
      <c r="G167" s="100" t="s">
        <v>301</v>
      </c>
      <c r="H167" s="100" t="s">
        <v>294</v>
      </c>
      <c r="I167" s="100" t="s">
        <v>376</v>
      </c>
      <c r="J167" s="100" t="s">
        <v>270</v>
      </c>
      <c r="K167" s="79" t="str">
        <f t="shared" si="12"/>
        <v>Repex_Replacing: Iron mains &gt;30m_Net</v>
      </c>
      <c r="L167" s="100" t="s">
        <v>114</v>
      </c>
      <c r="M167" s="17" t="str">
        <f t="shared" ref="M167:M177" si="13">E167&amp;F167&amp;G167&amp;H167&amp;I167&amp;"Cost"&amp;"Totex"</f>
        <v>ScRepex4.06 Capitalised ReplacementMainsReplacing: Iron mains &gt;30mCostTotex</v>
      </c>
      <c r="R167" s="14"/>
      <c r="T167" s="80">
        <v>0</v>
      </c>
      <c r="U167" s="80">
        <v>0</v>
      </c>
      <c r="V167" s="80">
        <v>0</v>
      </c>
      <c r="W167" s="80">
        <v>0</v>
      </c>
      <c r="X167" s="80">
        <v>0</v>
      </c>
      <c r="Y167" s="78">
        <v>0</v>
      </c>
      <c r="Z167" s="78">
        <v>0</v>
      </c>
      <c r="AA167" s="78">
        <v>0</v>
      </c>
      <c r="AB167" s="78">
        <v>0</v>
      </c>
      <c r="AC167" s="78">
        <v>0</v>
      </c>
      <c r="AD167" s="78">
        <v>0</v>
      </c>
      <c r="AE167" s="78">
        <v>0</v>
      </c>
      <c r="AF167" s="78">
        <v>0</v>
      </c>
      <c r="AG167" s="78">
        <v>0</v>
      </c>
      <c r="AH167" s="78">
        <v>0</v>
      </c>
      <c r="AI167" s="78">
        <v>0</v>
      </c>
      <c r="AJ167" s="78">
        <v>0</v>
      </c>
      <c r="AK167" s="78">
        <v>0</v>
      </c>
    </row>
    <row r="168" spans="5:37">
      <c r="E168" s="76" t="str">
        <f>Cover!$F$13</f>
        <v>Sc</v>
      </c>
      <c r="F168" s="101" t="s">
        <v>141</v>
      </c>
      <c r="G168" s="100" t="s">
        <v>306</v>
      </c>
      <c r="H168" s="100" t="s">
        <v>189</v>
      </c>
      <c r="I168" s="100" t="s">
        <v>369</v>
      </c>
      <c r="J168" s="100" t="s">
        <v>270</v>
      </c>
      <c r="K168" s="79" t="str">
        <f t="shared" si="12"/>
        <v>Repex_Replacing: Tier 1_Net</v>
      </c>
      <c r="L168" s="100" t="s">
        <v>114</v>
      </c>
      <c r="M168" s="17" t="str">
        <f t="shared" si="13"/>
        <v>ScRepex4.07 Repex ServicesServicesReplacing: Tier 1CostTotex</v>
      </c>
      <c r="R168" s="14"/>
      <c r="T168" s="80">
        <v>0</v>
      </c>
      <c r="U168" s="80">
        <v>0</v>
      </c>
      <c r="V168" s="80">
        <v>0</v>
      </c>
      <c r="W168" s="80">
        <v>0</v>
      </c>
      <c r="X168" s="80">
        <v>0</v>
      </c>
      <c r="Y168" s="78">
        <v>12.844267180999999</v>
      </c>
      <c r="Z168" s="78">
        <v>13.15058677</v>
      </c>
      <c r="AA168" s="78">
        <v>13.502487837000002</v>
      </c>
      <c r="AB168" s="78">
        <v>12.465168877</v>
      </c>
      <c r="AC168" s="78">
        <v>10.592479279999999</v>
      </c>
      <c r="AD168" s="78">
        <v>10.127970642000001</v>
      </c>
      <c r="AE168" s="78">
        <v>9.6849568500000025</v>
      </c>
      <c r="AF168" s="78">
        <v>9.9109476150000013</v>
      </c>
      <c r="AG168" s="78">
        <v>12.453658081</v>
      </c>
      <c r="AH168" s="78">
        <v>12.517026863</v>
      </c>
      <c r="AI168" s="78">
        <v>12.411174199000003</v>
      </c>
      <c r="AJ168" s="78">
        <v>12.381583884000003</v>
      </c>
      <c r="AK168" s="78">
        <v>12.483490937999999</v>
      </c>
    </row>
    <row r="169" spans="5:37">
      <c r="E169" s="76" t="str">
        <f>Cover!$F$13</f>
        <v>Sc</v>
      </c>
      <c r="F169" s="101" t="s">
        <v>141</v>
      </c>
      <c r="G169" s="100" t="s">
        <v>306</v>
      </c>
      <c r="H169" s="100" t="s">
        <v>189</v>
      </c>
      <c r="I169" s="100" t="s">
        <v>370</v>
      </c>
      <c r="J169" s="100" t="s">
        <v>270</v>
      </c>
      <c r="K169" s="79" t="str">
        <f t="shared" si="12"/>
        <v>Repex_Replacing: Tier 2A_Net</v>
      </c>
      <c r="L169" s="100" t="s">
        <v>114</v>
      </c>
      <c r="M169" s="17" t="str">
        <f t="shared" si="13"/>
        <v>ScRepex4.07 Repex ServicesServicesReplacing: Tier 2ACostTotex</v>
      </c>
      <c r="R169" s="14"/>
      <c r="T169" s="80">
        <v>0</v>
      </c>
      <c r="U169" s="80">
        <v>0</v>
      </c>
      <c r="V169" s="80">
        <v>0</v>
      </c>
      <c r="W169" s="80">
        <v>0</v>
      </c>
      <c r="X169" s="80">
        <v>0</v>
      </c>
      <c r="Y169" s="78">
        <v>0</v>
      </c>
      <c r="Z169" s="78">
        <v>3.9946100000000004E-4</v>
      </c>
      <c r="AA169" s="78">
        <v>6.5521570000000003E-3</v>
      </c>
      <c r="AB169" s="78">
        <v>1.8048850000000002E-3</v>
      </c>
      <c r="AC169" s="78">
        <v>2.9885897000000002E-2</v>
      </c>
      <c r="AD169" s="78">
        <v>0.01</v>
      </c>
      <c r="AE169" s="78">
        <v>1.4943135999999999E-2</v>
      </c>
      <c r="AF169" s="78">
        <v>1.4481463E-2</v>
      </c>
      <c r="AG169" s="78">
        <v>7.3254440000000004E-3</v>
      </c>
      <c r="AH169" s="78">
        <v>7.3517749999999996E-3</v>
      </c>
      <c r="AI169" s="78">
        <v>7.2859899999999991E-3</v>
      </c>
      <c r="AJ169" s="78">
        <v>7.2694519999999992E-3</v>
      </c>
      <c r="AK169" s="78">
        <v>7.341018999999999E-3</v>
      </c>
    </row>
    <row r="170" spans="5:37">
      <c r="E170" s="76" t="str">
        <f>Cover!$F$13</f>
        <v>Sc</v>
      </c>
      <c r="F170" s="101" t="s">
        <v>141</v>
      </c>
      <c r="G170" s="100" t="s">
        <v>306</v>
      </c>
      <c r="H170" s="100" t="s">
        <v>189</v>
      </c>
      <c r="I170" s="100" t="s">
        <v>371</v>
      </c>
      <c r="J170" s="100" t="s">
        <v>270</v>
      </c>
      <c r="K170" s="79" t="str">
        <f t="shared" si="12"/>
        <v>Repex_Replacing: Tier 2B_Net</v>
      </c>
      <c r="L170" s="100" t="s">
        <v>114</v>
      </c>
      <c r="M170" s="17" t="str">
        <f t="shared" si="13"/>
        <v>ScRepex4.07 Repex ServicesServicesReplacing: Tier 2BCostTotex</v>
      </c>
      <c r="R170" s="14"/>
      <c r="T170" s="80">
        <v>0</v>
      </c>
      <c r="U170" s="80">
        <v>0</v>
      </c>
      <c r="V170" s="80">
        <v>0</v>
      </c>
      <c r="W170" s="80">
        <v>0</v>
      </c>
      <c r="X170" s="80">
        <v>0</v>
      </c>
      <c r="Y170" s="78">
        <v>6.6664590000000004E-3</v>
      </c>
      <c r="Z170" s="78">
        <v>1.2287726000000001E-2</v>
      </c>
      <c r="AA170" s="78">
        <v>3.4921154999999995E-2</v>
      </c>
      <c r="AB170" s="78">
        <v>0.165762417</v>
      </c>
      <c r="AC170" s="78">
        <v>0.27991454299999996</v>
      </c>
      <c r="AD170" s="78">
        <v>0.51112990900000022</v>
      </c>
      <c r="AE170" s="78">
        <v>0.30165448100000003</v>
      </c>
      <c r="AF170" s="78">
        <v>0.29233209999999998</v>
      </c>
      <c r="AG170" s="78">
        <v>0.19898621800000002</v>
      </c>
      <c r="AH170" s="78">
        <v>0.19970163699999999</v>
      </c>
      <c r="AI170" s="78">
        <v>0.19791423299999999</v>
      </c>
      <c r="AJ170" s="78">
        <v>0.197466904</v>
      </c>
      <c r="AK170" s="78">
        <v>0.199409909</v>
      </c>
    </row>
    <row r="171" spans="5:37">
      <c r="E171" s="76" t="str">
        <f>Cover!$F$13</f>
        <v>Sc</v>
      </c>
      <c r="F171" s="101" t="s">
        <v>141</v>
      </c>
      <c r="G171" s="100" t="s">
        <v>306</v>
      </c>
      <c r="H171" s="100" t="s">
        <v>189</v>
      </c>
      <c r="I171" s="100" t="s">
        <v>372</v>
      </c>
      <c r="J171" s="100" t="s">
        <v>270</v>
      </c>
      <c r="K171" s="79" t="str">
        <f t="shared" si="12"/>
        <v>Repex_Replacing: Tier 3_Net</v>
      </c>
      <c r="L171" s="100" t="s">
        <v>114</v>
      </c>
      <c r="M171" s="17" t="str">
        <f t="shared" si="13"/>
        <v>ScRepex4.07 Repex ServicesServicesReplacing: Tier 3CostTotex</v>
      </c>
      <c r="R171" s="14"/>
      <c r="T171" s="80">
        <v>0</v>
      </c>
      <c r="U171" s="80">
        <v>0</v>
      </c>
      <c r="V171" s="80">
        <v>0</v>
      </c>
      <c r="W171" s="80">
        <v>0</v>
      </c>
      <c r="X171" s="80">
        <v>0</v>
      </c>
      <c r="Y171" s="78">
        <v>0</v>
      </c>
      <c r="Z171" s="78">
        <v>0</v>
      </c>
      <c r="AA171" s="78">
        <v>0</v>
      </c>
      <c r="AB171" s="78">
        <v>0</v>
      </c>
      <c r="AC171" s="78">
        <v>1.6479379999999998E-3</v>
      </c>
      <c r="AD171" s="78">
        <v>4.5839053000000005E-2</v>
      </c>
      <c r="AE171" s="78">
        <v>1.4913912999999999E-2</v>
      </c>
      <c r="AF171" s="78">
        <v>1.4453005999999999E-2</v>
      </c>
      <c r="AG171" s="78">
        <v>9.6350470000000007E-3</v>
      </c>
      <c r="AH171" s="78">
        <v>9.6696879999999992E-3</v>
      </c>
      <c r="AI171" s="78">
        <v>9.5831409999999999E-3</v>
      </c>
      <c r="AJ171" s="78">
        <v>9.5614799999999989E-3</v>
      </c>
      <c r="AK171" s="78">
        <v>9.655562999999999E-3</v>
      </c>
    </row>
    <row r="172" spans="5:37">
      <c r="E172" s="76" t="str">
        <f>Cover!$F$13</f>
        <v>Sc</v>
      </c>
      <c r="F172" s="101" t="s">
        <v>141</v>
      </c>
      <c r="G172" s="100" t="s">
        <v>306</v>
      </c>
      <c r="H172" s="100" t="s">
        <v>189</v>
      </c>
      <c r="I172" s="100" t="s">
        <v>379</v>
      </c>
      <c r="J172" s="100" t="s">
        <v>270</v>
      </c>
      <c r="K172" s="79" t="str">
        <f t="shared" si="12"/>
        <v>Repex_Replacing: Iron Mains &gt;30m_Net</v>
      </c>
      <c r="L172" s="100" t="s">
        <v>114</v>
      </c>
      <c r="M172" s="17" t="str">
        <f t="shared" si="13"/>
        <v>ScRepex4.07 Repex ServicesServicesReplacing: Iron Mains &gt;30mCostTotex</v>
      </c>
      <c r="R172" s="14"/>
      <c r="T172" s="80">
        <v>0</v>
      </c>
      <c r="U172" s="80">
        <v>0</v>
      </c>
      <c r="V172" s="80">
        <v>0</v>
      </c>
      <c r="W172" s="80">
        <v>0</v>
      </c>
      <c r="X172" s="80">
        <v>0</v>
      </c>
      <c r="Y172" s="78">
        <v>2.8420799999999994E-3</v>
      </c>
      <c r="Z172" s="78">
        <v>1.0903340000000001E-3</v>
      </c>
      <c r="AA172" s="78">
        <v>0</v>
      </c>
      <c r="AB172" s="78">
        <v>0</v>
      </c>
      <c r="AC172" s="78">
        <v>0</v>
      </c>
      <c r="AD172" s="78">
        <v>0</v>
      </c>
      <c r="AE172" s="78">
        <v>8.5262199999999993E-4</v>
      </c>
      <c r="AF172" s="78">
        <v>8.2642699999999991E-4</v>
      </c>
      <c r="AG172" s="78">
        <v>1.9536359999999999E-3</v>
      </c>
      <c r="AH172" s="78">
        <v>1.9606599999999999E-3</v>
      </c>
      <c r="AI172" s="78">
        <v>1.943111E-3</v>
      </c>
      <c r="AJ172" s="78">
        <v>1.9387200000000001E-3</v>
      </c>
      <c r="AK172" s="78">
        <v>1.957795E-3</v>
      </c>
    </row>
    <row r="173" spans="5:37">
      <c r="E173" s="76" t="str">
        <f>Cover!$F$13</f>
        <v>Sc</v>
      </c>
      <c r="F173" s="101" t="s">
        <v>141</v>
      </c>
      <c r="G173" s="100" t="s">
        <v>306</v>
      </c>
      <c r="H173" s="100" t="s">
        <v>189</v>
      </c>
      <c r="I173" s="100" t="s">
        <v>377</v>
      </c>
      <c r="J173" s="100" t="s">
        <v>270</v>
      </c>
      <c r="K173" s="79" t="str">
        <f t="shared" si="12"/>
        <v>Repex_Replacing: Steel Mains &lt;=2"_Net</v>
      </c>
      <c r="L173" s="100" t="s">
        <v>114</v>
      </c>
      <c r="M173" s="17" t="str">
        <f t="shared" si="13"/>
        <v>ScRepex4.07 Repex ServicesServicesReplacing: Steel Mains &lt;=2"CostTotex</v>
      </c>
      <c r="R173" s="14"/>
      <c r="T173" s="80">
        <v>0</v>
      </c>
      <c r="U173" s="80">
        <v>0</v>
      </c>
      <c r="V173" s="80">
        <v>0</v>
      </c>
      <c r="W173" s="80">
        <v>0</v>
      </c>
      <c r="X173" s="80">
        <v>0</v>
      </c>
      <c r="Y173" s="78">
        <v>2.2977687179999999</v>
      </c>
      <c r="Z173" s="78">
        <v>1.6300748759999999</v>
      </c>
      <c r="AA173" s="78">
        <v>2.2229080060000004</v>
      </c>
      <c r="AB173" s="78">
        <v>1.8187964269999999</v>
      </c>
      <c r="AC173" s="78">
        <v>1.4659323539999998</v>
      </c>
      <c r="AD173" s="78">
        <v>1.6720293579999999</v>
      </c>
      <c r="AE173" s="78">
        <v>1.4772831190000002</v>
      </c>
      <c r="AF173" s="78">
        <v>1.5141088619999998</v>
      </c>
      <c r="AG173" s="78">
        <v>1.901672647</v>
      </c>
      <c r="AH173" s="78">
        <v>1.9113491570000001</v>
      </c>
      <c r="AI173" s="78">
        <v>1.8951854990000001</v>
      </c>
      <c r="AJ173" s="78">
        <v>1.8906670499999998</v>
      </c>
      <c r="AK173" s="78">
        <v>1.9062281410000004</v>
      </c>
    </row>
    <row r="174" spans="5:37">
      <c r="E174" s="76" t="str">
        <f>Cover!$F$13</f>
        <v>Sc</v>
      </c>
      <c r="F174" s="101" t="s">
        <v>141</v>
      </c>
      <c r="G174" s="100" t="s">
        <v>306</v>
      </c>
      <c r="H174" s="100" t="s">
        <v>189</v>
      </c>
      <c r="I174" s="100" t="s">
        <v>373</v>
      </c>
      <c r="J174" s="100" t="s">
        <v>270</v>
      </c>
      <c r="K174" s="79" t="str">
        <f t="shared" si="12"/>
        <v>Repex_Replacing: Other Policy &amp; Condition_Net</v>
      </c>
      <c r="L174" s="100" t="s">
        <v>114</v>
      </c>
      <c r="M174" s="17" t="str">
        <f t="shared" si="13"/>
        <v>ScRepex4.07 Repex ServicesServicesReplacing: Other Policy &amp; ConditionCostTotex</v>
      </c>
      <c r="R174" s="14"/>
      <c r="T174" s="80">
        <v>0</v>
      </c>
      <c r="U174" s="80">
        <v>0</v>
      </c>
      <c r="V174" s="80">
        <v>0</v>
      </c>
      <c r="W174" s="80">
        <v>0</v>
      </c>
      <c r="X174" s="80">
        <v>0</v>
      </c>
      <c r="Y174" s="78">
        <v>1.0342096999999998E-2</v>
      </c>
      <c r="Z174" s="78">
        <v>6.9465869999999997E-3</v>
      </c>
      <c r="AA174" s="78">
        <v>2.7315327E-2</v>
      </c>
      <c r="AB174" s="78">
        <v>1.9417103000000002E-2</v>
      </c>
      <c r="AC174" s="78">
        <v>8.7765516000000002E-2</v>
      </c>
      <c r="AD174" s="78">
        <v>8.5034904000000008E-2</v>
      </c>
      <c r="AE174" s="78">
        <v>6.7965143999999991E-2</v>
      </c>
      <c r="AF174" s="78">
        <v>6.5868100999999998E-2</v>
      </c>
      <c r="AG174" s="78">
        <v>6.5362903999999999E-2</v>
      </c>
      <c r="AH174" s="78">
        <v>6.5597903000000013E-2</v>
      </c>
      <c r="AI174" s="78">
        <v>6.5010778999999991E-2</v>
      </c>
      <c r="AJ174" s="78">
        <v>6.4863838999999993E-2</v>
      </c>
      <c r="AK174" s="78">
        <v>6.5502076999999992E-2</v>
      </c>
    </row>
    <row r="175" spans="5:37">
      <c r="E175" s="76" t="str">
        <f>Cover!$F$13</f>
        <v>Sc</v>
      </c>
      <c r="F175" s="101" t="s">
        <v>141</v>
      </c>
      <c r="G175" s="100" t="s">
        <v>306</v>
      </c>
      <c r="H175" s="100" t="s">
        <v>189</v>
      </c>
      <c r="I175" s="100" t="s">
        <v>378</v>
      </c>
      <c r="J175" s="100" t="s">
        <v>270</v>
      </c>
      <c r="K175" s="79" t="str">
        <f t="shared" si="12"/>
        <v>Repex_Replacing: Steel Mains &gt;2"_Net</v>
      </c>
      <c r="L175" s="100" t="s">
        <v>114</v>
      </c>
      <c r="M175" s="17" t="str">
        <f t="shared" si="13"/>
        <v>ScRepex4.07 Repex ServicesServicesReplacing: Steel Mains &gt;2"CostTotex</v>
      </c>
      <c r="R175" s="14"/>
      <c r="T175" s="80">
        <v>0</v>
      </c>
      <c r="U175" s="80">
        <v>0</v>
      </c>
      <c r="V175" s="80">
        <v>0</v>
      </c>
      <c r="W175" s="80">
        <v>0</v>
      </c>
      <c r="X175" s="80">
        <v>0</v>
      </c>
      <c r="Y175" s="78">
        <v>0.15658904300000004</v>
      </c>
      <c r="Z175" s="78">
        <v>2.7106706999999997E-2</v>
      </c>
      <c r="AA175" s="78">
        <v>8.1692572000000005E-2</v>
      </c>
      <c r="AB175" s="78">
        <v>8.4773045000000005E-2</v>
      </c>
      <c r="AC175" s="78">
        <v>7.6493949000000006E-2</v>
      </c>
      <c r="AD175" s="78">
        <v>7.9153851999999997E-2</v>
      </c>
      <c r="AE175" s="78">
        <v>0.15877705500000003</v>
      </c>
      <c r="AF175" s="78">
        <v>0.15387011</v>
      </c>
      <c r="AG175" s="78">
        <v>0.10486577599999999</v>
      </c>
      <c r="AH175" s="78">
        <v>0.10524280100000001</v>
      </c>
      <c r="AI175" s="78">
        <v>0.10430083900000001</v>
      </c>
      <c r="AJ175" s="78">
        <v>0.10406509600000001</v>
      </c>
      <c r="AK175" s="78">
        <v>0.10508905999999998</v>
      </c>
    </row>
    <row r="176" spans="5:37">
      <c r="E176" s="76" t="str">
        <f>Cover!$F$13</f>
        <v>Sc</v>
      </c>
      <c r="F176" s="101" t="s">
        <v>141</v>
      </c>
      <c r="G176" s="100" t="s">
        <v>306</v>
      </c>
      <c r="H176" s="100" t="s">
        <v>189</v>
      </c>
      <c r="I176" s="100" t="s">
        <v>374</v>
      </c>
      <c r="J176" s="100" t="s">
        <v>270</v>
      </c>
      <c r="K176" s="79" t="str">
        <f t="shared" si="12"/>
        <v>Repex_Replacing: Services Not Associated with Mains Replacement_Net</v>
      </c>
      <c r="L176" s="100" t="s">
        <v>114</v>
      </c>
      <c r="M176" s="17" t="str">
        <f t="shared" si="13"/>
        <v>ScRepex4.07 Repex ServicesServicesReplacing: Services Not Associated with Mains ReplacementCostTotex</v>
      </c>
      <c r="R176" s="14"/>
      <c r="T176" s="80">
        <v>0</v>
      </c>
      <c r="U176" s="80">
        <v>0</v>
      </c>
      <c r="V176" s="80">
        <v>0</v>
      </c>
      <c r="W176" s="80">
        <v>0</v>
      </c>
      <c r="X176" s="80">
        <v>0</v>
      </c>
      <c r="Y176" s="78">
        <v>4.0663884469999996</v>
      </c>
      <c r="Z176" s="78">
        <v>3.7196418159999998</v>
      </c>
      <c r="AA176" s="78">
        <v>3.3772751100000002</v>
      </c>
      <c r="AB176" s="78">
        <v>2.6312402639999997</v>
      </c>
      <c r="AC176" s="78">
        <v>3.1295244449999999</v>
      </c>
      <c r="AD176" s="78">
        <v>3.1412300000000002</v>
      </c>
      <c r="AE176" s="78">
        <v>3.479450001</v>
      </c>
      <c r="AF176" s="78">
        <v>4.0499082779999993</v>
      </c>
      <c r="AG176" s="78">
        <v>4.3523315580000013</v>
      </c>
      <c r="AH176" s="78">
        <v>4.21048022</v>
      </c>
      <c r="AI176" s="78">
        <v>4.023363528</v>
      </c>
      <c r="AJ176" s="78">
        <v>3.8733684949999994</v>
      </c>
      <c r="AK176" s="78">
        <v>3.7776089920000002</v>
      </c>
    </row>
    <row r="177" spans="5:37">
      <c r="E177" s="76" t="str">
        <f>Cover!$F$13</f>
        <v>Sc</v>
      </c>
      <c r="F177" s="101" t="s">
        <v>141</v>
      </c>
      <c r="G177" s="100" t="s">
        <v>304</v>
      </c>
      <c r="H177" s="100" t="s">
        <v>190</v>
      </c>
      <c r="I177" s="100" t="s">
        <v>303</v>
      </c>
      <c r="J177" s="100" t="s">
        <v>270</v>
      </c>
      <c r="K177" s="79" t="str">
        <f t="shared" si="12"/>
        <v>Repex_MOB Interventions_Net</v>
      </c>
      <c r="L177" s="100" t="s">
        <v>114</v>
      </c>
      <c r="M177" s="17" t="str">
        <f t="shared" si="13"/>
        <v>ScRepex4.08 Repex MOBMOBsMOB InterventionsCostTotex</v>
      </c>
      <c r="R177" s="14"/>
      <c r="T177" s="80">
        <v>0</v>
      </c>
      <c r="U177" s="80">
        <v>0</v>
      </c>
      <c r="V177" s="80">
        <v>0</v>
      </c>
      <c r="W177" s="80">
        <v>0</v>
      </c>
      <c r="X177" s="80">
        <v>0</v>
      </c>
      <c r="Y177" s="78">
        <v>1.4304172070000001</v>
      </c>
      <c r="Z177" s="78">
        <v>1.6495344800000002</v>
      </c>
      <c r="AA177" s="78">
        <v>1.739597753</v>
      </c>
      <c r="AB177" s="78">
        <v>1.4989049329999997</v>
      </c>
      <c r="AC177" s="78">
        <v>1.5046003419999998</v>
      </c>
      <c r="AD177" s="78">
        <v>3.101</v>
      </c>
      <c r="AE177" s="78">
        <v>2.633174269</v>
      </c>
      <c r="AF177" s="78">
        <v>2.7007997920000006</v>
      </c>
      <c r="AG177" s="78">
        <v>2.7551999999999999</v>
      </c>
      <c r="AH177" s="78">
        <v>2.7677999999999998</v>
      </c>
      <c r="AI177" s="78">
        <v>2.7409999999999997</v>
      </c>
      <c r="AJ177" s="78">
        <v>2.7359999999999998</v>
      </c>
      <c r="AK177" s="78">
        <v>2.7679999999999998</v>
      </c>
    </row>
  </sheetData>
  <mergeCells count="1">
    <mergeCell ref="AM6:AO6"/>
  </mergeCells>
  <conditionalFormatting sqref="R4">
    <cfRule type="cellIs" dxfId="110" priority="1" operator="greater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8"/>
  </sheetPr>
  <dimension ref="A1:BG135"/>
  <sheetViews>
    <sheetView zoomScale="70" zoomScaleNormal="70" workbookViewId="0">
      <pane xSplit="19" ySplit="8" topLeftCell="AM39" activePane="bottomRight" state="frozen"/>
      <selection activeCell="H106" sqref="H106"/>
      <selection pane="topRight" activeCell="H106" sqref="H106"/>
      <selection pane="bottomLeft" activeCell="H106" sqref="H106"/>
      <selection pane="bottomRight" activeCell="AM72" sqref="AM72"/>
    </sheetView>
  </sheetViews>
  <sheetFormatPr defaultColWidth="0" defaultRowHeight="12.4"/>
  <cols>
    <col min="1" max="2" width="2.1171875" customWidth="1"/>
    <col min="3" max="3" width="2.1171875" style="4" customWidth="1"/>
    <col min="4" max="4" width="3.17578125" style="4" customWidth="1"/>
    <col min="5" max="5" width="9.46875" style="4" customWidth="1"/>
    <col min="6" max="6" width="9.87890625" customWidth="1"/>
    <col min="7" max="8" width="22.1171875" customWidth="1"/>
    <col min="9" max="9" width="18.17578125" customWidth="1"/>
    <col min="10" max="10" width="17.3515625" customWidth="1"/>
    <col min="11" max="11" width="14.87890625" customWidth="1"/>
    <col min="12" max="12" width="13.46875" customWidth="1"/>
    <col min="13" max="13" width="17.1171875" customWidth="1"/>
    <col min="14" max="14" width="3.703125" customWidth="1"/>
    <col min="15" max="15" width="3.703125" style="4" customWidth="1"/>
    <col min="16" max="16" width="5.703125" style="4" customWidth="1"/>
    <col min="17" max="17" width="1.703125" style="4" customWidth="1"/>
    <col min="18" max="18" width="9.17578125" customWidth="1"/>
    <col min="19" max="19" width="1.703125" customWidth="1"/>
    <col min="20" max="37" width="9.17578125" customWidth="1"/>
    <col min="38" max="38" width="1.703125" style="4" customWidth="1"/>
    <col min="39" max="41" width="9.703125" style="4" customWidth="1"/>
    <col min="42" max="42" width="1.703125" customWidth="1"/>
    <col min="43" max="43" width="9.17578125" customWidth="1"/>
    <col min="44" max="44" width="9.17578125" style="35" customWidth="1"/>
    <col min="45" max="45" width="60.87890625" bestFit="1" customWidth="1"/>
    <col min="46" max="57" width="1.703125" customWidth="1"/>
    <col min="58" max="59" width="0" hidden="1" customWidth="1"/>
    <col min="60" max="16384" width="9.17578125" hidden="1"/>
  </cols>
  <sheetData>
    <row r="1" spans="1:57" ht="22.9">
      <c r="A1" s="10" t="s">
        <v>287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s="4" customFormat="1"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2" customFormat="1" ht="37.5">
      <c r="A5" s="175"/>
      <c r="B5" s="175"/>
      <c r="C5" s="175"/>
      <c r="D5" s="175"/>
      <c r="E5" s="175"/>
      <c r="F5" s="175"/>
      <c r="G5" s="4"/>
      <c r="H5" s="4"/>
      <c r="I5" s="4"/>
      <c r="J5" s="87" t="s">
        <v>571</v>
      </c>
      <c r="K5" s="87" t="s">
        <v>314</v>
      </c>
      <c r="L5" s="87" t="s">
        <v>316</v>
      </c>
      <c r="M5" s="87" t="s">
        <v>318</v>
      </c>
      <c r="N5" s="4"/>
      <c r="O5" s="4"/>
      <c r="P5" s="4"/>
      <c r="Q5" s="4"/>
      <c r="R5" s="4"/>
      <c r="S5" s="175"/>
      <c r="T5" s="175"/>
      <c r="U5" s="175"/>
      <c r="V5" s="175"/>
      <c r="W5" s="175"/>
      <c r="X5" s="175"/>
      <c r="Y5" s="175"/>
      <c r="Z5" s="175"/>
      <c r="AA5" s="175"/>
      <c r="AB5" s="175"/>
      <c r="AC5" s="175"/>
      <c r="AD5" s="175"/>
      <c r="AE5" s="175"/>
      <c r="AF5" s="175"/>
      <c r="AG5" s="175"/>
      <c r="AH5" s="175"/>
      <c r="AI5" s="175"/>
      <c r="AJ5" s="175"/>
      <c r="AK5" s="175"/>
      <c r="AL5" s="175"/>
      <c r="AM5" s="175"/>
      <c r="AN5" s="175"/>
      <c r="AO5" s="175"/>
      <c r="AP5" s="175"/>
      <c r="AQ5" s="175"/>
      <c r="AR5" s="176"/>
      <c r="AS5" s="175"/>
      <c r="AT5" s="175"/>
      <c r="AU5" s="175"/>
      <c r="AV5" s="175"/>
      <c r="AW5" s="175"/>
      <c r="AX5" s="175"/>
      <c r="AY5" s="175"/>
      <c r="AZ5" s="175"/>
      <c r="BA5" s="175"/>
      <c r="BB5" s="175"/>
      <c r="BC5" s="175"/>
      <c r="BD5" s="175"/>
      <c r="BE5" s="175"/>
    </row>
    <row r="6" spans="1:57" s="4" customFormat="1" ht="24.75">
      <c r="G6" s="177" t="s">
        <v>570</v>
      </c>
      <c r="H6" s="85" t="str">
        <f>INDEX(Global!$I$12:$I$34,MATCH($A$1,Global!$F$12:$F$34,0))</f>
        <v>Yes</v>
      </c>
      <c r="I6" s="177" t="s">
        <v>311</v>
      </c>
      <c r="J6" s="83">
        <f>IF(INDEX(Global!$J$12:$J$34,MATCH($A$1,Global!$F$12:$F$34,0))="Yes", 1,0)</f>
        <v>1</v>
      </c>
      <c r="K6" s="83">
        <f>IF(INDEX(Global!$K$12:$K$34,MATCH($A$1,Global!$F$12:$F$34,0))="Yes", 1,0)</f>
        <v>0</v>
      </c>
      <c r="L6" s="83">
        <f>IF(INDEX(Global!$L$12:$L$34,MATCH($A$1,Global!$F$12:$F$34,0))="Yes", 1,0)</f>
        <v>0</v>
      </c>
      <c r="M6" s="83">
        <f>IF(INDEX(Global!$M$12:$M$34,MATCH($A$1,Global!$F$12:$F$34,0))="Yes", 1,0)</f>
        <v>0</v>
      </c>
      <c r="AQ6" s="45"/>
      <c r="AR6" s="46"/>
      <c r="AS6" s="47"/>
    </row>
    <row r="7" spans="1:57" s="4" customFormat="1">
      <c r="T7" s="90" t="s">
        <v>321</v>
      </c>
      <c r="U7" s="91"/>
      <c r="V7" s="91"/>
      <c r="W7" s="91"/>
      <c r="X7" s="92"/>
      <c r="Y7" s="90" t="s">
        <v>322</v>
      </c>
      <c r="Z7" s="91"/>
      <c r="AA7" s="91"/>
      <c r="AB7" s="91"/>
      <c r="AC7" s="91"/>
      <c r="AD7" s="91"/>
      <c r="AE7" s="91"/>
      <c r="AF7" s="92"/>
      <c r="AG7" s="90" t="s">
        <v>323</v>
      </c>
      <c r="AH7" s="91"/>
      <c r="AI7" s="91"/>
      <c r="AJ7" s="91"/>
      <c r="AK7" s="92"/>
      <c r="AM7" s="88" t="s">
        <v>321</v>
      </c>
      <c r="AN7" s="94" t="s">
        <v>322</v>
      </c>
      <c r="AO7" s="89" t="s">
        <v>323</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251</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INDEX(Lists!M$34:M$89,MATCH('Cal_Work mgt'!$I11,Lists!$P$34:$P$89,0),)</f>
        <v>Opex</v>
      </c>
      <c r="G11" s="17">
        <f>INDEX(Lists!N$34:N$89,MATCH('Cal_Work mgt'!$I11,Lists!$P$34:$P$89,0),)</f>
        <v>0</v>
      </c>
      <c r="H11" s="17" t="str">
        <f>INDEX(Lists!O$34:O$215,MATCH('Cal_Work mgt'!$I11,Lists!$P$34:$P$215,0),)</f>
        <v>Work Management</v>
      </c>
      <c r="I11" s="17" t="str">
        <f>$A$1</f>
        <v>Total Work Management</v>
      </c>
      <c r="J11" s="5" t="s">
        <v>147</v>
      </c>
      <c r="K11" s="5" t="s">
        <v>269</v>
      </c>
      <c r="L11" s="5" t="s">
        <v>114</v>
      </c>
      <c r="M11" s="17" t="str">
        <f>F11&amp;"_"&amp;I11&amp;"_"&amp;K11</f>
        <v>Opex_Total Work Management_Gross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17.487743202999997</v>
      </c>
      <c r="Z11" s="16">
        <f>INDEX(Cal_SubmittedCosts!Z:Z, MATCH($M11,Cal_SubmittedCosts!$K:$K,0))</f>
        <v>13.992681565999998</v>
      </c>
      <c r="AA11" s="16">
        <f>INDEX(Cal_SubmittedCosts!AA:AA, MATCH($M11,Cal_SubmittedCosts!$K:$K,0))</f>
        <v>12.632307958</v>
      </c>
      <c r="AB11" s="16">
        <f>INDEX(Cal_SubmittedCosts!AB:AB, MATCH($M11,Cal_SubmittedCosts!$K:$K,0))</f>
        <v>14.757050491999999</v>
      </c>
      <c r="AC11" s="16">
        <f>INDEX(Cal_SubmittedCosts!AC:AC, MATCH($M11,Cal_SubmittedCosts!$K:$K,0))</f>
        <v>13.970893848000001</v>
      </c>
      <c r="AD11" s="16">
        <f>INDEX(Cal_SubmittedCosts!AD:AD, MATCH($M11,Cal_SubmittedCosts!$K:$K,0))</f>
        <v>16.188707528999998</v>
      </c>
      <c r="AE11" s="16">
        <f>INDEX(Cal_SubmittedCosts!AE:AE, MATCH($M11,Cal_SubmittedCosts!$K:$K,0))</f>
        <v>13.103585757999999</v>
      </c>
      <c r="AF11" s="16">
        <f>INDEX(Cal_SubmittedCosts!AF:AF, MATCH($M11,Cal_SubmittedCosts!$K:$K,0))</f>
        <v>12.742333023999999</v>
      </c>
      <c r="AG11" s="16">
        <f>INDEX(Cal_SubmittedCosts!AG:AG, MATCH($M11,Cal_SubmittedCosts!$K:$K,0))</f>
        <v>17.056587864000001</v>
      </c>
      <c r="AH11" s="16">
        <f>INDEX(Cal_SubmittedCosts!AH:AH, MATCH($M11,Cal_SubmittedCosts!$K:$K,0))</f>
        <v>18.203052748000001</v>
      </c>
      <c r="AI11" s="16">
        <f>INDEX(Cal_SubmittedCosts!AI:AI, MATCH($M11,Cal_SubmittedCosts!$K:$K,0))</f>
        <v>12.486518185</v>
      </c>
      <c r="AJ11" s="16">
        <f>INDEX(Cal_SubmittedCosts!AJ:AJ, MATCH($M11,Cal_SubmittedCosts!$K:$K,0))</f>
        <v>11.297917002999998</v>
      </c>
      <c r="AK11" s="16">
        <f>INDEX(Cal_SubmittedCosts!AK:AK, MATCH($M11,Cal_SubmittedCosts!$K:$K,0))</f>
        <v>12.976721697</v>
      </c>
      <c r="AM11" s="17">
        <f>SUM(T11:X11)</f>
        <v>0</v>
      </c>
      <c r="AN11" s="17">
        <f>SUM(Y11:AF11)</f>
        <v>114.87530337799998</v>
      </c>
      <c r="AO11" s="17">
        <f>SUM(AG11:AK11)</f>
        <v>72.020797497000004</v>
      </c>
    </row>
    <row r="12" spans="1:57" s="4" customFormat="1">
      <c r="F12" s="17" t="str">
        <f>INDEX(Lists!M$34:M$89,MATCH('Cal_Work mgt'!$I12,Lists!$P$34:$P$89,0),)</f>
        <v>Opex</v>
      </c>
      <c r="G12" s="17">
        <f>INDEX(Lists!N$34:N$89,MATCH('Cal_Work mgt'!$I12,Lists!$P$34:$P$89,0),)</f>
        <v>0</v>
      </c>
      <c r="H12" s="17" t="str">
        <f>INDEX(Lists!O$34:O$215,MATCH('Cal_Work mgt'!$I12,Lists!$P$34:$P$215,0),)</f>
        <v>Work Management</v>
      </c>
      <c r="I12" s="17" t="str">
        <f>$A$1</f>
        <v>Total Work Management</v>
      </c>
      <c r="J12" s="5" t="s">
        <v>147</v>
      </c>
      <c r="K12" s="5" t="s">
        <v>270</v>
      </c>
      <c r="L12" s="5" t="s">
        <v>114</v>
      </c>
      <c r="M12" s="17" t="str">
        <f>F12&amp;"_"&amp;I12&amp;"_"&amp;K12</f>
        <v>Opex_Total Work Management_Net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17.487743202999997</v>
      </c>
      <c r="Z12" s="16">
        <f>INDEX(Cal_SubmittedCosts!Z:Z, MATCH($M12,Cal_SubmittedCosts!$K:$K,0))</f>
        <v>13.992681565999998</v>
      </c>
      <c r="AA12" s="16">
        <f>INDEX(Cal_SubmittedCosts!AA:AA, MATCH($M12,Cal_SubmittedCosts!$K:$K,0))</f>
        <v>12.632307958</v>
      </c>
      <c r="AB12" s="16">
        <f>INDEX(Cal_SubmittedCosts!AB:AB, MATCH($M12,Cal_SubmittedCosts!$K:$K,0))</f>
        <v>14.757050491999999</v>
      </c>
      <c r="AC12" s="16">
        <f>INDEX(Cal_SubmittedCosts!AC:AC, MATCH($M12,Cal_SubmittedCosts!$K:$K,0))</f>
        <v>13.970893848000001</v>
      </c>
      <c r="AD12" s="16">
        <f>INDEX(Cal_SubmittedCosts!AD:AD, MATCH($M12,Cal_SubmittedCosts!$K:$K,0))</f>
        <v>16.188707528999998</v>
      </c>
      <c r="AE12" s="16">
        <f>INDEX(Cal_SubmittedCosts!AE:AE, MATCH($M12,Cal_SubmittedCosts!$K:$K,0))</f>
        <v>13.103585757999999</v>
      </c>
      <c r="AF12" s="16">
        <f>INDEX(Cal_SubmittedCosts!AF:AF, MATCH($M12,Cal_SubmittedCosts!$K:$K,0))</f>
        <v>12.742333023999999</v>
      </c>
      <c r="AG12" s="16">
        <f>INDEX(Cal_SubmittedCosts!AG:AG, MATCH($M12,Cal_SubmittedCosts!$K:$K,0))</f>
        <v>17.056587864000001</v>
      </c>
      <c r="AH12" s="16">
        <f>INDEX(Cal_SubmittedCosts!AH:AH, MATCH($M12,Cal_SubmittedCosts!$K:$K,0))</f>
        <v>18.203052748000001</v>
      </c>
      <c r="AI12" s="16">
        <f>INDEX(Cal_SubmittedCosts!AI:AI, MATCH($M12,Cal_SubmittedCosts!$K:$K,0))</f>
        <v>12.486518185</v>
      </c>
      <c r="AJ12" s="16">
        <f>INDEX(Cal_SubmittedCosts!AJ:AJ, MATCH($M12,Cal_SubmittedCosts!$K:$K,0))</f>
        <v>11.297917002999998</v>
      </c>
      <c r="AK12" s="16">
        <f>INDEX(Cal_SubmittedCosts!AK:AK, MATCH($M12,Cal_SubmittedCosts!$K:$K,0))</f>
        <v>12.976721697</v>
      </c>
      <c r="AM12" s="17">
        <f>SUM(T12:X12)</f>
        <v>0</v>
      </c>
      <c r="AN12" s="17">
        <f>SUM(Y12:AF12)</f>
        <v>114.87530337799998</v>
      </c>
      <c r="AO12" s="17">
        <f>SUM(AG12:AK12)</f>
        <v>72.020797497000004</v>
      </c>
      <c r="AR12" s="35"/>
    </row>
    <row r="14" spans="1:57" s="4" customFormat="1" ht="14.65">
      <c r="B14" s="11" t="s">
        <v>242</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s="4" customFormat="1">
      <c r="C15" s="25" t="s">
        <v>261</v>
      </c>
      <c r="AR15" s="35"/>
    </row>
    <row r="16" spans="1:57">
      <c r="I16" s="4"/>
      <c r="K16" s="66" t="s">
        <v>262</v>
      </c>
    </row>
    <row r="17" spans="2:57">
      <c r="F17" s="17" t="str">
        <f>INDEX(Lists!M$34:M$89,MATCH('Cal_Work mgt'!$I17,Lists!$P$34:$P$89,0),)</f>
        <v>Opex</v>
      </c>
      <c r="G17" s="17">
        <f>INDEX(Lists!N$34:N$89,MATCH('Cal_Work mgt'!$I17,Lists!$P$34:$P$89,0),)</f>
        <v>0</v>
      </c>
      <c r="H17" s="17" t="str">
        <f>INDEX(Lists!O$34:O$215,MATCH('Cal_Work mgt'!$I17,Lists!$P$34:$P$215,0),)</f>
        <v>Work Management</v>
      </c>
      <c r="I17" s="17" t="str">
        <f>$A$1</f>
        <v>Total Work Management</v>
      </c>
      <c r="J17" s="62" t="s">
        <v>447</v>
      </c>
      <c r="K17" s="64"/>
      <c r="L17" t="s">
        <v>114</v>
      </c>
      <c r="R17" s="14"/>
      <c r="T17" s="41"/>
      <c r="U17" s="41"/>
      <c r="V17" s="41"/>
      <c r="W17" s="41"/>
      <c r="X17" s="41"/>
      <c r="Y17" s="41">
        <v>0</v>
      </c>
      <c r="Z17" s="41">
        <v>-0.66007084675324679</v>
      </c>
      <c r="AA17" s="41">
        <v>-1.2842228241038161</v>
      </c>
      <c r="AB17" s="41">
        <v>-0.34104898261079575</v>
      </c>
      <c r="AC17" s="41">
        <v>-1.9230029027681783</v>
      </c>
      <c r="AD17" s="41">
        <v>-0.40200000000000002</v>
      </c>
      <c r="AE17" s="41">
        <v>-0.41099999999999998</v>
      </c>
      <c r="AF17" s="41">
        <v>-1.236</v>
      </c>
      <c r="AG17" s="41"/>
      <c r="AH17" s="41"/>
      <c r="AI17" s="41"/>
      <c r="AJ17" s="41"/>
      <c r="AK17" s="41"/>
      <c r="AM17" s="17">
        <f t="shared" ref="AM17:AM26" si="0">SUM(T17:X17)</f>
        <v>0</v>
      </c>
      <c r="AN17" s="17">
        <f t="shared" ref="AN17:AN26" si="1">SUM(Y17:AF17)</f>
        <v>-6.2573455562360358</v>
      </c>
      <c r="AO17" s="17">
        <f t="shared" ref="AO17:AO26" si="2">SUM(AG17:AK17)</f>
        <v>0</v>
      </c>
      <c r="AS17" s="100" t="s">
        <v>575</v>
      </c>
    </row>
    <row r="18" spans="2:57">
      <c r="F18" s="17" t="str">
        <f>INDEX(Lists!M$34:M$89,MATCH('Cal_Work mgt'!$I18,Lists!$P$34:$P$89,0),)</f>
        <v>Opex</v>
      </c>
      <c r="G18" s="17">
        <f>INDEX(Lists!N$34:N$89,MATCH('Cal_Work mgt'!$I18,Lists!$P$34:$P$89,0),)</f>
        <v>0</v>
      </c>
      <c r="H18" s="17" t="str">
        <f>INDEX(Lists!O$34:O$215,MATCH('Cal_Work mgt'!$I18,Lists!$P$34:$P$215,0),)</f>
        <v>Work Management</v>
      </c>
      <c r="I18" s="17" t="str">
        <f t="shared" ref="I18:I26" si="3">$A$1</f>
        <v>Total Work Management</v>
      </c>
      <c r="J18" s="4"/>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INDEX(Lists!M$34:M$89,MATCH('Cal_Work mgt'!$I19,Lists!$P$34:$P$89,0),)</f>
        <v>Opex</v>
      </c>
      <c r="G19" s="17">
        <f>INDEX(Lists!N$34:N$89,MATCH('Cal_Work mgt'!$I19,Lists!$P$34:$P$89,0),)</f>
        <v>0</v>
      </c>
      <c r="H19" s="17" t="str">
        <f>INDEX(Lists!O$34:O$215,MATCH('Cal_Work mgt'!$I19,Lists!$P$34:$P$215,0),)</f>
        <v>Work Management</v>
      </c>
      <c r="I19" s="17" t="str">
        <f t="shared" si="3"/>
        <v>Total Work Management</v>
      </c>
      <c r="J19" s="4"/>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INDEX(Lists!M$34:M$89,MATCH('Cal_Work mgt'!$I20,Lists!$P$34:$P$89,0),)</f>
        <v>Opex</v>
      </c>
      <c r="G20" s="17">
        <f>INDEX(Lists!N$34:N$89,MATCH('Cal_Work mgt'!$I20,Lists!$P$34:$P$89,0),)</f>
        <v>0</v>
      </c>
      <c r="H20" s="17" t="str">
        <f>INDEX(Lists!O$34:O$215,MATCH('Cal_Work mgt'!$I20,Lists!$P$34:$P$215,0),)</f>
        <v>Work Management</v>
      </c>
      <c r="I20" s="17" t="str">
        <f t="shared" si="3"/>
        <v>Total Work Management</v>
      </c>
      <c r="J20" s="4"/>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s="4" customFormat="1">
      <c r="F21" s="17" t="str">
        <f>INDEX(Lists!M$34:M$89,MATCH('Cal_Work mgt'!$I21,Lists!$P$34:$P$89,0),)</f>
        <v>Opex</v>
      </c>
      <c r="G21" s="17">
        <f>INDEX(Lists!N$34:N$89,MATCH('Cal_Work mgt'!$I21,Lists!$P$34:$P$89,0),)</f>
        <v>0</v>
      </c>
      <c r="H21" s="17" t="str">
        <f>INDEX(Lists!O$34:O$215,MATCH('Cal_Work mgt'!$I21,Lists!$P$34:$P$215,0),)</f>
        <v>Work Management</v>
      </c>
      <c r="I21" s="17" t="str">
        <f t="shared" si="3"/>
        <v>Total Work Management</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c r="AR21" s="35"/>
    </row>
    <row r="22" spans="2:57" s="4" customFormat="1">
      <c r="F22" s="17" t="str">
        <f>INDEX(Lists!M$34:M$89,MATCH('Cal_Work mgt'!$I22,Lists!$P$34:$P$89,0),)</f>
        <v>Opex</v>
      </c>
      <c r="G22" s="17">
        <f>INDEX(Lists!N$34:N$89,MATCH('Cal_Work mgt'!$I22,Lists!$P$34:$P$89,0),)</f>
        <v>0</v>
      </c>
      <c r="H22" s="17" t="str">
        <f>INDEX(Lists!O$34:O$215,MATCH('Cal_Work mgt'!$I22,Lists!$P$34:$P$215,0),)</f>
        <v>Work Management</v>
      </c>
      <c r="I22" s="17" t="str">
        <f t="shared" si="3"/>
        <v>Total Work Management</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c r="AR22" s="35"/>
    </row>
    <row r="23" spans="2:57" s="4" customFormat="1">
      <c r="F23" s="17" t="str">
        <f>INDEX(Lists!M$34:M$89,MATCH('Cal_Work mgt'!$I23,Lists!$P$34:$P$89,0),)</f>
        <v>Opex</v>
      </c>
      <c r="G23" s="17">
        <f>INDEX(Lists!N$34:N$89,MATCH('Cal_Work mgt'!$I23,Lists!$P$34:$P$89,0),)</f>
        <v>0</v>
      </c>
      <c r="H23" s="17" t="str">
        <f>INDEX(Lists!O$34:O$215,MATCH('Cal_Work mgt'!$I23,Lists!$P$34:$P$215,0),)</f>
        <v>Work Management</v>
      </c>
      <c r="I23" s="17" t="str">
        <f t="shared" si="3"/>
        <v>Total Work Management</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c r="AR23" s="35"/>
    </row>
    <row r="24" spans="2:57" s="4" customFormat="1">
      <c r="F24" s="17" t="str">
        <f>INDEX(Lists!M$34:M$89,MATCH('Cal_Work mgt'!$I24,Lists!$P$34:$P$89,0),)</f>
        <v>Opex</v>
      </c>
      <c r="G24" s="17">
        <f>INDEX(Lists!N$34:N$89,MATCH('Cal_Work mgt'!$I24,Lists!$P$34:$P$89,0),)</f>
        <v>0</v>
      </c>
      <c r="H24" s="17" t="str">
        <f>INDEX(Lists!O$34:O$215,MATCH('Cal_Work mgt'!$I24,Lists!$P$34:$P$215,0),)</f>
        <v>Work Management</v>
      </c>
      <c r="I24" s="17" t="str">
        <f t="shared" si="3"/>
        <v>Total Work Management</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c r="AR24" s="35"/>
    </row>
    <row r="25" spans="2:57" s="4" customFormat="1">
      <c r="F25" s="17" t="str">
        <f>INDEX(Lists!M$34:M$89,MATCH('Cal_Work mgt'!$I25,Lists!$P$34:$P$89,0),)</f>
        <v>Opex</v>
      </c>
      <c r="G25" s="17">
        <f>INDEX(Lists!N$34:N$89,MATCH('Cal_Work mgt'!$I25,Lists!$P$34:$P$89,0),)</f>
        <v>0</v>
      </c>
      <c r="H25" s="17" t="str">
        <f>INDEX(Lists!O$34:O$215,MATCH('Cal_Work mgt'!$I25,Lists!$P$34:$P$215,0),)</f>
        <v>Work Management</v>
      </c>
      <c r="I25" s="17" t="str">
        <f t="shared" si="3"/>
        <v>Total Work Management</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c r="AR25" s="35"/>
    </row>
    <row r="26" spans="2:57">
      <c r="F26" s="17" t="str">
        <f>INDEX(Lists!M$34:M$89,MATCH('Cal_Work mgt'!$I26,Lists!$P$34:$P$89,0),)</f>
        <v>Opex</v>
      </c>
      <c r="G26" s="17">
        <f>INDEX(Lists!N$34:N$89,MATCH('Cal_Work mgt'!$I26,Lists!$P$34:$P$89,0),)</f>
        <v>0</v>
      </c>
      <c r="H26" s="17" t="str">
        <f>INDEX(Lists!O$34:O$215,MATCH('Cal_Work mgt'!$I26,Lists!$P$34:$P$215,0),)</f>
        <v>Work Management</v>
      </c>
      <c r="I26" s="17" t="str">
        <f t="shared" si="3"/>
        <v>Total Work Management</v>
      </c>
      <c r="J26" s="4"/>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7" spans="2:57" s="4" customFormat="1">
      <c r="AR27" s="35"/>
    </row>
    <row r="28" spans="2:57" s="4" customFormat="1">
      <c r="H28" s="5" t="s">
        <v>204</v>
      </c>
      <c r="L28" s="5" t="s">
        <v>114</v>
      </c>
      <c r="T28" s="17">
        <f>SUM(T17:T26)</f>
        <v>0</v>
      </c>
      <c r="U28" s="17">
        <f t="shared" ref="U28:AK28" si="4">SUM(U17:U26)</f>
        <v>0</v>
      </c>
      <c r="V28" s="17">
        <f t="shared" si="4"/>
        <v>0</v>
      </c>
      <c r="W28" s="17">
        <f t="shared" si="4"/>
        <v>0</v>
      </c>
      <c r="X28" s="17">
        <f t="shared" si="4"/>
        <v>0</v>
      </c>
      <c r="Y28" s="17">
        <f t="shared" si="4"/>
        <v>0</v>
      </c>
      <c r="Z28" s="17">
        <f t="shared" si="4"/>
        <v>-0.66007084675324679</v>
      </c>
      <c r="AA28" s="17">
        <f t="shared" si="4"/>
        <v>-1.2842228241038161</v>
      </c>
      <c r="AB28" s="17">
        <f t="shared" si="4"/>
        <v>-0.34104898261079575</v>
      </c>
      <c r="AC28" s="17">
        <f t="shared" si="4"/>
        <v>-1.9230029027681783</v>
      </c>
      <c r="AD28" s="17">
        <f t="shared" si="4"/>
        <v>-0.40200000000000002</v>
      </c>
      <c r="AE28" s="17">
        <f t="shared" si="4"/>
        <v>-0.41099999999999998</v>
      </c>
      <c r="AF28" s="17">
        <f t="shared" si="4"/>
        <v>-1.236</v>
      </c>
      <c r="AG28" s="17">
        <f t="shared" si="4"/>
        <v>0</v>
      </c>
      <c r="AH28" s="17">
        <f t="shared" si="4"/>
        <v>0</v>
      </c>
      <c r="AI28" s="17">
        <f t="shared" si="4"/>
        <v>0</v>
      </c>
      <c r="AJ28" s="17">
        <f t="shared" si="4"/>
        <v>0</v>
      </c>
      <c r="AK28" s="17">
        <f t="shared" si="4"/>
        <v>0</v>
      </c>
      <c r="AM28" s="17">
        <f>SUM(T28:X28)</f>
        <v>0</v>
      </c>
      <c r="AN28" s="17">
        <f>SUM(Y28:AF28)</f>
        <v>-6.2573455562360358</v>
      </c>
      <c r="AO28" s="17">
        <f>SUM(AG28:AK28)</f>
        <v>0</v>
      </c>
      <c r="AR28" s="35"/>
    </row>
    <row r="29" spans="2:57" s="4" customFormat="1">
      <c r="H29" s="5" t="s">
        <v>171</v>
      </c>
      <c r="L29" s="5" t="s">
        <v>114</v>
      </c>
      <c r="T29" s="17">
        <f>T11+T28</f>
        <v>0</v>
      </c>
      <c r="U29" s="17">
        <f t="shared" ref="U29:AK29" si="5">U11+U28</f>
        <v>0</v>
      </c>
      <c r="V29" s="17">
        <f t="shared" si="5"/>
        <v>0</v>
      </c>
      <c r="W29" s="17">
        <f t="shared" si="5"/>
        <v>0</v>
      </c>
      <c r="X29" s="17">
        <f t="shared" si="5"/>
        <v>0</v>
      </c>
      <c r="Y29" s="17">
        <f t="shared" si="5"/>
        <v>17.487743202999997</v>
      </c>
      <c r="Z29" s="17">
        <f t="shared" si="5"/>
        <v>13.332610719246752</v>
      </c>
      <c r="AA29" s="17">
        <f t="shared" si="5"/>
        <v>11.348085133896184</v>
      </c>
      <c r="AB29" s="17">
        <f t="shared" si="5"/>
        <v>14.416001509389204</v>
      </c>
      <c r="AC29" s="17">
        <f t="shared" si="5"/>
        <v>12.047890945231822</v>
      </c>
      <c r="AD29" s="17">
        <f t="shared" si="5"/>
        <v>15.786707528999999</v>
      </c>
      <c r="AE29" s="17">
        <f t="shared" si="5"/>
        <v>12.692585758</v>
      </c>
      <c r="AF29" s="17">
        <f t="shared" si="5"/>
        <v>11.506333023999998</v>
      </c>
      <c r="AG29" s="17">
        <f t="shared" si="5"/>
        <v>17.056587864000001</v>
      </c>
      <c r="AH29" s="17">
        <f t="shared" si="5"/>
        <v>18.203052748000001</v>
      </c>
      <c r="AI29" s="17">
        <f t="shared" si="5"/>
        <v>12.486518185</v>
      </c>
      <c r="AJ29" s="17">
        <f t="shared" si="5"/>
        <v>11.297917002999998</v>
      </c>
      <c r="AK29" s="17">
        <f t="shared" si="5"/>
        <v>12.976721697</v>
      </c>
      <c r="AM29" s="17">
        <f>SUM(T29:X29)</f>
        <v>0</v>
      </c>
      <c r="AN29" s="17">
        <f>SUM(Y29:AF29)</f>
        <v>108.61795782176397</v>
      </c>
      <c r="AO29" s="17">
        <f>SUM(AG29:AK29)</f>
        <v>72.020797497000004</v>
      </c>
      <c r="AR29" s="35"/>
    </row>
    <row r="30" spans="2:57">
      <c r="H30" s="4"/>
      <c r="I30" s="4"/>
      <c r="J30" s="4"/>
      <c r="K30" s="4"/>
      <c r="L30" s="4"/>
    </row>
    <row r="31" spans="2:57" s="4" customFormat="1" ht="14.65">
      <c r="B31" s="11" t="s">
        <v>243</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s="4" customFormat="1">
      <c r="C32" s="25" t="s">
        <v>249</v>
      </c>
      <c r="AR32" s="35"/>
    </row>
    <row r="33" spans="2:57" s="4" customFormat="1">
      <c r="F33" s="25"/>
      <c r="AR33" s="35"/>
    </row>
    <row r="34" spans="2:57" s="4" customFormat="1">
      <c r="G34" s="25"/>
      <c r="I34" s="5" t="s">
        <v>202</v>
      </c>
      <c r="K34" s="66" t="s">
        <v>203</v>
      </c>
      <c r="AR34" s="35"/>
    </row>
    <row r="35" spans="2:57" s="4" customFormat="1">
      <c r="F35" s="17" t="str">
        <f>INDEX(Lists!M$34:M$89,MATCH('Cal_Work mgt'!$I35,Lists!$P$34:$P$89,0),)</f>
        <v>Opex</v>
      </c>
      <c r="G35" s="17">
        <f>INDEX(Lists!N$34:N$89,MATCH('Cal_Work mgt'!$I35,Lists!$P$34:$P$89,0),)</f>
        <v>0</v>
      </c>
      <c r="H35" s="17" t="str">
        <f>INDEX(Lists!O$34:O$89,MATCH('Cal_Work mgt'!$I35,Lists!$P$34:$P$89,0),)</f>
        <v>Work Management</v>
      </c>
      <c r="I35" s="17" t="str">
        <f t="shared" ref="I35:I44" si="6">$A$1</f>
        <v>Total Work Management</v>
      </c>
      <c r="J35" s="65" t="s">
        <v>428</v>
      </c>
      <c r="K35" s="64" t="s">
        <v>153</v>
      </c>
      <c r="L35" s="4" t="s">
        <v>114</v>
      </c>
      <c r="R35" s="14"/>
      <c r="T35" s="41"/>
      <c r="U35" s="41"/>
      <c r="V35" s="41"/>
      <c r="W35" s="41"/>
      <c r="X35" s="41"/>
      <c r="Y35" s="41"/>
      <c r="Z35" s="41"/>
      <c r="AA35" s="41"/>
      <c r="AB35" s="41"/>
      <c r="AC35" s="41"/>
      <c r="AD35" s="41">
        <v>-1.1499999999999999</v>
      </c>
      <c r="AE35" s="41">
        <v>-0.7350439931567686</v>
      </c>
      <c r="AF35" s="41">
        <v>-0.4142975234156332</v>
      </c>
      <c r="AG35" s="41">
        <v>-0.32591422196531833</v>
      </c>
      <c r="AH35" s="41">
        <v>-0.65197059872956853</v>
      </c>
      <c r="AI35" s="41">
        <v>-0.61364725901963135</v>
      </c>
      <c r="AJ35" s="41">
        <v>-0.537000579599757</v>
      </c>
      <c r="AK35" s="41">
        <v>-1.0073211328023755</v>
      </c>
      <c r="AM35" s="17">
        <f t="shared" ref="AM35:AM44" si="7">SUM(T35:X35)</f>
        <v>0</v>
      </c>
      <c r="AN35" s="17">
        <f t="shared" ref="AN35:AN44" si="8">SUM(Y35:AF35)</f>
        <v>-2.2993415165724018</v>
      </c>
      <c r="AO35" s="17">
        <f t="shared" ref="AO35:AO44" si="9">SUM(AG35:AK35)</f>
        <v>-3.1358537921166505</v>
      </c>
      <c r="AR35" s="35"/>
      <c r="AS35" s="4" t="s">
        <v>491</v>
      </c>
    </row>
    <row r="36" spans="2:57" s="4" customFormat="1">
      <c r="F36" s="17" t="str">
        <f>INDEX(Lists!M$34:M$89,MATCH('Cal_Work mgt'!$I36,Lists!$P$34:$P$89,0),)</f>
        <v>Opex</v>
      </c>
      <c r="G36" s="17">
        <f>INDEX(Lists!N$34:N$89,MATCH('Cal_Work mgt'!$I36,Lists!$P$34:$P$89,0),)</f>
        <v>0</v>
      </c>
      <c r="H36" s="17" t="str">
        <f>INDEX(Lists!O$34:O$89,MATCH('Cal_Work mgt'!$I36,Lists!$P$34:$P$89,0),)</f>
        <v>Work Management</v>
      </c>
      <c r="I36" s="17" t="str">
        <f t="shared" si="6"/>
        <v>Total Work Management</v>
      </c>
      <c r="J36" s="65" t="s">
        <v>536</v>
      </c>
      <c r="K36" s="64" t="s">
        <v>144</v>
      </c>
      <c r="L36" s="4" t="s">
        <v>114</v>
      </c>
      <c r="R36" s="14"/>
      <c r="T36" s="41"/>
      <c r="U36" s="41"/>
      <c r="V36" s="41"/>
      <c r="W36" s="41"/>
      <c r="X36" s="41"/>
      <c r="Y36" s="41"/>
      <c r="Z36" s="41"/>
      <c r="AA36" s="41"/>
      <c r="AB36" s="41"/>
      <c r="AC36" s="41"/>
      <c r="AD36" s="41"/>
      <c r="AE36" s="41"/>
      <c r="AF36" s="41"/>
      <c r="AG36" s="41">
        <v>-3.78</v>
      </c>
      <c r="AH36" s="41">
        <v>-4.83</v>
      </c>
      <c r="AI36" s="41">
        <v>-0.01</v>
      </c>
      <c r="AJ36" s="41">
        <v>-0.01</v>
      </c>
      <c r="AK36" s="41">
        <v>-0.02</v>
      </c>
      <c r="AM36" s="17">
        <f t="shared" si="7"/>
        <v>0</v>
      </c>
      <c r="AN36" s="17">
        <f t="shared" si="8"/>
        <v>0</v>
      </c>
      <c r="AO36" s="17">
        <f t="shared" si="9"/>
        <v>-8.6499999999999986</v>
      </c>
      <c r="AR36" s="35"/>
      <c r="AS36" s="100" t="s">
        <v>575</v>
      </c>
    </row>
    <row r="37" spans="2:57" s="4" customFormat="1">
      <c r="F37" s="17" t="str">
        <f>INDEX(Lists!M$34:M$89,MATCH('Cal_Work mgt'!$I37,Lists!$P$34:$P$89,0),)</f>
        <v>Opex</v>
      </c>
      <c r="G37" s="17">
        <f>INDEX(Lists!N$34:N$89,MATCH('Cal_Work mgt'!$I37,Lists!$P$34:$P$89,0),)</f>
        <v>0</v>
      </c>
      <c r="H37" s="17" t="str">
        <f>INDEX(Lists!O$34:O$89,MATCH('Cal_Work mgt'!$I37,Lists!$P$34:$P$89,0),)</f>
        <v>Work Management</v>
      </c>
      <c r="I37" s="17" t="str">
        <f t="shared" si="6"/>
        <v>Total Work Management</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c r="AR37" s="35"/>
    </row>
    <row r="38" spans="2:57" s="4" customFormat="1">
      <c r="F38" s="17" t="str">
        <f>INDEX(Lists!M$34:M$89,MATCH('Cal_Work mgt'!$I38,Lists!$P$34:$P$89,0),)</f>
        <v>Opex</v>
      </c>
      <c r="G38" s="17">
        <f>INDEX(Lists!N$34:N$89,MATCH('Cal_Work mgt'!$I38,Lists!$P$34:$P$89,0),)</f>
        <v>0</v>
      </c>
      <c r="H38" s="17" t="str">
        <f>INDEX(Lists!O$34:O$89,MATCH('Cal_Work mgt'!$I38,Lists!$P$34:$P$89,0),)</f>
        <v>Work Management</v>
      </c>
      <c r="I38" s="17" t="str">
        <f t="shared" si="6"/>
        <v>Total Work Management</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c r="AR38" s="35"/>
    </row>
    <row r="39" spans="2:57" s="4" customFormat="1">
      <c r="F39" s="17" t="str">
        <f>INDEX(Lists!M$34:M$89,MATCH('Cal_Work mgt'!$I39,Lists!$P$34:$P$89,0),)</f>
        <v>Opex</v>
      </c>
      <c r="G39" s="17">
        <f>INDEX(Lists!N$34:N$89,MATCH('Cal_Work mgt'!$I39,Lists!$P$34:$P$89,0),)</f>
        <v>0</v>
      </c>
      <c r="H39" s="17" t="str">
        <f>INDEX(Lists!O$34:O$89,MATCH('Cal_Work mgt'!$I39,Lists!$P$34:$P$89,0),)</f>
        <v>Work Management</v>
      </c>
      <c r="I39" s="17" t="str">
        <f t="shared" si="6"/>
        <v>Total Work Management</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c r="AR39" s="35"/>
    </row>
    <row r="40" spans="2:57" s="4" customFormat="1">
      <c r="F40" s="17" t="str">
        <f>INDEX(Lists!M$34:M$89,MATCH('Cal_Work mgt'!$I40,Lists!$P$34:$P$89,0),)</f>
        <v>Opex</v>
      </c>
      <c r="G40" s="17">
        <f>INDEX(Lists!N$34:N$89,MATCH('Cal_Work mgt'!$I40,Lists!$P$34:$P$89,0),)</f>
        <v>0</v>
      </c>
      <c r="H40" s="17" t="str">
        <f>INDEX(Lists!O$34:O$89,MATCH('Cal_Work mgt'!$I40,Lists!$P$34:$P$89,0),)</f>
        <v>Work Management</v>
      </c>
      <c r="I40" s="17" t="str">
        <f t="shared" si="6"/>
        <v>Total Work Management</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c r="AR40" s="35"/>
    </row>
    <row r="41" spans="2:57" s="4" customFormat="1">
      <c r="F41" s="17" t="str">
        <f>INDEX(Lists!M$34:M$89,MATCH('Cal_Work mgt'!$I41,Lists!$P$34:$P$89,0),)</f>
        <v>Opex</v>
      </c>
      <c r="G41" s="17">
        <f>INDEX(Lists!N$34:N$89,MATCH('Cal_Work mgt'!$I41,Lists!$P$34:$P$89,0),)</f>
        <v>0</v>
      </c>
      <c r="H41" s="17" t="str">
        <f>INDEX(Lists!O$34:O$89,MATCH('Cal_Work mgt'!$I41,Lists!$P$34:$P$89,0),)</f>
        <v>Work Management</v>
      </c>
      <c r="I41" s="17" t="str">
        <f t="shared" si="6"/>
        <v>Total Work Management</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c r="AR41" s="35"/>
    </row>
    <row r="42" spans="2:57" s="4" customFormat="1">
      <c r="F42" s="17" t="str">
        <f>INDEX(Lists!M$34:M$89,MATCH('Cal_Work mgt'!$I42,Lists!$P$34:$P$89,0),)</f>
        <v>Opex</v>
      </c>
      <c r="G42" s="17">
        <f>INDEX(Lists!N$34:N$89,MATCH('Cal_Work mgt'!$I42,Lists!$P$34:$P$89,0),)</f>
        <v>0</v>
      </c>
      <c r="H42" s="17" t="str">
        <f>INDEX(Lists!O$34:O$89,MATCH('Cal_Work mgt'!$I42,Lists!$P$34:$P$89,0),)</f>
        <v>Work Management</v>
      </c>
      <c r="I42" s="17" t="str">
        <f t="shared" si="6"/>
        <v>Total Work Management</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c r="AR42" s="35"/>
    </row>
    <row r="43" spans="2:57" s="4" customFormat="1">
      <c r="F43" s="17" t="str">
        <f>INDEX(Lists!M$34:M$89,MATCH('Cal_Work mgt'!$I43,Lists!$P$34:$P$89,0),)</f>
        <v>Opex</v>
      </c>
      <c r="G43" s="17">
        <f>INDEX(Lists!N$34:N$89,MATCH('Cal_Work mgt'!$I43,Lists!$P$34:$P$89,0),)</f>
        <v>0</v>
      </c>
      <c r="H43" s="17" t="str">
        <f>INDEX(Lists!O$34:O$89,MATCH('Cal_Work mgt'!$I43,Lists!$P$34:$P$89,0),)</f>
        <v>Work Management</v>
      </c>
      <c r="I43" s="17" t="str">
        <f t="shared" si="6"/>
        <v>Total Work Management</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c r="AR43" s="35"/>
    </row>
    <row r="44" spans="2:57" s="4" customFormat="1">
      <c r="F44" s="17" t="str">
        <f>INDEX(Lists!M$34:M$89,MATCH('Cal_Work mgt'!$I44,Lists!$P$34:$P$89,0),)</f>
        <v>Opex</v>
      </c>
      <c r="G44" s="17">
        <f>INDEX(Lists!N$34:N$89,MATCH('Cal_Work mgt'!$I44,Lists!$P$34:$P$89,0),)</f>
        <v>0</v>
      </c>
      <c r="H44" s="17" t="str">
        <f>INDEX(Lists!O$34:O$89,MATCH('Cal_Work mgt'!$I44,Lists!$P$34:$P$89,0),)</f>
        <v>Work Management</v>
      </c>
      <c r="I44" s="17" t="str">
        <f t="shared" si="6"/>
        <v>Total Work Management</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c r="AR44" s="35"/>
    </row>
    <row r="45" spans="2:57" s="4" customFormat="1">
      <c r="F45" s="25"/>
      <c r="AR45" s="35"/>
    </row>
    <row r="46" spans="2:57" s="4" customFormat="1" ht="14.65">
      <c r="B46" s="11" t="s">
        <v>244</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s="4" customFormat="1">
      <c r="C47" s="25" t="s">
        <v>213</v>
      </c>
      <c r="AR47" s="35"/>
    </row>
    <row r="48" spans="2:57" s="4" customFormat="1">
      <c r="AR48" s="35"/>
    </row>
    <row r="49" spans="2:57" s="4" customFormat="1">
      <c r="E49" s="5" t="s">
        <v>202</v>
      </c>
      <c r="I49" s="5" t="s">
        <v>203</v>
      </c>
      <c r="M49" s="5" t="s">
        <v>211</v>
      </c>
      <c r="AR49" s="35"/>
    </row>
    <row r="50" spans="2:57" s="4" customFormat="1">
      <c r="D50" s="25">
        <v>1</v>
      </c>
      <c r="E50" s="17" t="str">
        <f>_xlfn.IFNA(INDEX(Cal_Reclassifications!I$9:I$229,MATCH('Cal_Work mgt'!$M50,Cal_Reclassifications!$M$9:$M$229,0),0),"")</f>
        <v/>
      </c>
      <c r="F50" s="17" t="str">
        <f>INDEX(Lists!M$34:M$89,MATCH('Cal_Work mgt'!$I50,Lists!$P$34:$P$89,0),)</f>
        <v>Opex</v>
      </c>
      <c r="G50" s="17">
        <f>INDEX(Lists!N$34:N$89,MATCH('Cal_Work mgt'!$I50,Lists!$P$34:$P$89,0),)</f>
        <v>0</v>
      </c>
      <c r="H50" s="17" t="str">
        <f>INDEX(Lists!O$34:O$89,MATCH('Cal_Work mgt'!$I50,Lists!$P$34:$P$89,0),)</f>
        <v>Work Management</v>
      </c>
      <c r="I50" s="17" t="str">
        <f t="shared" ref="I50:I59" si="10">$A$1</f>
        <v>Total Work Management</v>
      </c>
      <c r="J50" s="17" t="str">
        <f>_xlfn.IFNA(INDEX(Cal_Reclassifications!J$9:J$229,MATCH('Cal_Work mgt'!$M50,Cal_Reclassifications!$M$9:$M$229,0),0),"")</f>
        <v/>
      </c>
      <c r="L50" s="4" t="s">
        <v>114</v>
      </c>
      <c r="M50" s="17" t="str">
        <f t="shared" ref="M50:M59" si="11">I50&amp;"_"&amp;D50</f>
        <v>Total Work Management_1</v>
      </c>
      <c r="T50" s="17" t="str">
        <f>_xlfn.IFNA(INDEX(Cal_Reclassifications!$T$9:$AK$229,MATCH('Cal_Work mgt'!$M50,Cal_Reclassifications!$M$9:$M$229,0),MATCH('Cal_Work mgt'!T$8,Cal_Reclassifications!$T$7:$AK$7,0)),"")</f>
        <v/>
      </c>
      <c r="U50" s="17" t="str">
        <f>_xlfn.IFNA(INDEX(Cal_Reclassifications!$T$9:$AK$229,MATCH('Cal_Work mgt'!$M50,Cal_Reclassifications!$M$9:$M$229,0),MATCH('Cal_Work mgt'!U$8,Cal_Reclassifications!$T$7:$AK$7,0)),"")</f>
        <v/>
      </c>
      <c r="V50" s="17" t="str">
        <f>_xlfn.IFNA(INDEX(Cal_Reclassifications!$T$9:$AK$229,MATCH('Cal_Work mgt'!$M50,Cal_Reclassifications!$M$9:$M$229,0),MATCH('Cal_Work mgt'!V$8,Cal_Reclassifications!$T$7:$AK$7,0)),"")</f>
        <v/>
      </c>
      <c r="W50" s="17" t="str">
        <f>_xlfn.IFNA(INDEX(Cal_Reclassifications!$T$9:$AK$229,MATCH('Cal_Work mgt'!$M50,Cal_Reclassifications!$M$9:$M$229,0),MATCH('Cal_Work mgt'!W$8,Cal_Reclassifications!$T$7:$AK$7,0)),"")</f>
        <v/>
      </c>
      <c r="X50" s="17" t="str">
        <f>_xlfn.IFNA(INDEX(Cal_Reclassifications!$T$9:$AK$229,MATCH('Cal_Work mgt'!$M50,Cal_Reclassifications!$M$9:$M$229,0),MATCH('Cal_Work mgt'!X$8,Cal_Reclassifications!$T$7:$AK$7,0)),"")</f>
        <v/>
      </c>
      <c r="Y50" s="17" t="str">
        <f>_xlfn.IFNA(INDEX(Cal_Reclassifications!$T$9:$AK$229,MATCH('Cal_Work mgt'!$M50,Cal_Reclassifications!$M$9:$M$229,0),MATCH('Cal_Work mgt'!Y$8,Cal_Reclassifications!$T$7:$AK$7,0)),"")</f>
        <v/>
      </c>
      <c r="Z50" s="17" t="str">
        <f>_xlfn.IFNA(INDEX(Cal_Reclassifications!$T$9:$AK$229,MATCH('Cal_Work mgt'!$M50,Cal_Reclassifications!$M$9:$M$229,0),MATCH('Cal_Work mgt'!Z$8,Cal_Reclassifications!$T$7:$AK$7,0)),"")</f>
        <v/>
      </c>
      <c r="AA50" s="17" t="str">
        <f>_xlfn.IFNA(INDEX(Cal_Reclassifications!$T$9:$AK$229,MATCH('Cal_Work mgt'!$M50,Cal_Reclassifications!$M$9:$M$229,0),MATCH('Cal_Work mgt'!AA$8,Cal_Reclassifications!$T$7:$AK$7,0)),"")</f>
        <v/>
      </c>
      <c r="AB50" s="17" t="str">
        <f>_xlfn.IFNA(INDEX(Cal_Reclassifications!$T$9:$AK$229,MATCH('Cal_Work mgt'!$M50,Cal_Reclassifications!$M$9:$M$229,0),MATCH('Cal_Work mgt'!AB$8,Cal_Reclassifications!$T$7:$AK$7,0)),"")</f>
        <v/>
      </c>
      <c r="AC50" s="17" t="str">
        <f>_xlfn.IFNA(INDEX(Cal_Reclassifications!$T$9:$AK$229,MATCH('Cal_Work mgt'!$M50,Cal_Reclassifications!$M$9:$M$229,0),MATCH('Cal_Work mgt'!AC$8,Cal_Reclassifications!$T$7:$AK$7,0)),"")</f>
        <v/>
      </c>
      <c r="AD50" s="17" t="str">
        <f>_xlfn.IFNA(INDEX(Cal_Reclassifications!$T$9:$AK$229,MATCH('Cal_Work mgt'!$M50,Cal_Reclassifications!$M$9:$M$229,0),MATCH('Cal_Work mgt'!AD$8,Cal_Reclassifications!$T$7:$AK$7,0)),"")</f>
        <v/>
      </c>
      <c r="AE50" s="17" t="str">
        <f>_xlfn.IFNA(INDEX(Cal_Reclassifications!$T$9:$AK$229,MATCH('Cal_Work mgt'!$M50,Cal_Reclassifications!$M$9:$M$229,0),MATCH('Cal_Work mgt'!AE$8,Cal_Reclassifications!$T$7:$AK$7,0)),"")</f>
        <v/>
      </c>
      <c r="AF50" s="17" t="str">
        <f>_xlfn.IFNA(INDEX(Cal_Reclassifications!$T$9:$AK$229,MATCH('Cal_Work mgt'!$M50,Cal_Reclassifications!$M$9:$M$229,0),MATCH('Cal_Work mgt'!AF$8,Cal_Reclassifications!$T$7:$AK$7,0)),"")</f>
        <v/>
      </c>
      <c r="AG50" s="17" t="str">
        <f>_xlfn.IFNA(INDEX(Cal_Reclassifications!$T$9:$AK$229,MATCH('Cal_Work mgt'!$M50,Cal_Reclassifications!$M$9:$M$229,0),MATCH('Cal_Work mgt'!AG$8,Cal_Reclassifications!$T$7:$AK$7,0)),"")</f>
        <v/>
      </c>
      <c r="AH50" s="17" t="str">
        <f>_xlfn.IFNA(INDEX(Cal_Reclassifications!$T$9:$AK$229,MATCH('Cal_Work mgt'!$M50,Cal_Reclassifications!$M$9:$M$229,0),MATCH('Cal_Work mgt'!AH$8,Cal_Reclassifications!$T$7:$AK$7,0)),"")</f>
        <v/>
      </c>
      <c r="AI50" s="17" t="str">
        <f>_xlfn.IFNA(INDEX(Cal_Reclassifications!$T$9:$AK$229,MATCH('Cal_Work mgt'!$M50,Cal_Reclassifications!$M$9:$M$229,0),MATCH('Cal_Work mgt'!AI$8,Cal_Reclassifications!$T$7:$AK$7,0)),"")</f>
        <v/>
      </c>
      <c r="AJ50" s="17" t="str">
        <f>_xlfn.IFNA(INDEX(Cal_Reclassifications!$T$9:$AK$229,MATCH('Cal_Work mgt'!$M50,Cal_Reclassifications!$M$9:$M$229,0),MATCH('Cal_Work mgt'!AJ$8,Cal_Reclassifications!$T$7:$AK$7,0)),"")</f>
        <v/>
      </c>
      <c r="AK50" s="17" t="str">
        <f>_xlfn.IFNA(INDEX(Cal_Reclassifications!$T$9:$AK$229,MATCH('Cal_Work mgt'!$M50,Cal_Reclassifications!$M$9:$M$229,0),MATCH('Cal_Work mgt'!AK$8,Cal_Reclassifications!$T$7:$AK$7,0)),"")</f>
        <v/>
      </c>
      <c r="AM50" s="17">
        <f t="shared" ref="AM50:AM59" si="12">SUM(T50:X50)</f>
        <v>0</v>
      </c>
      <c r="AN50" s="17">
        <f t="shared" ref="AN50:AN59" si="13">SUM(Y50:AF50)</f>
        <v>0</v>
      </c>
      <c r="AO50" s="17">
        <f t="shared" ref="AO50:AO59" si="14">SUM(AG50:AK50)</f>
        <v>0</v>
      </c>
      <c r="AR50" s="35"/>
    </row>
    <row r="51" spans="2:57" s="4" customFormat="1">
      <c r="D51" s="25">
        <v>2</v>
      </c>
      <c r="E51" s="17" t="str">
        <f>_xlfn.IFNA(INDEX(Cal_Reclassifications!I$9:I$229,MATCH('Cal_Work mgt'!$M51,Cal_Reclassifications!$M$9:$M$229,0),0),"")</f>
        <v/>
      </c>
      <c r="F51" s="17" t="str">
        <f>INDEX(Lists!M$34:M$89,MATCH('Cal_Work mgt'!$I51,Lists!$P$34:$P$89,0),)</f>
        <v>Opex</v>
      </c>
      <c r="G51" s="17">
        <f>INDEX(Lists!N$34:N$89,MATCH('Cal_Work mgt'!$I51,Lists!$P$34:$P$89,0),)</f>
        <v>0</v>
      </c>
      <c r="H51" s="17" t="str">
        <f>INDEX(Lists!O$34:O$89,MATCH('Cal_Work mgt'!$I51,Lists!$P$34:$P$89,0),)</f>
        <v>Work Management</v>
      </c>
      <c r="I51" s="17" t="str">
        <f t="shared" si="10"/>
        <v>Total Work Management</v>
      </c>
      <c r="J51" s="17" t="str">
        <f>_xlfn.IFNA(INDEX(Cal_Reclassifications!J$9:J$229,MATCH('Cal_Work mgt'!$M51,Cal_Reclassifications!$M$9:$M$229,0),0),"")</f>
        <v/>
      </c>
      <c r="L51" s="4" t="s">
        <v>114</v>
      </c>
      <c r="M51" s="17" t="str">
        <f t="shared" si="11"/>
        <v>Total Work Management_2</v>
      </c>
      <c r="T51" s="17" t="str">
        <f>_xlfn.IFNA(INDEX(Cal_Reclassifications!$T$9:$AK$229,MATCH('Cal_Work mgt'!$M51,Cal_Reclassifications!$M$9:$M$229,0),MATCH('Cal_Work mgt'!T$8,Cal_Reclassifications!$T$7:$AK$7,0)),"")</f>
        <v/>
      </c>
      <c r="U51" s="17" t="str">
        <f>_xlfn.IFNA(INDEX(Cal_Reclassifications!$T$9:$AK$229,MATCH('Cal_Work mgt'!$M51,Cal_Reclassifications!$M$9:$M$229,0),MATCH('Cal_Work mgt'!U$8,Cal_Reclassifications!$T$7:$AK$7,0)),"")</f>
        <v/>
      </c>
      <c r="V51" s="17" t="str">
        <f>_xlfn.IFNA(INDEX(Cal_Reclassifications!$T$9:$AK$229,MATCH('Cal_Work mgt'!$M51,Cal_Reclassifications!$M$9:$M$229,0),MATCH('Cal_Work mgt'!V$8,Cal_Reclassifications!$T$7:$AK$7,0)),"")</f>
        <v/>
      </c>
      <c r="W51" s="17" t="str">
        <f>_xlfn.IFNA(INDEX(Cal_Reclassifications!$T$9:$AK$229,MATCH('Cal_Work mgt'!$M51,Cal_Reclassifications!$M$9:$M$229,0),MATCH('Cal_Work mgt'!W$8,Cal_Reclassifications!$T$7:$AK$7,0)),"")</f>
        <v/>
      </c>
      <c r="X51" s="17" t="str">
        <f>_xlfn.IFNA(INDEX(Cal_Reclassifications!$T$9:$AK$229,MATCH('Cal_Work mgt'!$M51,Cal_Reclassifications!$M$9:$M$229,0),MATCH('Cal_Work mgt'!X$8,Cal_Reclassifications!$T$7:$AK$7,0)),"")</f>
        <v/>
      </c>
      <c r="Y51" s="17" t="str">
        <f>_xlfn.IFNA(INDEX(Cal_Reclassifications!$T$9:$AK$229,MATCH('Cal_Work mgt'!$M51,Cal_Reclassifications!$M$9:$M$229,0),MATCH('Cal_Work mgt'!Y$8,Cal_Reclassifications!$T$7:$AK$7,0)),"")</f>
        <v/>
      </c>
      <c r="Z51" s="17" t="str">
        <f>_xlfn.IFNA(INDEX(Cal_Reclassifications!$T$9:$AK$229,MATCH('Cal_Work mgt'!$M51,Cal_Reclassifications!$M$9:$M$229,0),MATCH('Cal_Work mgt'!Z$8,Cal_Reclassifications!$T$7:$AK$7,0)),"")</f>
        <v/>
      </c>
      <c r="AA51" s="17" t="str">
        <f>_xlfn.IFNA(INDEX(Cal_Reclassifications!$T$9:$AK$229,MATCH('Cal_Work mgt'!$M51,Cal_Reclassifications!$M$9:$M$229,0),MATCH('Cal_Work mgt'!AA$8,Cal_Reclassifications!$T$7:$AK$7,0)),"")</f>
        <v/>
      </c>
      <c r="AB51" s="17" t="str">
        <f>_xlfn.IFNA(INDEX(Cal_Reclassifications!$T$9:$AK$229,MATCH('Cal_Work mgt'!$M51,Cal_Reclassifications!$M$9:$M$229,0),MATCH('Cal_Work mgt'!AB$8,Cal_Reclassifications!$T$7:$AK$7,0)),"")</f>
        <v/>
      </c>
      <c r="AC51" s="17" t="str">
        <f>_xlfn.IFNA(INDEX(Cal_Reclassifications!$T$9:$AK$229,MATCH('Cal_Work mgt'!$M51,Cal_Reclassifications!$M$9:$M$229,0),MATCH('Cal_Work mgt'!AC$8,Cal_Reclassifications!$T$7:$AK$7,0)),"")</f>
        <v/>
      </c>
      <c r="AD51" s="17" t="str">
        <f>_xlfn.IFNA(INDEX(Cal_Reclassifications!$T$9:$AK$229,MATCH('Cal_Work mgt'!$M51,Cal_Reclassifications!$M$9:$M$229,0),MATCH('Cal_Work mgt'!AD$8,Cal_Reclassifications!$T$7:$AK$7,0)),"")</f>
        <v/>
      </c>
      <c r="AE51" s="17" t="str">
        <f>_xlfn.IFNA(INDEX(Cal_Reclassifications!$T$9:$AK$229,MATCH('Cal_Work mgt'!$M51,Cal_Reclassifications!$M$9:$M$229,0),MATCH('Cal_Work mgt'!AE$8,Cal_Reclassifications!$T$7:$AK$7,0)),"")</f>
        <v/>
      </c>
      <c r="AF51" s="17" t="str">
        <f>_xlfn.IFNA(INDEX(Cal_Reclassifications!$T$9:$AK$229,MATCH('Cal_Work mgt'!$M51,Cal_Reclassifications!$M$9:$M$229,0),MATCH('Cal_Work mgt'!AF$8,Cal_Reclassifications!$T$7:$AK$7,0)),"")</f>
        <v/>
      </c>
      <c r="AG51" s="17" t="str">
        <f>_xlfn.IFNA(INDEX(Cal_Reclassifications!$T$9:$AK$229,MATCH('Cal_Work mgt'!$M51,Cal_Reclassifications!$M$9:$M$229,0),MATCH('Cal_Work mgt'!AG$8,Cal_Reclassifications!$T$7:$AK$7,0)),"")</f>
        <v/>
      </c>
      <c r="AH51" s="17" t="str">
        <f>_xlfn.IFNA(INDEX(Cal_Reclassifications!$T$9:$AK$229,MATCH('Cal_Work mgt'!$M51,Cal_Reclassifications!$M$9:$M$229,0),MATCH('Cal_Work mgt'!AH$8,Cal_Reclassifications!$T$7:$AK$7,0)),"")</f>
        <v/>
      </c>
      <c r="AI51" s="17" t="str">
        <f>_xlfn.IFNA(INDEX(Cal_Reclassifications!$T$9:$AK$229,MATCH('Cal_Work mgt'!$M51,Cal_Reclassifications!$M$9:$M$229,0),MATCH('Cal_Work mgt'!AI$8,Cal_Reclassifications!$T$7:$AK$7,0)),"")</f>
        <v/>
      </c>
      <c r="AJ51" s="17" t="str">
        <f>_xlfn.IFNA(INDEX(Cal_Reclassifications!$T$9:$AK$229,MATCH('Cal_Work mgt'!$M51,Cal_Reclassifications!$M$9:$M$229,0),MATCH('Cal_Work mgt'!AJ$8,Cal_Reclassifications!$T$7:$AK$7,0)),"")</f>
        <v/>
      </c>
      <c r="AK51" s="17" t="str">
        <f>_xlfn.IFNA(INDEX(Cal_Reclassifications!$T$9:$AK$229,MATCH('Cal_Work mgt'!$M51,Cal_Reclassifications!$M$9:$M$229,0),MATCH('Cal_Work mgt'!AK$8,Cal_Reclassifications!$T$7:$AK$7,0)),"")</f>
        <v/>
      </c>
      <c r="AM51" s="17">
        <f t="shared" si="12"/>
        <v>0</v>
      </c>
      <c r="AN51" s="17">
        <f t="shared" si="13"/>
        <v>0</v>
      </c>
      <c r="AO51" s="17">
        <f t="shared" si="14"/>
        <v>0</v>
      </c>
      <c r="AR51" s="35"/>
    </row>
    <row r="52" spans="2:57" s="4" customFormat="1">
      <c r="D52" s="25">
        <v>3</v>
      </c>
      <c r="E52" s="17" t="str">
        <f>_xlfn.IFNA(INDEX(Cal_Reclassifications!I$9:I$229,MATCH('Cal_Work mgt'!$M52,Cal_Reclassifications!$M$9:$M$229,0),0),"")</f>
        <v/>
      </c>
      <c r="F52" s="17" t="str">
        <f>INDEX(Lists!M$34:M$89,MATCH('Cal_Work mgt'!$I52,Lists!$P$34:$P$89,0),)</f>
        <v>Opex</v>
      </c>
      <c r="G52" s="17">
        <f>INDEX(Lists!N$34:N$89,MATCH('Cal_Work mgt'!$I52,Lists!$P$34:$P$89,0),)</f>
        <v>0</v>
      </c>
      <c r="H52" s="17" t="str">
        <f>INDEX(Lists!O$34:O$89,MATCH('Cal_Work mgt'!$I52,Lists!$P$34:$P$89,0),)</f>
        <v>Work Management</v>
      </c>
      <c r="I52" s="17" t="str">
        <f t="shared" si="10"/>
        <v>Total Work Management</v>
      </c>
      <c r="J52" s="17" t="str">
        <f>_xlfn.IFNA(INDEX(Cal_Reclassifications!J$9:J$229,MATCH('Cal_Work mgt'!$M52,Cal_Reclassifications!$M$9:$M$229,0),0),"")</f>
        <v/>
      </c>
      <c r="L52" s="4" t="s">
        <v>114</v>
      </c>
      <c r="M52" s="17" t="str">
        <f t="shared" si="11"/>
        <v>Total Work Management_3</v>
      </c>
      <c r="T52" s="17" t="str">
        <f>_xlfn.IFNA(INDEX(Cal_Reclassifications!$T$9:$AK$229,MATCH('Cal_Work mgt'!$M52,Cal_Reclassifications!$M$9:$M$229,0),MATCH('Cal_Work mgt'!T$8,Cal_Reclassifications!$T$7:$AK$7,0)),"")</f>
        <v/>
      </c>
      <c r="U52" s="17" t="str">
        <f>_xlfn.IFNA(INDEX(Cal_Reclassifications!$T$9:$AK$229,MATCH('Cal_Work mgt'!$M52,Cal_Reclassifications!$M$9:$M$229,0),MATCH('Cal_Work mgt'!U$8,Cal_Reclassifications!$T$7:$AK$7,0)),"")</f>
        <v/>
      </c>
      <c r="V52" s="17" t="str">
        <f>_xlfn.IFNA(INDEX(Cal_Reclassifications!$T$9:$AK$229,MATCH('Cal_Work mgt'!$M52,Cal_Reclassifications!$M$9:$M$229,0),MATCH('Cal_Work mgt'!V$8,Cal_Reclassifications!$T$7:$AK$7,0)),"")</f>
        <v/>
      </c>
      <c r="W52" s="17" t="str">
        <f>_xlfn.IFNA(INDEX(Cal_Reclassifications!$T$9:$AK$229,MATCH('Cal_Work mgt'!$M52,Cal_Reclassifications!$M$9:$M$229,0),MATCH('Cal_Work mgt'!W$8,Cal_Reclassifications!$T$7:$AK$7,0)),"")</f>
        <v/>
      </c>
      <c r="X52" s="17" t="str">
        <f>_xlfn.IFNA(INDEX(Cal_Reclassifications!$T$9:$AK$229,MATCH('Cal_Work mgt'!$M52,Cal_Reclassifications!$M$9:$M$229,0),MATCH('Cal_Work mgt'!X$8,Cal_Reclassifications!$T$7:$AK$7,0)),"")</f>
        <v/>
      </c>
      <c r="Y52" s="17" t="str">
        <f>_xlfn.IFNA(INDEX(Cal_Reclassifications!$T$9:$AK$229,MATCH('Cal_Work mgt'!$M52,Cal_Reclassifications!$M$9:$M$229,0),MATCH('Cal_Work mgt'!Y$8,Cal_Reclassifications!$T$7:$AK$7,0)),"")</f>
        <v/>
      </c>
      <c r="Z52" s="17" t="str">
        <f>_xlfn.IFNA(INDEX(Cal_Reclassifications!$T$9:$AK$229,MATCH('Cal_Work mgt'!$M52,Cal_Reclassifications!$M$9:$M$229,0),MATCH('Cal_Work mgt'!Z$8,Cal_Reclassifications!$T$7:$AK$7,0)),"")</f>
        <v/>
      </c>
      <c r="AA52" s="17" t="str">
        <f>_xlfn.IFNA(INDEX(Cal_Reclassifications!$T$9:$AK$229,MATCH('Cal_Work mgt'!$M52,Cal_Reclassifications!$M$9:$M$229,0),MATCH('Cal_Work mgt'!AA$8,Cal_Reclassifications!$T$7:$AK$7,0)),"")</f>
        <v/>
      </c>
      <c r="AB52" s="17" t="str">
        <f>_xlfn.IFNA(INDEX(Cal_Reclassifications!$T$9:$AK$229,MATCH('Cal_Work mgt'!$M52,Cal_Reclassifications!$M$9:$M$229,0),MATCH('Cal_Work mgt'!AB$8,Cal_Reclassifications!$T$7:$AK$7,0)),"")</f>
        <v/>
      </c>
      <c r="AC52" s="17" t="str">
        <f>_xlfn.IFNA(INDEX(Cal_Reclassifications!$T$9:$AK$229,MATCH('Cal_Work mgt'!$M52,Cal_Reclassifications!$M$9:$M$229,0),MATCH('Cal_Work mgt'!AC$8,Cal_Reclassifications!$T$7:$AK$7,0)),"")</f>
        <v/>
      </c>
      <c r="AD52" s="17" t="str">
        <f>_xlfn.IFNA(INDEX(Cal_Reclassifications!$T$9:$AK$229,MATCH('Cal_Work mgt'!$M52,Cal_Reclassifications!$M$9:$M$229,0),MATCH('Cal_Work mgt'!AD$8,Cal_Reclassifications!$T$7:$AK$7,0)),"")</f>
        <v/>
      </c>
      <c r="AE52" s="17" t="str">
        <f>_xlfn.IFNA(INDEX(Cal_Reclassifications!$T$9:$AK$229,MATCH('Cal_Work mgt'!$M52,Cal_Reclassifications!$M$9:$M$229,0),MATCH('Cal_Work mgt'!AE$8,Cal_Reclassifications!$T$7:$AK$7,0)),"")</f>
        <v/>
      </c>
      <c r="AF52" s="17" t="str">
        <f>_xlfn.IFNA(INDEX(Cal_Reclassifications!$T$9:$AK$229,MATCH('Cal_Work mgt'!$M52,Cal_Reclassifications!$M$9:$M$229,0),MATCH('Cal_Work mgt'!AF$8,Cal_Reclassifications!$T$7:$AK$7,0)),"")</f>
        <v/>
      </c>
      <c r="AG52" s="17" t="str">
        <f>_xlfn.IFNA(INDEX(Cal_Reclassifications!$T$9:$AK$229,MATCH('Cal_Work mgt'!$M52,Cal_Reclassifications!$M$9:$M$229,0),MATCH('Cal_Work mgt'!AG$8,Cal_Reclassifications!$T$7:$AK$7,0)),"")</f>
        <v/>
      </c>
      <c r="AH52" s="17" t="str">
        <f>_xlfn.IFNA(INDEX(Cal_Reclassifications!$T$9:$AK$229,MATCH('Cal_Work mgt'!$M52,Cal_Reclassifications!$M$9:$M$229,0),MATCH('Cal_Work mgt'!AH$8,Cal_Reclassifications!$T$7:$AK$7,0)),"")</f>
        <v/>
      </c>
      <c r="AI52" s="17" t="str">
        <f>_xlfn.IFNA(INDEX(Cal_Reclassifications!$T$9:$AK$229,MATCH('Cal_Work mgt'!$M52,Cal_Reclassifications!$M$9:$M$229,0),MATCH('Cal_Work mgt'!AI$8,Cal_Reclassifications!$T$7:$AK$7,0)),"")</f>
        <v/>
      </c>
      <c r="AJ52" s="17" t="str">
        <f>_xlfn.IFNA(INDEX(Cal_Reclassifications!$T$9:$AK$229,MATCH('Cal_Work mgt'!$M52,Cal_Reclassifications!$M$9:$M$229,0),MATCH('Cal_Work mgt'!AJ$8,Cal_Reclassifications!$T$7:$AK$7,0)),"")</f>
        <v/>
      </c>
      <c r="AK52" s="17" t="str">
        <f>_xlfn.IFNA(INDEX(Cal_Reclassifications!$T$9:$AK$229,MATCH('Cal_Work mgt'!$M52,Cal_Reclassifications!$M$9:$M$229,0),MATCH('Cal_Work mgt'!AK$8,Cal_Reclassifications!$T$7:$AK$7,0)),"")</f>
        <v/>
      </c>
      <c r="AM52" s="17">
        <f t="shared" si="12"/>
        <v>0</v>
      </c>
      <c r="AN52" s="17">
        <f t="shared" si="13"/>
        <v>0</v>
      </c>
      <c r="AO52" s="17">
        <f t="shared" si="14"/>
        <v>0</v>
      </c>
      <c r="AR52" s="35"/>
    </row>
    <row r="53" spans="2:57" s="4" customFormat="1">
      <c r="D53" s="25">
        <v>4</v>
      </c>
      <c r="E53" s="17" t="str">
        <f>_xlfn.IFNA(INDEX(Cal_Reclassifications!I$9:I$229,MATCH('Cal_Work mgt'!$M53,Cal_Reclassifications!$M$9:$M$229,0),0),"")</f>
        <v/>
      </c>
      <c r="F53" s="17" t="str">
        <f>INDEX(Lists!M$34:M$89,MATCH('Cal_Work mgt'!$I53,Lists!$P$34:$P$89,0),)</f>
        <v>Opex</v>
      </c>
      <c r="G53" s="17">
        <f>INDEX(Lists!N$34:N$89,MATCH('Cal_Work mgt'!$I53,Lists!$P$34:$P$89,0),)</f>
        <v>0</v>
      </c>
      <c r="H53" s="17" t="str">
        <f>INDEX(Lists!O$34:O$89,MATCH('Cal_Work mgt'!$I53,Lists!$P$34:$P$89,0),)</f>
        <v>Work Management</v>
      </c>
      <c r="I53" s="17" t="str">
        <f t="shared" si="10"/>
        <v>Total Work Management</v>
      </c>
      <c r="J53" s="17" t="str">
        <f>_xlfn.IFNA(INDEX(Cal_Reclassifications!J$9:J$229,MATCH('Cal_Work mgt'!$M53,Cal_Reclassifications!$M$9:$M$229,0),0),"")</f>
        <v/>
      </c>
      <c r="L53" s="4" t="s">
        <v>114</v>
      </c>
      <c r="M53" s="17" t="str">
        <f t="shared" si="11"/>
        <v>Total Work Management_4</v>
      </c>
      <c r="T53" s="17" t="str">
        <f>_xlfn.IFNA(INDEX(Cal_Reclassifications!$T$9:$AK$229,MATCH('Cal_Work mgt'!$M53,Cal_Reclassifications!$M$9:$M$229,0),MATCH('Cal_Work mgt'!T$8,Cal_Reclassifications!$T$7:$AK$7,0)),"")</f>
        <v/>
      </c>
      <c r="U53" s="17" t="str">
        <f>_xlfn.IFNA(INDEX(Cal_Reclassifications!$T$9:$AK$229,MATCH('Cal_Work mgt'!$M53,Cal_Reclassifications!$M$9:$M$229,0),MATCH('Cal_Work mgt'!U$8,Cal_Reclassifications!$T$7:$AK$7,0)),"")</f>
        <v/>
      </c>
      <c r="V53" s="17" t="str">
        <f>_xlfn.IFNA(INDEX(Cal_Reclassifications!$T$9:$AK$229,MATCH('Cal_Work mgt'!$M53,Cal_Reclassifications!$M$9:$M$229,0),MATCH('Cal_Work mgt'!V$8,Cal_Reclassifications!$T$7:$AK$7,0)),"")</f>
        <v/>
      </c>
      <c r="W53" s="17" t="str">
        <f>_xlfn.IFNA(INDEX(Cal_Reclassifications!$T$9:$AK$229,MATCH('Cal_Work mgt'!$M53,Cal_Reclassifications!$M$9:$M$229,0),MATCH('Cal_Work mgt'!W$8,Cal_Reclassifications!$T$7:$AK$7,0)),"")</f>
        <v/>
      </c>
      <c r="X53" s="17" t="str">
        <f>_xlfn.IFNA(INDEX(Cal_Reclassifications!$T$9:$AK$229,MATCH('Cal_Work mgt'!$M53,Cal_Reclassifications!$M$9:$M$229,0),MATCH('Cal_Work mgt'!X$8,Cal_Reclassifications!$T$7:$AK$7,0)),"")</f>
        <v/>
      </c>
      <c r="Y53" s="17" t="str">
        <f>_xlfn.IFNA(INDEX(Cal_Reclassifications!$T$9:$AK$229,MATCH('Cal_Work mgt'!$M53,Cal_Reclassifications!$M$9:$M$229,0),MATCH('Cal_Work mgt'!Y$8,Cal_Reclassifications!$T$7:$AK$7,0)),"")</f>
        <v/>
      </c>
      <c r="Z53" s="17" t="str">
        <f>_xlfn.IFNA(INDEX(Cal_Reclassifications!$T$9:$AK$229,MATCH('Cal_Work mgt'!$M53,Cal_Reclassifications!$M$9:$M$229,0),MATCH('Cal_Work mgt'!Z$8,Cal_Reclassifications!$T$7:$AK$7,0)),"")</f>
        <v/>
      </c>
      <c r="AA53" s="17" t="str">
        <f>_xlfn.IFNA(INDEX(Cal_Reclassifications!$T$9:$AK$229,MATCH('Cal_Work mgt'!$M53,Cal_Reclassifications!$M$9:$M$229,0),MATCH('Cal_Work mgt'!AA$8,Cal_Reclassifications!$T$7:$AK$7,0)),"")</f>
        <v/>
      </c>
      <c r="AB53" s="17" t="str">
        <f>_xlfn.IFNA(INDEX(Cal_Reclassifications!$T$9:$AK$229,MATCH('Cal_Work mgt'!$M53,Cal_Reclassifications!$M$9:$M$229,0),MATCH('Cal_Work mgt'!AB$8,Cal_Reclassifications!$T$7:$AK$7,0)),"")</f>
        <v/>
      </c>
      <c r="AC53" s="17" t="str">
        <f>_xlfn.IFNA(INDEX(Cal_Reclassifications!$T$9:$AK$229,MATCH('Cal_Work mgt'!$M53,Cal_Reclassifications!$M$9:$M$229,0),MATCH('Cal_Work mgt'!AC$8,Cal_Reclassifications!$T$7:$AK$7,0)),"")</f>
        <v/>
      </c>
      <c r="AD53" s="17" t="str">
        <f>_xlfn.IFNA(INDEX(Cal_Reclassifications!$T$9:$AK$229,MATCH('Cal_Work mgt'!$M53,Cal_Reclassifications!$M$9:$M$229,0),MATCH('Cal_Work mgt'!AD$8,Cal_Reclassifications!$T$7:$AK$7,0)),"")</f>
        <v/>
      </c>
      <c r="AE53" s="17" t="str">
        <f>_xlfn.IFNA(INDEX(Cal_Reclassifications!$T$9:$AK$229,MATCH('Cal_Work mgt'!$M53,Cal_Reclassifications!$M$9:$M$229,0),MATCH('Cal_Work mgt'!AE$8,Cal_Reclassifications!$T$7:$AK$7,0)),"")</f>
        <v/>
      </c>
      <c r="AF53" s="17" t="str">
        <f>_xlfn.IFNA(INDEX(Cal_Reclassifications!$T$9:$AK$229,MATCH('Cal_Work mgt'!$M53,Cal_Reclassifications!$M$9:$M$229,0),MATCH('Cal_Work mgt'!AF$8,Cal_Reclassifications!$T$7:$AK$7,0)),"")</f>
        <v/>
      </c>
      <c r="AG53" s="17" t="str">
        <f>_xlfn.IFNA(INDEX(Cal_Reclassifications!$T$9:$AK$229,MATCH('Cal_Work mgt'!$M53,Cal_Reclassifications!$M$9:$M$229,0),MATCH('Cal_Work mgt'!AG$8,Cal_Reclassifications!$T$7:$AK$7,0)),"")</f>
        <v/>
      </c>
      <c r="AH53" s="17" t="str">
        <f>_xlfn.IFNA(INDEX(Cal_Reclassifications!$T$9:$AK$229,MATCH('Cal_Work mgt'!$M53,Cal_Reclassifications!$M$9:$M$229,0),MATCH('Cal_Work mgt'!AH$8,Cal_Reclassifications!$T$7:$AK$7,0)),"")</f>
        <v/>
      </c>
      <c r="AI53" s="17" t="str">
        <f>_xlfn.IFNA(INDEX(Cal_Reclassifications!$T$9:$AK$229,MATCH('Cal_Work mgt'!$M53,Cal_Reclassifications!$M$9:$M$229,0),MATCH('Cal_Work mgt'!AI$8,Cal_Reclassifications!$T$7:$AK$7,0)),"")</f>
        <v/>
      </c>
      <c r="AJ53" s="17" t="str">
        <f>_xlfn.IFNA(INDEX(Cal_Reclassifications!$T$9:$AK$229,MATCH('Cal_Work mgt'!$M53,Cal_Reclassifications!$M$9:$M$229,0),MATCH('Cal_Work mgt'!AJ$8,Cal_Reclassifications!$T$7:$AK$7,0)),"")</f>
        <v/>
      </c>
      <c r="AK53" s="17" t="str">
        <f>_xlfn.IFNA(INDEX(Cal_Reclassifications!$T$9:$AK$229,MATCH('Cal_Work mgt'!$M53,Cal_Reclassifications!$M$9:$M$229,0),MATCH('Cal_Work mgt'!AK$8,Cal_Reclassifications!$T$7:$AK$7,0)),"")</f>
        <v/>
      </c>
      <c r="AM53" s="17">
        <f t="shared" si="12"/>
        <v>0</v>
      </c>
      <c r="AN53" s="17">
        <f t="shared" si="13"/>
        <v>0</v>
      </c>
      <c r="AO53" s="17">
        <f t="shared" si="14"/>
        <v>0</v>
      </c>
      <c r="AR53" s="35"/>
    </row>
    <row r="54" spans="2:57" s="4" customFormat="1">
      <c r="D54" s="25">
        <v>5</v>
      </c>
      <c r="E54" s="17" t="str">
        <f>_xlfn.IFNA(INDEX(Cal_Reclassifications!I$9:I$229,MATCH('Cal_Work mgt'!$M54,Cal_Reclassifications!$M$9:$M$229,0),0),"")</f>
        <v/>
      </c>
      <c r="F54" s="17" t="str">
        <f>INDEX(Lists!M$34:M$89,MATCH('Cal_Work mgt'!$I54,Lists!$P$34:$P$89,0),)</f>
        <v>Opex</v>
      </c>
      <c r="G54" s="17">
        <f>INDEX(Lists!N$34:N$89,MATCH('Cal_Work mgt'!$I54,Lists!$P$34:$P$89,0),)</f>
        <v>0</v>
      </c>
      <c r="H54" s="17" t="str">
        <f>INDEX(Lists!O$34:O$89,MATCH('Cal_Work mgt'!$I54,Lists!$P$34:$P$89,0),)</f>
        <v>Work Management</v>
      </c>
      <c r="I54" s="17" t="str">
        <f t="shared" si="10"/>
        <v>Total Work Management</v>
      </c>
      <c r="J54" s="17" t="str">
        <f>_xlfn.IFNA(INDEX(Cal_Reclassifications!J$9:J$229,MATCH('Cal_Work mgt'!$M54,Cal_Reclassifications!$M$9:$M$229,0),0),"")</f>
        <v/>
      </c>
      <c r="L54" s="4" t="s">
        <v>114</v>
      </c>
      <c r="M54" s="17" t="str">
        <f t="shared" si="11"/>
        <v>Total Work Management_5</v>
      </c>
      <c r="T54" s="17" t="str">
        <f>_xlfn.IFNA(INDEX(Cal_Reclassifications!$T$9:$AK$229,MATCH('Cal_Work mgt'!$M54,Cal_Reclassifications!$M$9:$M$229,0),MATCH('Cal_Work mgt'!T$8,Cal_Reclassifications!$T$7:$AK$7,0)),"")</f>
        <v/>
      </c>
      <c r="U54" s="17" t="str">
        <f>_xlfn.IFNA(INDEX(Cal_Reclassifications!$T$9:$AK$229,MATCH('Cal_Work mgt'!$M54,Cal_Reclassifications!$M$9:$M$229,0),MATCH('Cal_Work mgt'!U$8,Cal_Reclassifications!$T$7:$AK$7,0)),"")</f>
        <v/>
      </c>
      <c r="V54" s="17" t="str">
        <f>_xlfn.IFNA(INDEX(Cal_Reclassifications!$T$9:$AK$229,MATCH('Cal_Work mgt'!$M54,Cal_Reclassifications!$M$9:$M$229,0),MATCH('Cal_Work mgt'!V$8,Cal_Reclassifications!$T$7:$AK$7,0)),"")</f>
        <v/>
      </c>
      <c r="W54" s="17" t="str">
        <f>_xlfn.IFNA(INDEX(Cal_Reclassifications!$T$9:$AK$229,MATCH('Cal_Work mgt'!$M54,Cal_Reclassifications!$M$9:$M$229,0),MATCH('Cal_Work mgt'!W$8,Cal_Reclassifications!$T$7:$AK$7,0)),"")</f>
        <v/>
      </c>
      <c r="X54" s="17" t="str">
        <f>_xlfn.IFNA(INDEX(Cal_Reclassifications!$T$9:$AK$229,MATCH('Cal_Work mgt'!$M54,Cal_Reclassifications!$M$9:$M$229,0),MATCH('Cal_Work mgt'!X$8,Cal_Reclassifications!$T$7:$AK$7,0)),"")</f>
        <v/>
      </c>
      <c r="Y54" s="17" t="str">
        <f>_xlfn.IFNA(INDEX(Cal_Reclassifications!$T$9:$AK$229,MATCH('Cal_Work mgt'!$M54,Cal_Reclassifications!$M$9:$M$229,0),MATCH('Cal_Work mgt'!Y$8,Cal_Reclassifications!$T$7:$AK$7,0)),"")</f>
        <v/>
      </c>
      <c r="Z54" s="17" t="str">
        <f>_xlfn.IFNA(INDEX(Cal_Reclassifications!$T$9:$AK$229,MATCH('Cal_Work mgt'!$M54,Cal_Reclassifications!$M$9:$M$229,0),MATCH('Cal_Work mgt'!Z$8,Cal_Reclassifications!$T$7:$AK$7,0)),"")</f>
        <v/>
      </c>
      <c r="AA54" s="17" t="str">
        <f>_xlfn.IFNA(INDEX(Cal_Reclassifications!$T$9:$AK$229,MATCH('Cal_Work mgt'!$M54,Cal_Reclassifications!$M$9:$M$229,0),MATCH('Cal_Work mgt'!AA$8,Cal_Reclassifications!$T$7:$AK$7,0)),"")</f>
        <v/>
      </c>
      <c r="AB54" s="17" t="str">
        <f>_xlfn.IFNA(INDEX(Cal_Reclassifications!$T$9:$AK$229,MATCH('Cal_Work mgt'!$M54,Cal_Reclassifications!$M$9:$M$229,0),MATCH('Cal_Work mgt'!AB$8,Cal_Reclassifications!$T$7:$AK$7,0)),"")</f>
        <v/>
      </c>
      <c r="AC54" s="17" t="str">
        <f>_xlfn.IFNA(INDEX(Cal_Reclassifications!$T$9:$AK$229,MATCH('Cal_Work mgt'!$M54,Cal_Reclassifications!$M$9:$M$229,0),MATCH('Cal_Work mgt'!AC$8,Cal_Reclassifications!$T$7:$AK$7,0)),"")</f>
        <v/>
      </c>
      <c r="AD54" s="17" t="str">
        <f>_xlfn.IFNA(INDEX(Cal_Reclassifications!$T$9:$AK$229,MATCH('Cal_Work mgt'!$M54,Cal_Reclassifications!$M$9:$M$229,0),MATCH('Cal_Work mgt'!AD$8,Cal_Reclassifications!$T$7:$AK$7,0)),"")</f>
        <v/>
      </c>
      <c r="AE54" s="17" t="str">
        <f>_xlfn.IFNA(INDEX(Cal_Reclassifications!$T$9:$AK$229,MATCH('Cal_Work mgt'!$M54,Cal_Reclassifications!$M$9:$M$229,0),MATCH('Cal_Work mgt'!AE$8,Cal_Reclassifications!$T$7:$AK$7,0)),"")</f>
        <v/>
      </c>
      <c r="AF54" s="17" t="str">
        <f>_xlfn.IFNA(INDEX(Cal_Reclassifications!$T$9:$AK$229,MATCH('Cal_Work mgt'!$M54,Cal_Reclassifications!$M$9:$M$229,0),MATCH('Cal_Work mgt'!AF$8,Cal_Reclassifications!$T$7:$AK$7,0)),"")</f>
        <v/>
      </c>
      <c r="AG54" s="17" t="str">
        <f>_xlfn.IFNA(INDEX(Cal_Reclassifications!$T$9:$AK$229,MATCH('Cal_Work mgt'!$M54,Cal_Reclassifications!$M$9:$M$229,0),MATCH('Cal_Work mgt'!AG$8,Cal_Reclassifications!$T$7:$AK$7,0)),"")</f>
        <v/>
      </c>
      <c r="AH54" s="17" t="str">
        <f>_xlfn.IFNA(INDEX(Cal_Reclassifications!$T$9:$AK$229,MATCH('Cal_Work mgt'!$M54,Cal_Reclassifications!$M$9:$M$229,0),MATCH('Cal_Work mgt'!AH$8,Cal_Reclassifications!$T$7:$AK$7,0)),"")</f>
        <v/>
      </c>
      <c r="AI54" s="17" t="str">
        <f>_xlfn.IFNA(INDEX(Cal_Reclassifications!$T$9:$AK$229,MATCH('Cal_Work mgt'!$M54,Cal_Reclassifications!$M$9:$M$229,0),MATCH('Cal_Work mgt'!AI$8,Cal_Reclassifications!$T$7:$AK$7,0)),"")</f>
        <v/>
      </c>
      <c r="AJ54" s="17" t="str">
        <f>_xlfn.IFNA(INDEX(Cal_Reclassifications!$T$9:$AK$229,MATCH('Cal_Work mgt'!$M54,Cal_Reclassifications!$M$9:$M$229,0),MATCH('Cal_Work mgt'!AJ$8,Cal_Reclassifications!$T$7:$AK$7,0)),"")</f>
        <v/>
      </c>
      <c r="AK54" s="17" t="str">
        <f>_xlfn.IFNA(INDEX(Cal_Reclassifications!$T$9:$AK$229,MATCH('Cal_Work mgt'!$M54,Cal_Reclassifications!$M$9:$M$229,0),MATCH('Cal_Work mgt'!AK$8,Cal_Reclassifications!$T$7:$AK$7,0)),"")</f>
        <v/>
      </c>
      <c r="AM54" s="17">
        <f t="shared" si="12"/>
        <v>0</v>
      </c>
      <c r="AN54" s="17">
        <f t="shared" si="13"/>
        <v>0</v>
      </c>
      <c r="AO54" s="17">
        <f t="shared" si="14"/>
        <v>0</v>
      </c>
      <c r="AR54" s="35"/>
    </row>
    <row r="55" spans="2:57" s="4" customFormat="1">
      <c r="D55" s="25">
        <v>6</v>
      </c>
      <c r="E55" s="17" t="str">
        <f>_xlfn.IFNA(INDEX(Cal_Reclassifications!I$9:I$229,MATCH('Cal_Work mgt'!$M55,Cal_Reclassifications!$M$9:$M$229,0),0),"")</f>
        <v/>
      </c>
      <c r="F55" s="17" t="str">
        <f>INDEX(Lists!M$34:M$89,MATCH('Cal_Work mgt'!$I55,Lists!$P$34:$P$89,0),)</f>
        <v>Opex</v>
      </c>
      <c r="G55" s="17">
        <f>INDEX(Lists!N$34:N$89,MATCH('Cal_Work mgt'!$I55,Lists!$P$34:$P$89,0),)</f>
        <v>0</v>
      </c>
      <c r="H55" s="17" t="str">
        <f>INDEX(Lists!O$34:O$89,MATCH('Cal_Work mgt'!$I55,Lists!$P$34:$P$89,0),)</f>
        <v>Work Management</v>
      </c>
      <c r="I55" s="17" t="str">
        <f t="shared" si="10"/>
        <v>Total Work Management</v>
      </c>
      <c r="J55" s="17" t="str">
        <f>_xlfn.IFNA(INDEX(Cal_Reclassifications!J$9:J$229,MATCH('Cal_Work mgt'!$M55,Cal_Reclassifications!$M$9:$M$229,0),0),"")</f>
        <v/>
      </c>
      <c r="L55" s="4" t="s">
        <v>114</v>
      </c>
      <c r="M55" s="17" t="str">
        <f t="shared" si="11"/>
        <v>Total Work Management_6</v>
      </c>
      <c r="T55" s="17" t="str">
        <f>_xlfn.IFNA(INDEX(Cal_Reclassifications!$T$9:$AK$229,MATCH('Cal_Work mgt'!$M55,Cal_Reclassifications!$M$9:$M$229,0),MATCH('Cal_Work mgt'!T$8,Cal_Reclassifications!$T$7:$AK$7,0)),"")</f>
        <v/>
      </c>
      <c r="U55" s="17" t="str">
        <f>_xlfn.IFNA(INDEX(Cal_Reclassifications!$T$9:$AK$229,MATCH('Cal_Work mgt'!$M55,Cal_Reclassifications!$M$9:$M$229,0),MATCH('Cal_Work mgt'!U$8,Cal_Reclassifications!$T$7:$AK$7,0)),"")</f>
        <v/>
      </c>
      <c r="V55" s="17" t="str">
        <f>_xlfn.IFNA(INDEX(Cal_Reclassifications!$T$9:$AK$229,MATCH('Cal_Work mgt'!$M55,Cal_Reclassifications!$M$9:$M$229,0),MATCH('Cal_Work mgt'!V$8,Cal_Reclassifications!$T$7:$AK$7,0)),"")</f>
        <v/>
      </c>
      <c r="W55" s="17" t="str">
        <f>_xlfn.IFNA(INDEX(Cal_Reclassifications!$T$9:$AK$229,MATCH('Cal_Work mgt'!$M55,Cal_Reclassifications!$M$9:$M$229,0),MATCH('Cal_Work mgt'!W$8,Cal_Reclassifications!$T$7:$AK$7,0)),"")</f>
        <v/>
      </c>
      <c r="X55" s="17" t="str">
        <f>_xlfn.IFNA(INDEX(Cal_Reclassifications!$T$9:$AK$229,MATCH('Cal_Work mgt'!$M55,Cal_Reclassifications!$M$9:$M$229,0),MATCH('Cal_Work mgt'!X$8,Cal_Reclassifications!$T$7:$AK$7,0)),"")</f>
        <v/>
      </c>
      <c r="Y55" s="17" t="str">
        <f>_xlfn.IFNA(INDEX(Cal_Reclassifications!$T$9:$AK$229,MATCH('Cal_Work mgt'!$M55,Cal_Reclassifications!$M$9:$M$229,0),MATCH('Cal_Work mgt'!Y$8,Cal_Reclassifications!$T$7:$AK$7,0)),"")</f>
        <v/>
      </c>
      <c r="Z55" s="17" t="str">
        <f>_xlfn.IFNA(INDEX(Cal_Reclassifications!$T$9:$AK$229,MATCH('Cal_Work mgt'!$M55,Cal_Reclassifications!$M$9:$M$229,0),MATCH('Cal_Work mgt'!Z$8,Cal_Reclassifications!$T$7:$AK$7,0)),"")</f>
        <v/>
      </c>
      <c r="AA55" s="17" t="str">
        <f>_xlfn.IFNA(INDEX(Cal_Reclassifications!$T$9:$AK$229,MATCH('Cal_Work mgt'!$M55,Cal_Reclassifications!$M$9:$M$229,0),MATCH('Cal_Work mgt'!AA$8,Cal_Reclassifications!$T$7:$AK$7,0)),"")</f>
        <v/>
      </c>
      <c r="AB55" s="17" t="str">
        <f>_xlfn.IFNA(INDEX(Cal_Reclassifications!$T$9:$AK$229,MATCH('Cal_Work mgt'!$M55,Cal_Reclassifications!$M$9:$M$229,0),MATCH('Cal_Work mgt'!AB$8,Cal_Reclassifications!$T$7:$AK$7,0)),"")</f>
        <v/>
      </c>
      <c r="AC55" s="17" t="str">
        <f>_xlfn.IFNA(INDEX(Cal_Reclassifications!$T$9:$AK$229,MATCH('Cal_Work mgt'!$M55,Cal_Reclassifications!$M$9:$M$229,0),MATCH('Cal_Work mgt'!AC$8,Cal_Reclassifications!$T$7:$AK$7,0)),"")</f>
        <v/>
      </c>
      <c r="AD55" s="17" t="str">
        <f>_xlfn.IFNA(INDEX(Cal_Reclassifications!$T$9:$AK$229,MATCH('Cal_Work mgt'!$M55,Cal_Reclassifications!$M$9:$M$229,0),MATCH('Cal_Work mgt'!AD$8,Cal_Reclassifications!$T$7:$AK$7,0)),"")</f>
        <v/>
      </c>
      <c r="AE55" s="17" t="str">
        <f>_xlfn.IFNA(INDEX(Cal_Reclassifications!$T$9:$AK$229,MATCH('Cal_Work mgt'!$M55,Cal_Reclassifications!$M$9:$M$229,0),MATCH('Cal_Work mgt'!AE$8,Cal_Reclassifications!$T$7:$AK$7,0)),"")</f>
        <v/>
      </c>
      <c r="AF55" s="17" t="str">
        <f>_xlfn.IFNA(INDEX(Cal_Reclassifications!$T$9:$AK$229,MATCH('Cal_Work mgt'!$M55,Cal_Reclassifications!$M$9:$M$229,0),MATCH('Cal_Work mgt'!AF$8,Cal_Reclassifications!$T$7:$AK$7,0)),"")</f>
        <v/>
      </c>
      <c r="AG55" s="17" t="str">
        <f>_xlfn.IFNA(INDEX(Cal_Reclassifications!$T$9:$AK$229,MATCH('Cal_Work mgt'!$M55,Cal_Reclassifications!$M$9:$M$229,0),MATCH('Cal_Work mgt'!AG$8,Cal_Reclassifications!$T$7:$AK$7,0)),"")</f>
        <v/>
      </c>
      <c r="AH55" s="17" t="str">
        <f>_xlfn.IFNA(INDEX(Cal_Reclassifications!$T$9:$AK$229,MATCH('Cal_Work mgt'!$M55,Cal_Reclassifications!$M$9:$M$229,0),MATCH('Cal_Work mgt'!AH$8,Cal_Reclassifications!$T$7:$AK$7,0)),"")</f>
        <v/>
      </c>
      <c r="AI55" s="17" t="str">
        <f>_xlfn.IFNA(INDEX(Cal_Reclassifications!$T$9:$AK$229,MATCH('Cal_Work mgt'!$M55,Cal_Reclassifications!$M$9:$M$229,0),MATCH('Cal_Work mgt'!AI$8,Cal_Reclassifications!$T$7:$AK$7,0)),"")</f>
        <v/>
      </c>
      <c r="AJ55" s="17" t="str">
        <f>_xlfn.IFNA(INDEX(Cal_Reclassifications!$T$9:$AK$229,MATCH('Cal_Work mgt'!$M55,Cal_Reclassifications!$M$9:$M$229,0),MATCH('Cal_Work mgt'!AJ$8,Cal_Reclassifications!$T$7:$AK$7,0)),"")</f>
        <v/>
      </c>
      <c r="AK55" s="17" t="str">
        <f>_xlfn.IFNA(INDEX(Cal_Reclassifications!$T$9:$AK$229,MATCH('Cal_Work mgt'!$M55,Cal_Reclassifications!$M$9:$M$229,0),MATCH('Cal_Work mgt'!AK$8,Cal_Reclassifications!$T$7:$AK$7,0)),"")</f>
        <v/>
      </c>
      <c r="AM55" s="17">
        <f t="shared" si="12"/>
        <v>0</v>
      </c>
      <c r="AN55" s="17">
        <f t="shared" si="13"/>
        <v>0</v>
      </c>
      <c r="AO55" s="17">
        <f t="shared" si="14"/>
        <v>0</v>
      </c>
      <c r="AR55" s="35"/>
    </row>
    <row r="56" spans="2:57" s="4" customFormat="1">
      <c r="D56" s="25">
        <v>7</v>
      </c>
      <c r="E56" s="17" t="str">
        <f>_xlfn.IFNA(INDEX(Cal_Reclassifications!I$9:I$229,MATCH('Cal_Work mgt'!$M56,Cal_Reclassifications!$M$9:$M$229,0),0),"")</f>
        <v/>
      </c>
      <c r="F56" s="17" t="str">
        <f>INDEX(Lists!M$34:M$89,MATCH('Cal_Work mgt'!$I56,Lists!$P$34:$P$89,0),)</f>
        <v>Opex</v>
      </c>
      <c r="G56" s="17">
        <f>INDEX(Lists!N$34:N$89,MATCH('Cal_Work mgt'!$I56,Lists!$P$34:$P$89,0),)</f>
        <v>0</v>
      </c>
      <c r="H56" s="17" t="str">
        <f>INDEX(Lists!O$34:O$89,MATCH('Cal_Work mgt'!$I56,Lists!$P$34:$P$89,0),)</f>
        <v>Work Management</v>
      </c>
      <c r="I56" s="17" t="str">
        <f t="shared" si="10"/>
        <v>Total Work Management</v>
      </c>
      <c r="J56" s="17" t="str">
        <f>_xlfn.IFNA(INDEX(Cal_Reclassifications!J$9:J$229,MATCH('Cal_Work mgt'!$M56,Cal_Reclassifications!$M$9:$M$229,0),0),"")</f>
        <v/>
      </c>
      <c r="L56" s="4" t="s">
        <v>114</v>
      </c>
      <c r="M56" s="17" t="str">
        <f t="shared" si="11"/>
        <v>Total Work Management_7</v>
      </c>
      <c r="T56" s="17" t="str">
        <f>_xlfn.IFNA(INDEX(Cal_Reclassifications!$T$9:$AK$229,MATCH('Cal_Work mgt'!$M56,Cal_Reclassifications!$M$9:$M$229,0),MATCH('Cal_Work mgt'!T$8,Cal_Reclassifications!$T$7:$AK$7,0)),"")</f>
        <v/>
      </c>
      <c r="U56" s="17" t="str">
        <f>_xlfn.IFNA(INDEX(Cal_Reclassifications!$T$9:$AK$229,MATCH('Cal_Work mgt'!$M56,Cal_Reclassifications!$M$9:$M$229,0),MATCH('Cal_Work mgt'!U$8,Cal_Reclassifications!$T$7:$AK$7,0)),"")</f>
        <v/>
      </c>
      <c r="V56" s="17" t="str">
        <f>_xlfn.IFNA(INDEX(Cal_Reclassifications!$T$9:$AK$229,MATCH('Cal_Work mgt'!$M56,Cal_Reclassifications!$M$9:$M$229,0),MATCH('Cal_Work mgt'!V$8,Cal_Reclassifications!$T$7:$AK$7,0)),"")</f>
        <v/>
      </c>
      <c r="W56" s="17" t="str">
        <f>_xlfn.IFNA(INDEX(Cal_Reclassifications!$T$9:$AK$229,MATCH('Cal_Work mgt'!$M56,Cal_Reclassifications!$M$9:$M$229,0),MATCH('Cal_Work mgt'!W$8,Cal_Reclassifications!$T$7:$AK$7,0)),"")</f>
        <v/>
      </c>
      <c r="X56" s="17" t="str">
        <f>_xlfn.IFNA(INDEX(Cal_Reclassifications!$T$9:$AK$229,MATCH('Cal_Work mgt'!$M56,Cal_Reclassifications!$M$9:$M$229,0),MATCH('Cal_Work mgt'!X$8,Cal_Reclassifications!$T$7:$AK$7,0)),"")</f>
        <v/>
      </c>
      <c r="Y56" s="17" t="str">
        <f>_xlfn.IFNA(INDEX(Cal_Reclassifications!$T$9:$AK$229,MATCH('Cal_Work mgt'!$M56,Cal_Reclassifications!$M$9:$M$229,0),MATCH('Cal_Work mgt'!Y$8,Cal_Reclassifications!$T$7:$AK$7,0)),"")</f>
        <v/>
      </c>
      <c r="Z56" s="17" t="str">
        <f>_xlfn.IFNA(INDEX(Cal_Reclassifications!$T$9:$AK$229,MATCH('Cal_Work mgt'!$M56,Cal_Reclassifications!$M$9:$M$229,0),MATCH('Cal_Work mgt'!Z$8,Cal_Reclassifications!$T$7:$AK$7,0)),"")</f>
        <v/>
      </c>
      <c r="AA56" s="17" t="str">
        <f>_xlfn.IFNA(INDEX(Cal_Reclassifications!$T$9:$AK$229,MATCH('Cal_Work mgt'!$M56,Cal_Reclassifications!$M$9:$M$229,0),MATCH('Cal_Work mgt'!AA$8,Cal_Reclassifications!$T$7:$AK$7,0)),"")</f>
        <v/>
      </c>
      <c r="AB56" s="17" t="str">
        <f>_xlfn.IFNA(INDEX(Cal_Reclassifications!$T$9:$AK$229,MATCH('Cal_Work mgt'!$M56,Cal_Reclassifications!$M$9:$M$229,0),MATCH('Cal_Work mgt'!AB$8,Cal_Reclassifications!$T$7:$AK$7,0)),"")</f>
        <v/>
      </c>
      <c r="AC56" s="17" t="str">
        <f>_xlfn.IFNA(INDEX(Cal_Reclassifications!$T$9:$AK$229,MATCH('Cal_Work mgt'!$M56,Cal_Reclassifications!$M$9:$M$229,0),MATCH('Cal_Work mgt'!AC$8,Cal_Reclassifications!$T$7:$AK$7,0)),"")</f>
        <v/>
      </c>
      <c r="AD56" s="17" t="str">
        <f>_xlfn.IFNA(INDEX(Cal_Reclassifications!$T$9:$AK$229,MATCH('Cal_Work mgt'!$M56,Cal_Reclassifications!$M$9:$M$229,0),MATCH('Cal_Work mgt'!AD$8,Cal_Reclassifications!$T$7:$AK$7,0)),"")</f>
        <v/>
      </c>
      <c r="AE56" s="17" t="str">
        <f>_xlfn.IFNA(INDEX(Cal_Reclassifications!$T$9:$AK$229,MATCH('Cal_Work mgt'!$M56,Cal_Reclassifications!$M$9:$M$229,0),MATCH('Cal_Work mgt'!AE$8,Cal_Reclassifications!$T$7:$AK$7,0)),"")</f>
        <v/>
      </c>
      <c r="AF56" s="17" t="str">
        <f>_xlfn.IFNA(INDEX(Cal_Reclassifications!$T$9:$AK$229,MATCH('Cal_Work mgt'!$M56,Cal_Reclassifications!$M$9:$M$229,0),MATCH('Cal_Work mgt'!AF$8,Cal_Reclassifications!$T$7:$AK$7,0)),"")</f>
        <v/>
      </c>
      <c r="AG56" s="17" t="str">
        <f>_xlfn.IFNA(INDEX(Cal_Reclassifications!$T$9:$AK$229,MATCH('Cal_Work mgt'!$M56,Cal_Reclassifications!$M$9:$M$229,0),MATCH('Cal_Work mgt'!AG$8,Cal_Reclassifications!$T$7:$AK$7,0)),"")</f>
        <v/>
      </c>
      <c r="AH56" s="17" t="str">
        <f>_xlfn.IFNA(INDEX(Cal_Reclassifications!$T$9:$AK$229,MATCH('Cal_Work mgt'!$M56,Cal_Reclassifications!$M$9:$M$229,0),MATCH('Cal_Work mgt'!AH$8,Cal_Reclassifications!$T$7:$AK$7,0)),"")</f>
        <v/>
      </c>
      <c r="AI56" s="17" t="str">
        <f>_xlfn.IFNA(INDEX(Cal_Reclassifications!$T$9:$AK$229,MATCH('Cal_Work mgt'!$M56,Cal_Reclassifications!$M$9:$M$229,0),MATCH('Cal_Work mgt'!AI$8,Cal_Reclassifications!$T$7:$AK$7,0)),"")</f>
        <v/>
      </c>
      <c r="AJ56" s="17" t="str">
        <f>_xlfn.IFNA(INDEX(Cal_Reclassifications!$T$9:$AK$229,MATCH('Cal_Work mgt'!$M56,Cal_Reclassifications!$M$9:$M$229,0),MATCH('Cal_Work mgt'!AJ$8,Cal_Reclassifications!$T$7:$AK$7,0)),"")</f>
        <v/>
      </c>
      <c r="AK56" s="17" t="str">
        <f>_xlfn.IFNA(INDEX(Cal_Reclassifications!$T$9:$AK$229,MATCH('Cal_Work mgt'!$M56,Cal_Reclassifications!$M$9:$M$229,0),MATCH('Cal_Work mgt'!AK$8,Cal_Reclassifications!$T$7:$AK$7,0)),"")</f>
        <v/>
      </c>
      <c r="AM56" s="17">
        <f t="shared" si="12"/>
        <v>0</v>
      </c>
      <c r="AN56" s="17">
        <f t="shared" si="13"/>
        <v>0</v>
      </c>
      <c r="AO56" s="17">
        <f t="shared" si="14"/>
        <v>0</v>
      </c>
      <c r="AR56" s="35"/>
    </row>
    <row r="57" spans="2:57" s="4" customFormat="1">
      <c r="D57" s="25">
        <v>8</v>
      </c>
      <c r="E57" s="17" t="str">
        <f>_xlfn.IFNA(INDEX(Cal_Reclassifications!I$9:I$229,MATCH('Cal_Work mgt'!$M57,Cal_Reclassifications!$M$9:$M$229,0),0),"")</f>
        <v/>
      </c>
      <c r="F57" s="17" t="str">
        <f>INDEX(Lists!M$34:M$89,MATCH('Cal_Work mgt'!$I57,Lists!$P$34:$P$89,0),)</f>
        <v>Opex</v>
      </c>
      <c r="G57" s="17">
        <f>INDEX(Lists!N$34:N$89,MATCH('Cal_Work mgt'!$I57,Lists!$P$34:$P$89,0),)</f>
        <v>0</v>
      </c>
      <c r="H57" s="17" t="str">
        <f>INDEX(Lists!O$34:O$89,MATCH('Cal_Work mgt'!$I57,Lists!$P$34:$P$89,0),)</f>
        <v>Work Management</v>
      </c>
      <c r="I57" s="17" t="str">
        <f t="shared" si="10"/>
        <v>Total Work Management</v>
      </c>
      <c r="J57" s="17" t="str">
        <f>_xlfn.IFNA(INDEX(Cal_Reclassifications!J$9:J$229,MATCH('Cal_Work mgt'!$M57,Cal_Reclassifications!$M$9:$M$229,0),0),"")</f>
        <v/>
      </c>
      <c r="L57" s="4" t="s">
        <v>114</v>
      </c>
      <c r="M57" s="17" t="str">
        <f t="shared" si="11"/>
        <v>Total Work Management_8</v>
      </c>
      <c r="T57" s="17" t="str">
        <f>_xlfn.IFNA(INDEX(Cal_Reclassifications!$T$9:$AK$229,MATCH('Cal_Work mgt'!$M57,Cal_Reclassifications!$M$9:$M$229,0),MATCH('Cal_Work mgt'!T$8,Cal_Reclassifications!$T$7:$AK$7,0)),"")</f>
        <v/>
      </c>
      <c r="U57" s="17" t="str">
        <f>_xlfn.IFNA(INDEX(Cal_Reclassifications!$T$9:$AK$229,MATCH('Cal_Work mgt'!$M57,Cal_Reclassifications!$M$9:$M$229,0),MATCH('Cal_Work mgt'!U$8,Cal_Reclassifications!$T$7:$AK$7,0)),"")</f>
        <v/>
      </c>
      <c r="V57" s="17" t="str">
        <f>_xlfn.IFNA(INDEX(Cal_Reclassifications!$T$9:$AK$229,MATCH('Cal_Work mgt'!$M57,Cal_Reclassifications!$M$9:$M$229,0),MATCH('Cal_Work mgt'!V$8,Cal_Reclassifications!$T$7:$AK$7,0)),"")</f>
        <v/>
      </c>
      <c r="W57" s="17" t="str">
        <f>_xlfn.IFNA(INDEX(Cal_Reclassifications!$T$9:$AK$229,MATCH('Cal_Work mgt'!$M57,Cal_Reclassifications!$M$9:$M$229,0),MATCH('Cal_Work mgt'!W$8,Cal_Reclassifications!$T$7:$AK$7,0)),"")</f>
        <v/>
      </c>
      <c r="X57" s="17" t="str">
        <f>_xlfn.IFNA(INDEX(Cal_Reclassifications!$T$9:$AK$229,MATCH('Cal_Work mgt'!$M57,Cal_Reclassifications!$M$9:$M$229,0),MATCH('Cal_Work mgt'!X$8,Cal_Reclassifications!$T$7:$AK$7,0)),"")</f>
        <v/>
      </c>
      <c r="Y57" s="17" t="str">
        <f>_xlfn.IFNA(INDEX(Cal_Reclassifications!$T$9:$AK$229,MATCH('Cal_Work mgt'!$M57,Cal_Reclassifications!$M$9:$M$229,0),MATCH('Cal_Work mgt'!Y$8,Cal_Reclassifications!$T$7:$AK$7,0)),"")</f>
        <v/>
      </c>
      <c r="Z57" s="17" t="str">
        <f>_xlfn.IFNA(INDEX(Cal_Reclassifications!$T$9:$AK$229,MATCH('Cal_Work mgt'!$M57,Cal_Reclassifications!$M$9:$M$229,0),MATCH('Cal_Work mgt'!Z$8,Cal_Reclassifications!$T$7:$AK$7,0)),"")</f>
        <v/>
      </c>
      <c r="AA57" s="17" t="str">
        <f>_xlfn.IFNA(INDEX(Cal_Reclassifications!$T$9:$AK$229,MATCH('Cal_Work mgt'!$M57,Cal_Reclassifications!$M$9:$M$229,0),MATCH('Cal_Work mgt'!AA$8,Cal_Reclassifications!$T$7:$AK$7,0)),"")</f>
        <v/>
      </c>
      <c r="AB57" s="17" t="str">
        <f>_xlfn.IFNA(INDEX(Cal_Reclassifications!$T$9:$AK$229,MATCH('Cal_Work mgt'!$M57,Cal_Reclassifications!$M$9:$M$229,0),MATCH('Cal_Work mgt'!AB$8,Cal_Reclassifications!$T$7:$AK$7,0)),"")</f>
        <v/>
      </c>
      <c r="AC57" s="17" t="str">
        <f>_xlfn.IFNA(INDEX(Cal_Reclassifications!$T$9:$AK$229,MATCH('Cal_Work mgt'!$M57,Cal_Reclassifications!$M$9:$M$229,0),MATCH('Cal_Work mgt'!AC$8,Cal_Reclassifications!$T$7:$AK$7,0)),"")</f>
        <v/>
      </c>
      <c r="AD57" s="17" t="str">
        <f>_xlfn.IFNA(INDEX(Cal_Reclassifications!$T$9:$AK$229,MATCH('Cal_Work mgt'!$M57,Cal_Reclassifications!$M$9:$M$229,0),MATCH('Cal_Work mgt'!AD$8,Cal_Reclassifications!$T$7:$AK$7,0)),"")</f>
        <v/>
      </c>
      <c r="AE57" s="17" t="str">
        <f>_xlfn.IFNA(INDEX(Cal_Reclassifications!$T$9:$AK$229,MATCH('Cal_Work mgt'!$M57,Cal_Reclassifications!$M$9:$M$229,0),MATCH('Cal_Work mgt'!AE$8,Cal_Reclassifications!$T$7:$AK$7,0)),"")</f>
        <v/>
      </c>
      <c r="AF57" s="17" t="str">
        <f>_xlfn.IFNA(INDEX(Cal_Reclassifications!$T$9:$AK$229,MATCH('Cal_Work mgt'!$M57,Cal_Reclassifications!$M$9:$M$229,0),MATCH('Cal_Work mgt'!AF$8,Cal_Reclassifications!$T$7:$AK$7,0)),"")</f>
        <v/>
      </c>
      <c r="AG57" s="17" t="str">
        <f>_xlfn.IFNA(INDEX(Cal_Reclassifications!$T$9:$AK$229,MATCH('Cal_Work mgt'!$M57,Cal_Reclassifications!$M$9:$M$229,0),MATCH('Cal_Work mgt'!AG$8,Cal_Reclassifications!$T$7:$AK$7,0)),"")</f>
        <v/>
      </c>
      <c r="AH57" s="17" t="str">
        <f>_xlfn.IFNA(INDEX(Cal_Reclassifications!$T$9:$AK$229,MATCH('Cal_Work mgt'!$M57,Cal_Reclassifications!$M$9:$M$229,0),MATCH('Cal_Work mgt'!AH$8,Cal_Reclassifications!$T$7:$AK$7,0)),"")</f>
        <v/>
      </c>
      <c r="AI57" s="17" t="str">
        <f>_xlfn.IFNA(INDEX(Cal_Reclassifications!$T$9:$AK$229,MATCH('Cal_Work mgt'!$M57,Cal_Reclassifications!$M$9:$M$229,0),MATCH('Cal_Work mgt'!AI$8,Cal_Reclassifications!$T$7:$AK$7,0)),"")</f>
        <v/>
      </c>
      <c r="AJ57" s="17" t="str">
        <f>_xlfn.IFNA(INDEX(Cal_Reclassifications!$T$9:$AK$229,MATCH('Cal_Work mgt'!$M57,Cal_Reclassifications!$M$9:$M$229,0),MATCH('Cal_Work mgt'!AJ$8,Cal_Reclassifications!$T$7:$AK$7,0)),"")</f>
        <v/>
      </c>
      <c r="AK57" s="17" t="str">
        <f>_xlfn.IFNA(INDEX(Cal_Reclassifications!$T$9:$AK$229,MATCH('Cal_Work mgt'!$M57,Cal_Reclassifications!$M$9:$M$229,0),MATCH('Cal_Work mgt'!AK$8,Cal_Reclassifications!$T$7:$AK$7,0)),"")</f>
        <v/>
      </c>
      <c r="AM57" s="17">
        <f t="shared" si="12"/>
        <v>0</v>
      </c>
      <c r="AN57" s="17">
        <f t="shared" si="13"/>
        <v>0</v>
      </c>
      <c r="AO57" s="17">
        <f t="shared" si="14"/>
        <v>0</v>
      </c>
      <c r="AR57" s="35"/>
    </row>
    <row r="58" spans="2:57" s="4" customFormat="1">
      <c r="D58" s="25">
        <v>9</v>
      </c>
      <c r="E58" s="17" t="str">
        <f>_xlfn.IFNA(INDEX(Cal_Reclassifications!I$9:I$229,MATCH('Cal_Work mgt'!$M58,Cal_Reclassifications!$M$9:$M$229,0),0),"")</f>
        <v/>
      </c>
      <c r="F58" s="17" t="str">
        <f>INDEX(Lists!M$34:M$89,MATCH('Cal_Work mgt'!$I58,Lists!$P$34:$P$89,0),)</f>
        <v>Opex</v>
      </c>
      <c r="G58" s="17">
        <f>INDEX(Lists!N$34:N$89,MATCH('Cal_Work mgt'!$I58,Lists!$P$34:$P$89,0),)</f>
        <v>0</v>
      </c>
      <c r="H58" s="17" t="str">
        <f>INDEX(Lists!O$34:O$89,MATCH('Cal_Work mgt'!$I58,Lists!$P$34:$P$89,0),)</f>
        <v>Work Management</v>
      </c>
      <c r="I58" s="17" t="str">
        <f t="shared" si="10"/>
        <v>Total Work Management</v>
      </c>
      <c r="J58" s="17" t="str">
        <f>_xlfn.IFNA(INDEX(Cal_Reclassifications!J$9:J$229,MATCH('Cal_Work mgt'!$M58,Cal_Reclassifications!$M$9:$M$229,0),0),"")</f>
        <v/>
      </c>
      <c r="L58" s="4" t="s">
        <v>114</v>
      </c>
      <c r="M58" s="17" t="str">
        <f t="shared" si="11"/>
        <v>Total Work Management_9</v>
      </c>
      <c r="T58" s="17" t="str">
        <f>_xlfn.IFNA(INDEX(Cal_Reclassifications!$T$9:$AK$229,MATCH('Cal_Work mgt'!$M58,Cal_Reclassifications!$M$9:$M$229,0),MATCH('Cal_Work mgt'!T$8,Cal_Reclassifications!$T$7:$AK$7,0)),"")</f>
        <v/>
      </c>
      <c r="U58" s="17" t="str">
        <f>_xlfn.IFNA(INDEX(Cal_Reclassifications!$T$9:$AK$229,MATCH('Cal_Work mgt'!$M58,Cal_Reclassifications!$M$9:$M$229,0),MATCH('Cal_Work mgt'!U$8,Cal_Reclassifications!$T$7:$AK$7,0)),"")</f>
        <v/>
      </c>
      <c r="V58" s="17" t="str">
        <f>_xlfn.IFNA(INDEX(Cal_Reclassifications!$T$9:$AK$229,MATCH('Cal_Work mgt'!$M58,Cal_Reclassifications!$M$9:$M$229,0),MATCH('Cal_Work mgt'!V$8,Cal_Reclassifications!$T$7:$AK$7,0)),"")</f>
        <v/>
      </c>
      <c r="W58" s="17" t="str">
        <f>_xlfn.IFNA(INDEX(Cal_Reclassifications!$T$9:$AK$229,MATCH('Cal_Work mgt'!$M58,Cal_Reclassifications!$M$9:$M$229,0),MATCH('Cal_Work mgt'!W$8,Cal_Reclassifications!$T$7:$AK$7,0)),"")</f>
        <v/>
      </c>
      <c r="X58" s="17" t="str">
        <f>_xlfn.IFNA(INDEX(Cal_Reclassifications!$T$9:$AK$229,MATCH('Cal_Work mgt'!$M58,Cal_Reclassifications!$M$9:$M$229,0),MATCH('Cal_Work mgt'!X$8,Cal_Reclassifications!$T$7:$AK$7,0)),"")</f>
        <v/>
      </c>
      <c r="Y58" s="17" t="str">
        <f>_xlfn.IFNA(INDEX(Cal_Reclassifications!$T$9:$AK$229,MATCH('Cal_Work mgt'!$M58,Cal_Reclassifications!$M$9:$M$229,0),MATCH('Cal_Work mgt'!Y$8,Cal_Reclassifications!$T$7:$AK$7,0)),"")</f>
        <v/>
      </c>
      <c r="Z58" s="17" t="str">
        <f>_xlfn.IFNA(INDEX(Cal_Reclassifications!$T$9:$AK$229,MATCH('Cal_Work mgt'!$M58,Cal_Reclassifications!$M$9:$M$229,0),MATCH('Cal_Work mgt'!Z$8,Cal_Reclassifications!$T$7:$AK$7,0)),"")</f>
        <v/>
      </c>
      <c r="AA58" s="17" t="str">
        <f>_xlfn.IFNA(INDEX(Cal_Reclassifications!$T$9:$AK$229,MATCH('Cal_Work mgt'!$M58,Cal_Reclassifications!$M$9:$M$229,0),MATCH('Cal_Work mgt'!AA$8,Cal_Reclassifications!$T$7:$AK$7,0)),"")</f>
        <v/>
      </c>
      <c r="AB58" s="17" t="str">
        <f>_xlfn.IFNA(INDEX(Cal_Reclassifications!$T$9:$AK$229,MATCH('Cal_Work mgt'!$M58,Cal_Reclassifications!$M$9:$M$229,0),MATCH('Cal_Work mgt'!AB$8,Cal_Reclassifications!$T$7:$AK$7,0)),"")</f>
        <v/>
      </c>
      <c r="AC58" s="17" t="str">
        <f>_xlfn.IFNA(INDEX(Cal_Reclassifications!$T$9:$AK$229,MATCH('Cal_Work mgt'!$M58,Cal_Reclassifications!$M$9:$M$229,0),MATCH('Cal_Work mgt'!AC$8,Cal_Reclassifications!$T$7:$AK$7,0)),"")</f>
        <v/>
      </c>
      <c r="AD58" s="17" t="str">
        <f>_xlfn.IFNA(INDEX(Cal_Reclassifications!$T$9:$AK$229,MATCH('Cal_Work mgt'!$M58,Cal_Reclassifications!$M$9:$M$229,0),MATCH('Cal_Work mgt'!AD$8,Cal_Reclassifications!$T$7:$AK$7,0)),"")</f>
        <v/>
      </c>
      <c r="AE58" s="17" t="str">
        <f>_xlfn.IFNA(INDEX(Cal_Reclassifications!$T$9:$AK$229,MATCH('Cal_Work mgt'!$M58,Cal_Reclassifications!$M$9:$M$229,0),MATCH('Cal_Work mgt'!AE$8,Cal_Reclassifications!$T$7:$AK$7,0)),"")</f>
        <v/>
      </c>
      <c r="AF58" s="17" t="str">
        <f>_xlfn.IFNA(INDEX(Cal_Reclassifications!$T$9:$AK$229,MATCH('Cal_Work mgt'!$M58,Cal_Reclassifications!$M$9:$M$229,0),MATCH('Cal_Work mgt'!AF$8,Cal_Reclassifications!$T$7:$AK$7,0)),"")</f>
        <v/>
      </c>
      <c r="AG58" s="17" t="str">
        <f>_xlfn.IFNA(INDEX(Cal_Reclassifications!$T$9:$AK$229,MATCH('Cal_Work mgt'!$M58,Cal_Reclassifications!$M$9:$M$229,0),MATCH('Cal_Work mgt'!AG$8,Cal_Reclassifications!$T$7:$AK$7,0)),"")</f>
        <v/>
      </c>
      <c r="AH58" s="17" t="str">
        <f>_xlfn.IFNA(INDEX(Cal_Reclassifications!$T$9:$AK$229,MATCH('Cal_Work mgt'!$M58,Cal_Reclassifications!$M$9:$M$229,0),MATCH('Cal_Work mgt'!AH$8,Cal_Reclassifications!$T$7:$AK$7,0)),"")</f>
        <v/>
      </c>
      <c r="AI58" s="17" t="str">
        <f>_xlfn.IFNA(INDEX(Cal_Reclassifications!$T$9:$AK$229,MATCH('Cal_Work mgt'!$M58,Cal_Reclassifications!$M$9:$M$229,0),MATCH('Cal_Work mgt'!AI$8,Cal_Reclassifications!$T$7:$AK$7,0)),"")</f>
        <v/>
      </c>
      <c r="AJ58" s="17" t="str">
        <f>_xlfn.IFNA(INDEX(Cal_Reclassifications!$T$9:$AK$229,MATCH('Cal_Work mgt'!$M58,Cal_Reclassifications!$M$9:$M$229,0),MATCH('Cal_Work mgt'!AJ$8,Cal_Reclassifications!$T$7:$AK$7,0)),"")</f>
        <v/>
      </c>
      <c r="AK58" s="17" t="str">
        <f>_xlfn.IFNA(INDEX(Cal_Reclassifications!$T$9:$AK$229,MATCH('Cal_Work mgt'!$M58,Cal_Reclassifications!$M$9:$M$229,0),MATCH('Cal_Work mgt'!AK$8,Cal_Reclassifications!$T$7:$AK$7,0)),"")</f>
        <v/>
      </c>
      <c r="AM58" s="17">
        <f t="shared" si="12"/>
        <v>0</v>
      </c>
      <c r="AN58" s="17">
        <f t="shared" si="13"/>
        <v>0</v>
      </c>
      <c r="AO58" s="17">
        <f t="shared" si="14"/>
        <v>0</v>
      </c>
      <c r="AR58" s="35"/>
    </row>
    <row r="59" spans="2:57" s="4" customFormat="1">
      <c r="D59" s="25">
        <v>10</v>
      </c>
      <c r="E59" s="17" t="str">
        <f>_xlfn.IFNA(INDEX(Cal_Reclassifications!I$9:I$229,MATCH('Cal_Work mgt'!$M59,Cal_Reclassifications!$M$9:$M$229,0),0),"")</f>
        <v/>
      </c>
      <c r="F59" s="17" t="str">
        <f>INDEX(Lists!M$34:M$89,MATCH('Cal_Work mgt'!$I59,Lists!$P$34:$P$89,0),)</f>
        <v>Opex</v>
      </c>
      <c r="G59" s="17">
        <f>INDEX(Lists!N$34:N$89,MATCH('Cal_Work mgt'!$I59,Lists!$P$34:$P$89,0),)</f>
        <v>0</v>
      </c>
      <c r="H59" s="17" t="str">
        <f>INDEX(Lists!O$34:O$89,MATCH('Cal_Work mgt'!$I59,Lists!$P$34:$P$89,0),)</f>
        <v>Work Management</v>
      </c>
      <c r="I59" s="17" t="str">
        <f t="shared" si="10"/>
        <v>Total Work Management</v>
      </c>
      <c r="J59" s="17" t="str">
        <f>_xlfn.IFNA(INDEX(Cal_Reclassifications!J$9:J$229,MATCH('Cal_Work mgt'!$M59,Cal_Reclassifications!$M$9:$M$229,0),0),"")</f>
        <v/>
      </c>
      <c r="L59" s="4" t="s">
        <v>114</v>
      </c>
      <c r="M59" s="17" t="str">
        <f t="shared" si="11"/>
        <v>Total Work Management_10</v>
      </c>
      <c r="T59" s="17" t="str">
        <f>_xlfn.IFNA(INDEX(Cal_Reclassifications!$T$9:$AK$229,MATCH('Cal_Work mgt'!$M59,Cal_Reclassifications!$M$9:$M$229,0),MATCH('Cal_Work mgt'!T$8,Cal_Reclassifications!$T$7:$AK$7,0)),"")</f>
        <v/>
      </c>
      <c r="U59" s="17" t="str">
        <f>_xlfn.IFNA(INDEX(Cal_Reclassifications!$T$9:$AK$229,MATCH('Cal_Work mgt'!$M59,Cal_Reclassifications!$M$9:$M$229,0),MATCH('Cal_Work mgt'!U$8,Cal_Reclassifications!$T$7:$AK$7,0)),"")</f>
        <v/>
      </c>
      <c r="V59" s="17" t="str">
        <f>_xlfn.IFNA(INDEX(Cal_Reclassifications!$T$9:$AK$229,MATCH('Cal_Work mgt'!$M59,Cal_Reclassifications!$M$9:$M$229,0),MATCH('Cal_Work mgt'!V$8,Cal_Reclassifications!$T$7:$AK$7,0)),"")</f>
        <v/>
      </c>
      <c r="W59" s="17" t="str">
        <f>_xlfn.IFNA(INDEX(Cal_Reclassifications!$T$9:$AK$229,MATCH('Cal_Work mgt'!$M59,Cal_Reclassifications!$M$9:$M$229,0),MATCH('Cal_Work mgt'!W$8,Cal_Reclassifications!$T$7:$AK$7,0)),"")</f>
        <v/>
      </c>
      <c r="X59" s="17" t="str">
        <f>_xlfn.IFNA(INDEX(Cal_Reclassifications!$T$9:$AK$229,MATCH('Cal_Work mgt'!$M59,Cal_Reclassifications!$M$9:$M$229,0),MATCH('Cal_Work mgt'!X$8,Cal_Reclassifications!$T$7:$AK$7,0)),"")</f>
        <v/>
      </c>
      <c r="Y59" s="17" t="str">
        <f>_xlfn.IFNA(INDEX(Cal_Reclassifications!$T$9:$AK$229,MATCH('Cal_Work mgt'!$M59,Cal_Reclassifications!$M$9:$M$229,0),MATCH('Cal_Work mgt'!Y$8,Cal_Reclassifications!$T$7:$AK$7,0)),"")</f>
        <v/>
      </c>
      <c r="Z59" s="17" t="str">
        <f>_xlfn.IFNA(INDEX(Cal_Reclassifications!$T$9:$AK$229,MATCH('Cal_Work mgt'!$M59,Cal_Reclassifications!$M$9:$M$229,0),MATCH('Cal_Work mgt'!Z$8,Cal_Reclassifications!$T$7:$AK$7,0)),"")</f>
        <v/>
      </c>
      <c r="AA59" s="17" t="str">
        <f>_xlfn.IFNA(INDEX(Cal_Reclassifications!$T$9:$AK$229,MATCH('Cal_Work mgt'!$M59,Cal_Reclassifications!$M$9:$M$229,0),MATCH('Cal_Work mgt'!AA$8,Cal_Reclassifications!$T$7:$AK$7,0)),"")</f>
        <v/>
      </c>
      <c r="AB59" s="17" t="str">
        <f>_xlfn.IFNA(INDEX(Cal_Reclassifications!$T$9:$AK$229,MATCH('Cal_Work mgt'!$M59,Cal_Reclassifications!$M$9:$M$229,0),MATCH('Cal_Work mgt'!AB$8,Cal_Reclassifications!$T$7:$AK$7,0)),"")</f>
        <v/>
      </c>
      <c r="AC59" s="17" t="str">
        <f>_xlfn.IFNA(INDEX(Cal_Reclassifications!$T$9:$AK$229,MATCH('Cal_Work mgt'!$M59,Cal_Reclassifications!$M$9:$M$229,0),MATCH('Cal_Work mgt'!AC$8,Cal_Reclassifications!$T$7:$AK$7,0)),"")</f>
        <v/>
      </c>
      <c r="AD59" s="17" t="str">
        <f>_xlfn.IFNA(INDEX(Cal_Reclassifications!$T$9:$AK$229,MATCH('Cal_Work mgt'!$M59,Cal_Reclassifications!$M$9:$M$229,0),MATCH('Cal_Work mgt'!AD$8,Cal_Reclassifications!$T$7:$AK$7,0)),"")</f>
        <v/>
      </c>
      <c r="AE59" s="17" t="str">
        <f>_xlfn.IFNA(INDEX(Cal_Reclassifications!$T$9:$AK$229,MATCH('Cal_Work mgt'!$M59,Cal_Reclassifications!$M$9:$M$229,0),MATCH('Cal_Work mgt'!AE$8,Cal_Reclassifications!$T$7:$AK$7,0)),"")</f>
        <v/>
      </c>
      <c r="AF59" s="17" t="str">
        <f>_xlfn.IFNA(INDEX(Cal_Reclassifications!$T$9:$AK$229,MATCH('Cal_Work mgt'!$M59,Cal_Reclassifications!$M$9:$M$229,0),MATCH('Cal_Work mgt'!AF$8,Cal_Reclassifications!$T$7:$AK$7,0)),"")</f>
        <v/>
      </c>
      <c r="AG59" s="17" t="str">
        <f>_xlfn.IFNA(INDEX(Cal_Reclassifications!$T$9:$AK$229,MATCH('Cal_Work mgt'!$M59,Cal_Reclassifications!$M$9:$M$229,0),MATCH('Cal_Work mgt'!AG$8,Cal_Reclassifications!$T$7:$AK$7,0)),"")</f>
        <v/>
      </c>
      <c r="AH59" s="17" t="str">
        <f>_xlfn.IFNA(INDEX(Cal_Reclassifications!$T$9:$AK$229,MATCH('Cal_Work mgt'!$M59,Cal_Reclassifications!$M$9:$M$229,0),MATCH('Cal_Work mgt'!AH$8,Cal_Reclassifications!$T$7:$AK$7,0)),"")</f>
        <v/>
      </c>
      <c r="AI59" s="17" t="str">
        <f>_xlfn.IFNA(INDEX(Cal_Reclassifications!$T$9:$AK$229,MATCH('Cal_Work mgt'!$M59,Cal_Reclassifications!$M$9:$M$229,0),MATCH('Cal_Work mgt'!AI$8,Cal_Reclassifications!$T$7:$AK$7,0)),"")</f>
        <v/>
      </c>
      <c r="AJ59" s="17" t="str">
        <f>_xlfn.IFNA(INDEX(Cal_Reclassifications!$T$9:$AK$229,MATCH('Cal_Work mgt'!$M59,Cal_Reclassifications!$M$9:$M$229,0),MATCH('Cal_Work mgt'!AJ$8,Cal_Reclassifications!$T$7:$AK$7,0)),"")</f>
        <v/>
      </c>
      <c r="AK59" s="17" t="str">
        <f>_xlfn.IFNA(INDEX(Cal_Reclassifications!$T$9:$AK$229,MATCH('Cal_Work mgt'!$M59,Cal_Reclassifications!$M$9:$M$229,0),MATCH('Cal_Work mgt'!AK$8,Cal_Reclassifications!$T$7:$AK$7,0)),"")</f>
        <v/>
      </c>
      <c r="AM59" s="17">
        <f t="shared" si="12"/>
        <v>0</v>
      </c>
      <c r="AN59" s="17">
        <f t="shared" si="13"/>
        <v>0</v>
      </c>
      <c r="AO59" s="17">
        <f t="shared" si="14"/>
        <v>0</v>
      </c>
      <c r="AR59" s="35"/>
    </row>
    <row r="60" spans="2:57" s="4" customFormat="1">
      <c r="AR60" s="35"/>
    </row>
    <row r="61" spans="2:57" s="4" customFormat="1">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-1.1499999999999999</v>
      </c>
      <c r="AE61" s="17">
        <f t="shared" si="15"/>
        <v>-0.7350439931567686</v>
      </c>
      <c r="AF61" s="17">
        <f t="shared" si="15"/>
        <v>-0.4142975234156332</v>
      </c>
      <c r="AG61" s="17">
        <f t="shared" si="15"/>
        <v>-4.1059142219653184</v>
      </c>
      <c r="AH61" s="17">
        <f t="shared" si="15"/>
        <v>-5.4819705987295686</v>
      </c>
      <c r="AI61" s="17">
        <f t="shared" si="15"/>
        <v>-0.62364725901963136</v>
      </c>
      <c r="AJ61" s="17">
        <f t="shared" si="15"/>
        <v>-0.54700057959975701</v>
      </c>
      <c r="AK61" s="17">
        <f t="shared" si="15"/>
        <v>-1.0273211328023755</v>
      </c>
      <c r="AM61" s="17">
        <f>SUM(T61:X61)</f>
        <v>0</v>
      </c>
      <c r="AN61" s="17">
        <f>SUM(Y61:AF61)</f>
        <v>-2.2993415165724018</v>
      </c>
      <c r="AO61" s="17">
        <f>SUM(AG61:AK61)</f>
        <v>-11.785853792116651</v>
      </c>
      <c r="AR61" s="35"/>
    </row>
    <row r="62" spans="2:57" s="4" customFormat="1">
      <c r="H62" s="5" t="s">
        <v>172</v>
      </c>
      <c r="L62" s="5" t="s">
        <v>114</v>
      </c>
      <c r="T62" s="17">
        <f t="shared" ref="T62:AK62" si="16">T29+T61</f>
        <v>0</v>
      </c>
      <c r="U62" s="17">
        <f t="shared" si="16"/>
        <v>0</v>
      </c>
      <c r="V62" s="17">
        <f t="shared" si="16"/>
        <v>0</v>
      </c>
      <c r="W62" s="17">
        <f t="shared" si="16"/>
        <v>0</v>
      </c>
      <c r="X62" s="17">
        <f t="shared" si="16"/>
        <v>0</v>
      </c>
      <c r="Y62" s="17">
        <f t="shared" si="16"/>
        <v>17.487743202999997</v>
      </c>
      <c r="Z62" s="17">
        <f t="shared" si="16"/>
        <v>13.332610719246752</v>
      </c>
      <c r="AA62" s="17">
        <f t="shared" si="16"/>
        <v>11.348085133896184</v>
      </c>
      <c r="AB62" s="17">
        <f t="shared" si="16"/>
        <v>14.416001509389204</v>
      </c>
      <c r="AC62" s="17">
        <f t="shared" si="16"/>
        <v>12.047890945231822</v>
      </c>
      <c r="AD62" s="17">
        <f t="shared" si="16"/>
        <v>14.636707528999999</v>
      </c>
      <c r="AE62" s="17">
        <f t="shared" si="16"/>
        <v>11.957541764843231</v>
      </c>
      <c r="AF62" s="17">
        <f t="shared" si="16"/>
        <v>11.092035500584364</v>
      </c>
      <c r="AG62" s="17">
        <f t="shared" si="16"/>
        <v>12.950673642034683</v>
      </c>
      <c r="AH62" s="17">
        <f t="shared" si="16"/>
        <v>12.721082149270433</v>
      </c>
      <c r="AI62" s="17">
        <f t="shared" si="16"/>
        <v>11.862870925980369</v>
      </c>
      <c r="AJ62" s="17">
        <f t="shared" si="16"/>
        <v>10.750916423400241</v>
      </c>
      <c r="AK62" s="17">
        <f t="shared" si="16"/>
        <v>11.949400564197624</v>
      </c>
      <c r="AM62" s="17">
        <f>SUM(T62:X62)</f>
        <v>0</v>
      </c>
      <c r="AN62" s="17">
        <f>SUM(Y62:AF62)</f>
        <v>106.31861630519154</v>
      </c>
      <c r="AO62" s="17">
        <f>SUM(AG62:AK62)</f>
        <v>60.234943704883349</v>
      </c>
      <c r="AR62" s="35"/>
    </row>
    <row r="63" spans="2:57" s="4" customFormat="1">
      <c r="AR63" s="35"/>
    </row>
    <row r="64" spans="2:57" s="4" customFormat="1" ht="14.65">
      <c r="B64" s="11" t="s">
        <v>331</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57" s="4" customFormat="1">
      <c r="C65" s="25" t="s">
        <v>250</v>
      </c>
      <c r="Y65" s="76"/>
      <c r="Z65" s="76"/>
      <c r="AA65" s="76"/>
      <c r="AB65" s="76"/>
      <c r="AC65" s="76"/>
      <c r="AD65" s="76"/>
      <c r="AE65" s="76"/>
      <c r="AF65" s="76"/>
      <c r="AG65" s="76"/>
      <c r="AH65" s="76"/>
      <c r="AI65" s="76"/>
      <c r="AJ65" s="76"/>
      <c r="AK65" s="76"/>
      <c r="AR65" s="35"/>
    </row>
    <row r="66" spans="3:57" s="4" customFormat="1">
      <c r="K66" s="67"/>
      <c r="AR66" s="35"/>
    </row>
    <row r="67" spans="3:57" s="4" customFormat="1">
      <c r="F67" s="17" t="str">
        <f>INDEX(Lists!M$34:M$215,MATCH('Cal_Work mgt'!$I67,Lists!$P$34:$P$215,0),)</f>
        <v>Opex</v>
      </c>
      <c r="G67" s="17">
        <f>INDEX(Lists!N$34:N$215,MATCH('Cal_Work mgt'!$I67,Lists!$P$34:$P$215,0),)</f>
        <v>0</v>
      </c>
      <c r="H67" s="17" t="str">
        <f>INDEX(Lists!O$34:O$215,MATCH('Cal_Work mgt'!$I67,Lists!$P$34:$P$215,0),)</f>
        <v>Work Management</v>
      </c>
      <c r="I67" s="17" t="str">
        <f t="shared" ref="I67:I76" si="17">$A$1</f>
        <v>Total Work Management</v>
      </c>
      <c r="J67" s="62" t="s">
        <v>446</v>
      </c>
      <c r="L67" s="4" t="s">
        <v>114</v>
      </c>
      <c r="R67" s="14"/>
      <c r="T67" s="41"/>
      <c r="U67" s="41"/>
      <c r="V67" s="41"/>
      <c r="W67" s="41"/>
      <c r="X67" s="41"/>
      <c r="Y67" s="41">
        <v>-0.67800000000000005</v>
      </c>
      <c r="Z67" s="41">
        <v>-0.47299999999999998</v>
      </c>
      <c r="AA67" s="41">
        <v>-0.71599999999999997</v>
      </c>
      <c r="AB67" s="41">
        <v>-0.62</v>
      </c>
      <c r="AC67" s="41">
        <v>-0.63300000000000001</v>
      </c>
      <c r="AD67" s="41">
        <v>-0.4</v>
      </c>
      <c r="AE67" s="41">
        <v>-0.4</v>
      </c>
      <c r="AF67" s="41">
        <v>-0.4</v>
      </c>
      <c r="AG67" s="41">
        <v>-0.4</v>
      </c>
      <c r="AH67" s="41">
        <v>-0.4</v>
      </c>
      <c r="AI67" s="41">
        <v>-0.4</v>
      </c>
      <c r="AJ67" s="41">
        <v>-0.4</v>
      </c>
      <c r="AK67" s="41">
        <v>-0.4</v>
      </c>
      <c r="AM67" s="17">
        <f t="shared" ref="AM67:AM76" si="18">SUM(T67:X67)</f>
        <v>0</v>
      </c>
      <c r="AN67" s="17">
        <f t="shared" ref="AN67:AN76" si="19">SUM(Y67:AF67)</f>
        <v>-4.32</v>
      </c>
      <c r="AO67" s="17">
        <f t="shared" ref="AO67:AO76" si="20">SUM(AG67:AK67)</f>
        <v>-2</v>
      </c>
      <c r="AR67" s="35"/>
      <c r="AS67" s="4" t="s">
        <v>490</v>
      </c>
    </row>
    <row r="68" spans="3:57" s="4" customFormat="1">
      <c r="F68" s="17" t="str">
        <f>INDEX(Lists!M$34:M$215,MATCH('Cal_Work mgt'!$I68,Lists!$P$34:$P$215,0),)</f>
        <v>Opex</v>
      </c>
      <c r="G68" s="17">
        <f>INDEX(Lists!N$34:N$215,MATCH('Cal_Work mgt'!$I68,Lists!$P$34:$P$215,0),)</f>
        <v>0</v>
      </c>
      <c r="H68" s="17" t="str">
        <f>INDEX(Lists!O$34:O$215,MATCH('Cal_Work mgt'!$I68,Lists!$P$34:$P$215,0),)</f>
        <v>Work Management</v>
      </c>
      <c r="I68" s="17" t="str">
        <f t="shared" si="17"/>
        <v>Total Work Management</v>
      </c>
      <c r="J68" s="62"/>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c r="AR68" s="35"/>
      <c r="AS68" s="100"/>
    </row>
    <row r="69" spans="3:57" s="4" customFormat="1">
      <c r="F69" s="17" t="str">
        <f>INDEX(Lists!M$34:M$215,MATCH('Cal_Work mgt'!$I69,Lists!$P$34:$P$215,0),)</f>
        <v>Opex</v>
      </c>
      <c r="G69" s="17">
        <f>INDEX(Lists!N$34:N$215,MATCH('Cal_Work mgt'!$I69,Lists!$P$34:$P$215,0),)</f>
        <v>0</v>
      </c>
      <c r="H69" s="17" t="str">
        <f>INDEX(Lists!O$34:O$215,MATCH('Cal_Work mgt'!$I69,Lists!$P$34:$P$215,0),)</f>
        <v>Work Management</v>
      </c>
      <c r="I69" s="17" t="str">
        <f t="shared" si="17"/>
        <v>Total Work Management</v>
      </c>
      <c r="J69" s="62" t="s">
        <v>448</v>
      </c>
      <c r="L69" s="4" t="s">
        <v>114</v>
      </c>
      <c r="R69" s="14"/>
      <c r="T69" s="41"/>
      <c r="U69" s="41"/>
      <c r="V69" s="41"/>
      <c r="W69" s="41"/>
      <c r="X69" s="41"/>
      <c r="Y69" s="41">
        <v>-0.46095839999999999</v>
      </c>
      <c r="Z69" s="41">
        <v>-0.63272510000000004</v>
      </c>
      <c r="AA69" s="41">
        <v>-0.47140900000000002</v>
      </c>
      <c r="AB69" s="41">
        <v>-0.78343600000000002</v>
      </c>
      <c r="AC69" s="41">
        <v>-0.93113999999999997</v>
      </c>
      <c r="AD69" s="41">
        <v>-4.38</v>
      </c>
      <c r="AE69" s="41">
        <v>-1.4339999999999999</v>
      </c>
      <c r="AF69" s="41">
        <v>-0.60899999999999999</v>
      </c>
      <c r="AG69" s="41">
        <v>-1.67</v>
      </c>
      <c r="AH69" s="41">
        <v>-2.1240000000000001</v>
      </c>
      <c r="AI69" s="41">
        <v>-1.649</v>
      </c>
      <c r="AJ69" s="41">
        <v>-1.3260000000000001</v>
      </c>
      <c r="AK69" s="41">
        <v>-1.45</v>
      </c>
      <c r="AM69" s="17">
        <f t="shared" si="18"/>
        <v>0</v>
      </c>
      <c r="AN69" s="17">
        <f t="shared" si="19"/>
        <v>-9.7026684999999997</v>
      </c>
      <c r="AO69" s="17">
        <f t="shared" si="20"/>
        <v>-8.2189999999999994</v>
      </c>
      <c r="AR69" s="35"/>
      <c r="AS69" s="100" t="s">
        <v>488</v>
      </c>
    </row>
    <row r="70" spans="3:57" s="4" customFormat="1">
      <c r="F70" s="17" t="str">
        <f>INDEX(Lists!M$34:M$215,MATCH('Cal_Work mgt'!$I70,Lists!$P$34:$P$215,0),)</f>
        <v>Opex</v>
      </c>
      <c r="G70" s="17">
        <f>INDEX(Lists!N$34:N$215,MATCH('Cal_Work mgt'!$I70,Lists!$P$34:$P$215,0),)</f>
        <v>0</v>
      </c>
      <c r="H70" s="17" t="str">
        <f>INDEX(Lists!O$34:O$215,MATCH('Cal_Work mgt'!$I70,Lists!$P$34:$P$215,0),)</f>
        <v>Work Management</v>
      </c>
      <c r="I70" s="17" t="str">
        <f t="shared" si="17"/>
        <v>Total Work Management</v>
      </c>
      <c r="J70" s="62"/>
      <c r="L70" s="100" t="s">
        <v>114</v>
      </c>
      <c r="R70" s="14"/>
      <c r="T70" s="41"/>
      <c r="U70" s="41"/>
      <c r="V70" s="41"/>
      <c r="W70" s="41"/>
      <c r="X70" s="41"/>
      <c r="Y70" s="41"/>
      <c r="Z70" s="41"/>
      <c r="AA70" s="41"/>
      <c r="AB70" s="41"/>
      <c r="AC70" s="41"/>
      <c r="AD70" s="41"/>
      <c r="AE70" s="41"/>
      <c r="AF70" s="41"/>
      <c r="AG70" s="147"/>
      <c r="AH70" s="147"/>
      <c r="AI70" s="147"/>
      <c r="AJ70" s="147"/>
      <c r="AK70" s="147"/>
      <c r="AM70" s="17">
        <f t="shared" ref="AM70:AM71" si="21">SUM(T70:X70)</f>
        <v>0</v>
      </c>
      <c r="AN70" s="17">
        <f t="shared" ref="AN70:AN71" si="22">SUM(Y70:AF70)</f>
        <v>0</v>
      </c>
      <c r="AO70" s="17">
        <f t="shared" ref="AO70:AO71" si="23">SUM(AG70:AK70)</f>
        <v>0</v>
      </c>
      <c r="AR70" s="35"/>
    </row>
    <row r="71" spans="3:57" s="4" customFormat="1">
      <c r="F71" s="17" t="str">
        <f>INDEX(Lists!M$34:M$215,MATCH('Cal_Work mgt'!$I71,Lists!$P$34:$P$215,0),)</f>
        <v>Opex</v>
      </c>
      <c r="G71" s="17">
        <f>INDEX(Lists!N$34:N$215,MATCH('Cal_Work mgt'!$I71,Lists!$P$34:$P$215,0),)</f>
        <v>0</v>
      </c>
      <c r="H71" s="17" t="str">
        <f>INDEX(Lists!O$34:O$215,MATCH('Cal_Work mgt'!$I71,Lists!$P$34:$P$215,0),)</f>
        <v>Work Management</v>
      </c>
      <c r="I71" s="17" t="str">
        <f t="shared" si="17"/>
        <v>Total Work Management</v>
      </c>
      <c r="J71" s="62"/>
      <c r="L71" s="100" t="s">
        <v>114</v>
      </c>
      <c r="R71" s="14"/>
      <c r="T71" s="41"/>
      <c r="U71" s="41"/>
      <c r="V71" s="41"/>
      <c r="W71" s="41"/>
      <c r="X71" s="41"/>
      <c r="Y71" s="41"/>
      <c r="Z71" s="41"/>
      <c r="AA71" s="41"/>
      <c r="AB71" s="41"/>
      <c r="AC71" s="41"/>
      <c r="AD71" s="41"/>
      <c r="AE71" s="41"/>
      <c r="AF71" s="41"/>
      <c r="AG71" s="147"/>
      <c r="AH71" s="147"/>
      <c r="AI71" s="147"/>
      <c r="AJ71" s="147"/>
      <c r="AK71" s="147"/>
      <c r="AM71" s="17">
        <f t="shared" si="21"/>
        <v>0</v>
      </c>
      <c r="AN71" s="17">
        <f t="shared" si="22"/>
        <v>0</v>
      </c>
      <c r="AO71" s="17">
        <f t="shared" si="23"/>
        <v>0</v>
      </c>
      <c r="AR71" s="35"/>
    </row>
    <row r="72" spans="3:57">
      <c r="F72" s="17" t="str">
        <f>INDEX(Lists!M$34:M$215,MATCH('Cal_Work mgt'!$I72,Lists!$P$34:$P$215,0),)</f>
        <v>Opex</v>
      </c>
      <c r="G72" s="17">
        <f>INDEX(Lists!N$34:N$215,MATCH('Cal_Work mgt'!$I72,Lists!$P$34:$P$215,0),)</f>
        <v>0</v>
      </c>
      <c r="H72" s="17" t="str">
        <f>INDEX(Lists!O$34:O$215,MATCH('Cal_Work mgt'!$I72,Lists!$P$34:$P$215,0),)</f>
        <v>Work Management</v>
      </c>
      <c r="I72" s="17" t="str">
        <f t="shared" si="17"/>
        <v>Total Work Management</v>
      </c>
      <c r="J72" s="62" t="s">
        <v>450</v>
      </c>
      <c r="K72" s="4"/>
      <c r="L72" s="4" t="s">
        <v>114</v>
      </c>
      <c r="R72" s="14"/>
      <c r="T72" s="41"/>
      <c r="U72" s="41"/>
      <c r="V72" s="41"/>
      <c r="W72" s="41"/>
      <c r="X72" s="41"/>
      <c r="Y72" s="41"/>
      <c r="Z72" s="41"/>
      <c r="AA72" s="41"/>
      <c r="AB72" s="41"/>
      <c r="AC72" s="41"/>
      <c r="AD72" s="41"/>
      <c r="AE72" s="41"/>
      <c r="AF72" s="41"/>
      <c r="AG72" s="147">
        <v>-7.4000000000000003E-3</v>
      </c>
      <c r="AH72" s="147">
        <v>-7.4000000000000003E-3</v>
      </c>
      <c r="AI72" s="147">
        <v>-7.4000000000000003E-3</v>
      </c>
      <c r="AJ72" s="147">
        <v>-7.4000000000000003E-3</v>
      </c>
      <c r="AK72" s="147">
        <v>-7.4000000000000003E-3</v>
      </c>
      <c r="AM72" s="17">
        <f t="shared" si="18"/>
        <v>0</v>
      </c>
      <c r="AN72" s="17">
        <f t="shared" si="19"/>
        <v>0</v>
      </c>
      <c r="AO72" s="17">
        <f t="shared" si="20"/>
        <v>-3.7000000000000005E-2</v>
      </c>
      <c r="AP72" s="4"/>
      <c r="AQ72" s="4"/>
      <c r="AS72" s="100" t="s">
        <v>487</v>
      </c>
      <c r="AT72" s="4"/>
      <c r="AU72" s="4"/>
      <c r="AV72" s="4"/>
      <c r="AW72" s="4"/>
      <c r="AX72" s="4"/>
      <c r="AY72" s="4"/>
      <c r="AZ72" s="4"/>
      <c r="BA72" s="4"/>
      <c r="BB72" s="4"/>
      <c r="BC72" s="4"/>
      <c r="BD72" s="4"/>
      <c r="BE72" s="4"/>
    </row>
    <row r="73" spans="3:57" s="4" customFormat="1">
      <c r="F73" s="17" t="str">
        <f>INDEX(Lists!M$34:M$215,MATCH('Cal_Work mgt'!$I73,Lists!$P$34:$P$215,0),)</f>
        <v>Opex</v>
      </c>
      <c r="G73" s="17">
        <f>INDEX(Lists!N$34:N$215,MATCH('Cal_Work mgt'!$I73,Lists!$P$34:$P$215,0),)</f>
        <v>0</v>
      </c>
      <c r="H73" s="17" t="str">
        <f>INDEX(Lists!O$34:O$215,MATCH('Cal_Work mgt'!$I73,Lists!$P$34:$P$215,0),)</f>
        <v>Work Management</v>
      </c>
      <c r="I73" s="17" t="str">
        <f t="shared" si="17"/>
        <v>Total Work Management</v>
      </c>
      <c r="J73" s="62" t="s">
        <v>475</v>
      </c>
      <c r="L73" s="4" t="s">
        <v>114</v>
      </c>
      <c r="R73" s="14"/>
      <c r="T73" s="41"/>
      <c r="U73" s="41"/>
      <c r="V73" s="41"/>
      <c r="W73" s="41"/>
      <c r="X73" s="41"/>
      <c r="Y73" s="41">
        <v>0</v>
      </c>
      <c r="Z73" s="41">
        <v>-3.8287337719090889E-2</v>
      </c>
      <c r="AA73" s="41">
        <v>-6.5521572658357938E-2</v>
      </c>
      <c r="AB73" s="41">
        <v>-3.3142691100108666E-2</v>
      </c>
      <c r="AC73" s="41">
        <v>-0.14778176072764412</v>
      </c>
      <c r="AD73" s="41">
        <v>-0.26000116920000005</v>
      </c>
      <c r="AE73" s="41">
        <v>-0.30173971879864581</v>
      </c>
      <c r="AF73" s="41">
        <v>-0.32946291023837493</v>
      </c>
      <c r="AG73" s="41">
        <v>-0.50966365459661445</v>
      </c>
      <c r="AH73" s="41">
        <v>-0.52352525031647912</v>
      </c>
      <c r="AI73" s="41">
        <v>-0.53738684603634368</v>
      </c>
      <c r="AJ73" s="41">
        <v>-0.7453107818343121</v>
      </c>
      <c r="AK73" s="41">
        <v>-0.49580205887674988</v>
      </c>
      <c r="AM73" s="17">
        <f t="shared" si="18"/>
        <v>0</v>
      </c>
      <c r="AN73" s="17">
        <f t="shared" si="19"/>
        <v>-1.1759371604422224</v>
      </c>
      <c r="AO73" s="17">
        <f t="shared" si="20"/>
        <v>-2.8116885916604994</v>
      </c>
      <c r="AR73" s="35"/>
      <c r="AS73" s="100" t="s">
        <v>489</v>
      </c>
    </row>
    <row r="74" spans="3:57" s="4" customFormat="1">
      <c r="F74" s="17" t="str">
        <f>INDEX(Lists!M$34:M$215,MATCH('Cal_Work mgt'!$I74,Lists!$P$34:$P$215,0),)</f>
        <v>Opex</v>
      </c>
      <c r="G74" s="17">
        <f>INDEX(Lists!N$34:N$215,MATCH('Cal_Work mgt'!$I74,Lists!$P$34:$P$215,0),)</f>
        <v>0</v>
      </c>
      <c r="H74" s="17" t="str">
        <f>INDEX(Lists!O$34:O$215,MATCH('Cal_Work mgt'!$I74,Lists!$P$34:$P$215,0),)</f>
        <v>Work Management</v>
      </c>
      <c r="I74" s="17" t="str">
        <f t="shared" si="17"/>
        <v>Total Work Management</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c r="AR74" s="35"/>
    </row>
    <row r="75" spans="3:57" s="4" customFormat="1">
      <c r="F75" s="17" t="str">
        <f>INDEX(Lists!M$34:M$215,MATCH('Cal_Work mgt'!$I75,Lists!$P$34:$P$215,0),)</f>
        <v>Opex</v>
      </c>
      <c r="G75" s="17">
        <f>INDEX(Lists!N$34:N$215,MATCH('Cal_Work mgt'!$I75,Lists!$P$34:$P$215,0),)</f>
        <v>0</v>
      </c>
      <c r="H75" s="17" t="str">
        <f>INDEX(Lists!O$34:O$215,MATCH('Cal_Work mgt'!$I75,Lists!$P$34:$P$215,0),)</f>
        <v>Work Management</v>
      </c>
      <c r="I75" s="17" t="str">
        <f t="shared" si="17"/>
        <v>Total Work Management</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c r="AR75" s="35"/>
    </row>
    <row r="76" spans="3:57" s="4" customFormat="1">
      <c r="F76" s="17" t="str">
        <f>INDEX(Lists!M$34:M$215,MATCH('Cal_Work mgt'!$I76,Lists!$P$34:$P$215,0),)</f>
        <v>Opex</v>
      </c>
      <c r="G76" s="17">
        <f>INDEX(Lists!N$34:N$215,MATCH('Cal_Work mgt'!$I76,Lists!$P$34:$P$215,0),)</f>
        <v>0</v>
      </c>
      <c r="H76" s="17" t="str">
        <f>INDEX(Lists!O$34:O$215,MATCH('Cal_Work mgt'!$I76,Lists!$P$34:$P$215,0),)</f>
        <v>Work Management</v>
      </c>
      <c r="I76" s="17" t="str">
        <f t="shared" si="17"/>
        <v>Total Work Management</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c r="AR76" s="35"/>
    </row>
    <row r="77" spans="3:57" s="4" customFormat="1">
      <c r="AR77" s="35"/>
    </row>
    <row r="78" spans="3:57" s="4" customFormat="1">
      <c r="H78" s="5" t="s">
        <v>205</v>
      </c>
      <c r="L78" s="5" t="s">
        <v>114</v>
      </c>
      <c r="T78" s="17">
        <f>SUM(T67:T76)</f>
        <v>0</v>
      </c>
      <c r="U78" s="17">
        <f t="shared" ref="U78:AK78" si="24">SUM(U67:U76)</f>
        <v>0</v>
      </c>
      <c r="V78" s="17">
        <f t="shared" si="24"/>
        <v>0</v>
      </c>
      <c r="W78" s="17">
        <f t="shared" si="24"/>
        <v>0</v>
      </c>
      <c r="X78" s="17">
        <f t="shared" si="24"/>
        <v>0</v>
      </c>
      <c r="Y78" s="17">
        <f t="shared" si="24"/>
        <v>-1.1389583999999999</v>
      </c>
      <c r="Z78" s="17">
        <f t="shared" si="24"/>
        <v>-1.1440124377190908</v>
      </c>
      <c r="AA78" s="17">
        <f t="shared" si="24"/>
        <v>-1.2529305726583579</v>
      </c>
      <c r="AB78" s="17">
        <f t="shared" si="24"/>
        <v>-1.4365786911001088</v>
      </c>
      <c r="AC78" s="17">
        <f t="shared" si="24"/>
        <v>-1.7119217607276442</v>
      </c>
      <c r="AD78" s="17">
        <f t="shared" si="24"/>
        <v>-5.0400011692</v>
      </c>
      <c r="AE78" s="17">
        <f t="shared" si="24"/>
        <v>-2.135739718798646</v>
      </c>
      <c r="AF78" s="17">
        <f t="shared" si="24"/>
        <v>-1.3384629102383747</v>
      </c>
      <c r="AG78" s="17">
        <f t="shared" si="24"/>
        <v>-2.5870636545966144</v>
      </c>
      <c r="AH78" s="17">
        <f t="shared" si="24"/>
        <v>-3.0549252503164794</v>
      </c>
      <c r="AI78" s="17">
        <f t="shared" si="24"/>
        <v>-2.5937868460363438</v>
      </c>
      <c r="AJ78" s="17">
        <f t="shared" si="24"/>
        <v>-2.4787107818343124</v>
      </c>
      <c r="AK78" s="17">
        <f t="shared" si="24"/>
        <v>-2.3532020588767502</v>
      </c>
      <c r="AM78" s="17">
        <f>SUM(T78:X78)</f>
        <v>0</v>
      </c>
      <c r="AN78" s="17">
        <f>SUM(Y78:AF78)</f>
        <v>-15.198605660442222</v>
      </c>
      <c r="AO78" s="17">
        <f>SUM(AG78:AK78)</f>
        <v>-13.067688591660499</v>
      </c>
      <c r="AR78" s="35"/>
    </row>
    <row r="79" spans="3:57" s="4" customFormat="1">
      <c r="H79" s="5" t="s">
        <v>173</v>
      </c>
      <c r="L79" s="5" t="s">
        <v>114</v>
      </c>
      <c r="T79" s="17">
        <f>T62+T78</f>
        <v>0</v>
      </c>
      <c r="U79" s="17">
        <f t="shared" ref="U79:AK79" si="25">U62+U78</f>
        <v>0</v>
      </c>
      <c r="V79" s="17">
        <f t="shared" si="25"/>
        <v>0</v>
      </c>
      <c r="W79" s="17">
        <f t="shared" si="25"/>
        <v>0</v>
      </c>
      <c r="X79" s="17">
        <f t="shared" si="25"/>
        <v>0</v>
      </c>
      <c r="Y79" s="17">
        <f t="shared" si="25"/>
        <v>16.348784802999997</v>
      </c>
      <c r="Z79" s="17">
        <f t="shared" si="25"/>
        <v>12.188598281527661</v>
      </c>
      <c r="AA79" s="17">
        <f t="shared" si="25"/>
        <v>10.095154561237827</v>
      </c>
      <c r="AB79" s="17">
        <f t="shared" si="25"/>
        <v>12.979422818289095</v>
      </c>
      <c r="AC79" s="17">
        <f t="shared" si="25"/>
        <v>10.335969184504178</v>
      </c>
      <c r="AD79" s="17">
        <f t="shared" si="25"/>
        <v>9.5967063597999989</v>
      </c>
      <c r="AE79" s="17">
        <f t="shared" si="25"/>
        <v>9.821802046044585</v>
      </c>
      <c r="AF79" s="17">
        <f t="shared" si="25"/>
        <v>9.7535725903459891</v>
      </c>
      <c r="AG79" s="17">
        <f t="shared" si="25"/>
        <v>10.363609987438069</v>
      </c>
      <c r="AH79" s="17">
        <f t="shared" si="25"/>
        <v>9.6661568989539539</v>
      </c>
      <c r="AI79" s="17">
        <f t="shared" si="25"/>
        <v>9.2690840799440259</v>
      </c>
      <c r="AJ79" s="17">
        <f t="shared" si="25"/>
        <v>8.2722056415659289</v>
      </c>
      <c r="AK79" s="17">
        <f t="shared" si="25"/>
        <v>9.5961985053208743</v>
      </c>
      <c r="AM79" s="17">
        <f>SUM(T79:X79)</f>
        <v>0</v>
      </c>
      <c r="AN79" s="17">
        <f>SUM(Y79:AF79)</f>
        <v>91.120010644749328</v>
      </c>
      <c r="AO79" s="17">
        <f>SUM(AG79:AK79)</f>
        <v>47.167255113222851</v>
      </c>
      <c r="AR79" s="35"/>
    </row>
    <row r="80" spans="3:57" s="4" customFormat="1">
      <c r="AR80" s="35"/>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312</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3" t="str">
        <f>Cover!$F$13</f>
        <v>Sc</v>
      </c>
      <c r="F86" s="101" t="s">
        <v>284</v>
      </c>
      <c r="G86" s="101" t="str">
        <f>Local!$F$12</f>
        <v>GD1&amp;GD2 industry non-weighted</v>
      </c>
      <c r="H86" s="101" t="str">
        <f>A1</f>
        <v>Total Work Management</v>
      </c>
      <c r="I86" s="101" t="s">
        <v>442</v>
      </c>
      <c r="J86" s="101"/>
      <c r="K86" s="101"/>
      <c r="L86" s="101" t="s">
        <v>296</v>
      </c>
      <c r="M86" s="17" t="str">
        <f>H86&amp;"_"&amp;I86</f>
        <v>Total Work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0.73844695253042869</v>
      </c>
      <c r="Z86" s="16">
        <f>SUMIFS(Inp_LabourRatios!Z:Z,Inp_LabourRatios!$G:$G,$H86,Inp_LabourRatios!$H:$H,$G86)</f>
        <v>0.73844695253042869</v>
      </c>
      <c r="AA86" s="16">
        <f>SUMIFS(Inp_LabourRatios!AA:AA,Inp_LabourRatios!$G:$G,$H86,Inp_LabourRatios!$H:$H,$G86)</f>
        <v>0.73844695253042869</v>
      </c>
      <c r="AB86" s="16">
        <f>SUMIFS(Inp_LabourRatios!AB:AB,Inp_LabourRatios!$G:$G,$H86,Inp_LabourRatios!$H:$H,$G86)</f>
        <v>0.73844695253042869</v>
      </c>
      <c r="AC86" s="16">
        <f>SUMIFS(Inp_LabourRatios!AC:AC,Inp_LabourRatios!$G:$G,$H86,Inp_LabourRatios!$H:$H,$G86)</f>
        <v>0.73844695253042869</v>
      </c>
      <c r="AD86" s="16">
        <f>SUMIFS(Inp_LabourRatios!AD:AD,Inp_LabourRatios!$G:$G,$H86,Inp_LabourRatios!$H:$H,$G86)</f>
        <v>0.73844695253042869</v>
      </c>
      <c r="AE86" s="16">
        <f>SUMIFS(Inp_LabourRatios!AE:AE,Inp_LabourRatios!$G:$G,$H86,Inp_LabourRatios!$H:$H,$G86)</f>
        <v>0.73844695253042869</v>
      </c>
      <c r="AF86" s="16">
        <f>SUMIFS(Inp_LabourRatios!AF:AF,Inp_LabourRatios!$G:$G,$H86,Inp_LabourRatios!$H:$H,$G86)</f>
        <v>0.73844695253042869</v>
      </c>
      <c r="AG86" s="16">
        <f>SUMIFS(Inp_LabourRatios!AG:AG,Inp_LabourRatios!$G:$G,$H86,Inp_LabourRatios!$H:$H,$G86)</f>
        <v>0.73844695253042869</v>
      </c>
      <c r="AH86" s="16">
        <f>SUMIFS(Inp_LabourRatios!AH:AH,Inp_LabourRatios!$G:$G,$H86,Inp_LabourRatios!$H:$H,$G86)</f>
        <v>0.73844695253042869</v>
      </c>
      <c r="AI86" s="16">
        <f>SUMIFS(Inp_LabourRatios!AI:AI,Inp_LabourRatios!$G:$G,$H86,Inp_LabourRatios!$H:$H,$G86)</f>
        <v>0.73844695253042869</v>
      </c>
      <c r="AJ86" s="16">
        <f>SUMIFS(Inp_LabourRatios!AJ:AJ,Inp_LabourRatios!$G:$G,$H86,Inp_LabourRatios!$H:$H,$G86)</f>
        <v>0.73844695253042869</v>
      </c>
      <c r="AK86" s="16">
        <f>SUMIFS(Inp_LabourRatios!AK:AK,Inp_LabourRatios!$G:$G,$H86,Inp_LabourRatios!$H:$H,$G86)</f>
        <v>0.73844695253042869</v>
      </c>
      <c r="AR86" s="143"/>
    </row>
    <row r="87" spans="2:57" s="100" customFormat="1">
      <c r="C87" s="25"/>
      <c r="D87" s="101"/>
      <c r="E87" s="101"/>
      <c r="F87" s="101"/>
      <c r="G87" s="101"/>
      <c r="H87" s="101"/>
      <c r="I87" s="101"/>
      <c r="J87" s="101"/>
      <c r="K87" s="101"/>
      <c r="L87" s="101"/>
      <c r="AR87" s="35"/>
    </row>
    <row r="88" spans="2:57" s="99" customFormat="1">
      <c r="C88" s="142"/>
      <c r="D88" s="101"/>
      <c r="E88" s="103" t="str">
        <f>Cover!$F$13</f>
        <v>Sc</v>
      </c>
      <c r="F88" s="101" t="s">
        <v>285</v>
      </c>
      <c r="G88" s="101"/>
      <c r="H88" s="101" t="s">
        <v>443</v>
      </c>
      <c r="I88" s="132" t="str">
        <f>$A$1</f>
        <v>Total Work Management</v>
      </c>
      <c r="J88" s="101"/>
      <c r="K88" s="101"/>
      <c r="L88" s="101" t="s">
        <v>114</v>
      </c>
      <c r="T88" s="104">
        <f>T$79*T$86</f>
        <v>0</v>
      </c>
      <c r="U88" s="104">
        <f t="shared" ref="U88:AK88" si="26">U$79*U$86</f>
        <v>0</v>
      </c>
      <c r="V88" s="104">
        <f t="shared" si="26"/>
        <v>0</v>
      </c>
      <c r="W88" s="104">
        <f t="shared" si="26"/>
        <v>0</v>
      </c>
      <c r="X88" s="104">
        <f t="shared" si="26"/>
        <v>0</v>
      </c>
      <c r="Y88" s="104">
        <f t="shared" si="26"/>
        <v>12.072710315351133</v>
      </c>
      <c r="Z88" s="104">
        <f t="shared" si="26"/>
        <v>9.0006332566117209</v>
      </c>
      <c r="AA88" s="104">
        <f t="shared" si="26"/>
        <v>7.4547361210697298</v>
      </c>
      <c r="AB88" s="104">
        <f t="shared" si="26"/>
        <v>9.5846152257694897</v>
      </c>
      <c r="AC88" s="104">
        <f t="shared" si="26"/>
        <v>7.6325649457455302</v>
      </c>
      <c r="AD88" s="104">
        <f t="shared" si="26"/>
        <v>7.0866585657236927</v>
      </c>
      <c r="AE88" s="104">
        <f t="shared" si="26"/>
        <v>7.2528797892587527</v>
      </c>
      <c r="AF88" s="104">
        <f t="shared" si="26"/>
        <v>7.2024959556253147</v>
      </c>
      <c r="AG88" s="104">
        <f t="shared" si="26"/>
        <v>7.6529762124375571</v>
      </c>
      <c r="AH88" s="104">
        <f t="shared" si="26"/>
        <v>7.1379441047135259</v>
      </c>
      <c r="AI88" s="104">
        <f t="shared" si="26"/>
        <v>6.8447268915829786</v>
      </c>
      <c r="AJ88" s="104">
        <f t="shared" si="26"/>
        <v>6.1085850467193801</v>
      </c>
      <c r="AK88" s="104">
        <f t="shared" si="26"/>
        <v>7.0862835421312544</v>
      </c>
      <c r="AR88" s="143"/>
    </row>
    <row r="89" spans="2:57" s="100" customFormat="1">
      <c r="AR89" s="35"/>
    </row>
    <row r="90" spans="2:57" s="100" customFormat="1">
      <c r="C90" s="12" t="s">
        <v>572</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Sc</v>
      </c>
      <c r="F92" s="101" t="s">
        <v>469</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Sc</v>
      </c>
      <c r="F93" s="101" t="s">
        <v>533</v>
      </c>
      <c r="H93" s="101" t="str">
        <f>$A$1</f>
        <v>Total Work Management</v>
      </c>
      <c r="L93" s="101" t="s">
        <v>296</v>
      </c>
      <c r="M93" s="144">
        <f>SUMIFS(Inp_CostIndices!Y:Y,Inp_CostIndices!$G:$G,$H93)</f>
        <v>0.44</v>
      </c>
      <c r="T93" s="104">
        <f>((T92-1)*$M93)+1</f>
        <v>0.56000000000000005</v>
      </c>
      <c r="U93" s="104">
        <f t="shared" ref="U93:AK93" si="27">((U92-1)*$M93)+1</f>
        <v>0.56000000000000005</v>
      </c>
      <c r="V93" s="104">
        <f t="shared" si="27"/>
        <v>0.56000000000000005</v>
      </c>
      <c r="W93" s="104">
        <f t="shared" si="27"/>
        <v>0.56000000000000005</v>
      </c>
      <c r="X93" s="104">
        <f t="shared" si="27"/>
        <v>0.56000000000000005</v>
      </c>
      <c r="Y93" s="104">
        <f t="shared" si="27"/>
        <v>1</v>
      </c>
      <c r="Z93" s="104">
        <f t="shared" si="27"/>
        <v>1</v>
      </c>
      <c r="AA93" s="104">
        <f t="shared" si="27"/>
        <v>1</v>
      </c>
      <c r="AB93" s="104">
        <f t="shared" si="27"/>
        <v>1</v>
      </c>
      <c r="AC93" s="104">
        <f t="shared" si="27"/>
        <v>1</v>
      </c>
      <c r="AD93" s="104">
        <f t="shared" si="27"/>
        <v>1</v>
      </c>
      <c r="AE93" s="104">
        <f t="shared" si="27"/>
        <v>1</v>
      </c>
      <c r="AF93" s="104">
        <f t="shared" si="27"/>
        <v>1</v>
      </c>
      <c r="AG93" s="104">
        <f t="shared" si="27"/>
        <v>1</v>
      </c>
      <c r="AH93" s="104">
        <f t="shared" si="27"/>
        <v>1</v>
      </c>
      <c r="AI93" s="104">
        <f t="shared" si="27"/>
        <v>1</v>
      </c>
      <c r="AJ93" s="104">
        <f t="shared" si="27"/>
        <v>1</v>
      </c>
      <c r="AK93" s="104">
        <f t="shared" si="27"/>
        <v>1</v>
      </c>
      <c r="AR93" s="129"/>
    </row>
    <row r="94" spans="2:57" s="145" customFormat="1">
      <c r="E94" s="167"/>
      <c r="R94" s="168"/>
      <c r="AR94" s="169"/>
    </row>
    <row r="95" spans="2:57" s="145" customFormat="1">
      <c r="E95" s="167"/>
      <c r="R95" s="168"/>
      <c r="AR95" s="169"/>
    </row>
    <row r="96" spans="2:57" s="101" customFormat="1">
      <c r="F96" s="130"/>
      <c r="H96" s="130" t="s">
        <v>571</v>
      </c>
      <c r="L96" s="130" t="s">
        <v>114</v>
      </c>
      <c r="T96" s="104">
        <f>IFERROR(T88/T93-T88,0)</f>
        <v>0</v>
      </c>
      <c r="U96" s="104">
        <f t="shared" ref="U96:AK96" si="28">IFERROR(U88/U93-U88,0)</f>
        <v>0</v>
      </c>
      <c r="V96" s="104">
        <f t="shared" si="28"/>
        <v>0</v>
      </c>
      <c r="W96" s="104">
        <f t="shared" si="28"/>
        <v>0</v>
      </c>
      <c r="X96" s="104">
        <f t="shared" si="28"/>
        <v>0</v>
      </c>
      <c r="Y96" s="104">
        <f t="shared" si="28"/>
        <v>0</v>
      </c>
      <c r="Z96" s="104">
        <f t="shared" si="28"/>
        <v>0</v>
      </c>
      <c r="AA96" s="104">
        <f t="shared" si="28"/>
        <v>0</v>
      </c>
      <c r="AB96" s="104">
        <f t="shared" si="28"/>
        <v>0</v>
      </c>
      <c r="AC96" s="104">
        <f t="shared" si="28"/>
        <v>0</v>
      </c>
      <c r="AD96" s="104">
        <f t="shared" si="28"/>
        <v>0</v>
      </c>
      <c r="AE96" s="104">
        <f t="shared" si="28"/>
        <v>0</v>
      </c>
      <c r="AF96" s="104">
        <f t="shared" si="28"/>
        <v>0</v>
      </c>
      <c r="AG96" s="104">
        <f t="shared" si="28"/>
        <v>0</v>
      </c>
      <c r="AH96" s="104">
        <f t="shared" si="28"/>
        <v>0</v>
      </c>
      <c r="AI96" s="104">
        <f t="shared" si="28"/>
        <v>0</v>
      </c>
      <c r="AJ96" s="104">
        <f t="shared" si="28"/>
        <v>0</v>
      </c>
      <c r="AK96" s="104">
        <f t="shared" si="28"/>
        <v>0</v>
      </c>
      <c r="AR96" s="129"/>
    </row>
    <row r="97" spans="3:57" s="100" customFormat="1">
      <c r="L97" s="5"/>
      <c r="AR97" s="35"/>
    </row>
    <row r="98" spans="3:57" s="100" customFormat="1">
      <c r="C98" s="12" t="s">
        <v>310</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3" t="str">
        <f>Cover!$F$13</f>
        <v>Sc</v>
      </c>
      <c r="F100" s="101" t="s">
        <v>313</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1.1229398290989323</v>
      </c>
      <c r="Z100" s="128">
        <f>SUMIFS(Inp_CostIndices!Z$11:Z$51,Inp_CostIndices!$E$11:$E$51,$E100,Inp_CostIndices!$F$11:$F$51,$F100)</f>
        <v>1.1231797791167311</v>
      </c>
      <c r="AA100" s="128">
        <f>SUMIFS(Inp_CostIndices!AA$11:AA$51,Inp_CostIndices!$E$11:$E$51,$E100,Inp_CostIndices!$F$11:$F$51,$F100)</f>
        <v>1.1230474941236286</v>
      </c>
      <c r="AB100" s="128">
        <f>SUMIFS(Inp_CostIndices!AB$11:AB$51,Inp_CostIndices!$E$11:$E$51,$E100,Inp_CostIndices!$F$11:$F$51,$F100)</f>
        <v>1.1229112785440756</v>
      </c>
      <c r="AC100" s="128">
        <f>SUMIFS(Inp_CostIndices!AC$11:AC$51,Inp_CostIndices!$E$11:$E$51,$E100,Inp_CostIndices!$F$11:$F$51,$F100)</f>
        <v>1.1230653512156605</v>
      </c>
      <c r="AD100" s="128">
        <f>SUMIFS(Inp_CostIndices!AD$11:AD$51,Inp_CostIndices!$E$11:$E$51,$E100,Inp_CostIndices!$F$11:$F$51,$F100)</f>
        <v>1.1230287398305063</v>
      </c>
      <c r="AE100" s="128">
        <f>SUMIFS(Inp_CostIndices!AE$11:AE$51,Inp_CostIndices!$E$11:$E$51,$E100,Inp_CostIndices!$F$11:$F$51,$F100)</f>
        <v>1.1230287398305063</v>
      </c>
      <c r="AF100" s="128">
        <f>SUMIFS(Inp_CostIndices!AF$11:AF$51,Inp_CostIndices!$E$11:$E$51,$E100,Inp_CostIndices!$F$11:$F$51,$F100)</f>
        <v>1.1230287398305063</v>
      </c>
      <c r="AG100" s="128">
        <f>SUMIFS(Inp_CostIndices!AG$11:AG$51,Inp_CostIndices!$E$11:$E$51,$E100,Inp_CostIndices!$F$11:$F$51,$F100)</f>
        <v>1.1230287398305063</v>
      </c>
      <c r="AH100" s="128">
        <f>SUMIFS(Inp_CostIndices!AH$11:AH$51,Inp_CostIndices!$E$11:$E$51,$E100,Inp_CostIndices!$F$11:$F$51,$F100)</f>
        <v>1.1230287398305063</v>
      </c>
      <c r="AI100" s="128">
        <f>SUMIFS(Inp_CostIndices!AI$11:AI$51,Inp_CostIndices!$E$11:$E$51,$E100,Inp_CostIndices!$F$11:$F$51,$F100)</f>
        <v>1.1230287398305063</v>
      </c>
      <c r="AJ100" s="128">
        <f>SUMIFS(Inp_CostIndices!AJ$11:AJ$51,Inp_CostIndices!$E$11:$E$51,$E100,Inp_CostIndices!$F$11:$F$51,$F100)</f>
        <v>1.1230287398305063</v>
      </c>
      <c r="AK100" s="128">
        <f>SUMIFS(Inp_CostIndices!AK$11:AK$51,Inp_CostIndices!$E$11:$E$51,$E100,Inp_CostIndices!$F$11:$F$51,$F100)</f>
        <v>1.1230287398305063</v>
      </c>
    </row>
    <row r="101" spans="3:57" s="101" customFormat="1">
      <c r="F101" s="130"/>
      <c r="G101" s="130"/>
      <c r="H101" s="130" t="s">
        <v>314</v>
      </c>
      <c r="L101" s="130" t="s">
        <v>114</v>
      </c>
      <c r="T101" s="104">
        <f>IFERROR(T88/T100-T88,0)</f>
        <v>0</v>
      </c>
      <c r="U101" s="104">
        <f t="shared" ref="U101:AK101" si="29">IFERROR(U88/U100-U88,0)</f>
        <v>0</v>
      </c>
      <c r="V101" s="104">
        <f t="shared" si="29"/>
        <v>0</v>
      </c>
      <c r="W101" s="104">
        <f t="shared" si="29"/>
        <v>0</v>
      </c>
      <c r="X101" s="104">
        <f t="shared" si="29"/>
        <v>0</v>
      </c>
      <c r="Y101" s="104">
        <f t="shared" si="29"/>
        <v>-1.3217243742446545</v>
      </c>
      <c r="Z101" s="104">
        <f t="shared" si="29"/>
        <v>-0.98710468001125662</v>
      </c>
      <c r="AA101" s="104">
        <f t="shared" si="29"/>
        <v>-0.81678344313152618</v>
      </c>
      <c r="AB101" s="104">
        <f t="shared" si="29"/>
        <v>-1.0491098756081296</v>
      </c>
      <c r="AC101" s="104">
        <f t="shared" si="29"/>
        <v>-0.83637544752650772</v>
      </c>
      <c r="AD101" s="104">
        <f t="shared" si="29"/>
        <v>-0.77634938628697547</v>
      </c>
      <c r="AE101" s="104">
        <f t="shared" si="29"/>
        <v>-0.79455906066066095</v>
      </c>
      <c r="AF101" s="104">
        <f t="shared" si="29"/>
        <v>-0.78903946945172443</v>
      </c>
      <c r="AG101" s="104">
        <f t="shared" si="29"/>
        <v>-0.83838995920187731</v>
      </c>
      <c r="AH101" s="104">
        <f t="shared" si="29"/>
        <v>-0.78196776007356306</v>
      </c>
      <c r="AI101" s="104">
        <f t="shared" si="29"/>
        <v>-0.74984556858493789</v>
      </c>
      <c r="AJ101" s="104">
        <f t="shared" si="29"/>
        <v>-0.66920061240710993</v>
      </c>
      <c r="AK101" s="104">
        <f t="shared" si="29"/>
        <v>-0.77630830213805968</v>
      </c>
      <c r="AR101" s="129"/>
    </row>
    <row r="102" spans="3:57" s="100" customFormat="1">
      <c r="AR102" s="35"/>
    </row>
    <row r="103" spans="3:57" s="100" customFormat="1">
      <c r="C103" s="12" t="s">
        <v>315</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Sc</v>
      </c>
      <c r="F105" s="101" t="s">
        <v>470</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316</v>
      </c>
      <c r="L106" s="130" t="s">
        <v>114</v>
      </c>
      <c r="T106" s="104">
        <f>IFERROR(T93/T105-T93,0)</f>
        <v>0</v>
      </c>
      <c r="U106" s="104">
        <f t="shared" ref="U106:AK106" si="30">IFERROR(U93/U105-U93,0)</f>
        <v>0</v>
      </c>
      <c r="V106" s="104">
        <f t="shared" si="30"/>
        <v>0</v>
      </c>
      <c r="W106" s="104">
        <f t="shared" si="30"/>
        <v>0</v>
      </c>
      <c r="X106" s="104">
        <f t="shared" si="30"/>
        <v>0</v>
      </c>
      <c r="Y106" s="104">
        <f t="shared" si="30"/>
        <v>0</v>
      </c>
      <c r="Z106" s="104">
        <f t="shared" si="30"/>
        <v>0</v>
      </c>
      <c r="AA106" s="104">
        <f t="shared" si="30"/>
        <v>0</v>
      </c>
      <c r="AB106" s="104">
        <f t="shared" si="30"/>
        <v>0</v>
      </c>
      <c r="AC106" s="104">
        <f t="shared" si="30"/>
        <v>0</v>
      </c>
      <c r="AD106" s="104">
        <f t="shared" si="30"/>
        <v>0</v>
      </c>
      <c r="AE106" s="104">
        <f t="shared" si="30"/>
        <v>0</v>
      </c>
      <c r="AF106" s="104">
        <f t="shared" si="30"/>
        <v>0</v>
      </c>
      <c r="AG106" s="104">
        <f t="shared" si="30"/>
        <v>0</v>
      </c>
      <c r="AH106" s="104">
        <f t="shared" si="30"/>
        <v>0</v>
      </c>
      <c r="AI106" s="104">
        <f t="shared" si="30"/>
        <v>0</v>
      </c>
      <c r="AJ106" s="104">
        <f t="shared" si="30"/>
        <v>0</v>
      </c>
      <c r="AK106" s="104">
        <f t="shared" si="30"/>
        <v>0</v>
      </c>
    </row>
    <row r="107" spans="3:57" s="100" customFormat="1"/>
    <row r="108" spans="3:57" s="100" customFormat="1">
      <c r="C108" s="12" t="s">
        <v>317</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3" t="str">
        <f>Cover!$F$13</f>
        <v>Sc</v>
      </c>
      <c r="F110" s="101" t="s">
        <v>471</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318</v>
      </c>
      <c r="L111" s="130" t="s">
        <v>114</v>
      </c>
      <c r="T111" s="104">
        <f>IFERROR(T88/T110-T88,0)</f>
        <v>0</v>
      </c>
      <c r="U111" s="104">
        <f t="shared" ref="U111:AK111" si="31">IFERROR(U88/U110-U88,0)</f>
        <v>0</v>
      </c>
      <c r="V111" s="104">
        <f t="shared" si="31"/>
        <v>0</v>
      </c>
      <c r="W111" s="104">
        <f t="shared" si="31"/>
        <v>0</v>
      </c>
      <c r="X111" s="104">
        <f t="shared" si="31"/>
        <v>0</v>
      </c>
      <c r="Y111" s="104">
        <f t="shared" si="31"/>
        <v>0</v>
      </c>
      <c r="Z111" s="104">
        <f t="shared" si="31"/>
        <v>0</v>
      </c>
      <c r="AA111" s="104">
        <f t="shared" si="31"/>
        <v>0</v>
      </c>
      <c r="AB111" s="104">
        <f t="shared" si="31"/>
        <v>0</v>
      </c>
      <c r="AC111" s="104">
        <f t="shared" si="31"/>
        <v>0</v>
      </c>
      <c r="AD111" s="104">
        <f t="shared" si="31"/>
        <v>0</v>
      </c>
      <c r="AE111" s="104">
        <f t="shared" si="31"/>
        <v>0</v>
      </c>
      <c r="AF111" s="104">
        <f t="shared" si="31"/>
        <v>0</v>
      </c>
      <c r="AG111" s="104">
        <f t="shared" si="31"/>
        <v>0</v>
      </c>
      <c r="AH111" s="104">
        <f t="shared" si="31"/>
        <v>0</v>
      </c>
      <c r="AI111" s="104">
        <f t="shared" si="31"/>
        <v>0</v>
      </c>
      <c r="AJ111" s="104">
        <f t="shared" si="31"/>
        <v>0</v>
      </c>
      <c r="AK111" s="104">
        <f t="shared" si="31"/>
        <v>0</v>
      </c>
      <c r="AM111" s="132"/>
      <c r="AN111" s="132"/>
      <c r="AO111" s="132"/>
    </row>
    <row r="112" spans="3:57" s="100" customFormat="1"/>
    <row r="113" spans="3:57" s="100" customFormat="1"/>
    <row r="114" spans="3:57" s="100" customFormat="1"/>
    <row r="115" spans="3:57" s="100" customFormat="1">
      <c r="C115" s="12" t="s">
        <v>319</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2" t="s">
        <v>442</v>
      </c>
      <c r="L117" s="100" t="s">
        <v>114</v>
      </c>
      <c r="R117" s="14"/>
      <c r="T117" s="17">
        <f t="shared" ref="T117:AK117" si="32">T96*$J$6</f>
        <v>0</v>
      </c>
      <c r="U117" s="17">
        <f t="shared" si="32"/>
        <v>0</v>
      </c>
      <c r="V117" s="17">
        <f t="shared" si="32"/>
        <v>0</v>
      </c>
      <c r="W117" s="17">
        <f t="shared" si="32"/>
        <v>0</v>
      </c>
      <c r="X117" s="17">
        <f t="shared" si="32"/>
        <v>0</v>
      </c>
      <c r="Y117" s="17">
        <f t="shared" si="32"/>
        <v>0</v>
      </c>
      <c r="Z117" s="17">
        <f t="shared" si="32"/>
        <v>0</v>
      </c>
      <c r="AA117" s="17">
        <f t="shared" si="32"/>
        <v>0</v>
      </c>
      <c r="AB117" s="17">
        <f t="shared" si="32"/>
        <v>0</v>
      </c>
      <c r="AC117" s="17">
        <f t="shared" si="32"/>
        <v>0</v>
      </c>
      <c r="AD117" s="17">
        <f t="shared" si="32"/>
        <v>0</v>
      </c>
      <c r="AE117" s="17">
        <f t="shared" si="32"/>
        <v>0</v>
      </c>
      <c r="AF117" s="17">
        <f t="shared" si="32"/>
        <v>0</v>
      </c>
      <c r="AG117" s="17">
        <f t="shared" si="32"/>
        <v>0</v>
      </c>
      <c r="AH117" s="17">
        <f t="shared" si="32"/>
        <v>0</v>
      </c>
      <c r="AI117" s="17">
        <f t="shared" si="32"/>
        <v>0</v>
      </c>
      <c r="AJ117" s="17">
        <f t="shared" si="32"/>
        <v>0</v>
      </c>
      <c r="AK117" s="17">
        <f t="shared" si="32"/>
        <v>0</v>
      </c>
      <c r="AM117" s="17">
        <f>SUM(T117:X117)</f>
        <v>0</v>
      </c>
      <c r="AN117" s="17">
        <f>SUM(Y117:AF117)</f>
        <v>0</v>
      </c>
      <c r="AO117" s="17">
        <f>SUM(AG117:AK117)</f>
        <v>0</v>
      </c>
      <c r="AR117" s="35"/>
    </row>
    <row r="118" spans="3:57" s="100" customFormat="1">
      <c r="H118" s="102" t="s">
        <v>169</v>
      </c>
      <c r="L118" s="100" t="s">
        <v>114</v>
      </c>
      <c r="R118" s="14"/>
      <c r="T118" s="17">
        <f t="shared" ref="T118:AK118" si="33">T101*$K$6</f>
        <v>0</v>
      </c>
      <c r="U118" s="17">
        <f t="shared" si="33"/>
        <v>0</v>
      </c>
      <c r="V118" s="17">
        <f t="shared" si="33"/>
        <v>0</v>
      </c>
      <c r="W118" s="17">
        <f t="shared" si="33"/>
        <v>0</v>
      </c>
      <c r="X118" s="17">
        <f t="shared" si="33"/>
        <v>0</v>
      </c>
      <c r="Y118" s="17">
        <f t="shared" si="33"/>
        <v>0</v>
      </c>
      <c r="Z118" s="17">
        <f t="shared" si="33"/>
        <v>0</v>
      </c>
      <c r="AA118" s="17">
        <f t="shared" si="33"/>
        <v>0</v>
      </c>
      <c r="AB118" s="17">
        <f t="shared" si="33"/>
        <v>0</v>
      </c>
      <c r="AC118" s="17">
        <f t="shared" si="33"/>
        <v>0</v>
      </c>
      <c r="AD118" s="17">
        <f t="shared" si="33"/>
        <v>0</v>
      </c>
      <c r="AE118" s="17">
        <f t="shared" si="33"/>
        <v>0</v>
      </c>
      <c r="AF118" s="17">
        <f t="shared" si="33"/>
        <v>0</v>
      </c>
      <c r="AG118" s="17">
        <f t="shared" si="33"/>
        <v>0</v>
      </c>
      <c r="AH118" s="17">
        <f t="shared" si="33"/>
        <v>0</v>
      </c>
      <c r="AI118" s="17">
        <f t="shared" si="33"/>
        <v>0</v>
      </c>
      <c r="AJ118" s="17">
        <f t="shared" si="33"/>
        <v>0</v>
      </c>
      <c r="AK118" s="17">
        <f t="shared" si="33"/>
        <v>0</v>
      </c>
      <c r="AM118" s="17">
        <f>SUM(T118:X118)</f>
        <v>0</v>
      </c>
      <c r="AN118" s="17">
        <f>SUM(Y118:AF118)</f>
        <v>0</v>
      </c>
      <c r="AO118" s="17">
        <f>SUM(AG118:AK118)</f>
        <v>0</v>
      </c>
      <c r="AR118" s="35"/>
    </row>
    <row r="119" spans="3:57" s="100" customFormat="1">
      <c r="H119" s="102" t="s">
        <v>265</v>
      </c>
      <c r="L119" s="100" t="s">
        <v>114</v>
      </c>
      <c r="R119" s="14"/>
      <c r="T119" s="17">
        <f t="shared" ref="T119:AK119" si="34">T106*$L$6</f>
        <v>0</v>
      </c>
      <c r="U119" s="17">
        <f t="shared" si="34"/>
        <v>0</v>
      </c>
      <c r="V119" s="17">
        <f t="shared" si="34"/>
        <v>0</v>
      </c>
      <c r="W119" s="17">
        <f t="shared" si="34"/>
        <v>0</v>
      </c>
      <c r="X119" s="17">
        <f t="shared" si="34"/>
        <v>0</v>
      </c>
      <c r="Y119" s="17">
        <f t="shared" si="34"/>
        <v>0</v>
      </c>
      <c r="Z119" s="17">
        <f t="shared" si="34"/>
        <v>0</v>
      </c>
      <c r="AA119" s="17">
        <f t="shared" si="34"/>
        <v>0</v>
      </c>
      <c r="AB119" s="17">
        <f t="shared" si="34"/>
        <v>0</v>
      </c>
      <c r="AC119" s="17">
        <f t="shared" si="34"/>
        <v>0</v>
      </c>
      <c r="AD119" s="17">
        <f t="shared" si="34"/>
        <v>0</v>
      </c>
      <c r="AE119" s="17">
        <f t="shared" si="34"/>
        <v>0</v>
      </c>
      <c r="AF119" s="17">
        <f t="shared" si="34"/>
        <v>0</v>
      </c>
      <c r="AG119" s="17">
        <f t="shared" si="34"/>
        <v>0</v>
      </c>
      <c r="AH119" s="17">
        <f t="shared" si="34"/>
        <v>0</v>
      </c>
      <c r="AI119" s="17">
        <f t="shared" si="34"/>
        <v>0</v>
      </c>
      <c r="AJ119" s="17">
        <f t="shared" si="34"/>
        <v>0</v>
      </c>
      <c r="AK119" s="17">
        <f t="shared" si="34"/>
        <v>0</v>
      </c>
      <c r="AM119" s="17">
        <f>SUM(T119:X119)</f>
        <v>0</v>
      </c>
      <c r="AN119" s="17">
        <f>SUM(Y119:AF119)</f>
        <v>0</v>
      </c>
      <c r="AO119" s="17">
        <f>SUM(AG119:AK119)</f>
        <v>0</v>
      </c>
      <c r="AR119" s="35"/>
    </row>
    <row r="120" spans="3:57" s="100" customFormat="1">
      <c r="H120" s="102" t="s">
        <v>266</v>
      </c>
      <c r="L120" s="100" t="s">
        <v>114</v>
      </c>
      <c r="R120" s="14"/>
      <c r="T120" s="17">
        <f t="shared" ref="T120:AK120" si="35">T111*$M$6</f>
        <v>0</v>
      </c>
      <c r="U120" s="17">
        <f t="shared" si="35"/>
        <v>0</v>
      </c>
      <c r="V120" s="17">
        <f t="shared" si="35"/>
        <v>0</v>
      </c>
      <c r="W120" s="17">
        <f t="shared" si="35"/>
        <v>0</v>
      </c>
      <c r="X120" s="17">
        <f t="shared" si="35"/>
        <v>0</v>
      </c>
      <c r="Y120" s="17">
        <f t="shared" si="35"/>
        <v>0</v>
      </c>
      <c r="Z120" s="17">
        <f t="shared" si="35"/>
        <v>0</v>
      </c>
      <c r="AA120" s="17">
        <f t="shared" si="35"/>
        <v>0</v>
      </c>
      <c r="AB120" s="17">
        <f t="shared" si="35"/>
        <v>0</v>
      </c>
      <c r="AC120" s="17">
        <f t="shared" si="35"/>
        <v>0</v>
      </c>
      <c r="AD120" s="17">
        <f t="shared" si="35"/>
        <v>0</v>
      </c>
      <c r="AE120" s="17">
        <f t="shared" si="35"/>
        <v>0</v>
      </c>
      <c r="AF120" s="17">
        <f t="shared" si="35"/>
        <v>0</v>
      </c>
      <c r="AG120" s="17">
        <f t="shared" si="35"/>
        <v>0</v>
      </c>
      <c r="AH120" s="17">
        <f t="shared" si="35"/>
        <v>0</v>
      </c>
      <c r="AI120" s="17">
        <f t="shared" si="35"/>
        <v>0</v>
      </c>
      <c r="AJ120" s="17">
        <f t="shared" si="35"/>
        <v>0</v>
      </c>
      <c r="AK120" s="17">
        <f t="shared" si="35"/>
        <v>0</v>
      </c>
      <c r="AM120" s="17">
        <f>SUM(T120:X120)</f>
        <v>0</v>
      </c>
      <c r="AN120" s="17">
        <f>SUM(Y120:AF120)</f>
        <v>0</v>
      </c>
      <c r="AO120" s="17">
        <f>SUM(AG120:AK120)</f>
        <v>0</v>
      </c>
      <c r="AR120" s="35"/>
    </row>
    <row r="121" spans="3:57" s="100" customFormat="1">
      <c r="H121" s="102"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6">SUM(U117:U121)</f>
        <v>0</v>
      </c>
      <c r="V123" s="17">
        <f>SUM(V117:V121)</f>
        <v>0</v>
      </c>
      <c r="W123" s="17">
        <f t="shared" si="36"/>
        <v>0</v>
      </c>
      <c r="X123" s="17">
        <f t="shared" si="36"/>
        <v>0</v>
      </c>
      <c r="Y123" s="17">
        <f t="shared" si="36"/>
        <v>0</v>
      </c>
      <c r="Z123" s="17">
        <f t="shared" si="36"/>
        <v>0</v>
      </c>
      <c r="AA123" s="17">
        <f t="shared" si="36"/>
        <v>0</v>
      </c>
      <c r="AB123" s="17">
        <f t="shared" si="36"/>
        <v>0</v>
      </c>
      <c r="AC123" s="17">
        <f t="shared" si="36"/>
        <v>0</v>
      </c>
      <c r="AD123" s="17">
        <f t="shared" si="36"/>
        <v>0</v>
      </c>
      <c r="AE123" s="17">
        <f t="shared" si="36"/>
        <v>0</v>
      </c>
      <c r="AF123" s="17">
        <f t="shared" si="36"/>
        <v>0</v>
      </c>
      <c r="AG123" s="17">
        <f t="shared" si="36"/>
        <v>0</v>
      </c>
      <c r="AH123" s="17">
        <f t="shared" si="36"/>
        <v>0</v>
      </c>
      <c r="AI123" s="17">
        <f t="shared" si="36"/>
        <v>0</v>
      </c>
      <c r="AJ123" s="17">
        <f t="shared" si="36"/>
        <v>0</v>
      </c>
      <c r="AK123" s="17">
        <f t="shared" si="36"/>
        <v>0</v>
      </c>
      <c r="AM123" s="17">
        <f>SUM(T123:X123)</f>
        <v>0</v>
      </c>
      <c r="AN123" s="17">
        <f>SUM(Y123:AF123)</f>
        <v>0</v>
      </c>
      <c r="AO123" s="17">
        <f>SUM(AG123:AK123)</f>
        <v>0</v>
      </c>
      <c r="AR123" s="35"/>
    </row>
    <row r="124" spans="3:57" s="100" customFormat="1">
      <c r="H124" s="5"/>
      <c r="L124" s="5"/>
    </row>
    <row r="125" spans="3:57" s="100" customFormat="1">
      <c r="H125" s="5" t="s">
        <v>255</v>
      </c>
      <c r="I125" s="5"/>
      <c r="J125" s="5"/>
      <c r="K125" s="5"/>
      <c r="L125" s="5" t="s">
        <v>114</v>
      </c>
      <c r="T125" s="17">
        <f t="shared" ref="T125:AK125" si="37">T79+T123</f>
        <v>0</v>
      </c>
      <c r="U125" s="17">
        <f t="shared" si="37"/>
        <v>0</v>
      </c>
      <c r="V125" s="17">
        <f t="shared" si="37"/>
        <v>0</v>
      </c>
      <c r="W125" s="17">
        <f t="shared" si="37"/>
        <v>0</v>
      </c>
      <c r="X125" s="17">
        <f t="shared" si="37"/>
        <v>0</v>
      </c>
      <c r="Y125" s="17">
        <f t="shared" si="37"/>
        <v>16.348784802999997</v>
      </c>
      <c r="Z125" s="17">
        <f t="shared" si="37"/>
        <v>12.188598281527661</v>
      </c>
      <c r="AA125" s="17">
        <f t="shared" si="37"/>
        <v>10.095154561237827</v>
      </c>
      <c r="AB125" s="17">
        <f t="shared" si="37"/>
        <v>12.979422818289095</v>
      </c>
      <c r="AC125" s="17">
        <f t="shared" si="37"/>
        <v>10.335969184504178</v>
      </c>
      <c r="AD125" s="17">
        <f t="shared" si="37"/>
        <v>9.5967063597999989</v>
      </c>
      <c r="AE125" s="17">
        <f t="shared" si="37"/>
        <v>9.821802046044585</v>
      </c>
      <c r="AF125" s="17">
        <f t="shared" si="37"/>
        <v>9.7535725903459891</v>
      </c>
      <c r="AG125" s="17">
        <f t="shared" si="37"/>
        <v>10.363609987438069</v>
      </c>
      <c r="AH125" s="17">
        <f t="shared" si="37"/>
        <v>9.6661568989539539</v>
      </c>
      <c r="AI125" s="17">
        <f t="shared" si="37"/>
        <v>9.2690840799440259</v>
      </c>
      <c r="AJ125" s="17">
        <f t="shared" si="37"/>
        <v>8.2722056415659289</v>
      </c>
      <c r="AK125" s="17">
        <f t="shared" si="37"/>
        <v>9.5961985053208743</v>
      </c>
      <c r="AM125" s="17">
        <f>SUM(T125:X125)</f>
        <v>0</v>
      </c>
      <c r="AN125" s="17">
        <f>SUM(Y125:AF125)</f>
        <v>91.120010644749328</v>
      </c>
      <c r="AO125" s="17">
        <f>SUM(AG125:AK125)</f>
        <v>47.167255113222851</v>
      </c>
      <c r="AR125" s="35"/>
    </row>
    <row r="126" spans="3:57" s="100" customFormat="1"/>
    <row r="127" spans="3:57" s="100" customFormat="1">
      <c r="H127" s="100" t="s">
        <v>332</v>
      </c>
      <c r="T127" s="17">
        <f t="shared" ref="T127:AK127" si="38">IF(T11=0,0,T12/T11)</f>
        <v>0</v>
      </c>
      <c r="U127" s="17">
        <f t="shared" si="38"/>
        <v>0</v>
      </c>
      <c r="V127" s="17">
        <f t="shared" si="38"/>
        <v>0</v>
      </c>
      <c r="W127" s="17">
        <f t="shared" si="38"/>
        <v>0</v>
      </c>
      <c r="X127" s="17">
        <f t="shared" si="38"/>
        <v>0</v>
      </c>
      <c r="Y127" s="17">
        <f t="shared" si="38"/>
        <v>1</v>
      </c>
      <c r="Z127" s="17">
        <f t="shared" si="38"/>
        <v>1</v>
      </c>
      <c r="AA127" s="17">
        <f t="shared" si="38"/>
        <v>1</v>
      </c>
      <c r="AB127" s="17">
        <f t="shared" si="38"/>
        <v>1</v>
      </c>
      <c r="AC127" s="17">
        <f t="shared" si="38"/>
        <v>1</v>
      </c>
      <c r="AD127" s="17">
        <f t="shared" si="38"/>
        <v>1</v>
      </c>
      <c r="AE127" s="17">
        <f t="shared" si="38"/>
        <v>1</v>
      </c>
      <c r="AF127" s="17">
        <f t="shared" si="38"/>
        <v>1</v>
      </c>
      <c r="AG127" s="17">
        <f t="shared" si="38"/>
        <v>1</v>
      </c>
      <c r="AH127" s="17">
        <f t="shared" si="38"/>
        <v>1</v>
      </c>
      <c r="AI127" s="17">
        <f t="shared" si="38"/>
        <v>1</v>
      </c>
      <c r="AJ127" s="17">
        <f t="shared" si="38"/>
        <v>1</v>
      </c>
      <c r="AK127" s="17">
        <f t="shared" si="38"/>
        <v>1</v>
      </c>
    </row>
    <row r="128" spans="3:57" s="100" customFormat="1">
      <c r="AR128" s="35"/>
    </row>
    <row r="129" spans="2:57" s="4" customFormat="1" ht="14.65">
      <c r="B129" s="11" t="s">
        <v>123</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
        <v>129</v>
      </c>
    </row>
    <row r="132" spans="2:57">
      <c r="H132"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4" spans="2:57">
      <c r="R134" s="4"/>
    </row>
    <row r="135" spans="2:57">
      <c r="H135" t="s">
        <v>126</v>
      </c>
      <c r="R135" s="24">
        <f>SUM(R132:R133)</f>
        <v>0</v>
      </c>
    </row>
  </sheetData>
  <conditionalFormatting sqref="R4">
    <cfRule type="cellIs" dxfId="109" priority="4" operator="greaterThan">
      <formula>0</formula>
    </cfRule>
  </conditionalFormatting>
  <conditionalFormatting sqref="T132:AK133">
    <cfRule type="cellIs" dxfId="108" priority="2" operator="equal">
      <formula>FALSE</formula>
    </cfRule>
  </conditionalFormatting>
  <conditionalFormatting sqref="R135 R132:R133">
    <cfRule type="cellIs" dxfId="10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8"/>
  </sheetPr>
  <dimension ref="A1:BG135"/>
  <sheetViews>
    <sheetView zoomScale="70" zoomScaleNormal="70" workbookViewId="0">
      <pane xSplit="19" ySplit="8" topLeftCell="AR9" activePane="bottomRight" state="frozen"/>
      <selection activeCell="H106" sqref="H106"/>
      <selection pane="topRight" activeCell="H106" sqref="H106"/>
      <selection pane="bottomLeft" activeCell="H106" sqref="H106"/>
      <selection pane="bottomRight" activeCell="AS18" sqref="AS18"/>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468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142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2" customFormat="1" ht="37.5">
      <c r="A5" s="175"/>
      <c r="B5" s="175"/>
      <c r="C5" s="175"/>
      <c r="D5" s="175"/>
      <c r="E5" s="175"/>
      <c r="F5" s="175"/>
      <c r="G5" s="4"/>
      <c r="H5" s="4"/>
      <c r="I5" s="4"/>
      <c r="J5" s="87" t="s">
        <v>571</v>
      </c>
      <c r="K5" s="87" t="s">
        <v>314</v>
      </c>
      <c r="L5" s="87" t="s">
        <v>316</v>
      </c>
      <c r="M5" s="87" t="s">
        <v>318</v>
      </c>
      <c r="N5" s="4"/>
      <c r="O5" s="4"/>
      <c r="P5" s="4"/>
      <c r="Q5" s="4"/>
      <c r="R5" s="4"/>
      <c r="S5" s="175"/>
      <c r="T5" s="175"/>
      <c r="U5" s="175"/>
      <c r="V5" s="175"/>
      <c r="W5" s="175"/>
      <c r="X5" s="175"/>
      <c r="Y5" s="175"/>
      <c r="Z5" s="175"/>
      <c r="AA5" s="175"/>
      <c r="AB5" s="175"/>
      <c r="AC5" s="175"/>
      <c r="AD5" s="175"/>
      <c r="AE5" s="175"/>
      <c r="AF5" s="175"/>
      <c r="AG5" s="175"/>
      <c r="AH5" s="175"/>
      <c r="AI5" s="175"/>
      <c r="AJ5" s="175"/>
      <c r="AK5" s="175"/>
      <c r="AL5" s="175"/>
      <c r="AM5" s="175"/>
      <c r="AN5" s="175"/>
      <c r="AO5" s="175"/>
      <c r="AP5" s="175"/>
      <c r="AQ5" s="175"/>
      <c r="AR5" s="176"/>
      <c r="AS5" s="175"/>
      <c r="AT5" s="175"/>
      <c r="AU5" s="175"/>
      <c r="AV5" s="175"/>
      <c r="AW5" s="175"/>
      <c r="AX5" s="175"/>
      <c r="AY5" s="175"/>
      <c r="AZ5" s="175"/>
      <c r="BA5" s="175"/>
      <c r="BB5" s="175"/>
      <c r="BC5" s="175"/>
      <c r="BD5" s="175"/>
      <c r="BE5" s="175"/>
    </row>
    <row r="6" spans="1:57" ht="37.15">
      <c r="G6" s="177" t="s">
        <v>570</v>
      </c>
      <c r="H6" s="85" t="str">
        <f>INDEX(Global!$I$12:$I$34,MATCH($A$1,Global!$F$12:$F$34,0))</f>
        <v>Yes</v>
      </c>
      <c r="I6" s="177" t="s">
        <v>166</v>
      </c>
      <c r="J6" s="83">
        <f>IF(INDEX(Global!$J$12:$J$34,MATCH($A$1,Global!$F$12:$F$34,0))="Yes", 1,0)</f>
        <v>1</v>
      </c>
      <c r="K6" s="83">
        <f>IF(INDEX(Global!$K$12:$K$34,MATCH($A$1,Global!$F$12:$F$34,0))="Yes", 1,0)</f>
        <v>1</v>
      </c>
      <c r="L6" s="83">
        <f>IF(INDEX(Global!$L$12:$L$34,MATCH($A$1,Global!$F$12:$F$34,0))="Yes", 1,0)</f>
        <v>1</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321</v>
      </c>
      <c r="U7" s="91"/>
      <c r="V7" s="91"/>
      <c r="W7" s="91"/>
      <c r="X7" s="92"/>
      <c r="Y7" s="90" t="s">
        <v>322</v>
      </c>
      <c r="Z7" s="91"/>
      <c r="AA7" s="91"/>
      <c r="AB7" s="91"/>
      <c r="AC7" s="91"/>
      <c r="AD7" s="91"/>
      <c r="AE7" s="91"/>
      <c r="AF7" s="92"/>
      <c r="AG7" s="90" t="s">
        <v>323</v>
      </c>
      <c r="AH7" s="91"/>
      <c r="AI7" s="91"/>
      <c r="AJ7" s="91"/>
      <c r="AK7" s="92"/>
      <c r="AM7" s="88" t="s">
        <v>321</v>
      </c>
      <c r="AN7" s="94" t="s">
        <v>322</v>
      </c>
      <c r="AO7" s="89" t="s">
        <v>323</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Emergency</v>
      </c>
      <c r="J11" s="5" t="s">
        <v>147</v>
      </c>
      <c r="K11" s="5" t="s">
        <v>269</v>
      </c>
      <c r="L11" s="5" t="s">
        <v>114</v>
      </c>
      <c r="M11" s="17" t="str">
        <f>F11&amp;"_"&amp;I11&amp;"_"&amp;K11</f>
        <v>Opex_Emergency_Gross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6.511249104</v>
      </c>
      <c r="Z11" s="16">
        <f>INDEX(Cal_SubmittedCosts!Z:Z, MATCH($M11,Cal_SubmittedCosts!$K:$K,0))</f>
        <v>5.6395949340000007</v>
      </c>
      <c r="AA11" s="16">
        <f>INDEX(Cal_SubmittedCosts!AA:AA, MATCH($M11,Cal_SubmittedCosts!$K:$K,0))</f>
        <v>6.9728202419999992</v>
      </c>
      <c r="AB11" s="16">
        <f>INDEX(Cal_SubmittedCosts!AB:AB, MATCH($M11,Cal_SubmittedCosts!$K:$K,0))</f>
        <v>7.0454946550000006</v>
      </c>
      <c r="AC11" s="16">
        <f>INDEX(Cal_SubmittedCosts!AC:AC, MATCH($M11,Cal_SubmittedCosts!$K:$K,0))</f>
        <v>6.7426748219999988</v>
      </c>
      <c r="AD11" s="16">
        <f>INDEX(Cal_SubmittedCosts!AD:AD, MATCH($M11,Cal_SubmittedCosts!$K:$K,0))</f>
        <v>6.8670000149999995</v>
      </c>
      <c r="AE11" s="16">
        <f>INDEX(Cal_SubmittedCosts!AE:AE, MATCH($M11,Cal_SubmittedCosts!$K:$K,0))</f>
        <v>7.2254123960000003</v>
      </c>
      <c r="AF11" s="16">
        <f>INDEX(Cal_SubmittedCosts!AF:AF, MATCH($M11,Cal_SubmittedCosts!$K:$K,0))</f>
        <v>6.9812997840000008</v>
      </c>
      <c r="AG11" s="16">
        <f>INDEX(Cal_SubmittedCosts!AG:AG, MATCH($M11,Cal_SubmittedCosts!$K:$K,0))</f>
        <v>7.3914594780000016</v>
      </c>
      <c r="AH11" s="16">
        <f>INDEX(Cal_SubmittedCosts!AH:AH, MATCH($M11,Cal_SubmittedCosts!$K:$K,0))</f>
        <v>7.5871755200000006</v>
      </c>
      <c r="AI11" s="16">
        <f>INDEX(Cal_SubmittedCosts!AI:AI, MATCH($M11,Cal_SubmittedCosts!$K:$K,0))</f>
        <v>7.750269984</v>
      </c>
      <c r="AJ11" s="16">
        <f>INDEX(Cal_SubmittedCosts!AJ:AJ, MATCH($M11,Cal_SubmittedCosts!$K:$K,0))</f>
        <v>8.0481504909999995</v>
      </c>
      <c r="AK11" s="16">
        <f>INDEX(Cal_SubmittedCosts!AK:AK, MATCH($M11,Cal_SubmittedCosts!$K:$K,0))</f>
        <v>8.3168416230000002</v>
      </c>
      <c r="AM11" s="17">
        <f>SUM(T11:X11)</f>
        <v>0</v>
      </c>
      <c r="AN11" s="17">
        <f>SUM(Y11:AF11)</f>
        <v>53.985545952000003</v>
      </c>
      <c r="AO11" s="17">
        <f>SUM(AG11:AK11)</f>
        <v>39.093897096000006</v>
      </c>
    </row>
    <row r="12" spans="1:57">
      <c r="F12" s="17" t="str">
        <f>INDEX(Lists!M$34:M$89,MATCH($I12,Lists!$P$34:$P$89,0),)</f>
        <v>Opex</v>
      </c>
      <c r="G12" s="17">
        <f>INDEX(Lists!N$34:N$89,MATCH($I12,Lists!$P$34:$P$89,0),)</f>
        <v>0</v>
      </c>
      <c r="H12" s="17" t="str">
        <f>INDEX(Lists!O$34:O$215,MATCH($I12,Lists!$P$34:$P$215,0),)</f>
        <v>Work Execution</v>
      </c>
      <c r="I12" s="17" t="str">
        <f>$A$1</f>
        <v>Emergency</v>
      </c>
      <c r="J12" s="5" t="s">
        <v>147</v>
      </c>
      <c r="K12" s="5" t="s">
        <v>270</v>
      </c>
      <c r="L12" s="5" t="s">
        <v>114</v>
      </c>
      <c r="M12" s="17" t="str">
        <f>F12&amp;"_"&amp;I12&amp;"_"&amp;K12</f>
        <v>Opex_Emergency_Net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6.511249104</v>
      </c>
      <c r="Z12" s="16">
        <f>INDEX(Cal_SubmittedCosts!Z:Z, MATCH($M12,Cal_SubmittedCosts!$K:$K,0))</f>
        <v>5.6395949340000007</v>
      </c>
      <c r="AA12" s="16">
        <f>INDEX(Cal_SubmittedCosts!AA:AA, MATCH($M12,Cal_SubmittedCosts!$K:$K,0))</f>
        <v>6.9728202419999992</v>
      </c>
      <c r="AB12" s="16">
        <f>INDEX(Cal_SubmittedCosts!AB:AB, MATCH($M12,Cal_SubmittedCosts!$K:$K,0))</f>
        <v>7.0454946550000006</v>
      </c>
      <c r="AC12" s="16">
        <f>INDEX(Cal_SubmittedCosts!AC:AC, MATCH($M12,Cal_SubmittedCosts!$K:$K,0))</f>
        <v>6.7426748219999988</v>
      </c>
      <c r="AD12" s="16">
        <f>INDEX(Cal_SubmittedCosts!AD:AD, MATCH($M12,Cal_SubmittedCosts!$K:$K,0))</f>
        <v>6.8670000149999995</v>
      </c>
      <c r="AE12" s="16">
        <f>INDEX(Cal_SubmittedCosts!AE:AE, MATCH($M12,Cal_SubmittedCosts!$K:$K,0))</f>
        <v>7.2254123960000003</v>
      </c>
      <c r="AF12" s="16">
        <f>INDEX(Cal_SubmittedCosts!AF:AF, MATCH($M12,Cal_SubmittedCosts!$K:$K,0))</f>
        <v>6.9812997840000008</v>
      </c>
      <c r="AG12" s="16">
        <f>INDEX(Cal_SubmittedCosts!AG:AG, MATCH($M12,Cal_SubmittedCosts!$K:$K,0))</f>
        <v>7.3914594780000016</v>
      </c>
      <c r="AH12" s="16">
        <f>INDEX(Cal_SubmittedCosts!AH:AH, MATCH($M12,Cal_SubmittedCosts!$K:$K,0))</f>
        <v>7.5871755200000006</v>
      </c>
      <c r="AI12" s="16">
        <f>INDEX(Cal_SubmittedCosts!AI:AI, MATCH($M12,Cal_SubmittedCosts!$K:$K,0))</f>
        <v>7.750269984</v>
      </c>
      <c r="AJ12" s="16">
        <f>INDEX(Cal_SubmittedCosts!AJ:AJ, MATCH($M12,Cal_SubmittedCosts!$K:$K,0))</f>
        <v>8.0481504909999995</v>
      </c>
      <c r="AK12" s="16">
        <f>INDEX(Cal_SubmittedCosts!AK:AK, MATCH($M12,Cal_SubmittedCosts!$K:$K,0))</f>
        <v>8.3168416230000002</v>
      </c>
      <c r="AM12" s="17">
        <f>SUM(T12:X12)</f>
        <v>0</v>
      </c>
      <c r="AN12" s="17">
        <f>SUM(Y12:AF12)</f>
        <v>53.985545952000003</v>
      </c>
      <c r="AO12" s="17">
        <f>SUM(AG12:AK12)</f>
        <v>39.093897096000006</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INDEX(Lists!M$34:M$89,MATCH(Cal_Emergency!$I17,Lists!$P$34:$P$89,0),)</f>
        <v>Opex</v>
      </c>
      <c r="G17" s="17">
        <f>INDEX(Lists!N$34:N$89,MATCH(Cal_Emergency!$I17,Lists!$P$34:$P$89,0),)</f>
        <v>0</v>
      </c>
      <c r="H17" s="17" t="str">
        <f>INDEX(Lists!O$34:O$89,MATCH(Cal_Emergency!$I17,Lists!$P$34:$P$89,0),)</f>
        <v>Work Execution</v>
      </c>
      <c r="I17" s="17" t="str">
        <f>$A$1</f>
        <v>Emergency</v>
      </c>
      <c r="J17" s="62" t="s">
        <v>474</v>
      </c>
      <c r="K17" s="64" t="s">
        <v>259</v>
      </c>
      <c r="L17" s="4" t="s">
        <v>114</v>
      </c>
      <c r="R17" s="14"/>
      <c r="T17" s="41"/>
      <c r="U17" s="41"/>
      <c r="V17" s="41"/>
      <c r="W17" s="41"/>
      <c r="X17" s="41"/>
      <c r="Y17" s="41"/>
      <c r="Z17" s="41"/>
      <c r="AA17" s="41"/>
      <c r="AB17" s="41"/>
      <c r="AC17" s="41"/>
      <c r="AD17" s="41"/>
      <c r="AE17" s="41">
        <v>-0.09</v>
      </c>
      <c r="AF17" s="41">
        <v>-0.22</v>
      </c>
      <c r="AG17" s="41">
        <v>-0.224</v>
      </c>
      <c r="AH17" s="41">
        <v>-0.224</v>
      </c>
      <c r="AI17" s="41">
        <v>-0.224</v>
      </c>
      <c r="AJ17" s="41">
        <v>-0.224</v>
      </c>
      <c r="AK17" s="41">
        <v>-0.224</v>
      </c>
      <c r="AM17" s="17">
        <f t="shared" ref="AM17:AM26" si="0">SUM(T17:X17)</f>
        <v>0</v>
      </c>
      <c r="AN17" s="17">
        <f t="shared" ref="AN17:AN26" si="1">SUM(Y17:AF17)</f>
        <v>-0.31</v>
      </c>
      <c r="AO17" s="17">
        <f t="shared" ref="AO17:AO26" si="2">SUM(AG17:AK17)</f>
        <v>-1.1200000000000001</v>
      </c>
      <c r="AS17" s="101" t="s">
        <v>529</v>
      </c>
    </row>
    <row r="18" spans="2:57">
      <c r="F18" s="17" t="str">
        <f>INDEX(Lists!M$34:M$89,MATCH(Cal_Emergency!$I18,Lists!$P$34:$P$89,0),)</f>
        <v>Opex</v>
      </c>
      <c r="G18" s="17">
        <f>INDEX(Lists!N$34:N$89,MATCH(Cal_Emergency!$I18,Lists!$P$34:$P$89,0),)</f>
        <v>0</v>
      </c>
      <c r="H18" s="17" t="str">
        <f>INDEX(Lists!O$34:O$89,MATCH(Cal_Emergency!$I18,Lists!$P$34:$P$89,0),)</f>
        <v>Work Execution</v>
      </c>
      <c r="I18" s="17" t="str">
        <f t="shared" ref="I18:I26" si="3">$A$1</f>
        <v>Emergency</v>
      </c>
      <c r="J18" s="62" t="s">
        <v>538</v>
      </c>
      <c r="K18" s="64"/>
      <c r="L18" s="4" t="s">
        <v>114</v>
      </c>
      <c r="R18" s="14"/>
      <c r="T18" s="41"/>
      <c r="U18" s="41"/>
      <c r="V18" s="41"/>
      <c r="W18" s="41"/>
      <c r="X18" s="41"/>
      <c r="Y18" s="41">
        <v>0.71898298309698172</v>
      </c>
      <c r="Z18" s="41">
        <v>0.5749550163224757</v>
      </c>
      <c r="AA18" s="41">
        <v>0.56654952918217405</v>
      </c>
      <c r="AB18" s="41">
        <v>0.43713138621139791</v>
      </c>
      <c r="AC18" s="41">
        <v>0.21639884663722486</v>
      </c>
      <c r="AD18" s="41">
        <v>0.54533060972083525</v>
      </c>
      <c r="AE18" s="41">
        <v>0.54533060972083525</v>
      </c>
      <c r="AF18" s="41">
        <v>0.54533060972083525</v>
      </c>
      <c r="AG18" s="41"/>
      <c r="AH18" s="41"/>
      <c r="AI18" s="41"/>
      <c r="AJ18" s="41"/>
      <c r="AK18" s="41"/>
      <c r="AM18" s="17">
        <f t="shared" si="0"/>
        <v>0</v>
      </c>
      <c r="AN18" s="17">
        <f t="shared" si="1"/>
        <v>4.1500095906127612</v>
      </c>
      <c r="AO18" s="17">
        <f t="shared" si="2"/>
        <v>0</v>
      </c>
      <c r="AS18" s="101" t="s">
        <v>576</v>
      </c>
    </row>
    <row r="19" spans="2:57">
      <c r="F19" s="17" t="str">
        <f>INDEX(Lists!M$34:M$89,MATCH(Cal_Emergency!$I19,Lists!$P$34:$P$89,0),)</f>
        <v>Opex</v>
      </c>
      <c r="G19" s="17">
        <f>INDEX(Lists!N$34:N$89,MATCH(Cal_Emergency!$I19,Lists!$P$34:$P$89,0),)</f>
        <v>0</v>
      </c>
      <c r="H19" s="17" t="str">
        <f>INDEX(Lists!O$34:O$89,MATCH(Cal_Emergency!$I19,Lists!$P$34:$P$89,0),)</f>
        <v>Work Execution</v>
      </c>
      <c r="I19" s="17" t="str">
        <f t="shared" si="3"/>
        <v>Emergency</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INDEX(Lists!M$34:M$89,MATCH(Cal_Emergency!$I20,Lists!$P$34:$P$89,0),)</f>
        <v>Opex</v>
      </c>
      <c r="G20" s="17">
        <f>INDEX(Lists!N$34:N$89,MATCH(Cal_Emergency!$I20,Lists!$P$34:$P$89,0),)</f>
        <v>0</v>
      </c>
      <c r="H20" s="17" t="str">
        <f>INDEX(Lists!O$34:O$89,MATCH(Cal_Emergency!$I20,Lists!$P$34:$P$89,0),)</f>
        <v>Work Execution</v>
      </c>
      <c r="I20" s="17" t="str">
        <f t="shared" si="3"/>
        <v>Emergency</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INDEX(Lists!M$34:M$89,MATCH(Cal_Emergency!$I21,Lists!$P$34:$P$89,0),)</f>
        <v>Opex</v>
      </c>
      <c r="G21" s="17">
        <f>INDEX(Lists!N$34:N$89,MATCH(Cal_Emergency!$I21,Lists!$P$34:$P$89,0),)</f>
        <v>0</v>
      </c>
      <c r="H21" s="17" t="str">
        <f>INDEX(Lists!O$34:O$89,MATCH(Cal_Emergency!$I21,Lists!$P$34:$P$89,0),)</f>
        <v>Work Execution</v>
      </c>
      <c r="I21" s="17" t="str">
        <f t="shared" si="3"/>
        <v>Emergency</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INDEX(Lists!M$34:M$89,MATCH(Cal_Emergency!$I22,Lists!$P$34:$P$89,0),)</f>
        <v>Opex</v>
      </c>
      <c r="G22" s="17">
        <f>INDEX(Lists!N$34:N$89,MATCH(Cal_Emergency!$I22,Lists!$P$34:$P$89,0),)</f>
        <v>0</v>
      </c>
      <c r="H22" s="17" t="str">
        <f>INDEX(Lists!O$34:O$89,MATCH(Cal_Emergency!$I22,Lists!$P$34:$P$89,0),)</f>
        <v>Work Execution</v>
      </c>
      <c r="I22" s="17" t="str">
        <f t="shared" si="3"/>
        <v>Emergency</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INDEX(Lists!M$34:M$89,MATCH(Cal_Emergency!$I23,Lists!$P$34:$P$89,0),)</f>
        <v>Opex</v>
      </c>
      <c r="G23" s="17">
        <f>INDEX(Lists!N$34:N$89,MATCH(Cal_Emergency!$I23,Lists!$P$34:$P$89,0),)</f>
        <v>0</v>
      </c>
      <c r="H23" s="17" t="str">
        <f>INDEX(Lists!O$34:O$89,MATCH(Cal_Emergency!$I23,Lists!$P$34:$P$89,0),)</f>
        <v>Work Execution</v>
      </c>
      <c r="I23" s="17" t="str">
        <f t="shared" si="3"/>
        <v>Emergency</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INDEX(Lists!M$34:M$89,MATCH(Cal_Emergency!$I24,Lists!$P$34:$P$89,0),)</f>
        <v>Opex</v>
      </c>
      <c r="G24" s="17">
        <f>INDEX(Lists!N$34:N$89,MATCH(Cal_Emergency!$I24,Lists!$P$34:$P$89,0),)</f>
        <v>0</v>
      </c>
      <c r="H24" s="17" t="str">
        <f>INDEX(Lists!O$34:O$89,MATCH(Cal_Emergency!$I24,Lists!$P$34:$P$89,0),)</f>
        <v>Work Execution</v>
      </c>
      <c r="I24" s="17" t="str">
        <f t="shared" si="3"/>
        <v>Emergency</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INDEX(Lists!M$34:M$89,MATCH(Cal_Emergency!$I25,Lists!$P$34:$P$89,0),)</f>
        <v>Opex</v>
      </c>
      <c r="G25" s="17">
        <f>INDEX(Lists!N$34:N$89,MATCH(Cal_Emergency!$I25,Lists!$P$34:$P$89,0),)</f>
        <v>0</v>
      </c>
      <c r="H25" s="17" t="str">
        <f>INDEX(Lists!O$34:O$89,MATCH(Cal_Emergency!$I25,Lists!$P$34:$P$89,0),)</f>
        <v>Work Execution</v>
      </c>
      <c r="I25" s="17" t="str">
        <f t="shared" si="3"/>
        <v>Emergency</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INDEX(Lists!M$34:M$89,MATCH(Cal_Emergency!$I26,Lists!$P$34:$P$89,0),)</f>
        <v>Opex</v>
      </c>
      <c r="G26" s="17">
        <f>INDEX(Lists!N$34:N$89,MATCH(Cal_Emergency!$I26,Lists!$P$34:$P$89,0),)</f>
        <v>0</v>
      </c>
      <c r="H26" s="17" t="str">
        <f>INDEX(Lists!O$34:O$89,MATCH(Cal_Emergency!$I26,Lists!$P$34:$P$89,0),)</f>
        <v>Work Execution</v>
      </c>
      <c r="I26" s="17" t="str">
        <f t="shared" si="3"/>
        <v>Emergency</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0.71898298309698172</v>
      </c>
      <c r="Z28" s="17">
        <f t="shared" si="4"/>
        <v>0.5749550163224757</v>
      </c>
      <c r="AA28" s="17">
        <f t="shared" si="4"/>
        <v>0.56654952918217405</v>
      </c>
      <c r="AB28" s="17">
        <f t="shared" si="4"/>
        <v>0.43713138621139791</v>
      </c>
      <c r="AC28" s="17">
        <f t="shared" si="4"/>
        <v>0.21639884663722486</v>
      </c>
      <c r="AD28" s="17">
        <f t="shared" si="4"/>
        <v>0.54533060972083525</v>
      </c>
      <c r="AE28" s="17">
        <f t="shared" si="4"/>
        <v>0.45533060972083528</v>
      </c>
      <c r="AF28" s="17">
        <f t="shared" si="4"/>
        <v>0.32533060972083527</v>
      </c>
      <c r="AG28" s="17">
        <f t="shared" si="4"/>
        <v>-0.224</v>
      </c>
      <c r="AH28" s="17">
        <f t="shared" si="4"/>
        <v>-0.224</v>
      </c>
      <c r="AI28" s="17">
        <f t="shared" si="4"/>
        <v>-0.224</v>
      </c>
      <c r="AJ28" s="17">
        <f t="shared" si="4"/>
        <v>-0.224</v>
      </c>
      <c r="AK28" s="17">
        <f t="shared" si="4"/>
        <v>-0.224</v>
      </c>
      <c r="AM28" s="17">
        <f>SUM(T28:X28)</f>
        <v>0</v>
      </c>
      <c r="AN28" s="17">
        <f>SUM(Y28:AF28)</f>
        <v>3.8400095906127607</v>
      </c>
      <c r="AO28" s="17">
        <f>SUM(AG28:AK28)</f>
        <v>-1.1200000000000001</v>
      </c>
    </row>
    <row r="29" spans="2:57">
      <c r="H29" s="5" t="s">
        <v>171</v>
      </c>
      <c r="L29" s="5" t="s">
        <v>114</v>
      </c>
      <c r="T29" s="17">
        <f>T11+T28</f>
        <v>0</v>
      </c>
      <c r="U29" s="17">
        <f t="shared" ref="U29:AK29" si="5">U11+U28</f>
        <v>0</v>
      </c>
      <c r="V29" s="17">
        <f t="shared" si="5"/>
        <v>0</v>
      </c>
      <c r="W29" s="17">
        <f t="shared" si="5"/>
        <v>0</v>
      </c>
      <c r="X29" s="17">
        <f t="shared" si="5"/>
        <v>0</v>
      </c>
      <c r="Y29" s="17">
        <f t="shared" si="5"/>
        <v>7.2302320870969821</v>
      </c>
      <c r="Z29" s="17">
        <f t="shared" si="5"/>
        <v>6.2145499503224766</v>
      </c>
      <c r="AA29" s="17">
        <f t="shared" si="5"/>
        <v>7.539369771182173</v>
      </c>
      <c r="AB29" s="17">
        <f t="shared" si="5"/>
        <v>7.4826260412113985</v>
      </c>
      <c r="AC29" s="17">
        <f t="shared" si="5"/>
        <v>6.9590736686372239</v>
      </c>
      <c r="AD29" s="17">
        <f t="shared" si="5"/>
        <v>7.4123306247208349</v>
      </c>
      <c r="AE29" s="17">
        <f t="shared" si="5"/>
        <v>7.6807430057208359</v>
      </c>
      <c r="AF29" s="17">
        <f t="shared" si="5"/>
        <v>7.3066303937208357</v>
      </c>
      <c r="AG29" s="17">
        <f t="shared" si="5"/>
        <v>7.1674594780000014</v>
      </c>
      <c r="AH29" s="17">
        <f t="shared" si="5"/>
        <v>7.3631755200000004</v>
      </c>
      <c r="AI29" s="17">
        <f t="shared" si="5"/>
        <v>7.5262699839999998</v>
      </c>
      <c r="AJ29" s="17">
        <f t="shared" si="5"/>
        <v>7.8241504909999993</v>
      </c>
      <c r="AK29" s="17">
        <f t="shared" si="5"/>
        <v>8.092841623</v>
      </c>
      <c r="AM29" s="17">
        <f>SUM(T29:X29)</f>
        <v>0</v>
      </c>
      <c r="AN29" s="17">
        <f>SUM(Y29:AF29)</f>
        <v>57.825555542612761</v>
      </c>
      <c r="AO29" s="17">
        <f>SUM(AG29:AK29)</f>
        <v>37.973897096000002</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INDEX(Lists!M$34:M$89,MATCH(Cal_Emergency!$I35,Lists!$P$34:$P$89,0),)</f>
        <v>Opex</v>
      </c>
      <c r="G35" s="17">
        <f>INDEX(Lists!N$34:N$89,MATCH(Cal_Emergency!$I35,Lists!$P$34:$P$89,0),)</f>
        <v>0</v>
      </c>
      <c r="H35" s="17" t="str">
        <f>INDEX(Lists!O$34:O$89,MATCH(Cal_Emergency!$I35,Lists!$P$34:$P$89,0),)</f>
        <v>Work Execution</v>
      </c>
      <c r="I35" s="17" t="str">
        <f t="shared" ref="I35:I44" si="6">$A$1</f>
        <v>Emergency</v>
      </c>
      <c r="J35" s="65" t="s">
        <v>428</v>
      </c>
      <c r="K35" s="64" t="s">
        <v>153</v>
      </c>
      <c r="L35" s="4" t="s">
        <v>114</v>
      </c>
      <c r="R35" s="14"/>
      <c r="T35" s="41"/>
      <c r="U35" s="41"/>
      <c r="V35" s="41"/>
      <c r="W35" s="41"/>
      <c r="X35" s="41"/>
      <c r="Y35" s="41"/>
      <c r="Z35" s="41"/>
      <c r="AA35" s="41"/>
      <c r="AB35" s="41"/>
      <c r="AC35" s="41"/>
      <c r="AD35" s="41"/>
      <c r="AE35" s="41">
        <v>-0.2427591434558381</v>
      </c>
      <c r="AF35" s="41">
        <v>-0.13682788085692693</v>
      </c>
      <c r="AG35" s="41">
        <v>-0.13682788085692693</v>
      </c>
      <c r="AH35" s="41">
        <v>-0.2824833669304298</v>
      </c>
      <c r="AI35" s="41">
        <v>-0.2824833669304298</v>
      </c>
      <c r="AJ35" s="41">
        <v>-0.2824833669304298</v>
      </c>
      <c r="AK35" s="41">
        <v>-0.55172532603599556</v>
      </c>
      <c r="AM35" s="17">
        <f t="shared" ref="AM35:AM44" si="7">SUM(T35:X35)</f>
        <v>0</v>
      </c>
      <c r="AN35" s="17">
        <f t="shared" ref="AN35:AN44" si="8">SUM(Y35:AF35)</f>
        <v>-0.37958702431276503</v>
      </c>
      <c r="AO35" s="17">
        <f t="shared" ref="AO35:AO44" si="9">SUM(AG35:AK35)</f>
        <v>-1.5360033076842119</v>
      </c>
      <c r="AS35" s="100" t="s">
        <v>492</v>
      </c>
    </row>
    <row r="36" spans="2:57">
      <c r="F36" s="17" t="str">
        <f>INDEX(Lists!M$34:M$89,MATCH(Cal_Emergency!$I36,Lists!$P$34:$P$89,0),)</f>
        <v>Opex</v>
      </c>
      <c r="G36" s="17">
        <f>INDEX(Lists!N$34:N$89,MATCH(Cal_Emergency!$I36,Lists!$P$34:$P$89,0),)</f>
        <v>0</v>
      </c>
      <c r="H36" s="17" t="str">
        <f>INDEX(Lists!O$34:O$89,MATCH(Cal_Emergency!$I36,Lists!$P$34:$P$89,0),)</f>
        <v>Work Execution</v>
      </c>
      <c r="I36" s="17" t="str">
        <f t="shared" si="6"/>
        <v>Emergency</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INDEX(Lists!M$34:M$89,MATCH(Cal_Emergency!$I37,Lists!$P$34:$P$89,0),)</f>
        <v>Opex</v>
      </c>
      <c r="G37" s="17">
        <f>INDEX(Lists!N$34:N$89,MATCH(Cal_Emergency!$I37,Lists!$P$34:$P$89,0),)</f>
        <v>0</v>
      </c>
      <c r="H37" s="17" t="str">
        <f>INDEX(Lists!O$34:O$89,MATCH(Cal_Emergency!$I37,Lists!$P$34:$P$89,0),)</f>
        <v>Work Execution</v>
      </c>
      <c r="I37" s="17" t="str">
        <f t="shared" si="6"/>
        <v>Emergency</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INDEX(Lists!M$34:M$89,MATCH(Cal_Emergency!$I38,Lists!$P$34:$P$89,0),)</f>
        <v>Opex</v>
      </c>
      <c r="G38" s="17">
        <f>INDEX(Lists!N$34:N$89,MATCH(Cal_Emergency!$I38,Lists!$P$34:$P$89,0),)</f>
        <v>0</v>
      </c>
      <c r="H38" s="17" t="str">
        <f>INDEX(Lists!O$34:O$89,MATCH(Cal_Emergency!$I38,Lists!$P$34:$P$89,0),)</f>
        <v>Work Execution</v>
      </c>
      <c r="I38" s="17" t="str">
        <f t="shared" si="6"/>
        <v>Emergency</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INDEX(Lists!M$34:M$89,MATCH(Cal_Emergency!$I39,Lists!$P$34:$P$89,0),)</f>
        <v>Opex</v>
      </c>
      <c r="G39" s="17">
        <f>INDEX(Lists!N$34:N$89,MATCH(Cal_Emergency!$I39,Lists!$P$34:$P$89,0),)</f>
        <v>0</v>
      </c>
      <c r="H39" s="17" t="str">
        <f>INDEX(Lists!O$34:O$89,MATCH(Cal_Emergency!$I39,Lists!$P$34:$P$89,0),)</f>
        <v>Work Execution</v>
      </c>
      <c r="I39" s="17" t="str">
        <f t="shared" si="6"/>
        <v>Emergency</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INDEX(Lists!M$34:M$89,MATCH(Cal_Emergency!$I40,Lists!$P$34:$P$89,0),)</f>
        <v>Opex</v>
      </c>
      <c r="G40" s="17">
        <f>INDEX(Lists!N$34:N$89,MATCH(Cal_Emergency!$I40,Lists!$P$34:$P$89,0),)</f>
        <v>0</v>
      </c>
      <c r="H40" s="17" t="str">
        <f>INDEX(Lists!O$34:O$89,MATCH(Cal_Emergency!$I40,Lists!$P$34:$P$89,0),)</f>
        <v>Work Execution</v>
      </c>
      <c r="I40" s="17" t="str">
        <f t="shared" si="6"/>
        <v>Emergency</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INDEX(Lists!M$34:M$89,MATCH(Cal_Emergency!$I41,Lists!$P$34:$P$89,0),)</f>
        <v>Opex</v>
      </c>
      <c r="G41" s="17">
        <f>INDEX(Lists!N$34:N$89,MATCH(Cal_Emergency!$I41,Lists!$P$34:$P$89,0),)</f>
        <v>0</v>
      </c>
      <c r="H41" s="17" t="str">
        <f>INDEX(Lists!O$34:O$89,MATCH(Cal_Emergency!$I41,Lists!$P$34:$P$89,0),)</f>
        <v>Work Execution</v>
      </c>
      <c r="I41" s="17" t="str">
        <f t="shared" si="6"/>
        <v>Emergency</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INDEX(Lists!M$34:M$89,MATCH(Cal_Emergency!$I42,Lists!$P$34:$P$89,0),)</f>
        <v>Opex</v>
      </c>
      <c r="G42" s="17">
        <f>INDEX(Lists!N$34:N$89,MATCH(Cal_Emergency!$I42,Lists!$P$34:$P$89,0),)</f>
        <v>0</v>
      </c>
      <c r="H42" s="17" t="str">
        <f>INDEX(Lists!O$34:O$89,MATCH(Cal_Emergency!$I42,Lists!$P$34:$P$89,0),)</f>
        <v>Work Execution</v>
      </c>
      <c r="I42" s="17" t="str">
        <f t="shared" si="6"/>
        <v>Emergency</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INDEX(Lists!M$34:M$89,MATCH(Cal_Emergency!$I43,Lists!$P$34:$P$89,0),)</f>
        <v>Opex</v>
      </c>
      <c r="G43" s="17">
        <f>INDEX(Lists!N$34:N$89,MATCH(Cal_Emergency!$I43,Lists!$P$34:$P$89,0),)</f>
        <v>0</v>
      </c>
      <c r="H43" s="17" t="str">
        <f>INDEX(Lists!O$34:O$89,MATCH(Cal_Emergency!$I43,Lists!$P$34:$P$89,0),)</f>
        <v>Work Execution</v>
      </c>
      <c r="I43" s="17" t="str">
        <f t="shared" si="6"/>
        <v>Emergency</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INDEX(Lists!M$34:M$89,MATCH(Cal_Emergency!$I44,Lists!$P$34:$P$89,0),)</f>
        <v>Opex</v>
      </c>
      <c r="G44" s="17">
        <f>INDEX(Lists!N$34:N$89,MATCH(Cal_Emergency!$I44,Lists!$P$34:$P$89,0),)</f>
        <v>0</v>
      </c>
      <c r="H44" s="17" t="str">
        <f>INDEX(Lists!O$34:O$89,MATCH(Cal_Emergency!$I44,Lists!$P$34:$P$89,0),)</f>
        <v>Work Execution</v>
      </c>
      <c r="I44" s="17" t="str">
        <f t="shared" si="6"/>
        <v>Emergency</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_xlfn.IFNA(INDEX(Cal_Reclassifications!I$9:I$229,MATCH(Cal_Emergency!$M50,Cal_Reclassifications!$M$9:$M$229,0),0),"")</f>
        <v/>
      </c>
      <c r="F50" s="17" t="str">
        <f>INDEX(Lists!M$34:M$89,MATCH(Cal_Emergency!$I50,Lists!$P$34:$P$89,0),)</f>
        <v>Opex</v>
      </c>
      <c r="G50" s="17">
        <f>INDEX(Lists!N$34:N$89,MATCH(Cal_Emergency!$I50,Lists!$P$34:$P$89,0),)</f>
        <v>0</v>
      </c>
      <c r="H50" s="17" t="str">
        <f>INDEX(Lists!O$34:O$89,MATCH(Cal_Emergency!$I50,Lists!$P$34:$P$89,0),)</f>
        <v>Work Execution</v>
      </c>
      <c r="I50" s="17" t="str">
        <f t="shared" ref="I50:I59" si="10">$A$1</f>
        <v>Emergency</v>
      </c>
      <c r="J50" s="17" t="str">
        <f>_xlfn.IFNA(INDEX(Cal_Reclassifications!J$9:J$229,MATCH(Cal_Emergency!$M50,Cal_Reclassifications!$M$9:$M$229,0),0),"")</f>
        <v/>
      </c>
      <c r="L50" s="4" t="s">
        <v>114</v>
      </c>
      <c r="M50" s="17" t="str">
        <f t="shared" ref="M50:M59" si="11">I50&amp;"_"&amp;D50</f>
        <v>Emergency_1</v>
      </c>
      <c r="T50" s="17" t="str">
        <f>_xlfn.IFNA(INDEX(Cal_Reclassifications!$T$9:$AK$229,MATCH(Cal_Emergency!$M50,Cal_Reclassifications!$M$9:$M$229,0),MATCH(Cal_Emergency!T$8,Cal_Reclassifications!$T$7:$AK$7,0)),"")</f>
        <v/>
      </c>
      <c r="U50" s="17" t="str">
        <f>_xlfn.IFNA(INDEX(Cal_Reclassifications!$T$9:$AK$229,MATCH(Cal_Emergency!$M50,Cal_Reclassifications!$M$9:$M$229,0),MATCH(Cal_Emergency!U$8,Cal_Reclassifications!$T$7:$AK$7,0)),"")</f>
        <v/>
      </c>
      <c r="V50" s="17" t="str">
        <f>_xlfn.IFNA(INDEX(Cal_Reclassifications!$T$9:$AK$229,MATCH(Cal_Emergency!$M50,Cal_Reclassifications!$M$9:$M$229,0),MATCH(Cal_Emergency!V$8,Cal_Reclassifications!$T$7:$AK$7,0)),"")</f>
        <v/>
      </c>
      <c r="W50" s="17" t="str">
        <f>_xlfn.IFNA(INDEX(Cal_Reclassifications!$T$9:$AK$229,MATCH(Cal_Emergency!$M50,Cal_Reclassifications!$M$9:$M$229,0),MATCH(Cal_Emergency!W$8,Cal_Reclassifications!$T$7:$AK$7,0)),"")</f>
        <v/>
      </c>
      <c r="X50" s="17" t="str">
        <f>_xlfn.IFNA(INDEX(Cal_Reclassifications!$T$9:$AK$229,MATCH(Cal_Emergency!$M50,Cal_Reclassifications!$M$9:$M$229,0),MATCH(Cal_Emergency!X$8,Cal_Reclassifications!$T$7:$AK$7,0)),"")</f>
        <v/>
      </c>
      <c r="Y50" s="17" t="str">
        <f>_xlfn.IFNA(INDEX(Cal_Reclassifications!$T$9:$AK$229,MATCH(Cal_Emergency!$M50,Cal_Reclassifications!$M$9:$M$229,0),MATCH(Cal_Emergency!Y$8,Cal_Reclassifications!$T$7:$AK$7,0)),"")</f>
        <v/>
      </c>
      <c r="Z50" s="17" t="str">
        <f>_xlfn.IFNA(INDEX(Cal_Reclassifications!$T$9:$AK$229,MATCH(Cal_Emergency!$M50,Cal_Reclassifications!$M$9:$M$229,0),MATCH(Cal_Emergency!Z$8,Cal_Reclassifications!$T$7:$AK$7,0)),"")</f>
        <v/>
      </c>
      <c r="AA50" s="17" t="str">
        <f>_xlfn.IFNA(INDEX(Cal_Reclassifications!$T$9:$AK$229,MATCH(Cal_Emergency!$M50,Cal_Reclassifications!$M$9:$M$229,0),MATCH(Cal_Emergency!AA$8,Cal_Reclassifications!$T$7:$AK$7,0)),"")</f>
        <v/>
      </c>
      <c r="AB50" s="17" t="str">
        <f>_xlfn.IFNA(INDEX(Cal_Reclassifications!$T$9:$AK$229,MATCH(Cal_Emergency!$M50,Cal_Reclassifications!$M$9:$M$229,0),MATCH(Cal_Emergency!AB$8,Cal_Reclassifications!$T$7:$AK$7,0)),"")</f>
        <v/>
      </c>
      <c r="AC50" s="17" t="str">
        <f>_xlfn.IFNA(INDEX(Cal_Reclassifications!$T$9:$AK$229,MATCH(Cal_Emergency!$M50,Cal_Reclassifications!$M$9:$M$229,0),MATCH(Cal_Emergency!AC$8,Cal_Reclassifications!$T$7:$AK$7,0)),"")</f>
        <v/>
      </c>
      <c r="AD50" s="17" t="str">
        <f>_xlfn.IFNA(INDEX(Cal_Reclassifications!$T$9:$AK$229,MATCH(Cal_Emergency!$M50,Cal_Reclassifications!$M$9:$M$229,0),MATCH(Cal_Emergency!AD$8,Cal_Reclassifications!$T$7:$AK$7,0)),"")</f>
        <v/>
      </c>
      <c r="AE50" s="17" t="str">
        <f>_xlfn.IFNA(INDEX(Cal_Reclassifications!$T$9:$AK$229,MATCH(Cal_Emergency!$M50,Cal_Reclassifications!$M$9:$M$229,0),MATCH(Cal_Emergency!AE$8,Cal_Reclassifications!$T$7:$AK$7,0)),"")</f>
        <v/>
      </c>
      <c r="AF50" s="17" t="str">
        <f>_xlfn.IFNA(INDEX(Cal_Reclassifications!$T$9:$AK$229,MATCH(Cal_Emergency!$M50,Cal_Reclassifications!$M$9:$M$229,0),MATCH(Cal_Emergency!AF$8,Cal_Reclassifications!$T$7:$AK$7,0)),"")</f>
        <v/>
      </c>
      <c r="AG50" s="17" t="str">
        <f>_xlfn.IFNA(INDEX(Cal_Reclassifications!$T$9:$AK$229,MATCH(Cal_Emergency!$M50,Cal_Reclassifications!$M$9:$M$229,0),MATCH(Cal_Emergency!AG$8,Cal_Reclassifications!$T$7:$AK$7,0)),"")</f>
        <v/>
      </c>
      <c r="AH50" s="17" t="str">
        <f>_xlfn.IFNA(INDEX(Cal_Reclassifications!$T$9:$AK$229,MATCH(Cal_Emergency!$M50,Cal_Reclassifications!$M$9:$M$229,0),MATCH(Cal_Emergency!AH$8,Cal_Reclassifications!$T$7:$AK$7,0)),"")</f>
        <v/>
      </c>
      <c r="AI50" s="17" t="str">
        <f>_xlfn.IFNA(INDEX(Cal_Reclassifications!$T$9:$AK$229,MATCH(Cal_Emergency!$M50,Cal_Reclassifications!$M$9:$M$229,0),MATCH(Cal_Emergency!AI$8,Cal_Reclassifications!$T$7:$AK$7,0)),"")</f>
        <v/>
      </c>
      <c r="AJ50" s="17" t="str">
        <f>_xlfn.IFNA(INDEX(Cal_Reclassifications!$T$9:$AK$229,MATCH(Cal_Emergency!$M50,Cal_Reclassifications!$M$9:$M$229,0),MATCH(Cal_Emergency!AJ$8,Cal_Reclassifications!$T$7:$AK$7,0)),"")</f>
        <v/>
      </c>
      <c r="AK50" s="17" t="str">
        <f>_xlfn.IFNA(INDEX(Cal_Reclassifications!$T$9:$AK$229,MATCH(Cal_Emergency!$M50,Cal_Reclassifications!$M$9:$M$229,0),MATCH(Cal_Emergency!AK$8,Cal_Reclassifications!$T$7:$AK$7,0)),"")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_xlfn.IFNA(INDEX(Cal_Reclassifications!I$9:I$229,MATCH(Cal_Emergency!$M51,Cal_Reclassifications!$M$9:$M$229,0),0),"")</f>
        <v/>
      </c>
      <c r="F51" s="17" t="str">
        <f>INDEX(Lists!M$34:M$89,MATCH(Cal_Emergency!$I51,Lists!$P$34:$P$89,0),)</f>
        <v>Opex</v>
      </c>
      <c r="G51" s="17">
        <f>INDEX(Lists!N$34:N$89,MATCH(Cal_Emergency!$I51,Lists!$P$34:$P$89,0),)</f>
        <v>0</v>
      </c>
      <c r="H51" s="17" t="str">
        <f>INDEX(Lists!O$34:O$89,MATCH(Cal_Emergency!$I51,Lists!$P$34:$P$89,0),)</f>
        <v>Work Execution</v>
      </c>
      <c r="I51" s="17" t="str">
        <f t="shared" si="10"/>
        <v>Emergency</v>
      </c>
      <c r="J51" s="17" t="str">
        <f>_xlfn.IFNA(INDEX(Cal_Reclassifications!J$9:J$229,MATCH(Cal_Emergency!$M51,Cal_Reclassifications!$M$9:$M$229,0),0),"")</f>
        <v/>
      </c>
      <c r="L51" s="4" t="s">
        <v>114</v>
      </c>
      <c r="M51" s="17" t="str">
        <f t="shared" si="11"/>
        <v>Emergency_2</v>
      </c>
      <c r="T51" s="17" t="str">
        <f>_xlfn.IFNA(INDEX(Cal_Reclassifications!$T$9:$AK$229,MATCH(Cal_Emergency!$M51,Cal_Reclassifications!$M$9:$M$229,0),MATCH(Cal_Emergency!T$8,Cal_Reclassifications!$T$7:$AK$7,0)),"")</f>
        <v/>
      </c>
      <c r="U51" s="17" t="str">
        <f>_xlfn.IFNA(INDEX(Cal_Reclassifications!$T$9:$AK$229,MATCH(Cal_Emergency!$M51,Cal_Reclassifications!$M$9:$M$229,0),MATCH(Cal_Emergency!U$8,Cal_Reclassifications!$T$7:$AK$7,0)),"")</f>
        <v/>
      </c>
      <c r="V51" s="17" t="str">
        <f>_xlfn.IFNA(INDEX(Cal_Reclassifications!$T$9:$AK$229,MATCH(Cal_Emergency!$M51,Cal_Reclassifications!$M$9:$M$229,0),MATCH(Cal_Emergency!V$8,Cal_Reclassifications!$T$7:$AK$7,0)),"")</f>
        <v/>
      </c>
      <c r="W51" s="17" t="str">
        <f>_xlfn.IFNA(INDEX(Cal_Reclassifications!$T$9:$AK$229,MATCH(Cal_Emergency!$M51,Cal_Reclassifications!$M$9:$M$229,0),MATCH(Cal_Emergency!W$8,Cal_Reclassifications!$T$7:$AK$7,0)),"")</f>
        <v/>
      </c>
      <c r="X51" s="17" t="str">
        <f>_xlfn.IFNA(INDEX(Cal_Reclassifications!$T$9:$AK$229,MATCH(Cal_Emergency!$M51,Cal_Reclassifications!$M$9:$M$229,0),MATCH(Cal_Emergency!X$8,Cal_Reclassifications!$T$7:$AK$7,0)),"")</f>
        <v/>
      </c>
      <c r="Y51" s="17" t="str">
        <f>_xlfn.IFNA(INDEX(Cal_Reclassifications!$T$9:$AK$229,MATCH(Cal_Emergency!$M51,Cal_Reclassifications!$M$9:$M$229,0),MATCH(Cal_Emergency!Y$8,Cal_Reclassifications!$T$7:$AK$7,0)),"")</f>
        <v/>
      </c>
      <c r="Z51" s="17" t="str">
        <f>_xlfn.IFNA(INDEX(Cal_Reclassifications!$T$9:$AK$229,MATCH(Cal_Emergency!$M51,Cal_Reclassifications!$M$9:$M$229,0),MATCH(Cal_Emergency!Z$8,Cal_Reclassifications!$T$7:$AK$7,0)),"")</f>
        <v/>
      </c>
      <c r="AA51" s="17" t="str">
        <f>_xlfn.IFNA(INDEX(Cal_Reclassifications!$T$9:$AK$229,MATCH(Cal_Emergency!$M51,Cal_Reclassifications!$M$9:$M$229,0),MATCH(Cal_Emergency!AA$8,Cal_Reclassifications!$T$7:$AK$7,0)),"")</f>
        <v/>
      </c>
      <c r="AB51" s="17" t="str">
        <f>_xlfn.IFNA(INDEX(Cal_Reclassifications!$T$9:$AK$229,MATCH(Cal_Emergency!$M51,Cal_Reclassifications!$M$9:$M$229,0),MATCH(Cal_Emergency!AB$8,Cal_Reclassifications!$T$7:$AK$7,0)),"")</f>
        <v/>
      </c>
      <c r="AC51" s="17" t="str">
        <f>_xlfn.IFNA(INDEX(Cal_Reclassifications!$T$9:$AK$229,MATCH(Cal_Emergency!$M51,Cal_Reclassifications!$M$9:$M$229,0),MATCH(Cal_Emergency!AC$8,Cal_Reclassifications!$T$7:$AK$7,0)),"")</f>
        <v/>
      </c>
      <c r="AD51" s="17" t="str">
        <f>_xlfn.IFNA(INDEX(Cal_Reclassifications!$T$9:$AK$229,MATCH(Cal_Emergency!$M51,Cal_Reclassifications!$M$9:$M$229,0),MATCH(Cal_Emergency!AD$8,Cal_Reclassifications!$T$7:$AK$7,0)),"")</f>
        <v/>
      </c>
      <c r="AE51" s="17" t="str">
        <f>_xlfn.IFNA(INDEX(Cal_Reclassifications!$T$9:$AK$229,MATCH(Cal_Emergency!$M51,Cal_Reclassifications!$M$9:$M$229,0),MATCH(Cal_Emergency!AE$8,Cal_Reclassifications!$T$7:$AK$7,0)),"")</f>
        <v/>
      </c>
      <c r="AF51" s="17" t="str">
        <f>_xlfn.IFNA(INDEX(Cal_Reclassifications!$T$9:$AK$229,MATCH(Cal_Emergency!$M51,Cal_Reclassifications!$M$9:$M$229,0),MATCH(Cal_Emergency!AF$8,Cal_Reclassifications!$T$7:$AK$7,0)),"")</f>
        <v/>
      </c>
      <c r="AG51" s="17" t="str">
        <f>_xlfn.IFNA(INDEX(Cal_Reclassifications!$T$9:$AK$229,MATCH(Cal_Emergency!$M51,Cal_Reclassifications!$M$9:$M$229,0),MATCH(Cal_Emergency!AG$8,Cal_Reclassifications!$T$7:$AK$7,0)),"")</f>
        <v/>
      </c>
      <c r="AH51" s="17" t="str">
        <f>_xlfn.IFNA(INDEX(Cal_Reclassifications!$T$9:$AK$229,MATCH(Cal_Emergency!$M51,Cal_Reclassifications!$M$9:$M$229,0),MATCH(Cal_Emergency!AH$8,Cal_Reclassifications!$T$7:$AK$7,0)),"")</f>
        <v/>
      </c>
      <c r="AI51" s="17" t="str">
        <f>_xlfn.IFNA(INDEX(Cal_Reclassifications!$T$9:$AK$229,MATCH(Cal_Emergency!$M51,Cal_Reclassifications!$M$9:$M$229,0),MATCH(Cal_Emergency!AI$8,Cal_Reclassifications!$T$7:$AK$7,0)),"")</f>
        <v/>
      </c>
      <c r="AJ51" s="17" t="str">
        <f>_xlfn.IFNA(INDEX(Cal_Reclassifications!$T$9:$AK$229,MATCH(Cal_Emergency!$M51,Cal_Reclassifications!$M$9:$M$229,0),MATCH(Cal_Emergency!AJ$8,Cal_Reclassifications!$T$7:$AK$7,0)),"")</f>
        <v/>
      </c>
      <c r="AK51" s="17" t="str">
        <f>_xlfn.IFNA(INDEX(Cal_Reclassifications!$T$9:$AK$229,MATCH(Cal_Emergency!$M51,Cal_Reclassifications!$M$9:$M$229,0),MATCH(Cal_Emergency!AK$8,Cal_Reclassifications!$T$7:$AK$7,0)),"")</f>
        <v/>
      </c>
      <c r="AM51" s="17">
        <f t="shared" si="12"/>
        <v>0</v>
      </c>
      <c r="AN51" s="17">
        <f t="shared" si="13"/>
        <v>0</v>
      </c>
      <c r="AO51" s="17">
        <f t="shared" si="14"/>
        <v>0</v>
      </c>
    </row>
    <row r="52" spans="2:57">
      <c r="D52" s="25">
        <v>3</v>
      </c>
      <c r="E52" s="17" t="str">
        <f>_xlfn.IFNA(INDEX(Cal_Reclassifications!I$9:I$229,MATCH(Cal_Emergency!$M52,Cal_Reclassifications!$M$9:$M$229,0),0),"")</f>
        <v/>
      </c>
      <c r="F52" s="17" t="str">
        <f>INDEX(Lists!M$34:M$89,MATCH(Cal_Emergency!$I52,Lists!$P$34:$P$89,0),)</f>
        <v>Opex</v>
      </c>
      <c r="G52" s="17">
        <f>INDEX(Lists!N$34:N$89,MATCH(Cal_Emergency!$I52,Lists!$P$34:$P$89,0),)</f>
        <v>0</v>
      </c>
      <c r="H52" s="17" t="str">
        <f>INDEX(Lists!O$34:O$89,MATCH(Cal_Emergency!$I52,Lists!$P$34:$P$89,0),)</f>
        <v>Work Execution</v>
      </c>
      <c r="I52" s="17" t="str">
        <f t="shared" si="10"/>
        <v>Emergency</v>
      </c>
      <c r="J52" s="17" t="str">
        <f>_xlfn.IFNA(INDEX(Cal_Reclassifications!J$9:J$229,MATCH(Cal_Emergency!$M52,Cal_Reclassifications!$M$9:$M$229,0),0),"")</f>
        <v/>
      </c>
      <c r="L52" s="4" t="s">
        <v>114</v>
      </c>
      <c r="M52" s="17" t="str">
        <f t="shared" si="11"/>
        <v>Emergency_3</v>
      </c>
      <c r="T52" s="17" t="str">
        <f>_xlfn.IFNA(INDEX(Cal_Reclassifications!$T$9:$AK$229,MATCH(Cal_Emergency!$M52,Cal_Reclassifications!$M$9:$M$229,0),MATCH(Cal_Emergency!T$8,Cal_Reclassifications!$T$7:$AK$7,0)),"")</f>
        <v/>
      </c>
      <c r="U52" s="17" t="str">
        <f>_xlfn.IFNA(INDEX(Cal_Reclassifications!$T$9:$AK$229,MATCH(Cal_Emergency!$M52,Cal_Reclassifications!$M$9:$M$229,0),MATCH(Cal_Emergency!U$8,Cal_Reclassifications!$T$7:$AK$7,0)),"")</f>
        <v/>
      </c>
      <c r="V52" s="17" t="str">
        <f>_xlfn.IFNA(INDEX(Cal_Reclassifications!$T$9:$AK$229,MATCH(Cal_Emergency!$M52,Cal_Reclassifications!$M$9:$M$229,0),MATCH(Cal_Emergency!V$8,Cal_Reclassifications!$T$7:$AK$7,0)),"")</f>
        <v/>
      </c>
      <c r="W52" s="17" t="str">
        <f>_xlfn.IFNA(INDEX(Cal_Reclassifications!$T$9:$AK$229,MATCH(Cal_Emergency!$M52,Cal_Reclassifications!$M$9:$M$229,0),MATCH(Cal_Emergency!W$8,Cal_Reclassifications!$T$7:$AK$7,0)),"")</f>
        <v/>
      </c>
      <c r="X52" s="17" t="str">
        <f>_xlfn.IFNA(INDEX(Cal_Reclassifications!$T$9:$AK$229,MATCH(Cal_Emergency!$M52,Cal_Reclassifications!$M$9:$M$229,0),MATCH(Cal_Emergency!X$8,Cal_Reclassifications!$T$7:$AK$7,0)),"")</f>
        <v/>
      </c>
      <c r="Y52" s="17" t="str">
        <f>_xlfn.IFNA(INDEX(Cal_Reclassifications!$T$9:$AK$229,MATCH(Cal_Emergency!$M52,Cal_Reclassifications!$M$9:$M$229,0),MATCH(Cal_Emergency!Y$8,Cal_Reclassifications!$T$7:$AK$7,0)),"")</f>
        <v/>
      </c>
      <c r="Z52" s="17" t="str">
        <f>_xlfn.IFNA(INDEX(Cal_Reclassifications!$T$9:$AK$229,MATCH(Cal_Emergency!$M52,Cal_Reclassifications!$M$9:$M$229,0),MATCH(Cal_Emergency!Z$8,Cal_Reclassifications!$T$7:$AK$7,0)),"")</f>
        <v/>
      </c>
      <c r="AA52" s="17" t="str">
        <f>_xlfn.IFNA(INDEX(Cal_Reclassifications!$T$9:$AK$229,MATCH(Cal_Emergency!$M52,Cal_Reclassifications!$M$9:$M$229,0),MATCH(Cal_Emergency!AA$8,Cal_Reclassifications!$T$7:$AK$7,0)),"")</f>
        <v/>
      </c>
      <c r="AB52" s="17" t="str">
        <f>_xlfn.IFNA(INDEX(Cal_Reclassifications!$T$9:$AK$229,MATCH(Cal_Emergency!$M52,Cal_Reclassifications!$M$9:$M$229,0),MATCH(Cal_Emergency!AB$8,Cal_Reclassifications!$T$7:$AK$7,0)),"")</f>
        <v/>
      </c>
      <c r="AC52" s="17" t="str">
        <f>_xlfn.IFNA(INDEX(Cal_Reclassifications!$T$9:$AK$229,MATCH(Cal_Emergency!$M52,Cal_Reclassifications!$M$9:$M$229,0),MATCH(Cal_Emergency!AC$8,Cal_Reclassifications!$T$7:$AK$7,0)),"")</f>
        <v/>
      </c>
      <c r="AD52" s="17" t="str">
        <f>_xlfn.IFNA(INDEX(Cal_Reclassifications!$T$9:$AK$229,MATCH(Cal_Emergency!$M52,Cal_Reclassifications!$M$9:$M$229,0),MATCH(Cal_Emergency!AD$8,Cal_Reclassifications!$T$7:$AK$7,0)),"")</f>
        <v/>
      </c>
      <c r="AE52" s="17" t="str">
        <f>_xlfn.IFNA(INDEX(Cal_Reclassifications!$T$9:$AK$229,MATCH(Cal_Emergency!$M52,Cal_Reclassifications!$M$9:$M$229,0),MATCH(Cal_Emergency!AE$8,Cal_Reclassifications!$T$7:$AK$7,0)),"")</f>
        <v/>
      </c>
      <c r="AF52" s="17" t="str">
        <f>_xlfn.IFNA(INDEX(Cal_Reclassifications!$T$9:$AK$229,MATCH(Cal_Emergency!$M52,Cal_Reclassifications!$M$9:$M$229,0),MATCH(Cal_Emergency!AF$8,Cal_Reclassifications!$T$7:$AK$7,0)),"")</f>
        <v/>
      </c>
      <c r="AG52" s="17" t="str">
        <f>_xlfn.IFNA(INDEX(Cal_Reclassifications!$T$9:$AK$229,MATCH(Cal_Emergency!$M52,Cal_Reclassifications!$M$9:$M$229,0),MATCH(Cal_Emergency!AG$8,Cal_Reclassifications!$T$7:$AK$7,0)),"")</f>
        <v/>
      </c>
      <c r="AH52" s="17" t="str">
        <f>_xlfn.IFNA(INDEX(Cal_Reclassifications!$T$9:$AK$229,MATCH(Cal_Emergency!$M52,Cal_Reclassifications!$M$9:$M$229,0),MATCH(Cal_Emergency!AH$8,Cal_Reclassifications!$T$7:$AK$7,0)),"")</f>
        <v/>
      </c>
      <c r="AI52" s="17" t="str">
        <f>_xlfn.IFNA(INDEX(Cal_Reclassifications!$T$9:$AK$229,MATCH(Cal_Emergency!$M52,Cal_Reclassifications!$M$9:$M$229,0),MATCH(Cal_Emergency!AI$8,Cal_Reclassifications!$T$7:$AK$7,0)),"")</f>
        <v/>
      </c>
      <c r="AJ52" s="17" t="str">
        <f>_xlfn.IFNA(INDEX(Cal_Reclassifications!$T$9:$AK$229,MATCH(Cal_Emergency!$M52,Cal_Reclassifications!$M$9:$M$229,0),MATCH(Cal_Emergency!AJ$8,Cal_Reclassifications!$T$7:$AK$7,0)),"")</f>
        <v/>
      </c>
      <c r="AK52" s="17" t="str">
        <f>_xlfn.IFNA(INDEX(Cal_Reclassifications!$T$9:$AK$229,MATCH(Cal_Emergency!$M52,Cal_Reclassifications!$M$9:$M$229,0),MATCH(Cal_Emergency!AK$8,Cal_Reclassifications!$T$7:$AK$7,0)),"")</f>
        <v/>
      </c>
      <c r="AM52" s="17">
        <f t="shared" si="12"/>
        <v>0</v>
      </c>
      <c r="AN52" s="17">
        <f t="shared" si="13"/>
        <v>0</v>
      </c>
      <c r="AO52" s="17">
        <f t="shared" si="14"/>
        <v>0</v>
      </c>
    </row>
    <row r="53" spans="2:57">
      <c r="D53" s="25">
        <v>4</v>
      </c>
      <c r="E53" s="17" t="str">
        <f>_xlfn.IFNA(INDEX(Cal_Reclassifications!I$9:I$229,MATCH(Cal_Emergency!$M53,Cal_Reclassifications!$M$9:$M$229,0),0),"")</f>
        <v/>
      </c>
      <c r="F53" s="17" t="str">
        <f>INDEX(Lists!M$34:M$89,MATCH(Cal_Emergency!$I53,Lists!$P$34:$P$89,0),)</f>
        <v>Opex</v>
      </c>
      <c r="G53" s="17">
        <f>INDEX(Lists!N$34:N$89,MATCH(Cal_Emergency!$I53,Lists!$P$34:$P$89,0),)</f>
        <v>0</v>
      </c>
      <c r="H53" s="17" t="str">
        <f>INDEX(Lists!O$34:O$89,MATCH(Cal_Emergency!$I53,Lists!$P$34:$P$89,0),)</f>
        <v>Work Execution</v>
      </c>
      <c r="I53" s="17" t="str">
        <f t="shared" si="10"/>
        <v>Emergency</v>
      </c>
      <c r="J53" s="17" t="str">
        <f>_xlfn.IFNA(INDEX(Cal_Reclassifications!J$9:J$229,MATCH(Cal_Emergency!$M53,Cal_Reclassifications!$M$9:$M$229,0),0),"")</f>
        <v/>
      </c>
      <c r="L53" s="4" t="s">
        <v>114</v>
      </c>
      <c r="M53" s="17" t="str">
        <f t="shared" si="11"/>
        <v>Emergency_4</v>
      </c>
      <c r="T53" s="17" t="str">
        <f>_xlfn.IFNA(INDEX(Cal_Reclassifications!$T$9:$AK$229,MATCH(Cal_Emergency!$M53,Cal_Reclassifications!$M$9:$M$229,0),MATCH(Cal_Emergency!T$8,Cal_Reclassifications!$T$7:$AK$7,0)),"")</f>
        <v/>
      </c>
      <c r="U53" s="17" t="str">
        <f>_xlfn.IFNA(INDEX(Cal_Reclassifications!$T$9:$AK$229,MATCH(Cal_Emergency!$M53,Cal_Reclassifications!$M$9:$M$229,0),MATCH(Cal_Emergency!U$8,Cal_Reclassifications!$T$7:$AK$7,0)),"")</f>
        <v/>
      </c>
      <c r="V53" s="17" t="str">
        <f>_xlfn.IFNA(INDEX(Cal_Reclassifications!$T$9:$AK$229,MATCH(Cal_Emergency!$M53,Cal_Reclassifications!$M$9:$M$229,0),MATCH(Cal_Emergency!V$8,Cal_Reclassifications!$T$7:$AK$7,0)),"")</f>
        <v/>
      </c>
      <c r="W53" s="17" t="str">
        <f>_xlfn.IFNA(INDEX(Cal_Reclassifications!$T$9:$AK$229,MATCH(Cal_Emergency!$M53,Cal_Reclassifications!$M$9:$M$229,0),MATCH(Cal_Emergency!W$8,Cal_Reclassifications!$T$7:$AK$7,0)),"")</f>
        <v/>
      </c>
      <c r="X53" s="17" t="str">
        <f>_xlfn.IFNA(INDEX(Cal_Reclassifications!$T$9:$AK$229,MATCH(Cal_Emergency!$M53,Cal_Reclassifications!$M$9:$M$229,0),MATCH(Cal_Emergency!X$8,Cal_Reclassifications!$T$7:$AK$7,0)),"")</f>
        <v/>
      </c>
      <c r="Y53" s="17" t="str">
        <f>_xlfn.IFNA(INDEX(Cal_Reclassifications!$T$9:$AK$229,MATCH(Cal_Emergency!$M53,Cal_Reclassifications!$M$9:$M$229,0),MATCH(Cal_Emergency!Y$8,Cal_Reclassifications!$T$7:$AK$7,0)),"")</f>
        <v/>
      </c>
      <c r="Z53" s="17" t="str">
        <f>_xlfn.IFNA(INDEX(Cal_Reclassifications!$T$9:$AK$229,MATCH(Cal_Emergency!$M53,Cal_Reclassifications!$M$9:$M$229,0),MATCH(Cal_Emergency!Z$8,Cal_Reclassifications!$T$7:$AK$7,0)),"")</f>
        <v/>
      </c>
      <c r="AA53" s="17" t="str">
        <f>_xlfn.IFNA(INDEX(Cal_Reclassifications!$T$9:$AK$229,MATCH(Cal_Emergency!$M53,Cal_Reclassifications!$M$9:$M$229,0),MATCH(Cal_Emergency!AA$8,Cal_Reclassifications!$T$7:$AK$7,0)),"")</f>
        <v/>
      </c>
      <c r="AB53" s="17" t="str">
        <f>_xlfn.IFNA(INDEX(Cal_Reclassifications!$T$9:$AK$229,MATCH(Cal_Emergency!$M53,Cal_Reclassifications!$M$9:$M$229,0),MATCH(Cal_Emergency!AB$8,Cal_Reclassifications!$T$7:$AK$7,0)),"")</f>
        <v/>
      </c>
      <c r="AC53" s="17" t="str">
        <f>_xlfn.IFNA(INDEX(Cal_Reclassifications!$T$9:$AK$229,MATCH(Cal_Emergency!$M53,Cal_Reclassifications!$M$9:$M$229,0),MATCH(Cal_Emergency!AC$8,Cal_Reclassifications!$T$7:$AK$7,0)),"")</f>
        <v/>
      </c>
      <c r="AD53" s="17" t="str">
        <f>_xlfn.IFNA(INDEX(Cal_Reclassifications!$T$9:$AK$229,MATCH(Cal_Emergency!$M53,Cal_Reclassifications!$M$9:$M$229,0),MATCH(Cal_Emergency!AD$8,Cal_Reclassifications!$T$7:$AK$7,0)),"")</f>
        <v/>
      </c>
      <c r="AE53" s="17" t="str">
        <f>_xlfn.IFNA(INDEX(Cal_Reclassifications!$T$9:$AK$229,MATCH(Cal_Emergency!$M53,Cal_Reclassifications!$M$9:$M$229,0),MATCH(Cal_Emergency!AE$8,Cal_Reclassifications!$T$7:$AK$7,0)),"")</f>
        <v/>
      </c>
      <c r="AF53" s="17" t="str">
        <f>_xlfn.IFNA(INDEX(Cal_Reclassifications!$T$9:$AK$229,MATCH(Cal_Emergency!$M53,Cal_Reclassifications!$M$9:$M$229,0),MATCH(Cal_Emergency!AF$8,Cal_Reclassifications!$T$7:$AK$7,0)),"")</f>
        <v/>
      </c>
      <c r="AG53" s="17" t="str">
        <f>_xlfn.IFNA(INDEX(Cal_Reclassifications!$T$9:$AK$229,MATCH(Cal_Emergency!$M53,Cal_Reclassifications!$M$9:$M$229,0),MATCH(Cal_Emergency!AG$8,Cal_Reclassifications!$T$7:$AK$7,0)),"")</f>
        <v/>
      </c>
      <c r="AH53" s="17" t="str">
        <f>_xlfn.IFNA(INDEX(Cal_Reclassifications!$T$9:$AK$229,MATCH(Cal_Emergency!$M53,Cal_Reclassifications!$M$9:$M$229,0),MATCH(Cal_Emergency!AH$8,Cal_Reclassifications!$T$7:$AK$7,0)),"")</f>
        <v/>
      </c>
      <c r="AI53" s="17" t="str">
        <f>_xlfn.IFNA(INDEX(Cal_Reclassifications!$T$9:$AK$229,MATCH(Cal_Emergency!$M53,Cal_Reclassifications!$M$9:$M$229,0),MATCH(Cal_Emergency!AI$8,Cal_Reclassifications!$T$7:$AK$7,0)),"")</f>
        <v/>
      </c>
      <c r="AJ53" s="17" t="str">
        <f>_xlfn.IFNA(INDEX(Cal_Reclassifications!$T$9:$AK$229,MATCH(Cal_Emergency!$M53,Cal_Reclassifications!$M$9:$M$229,0),MATCH(Cal_Emergency!AJ$8,Cal_Reclassifications!$T$7:$AK$7,0)),"")</f>
        <v/>
      </c>
      <c r="AK53" s="17" t="str">
        <f>_xlfn.IFNA(INDEX(Cal_Reclassifications!$T$9:$AK$229,MATCH(Cal_Emergency!$M53,Cal_Reclassifications!$M$9:$M$229,0),MATCH(Cal_Emergency!AK$8,Cal_Reclassifications!$T$7:$AK$7,0)),"")</f>
        <v/>
      </c>
      <c r="AM53" s="17">
        <f t="shared" si="12"/>
        <v>0</v>
      </c>
      <c r="AN53" s="17">
        <f t="shared" si="13"/>
        <v>0</v>
      </c>
      <c r="AO53" s="17">
        <f t="shared" si="14"/>
        <v>0</v>
      </c>
    </row>
    <row r="54" spans="2:57">
      <c r="D54" s="25">
        <v>5</v>
      </c>
      <c r="E54" s="17" t="str">
        <f>_xlfn.IFNA(INDEX(Cal_Reclassifications!I$9:I$229,MATCH(Cal_Emergency!$M54,Cal_Reclassifications!$M$9:$M$229,0),0),"")</f>
        <v/>
      </c>
      <c r="F54" s="17" t="str">
        <f>INDEX(Lists!M$34:M$89,MATCH(Cal_Emergency!$I54,Lists!$P$34:$P$89,0),)</f>
        <v>Opex</v>
      </c>
      <c r="G54" s="17">
        <f>INDEX(Lists!N$34:N$89,MATCH(Cal_Emergency!$I54,Lists!$P$34:$P$89,0),)</f>
        <v>0</v>
      </c>
      <c r="H54" s="17" t="str">
        <f>INDEX(Lists!O$34:O$89,MATCH(Cal_Emergency!$I54,Lists!$P$34:$P$89,0),)</f>
        <v>Work Execution</v>
      </c>
      <c r="I54" s="17" t="str">
        <f t="shared" si="10"/>
        <v>Emergency</v>
      </c>
      <c r="J54" s="17" t="str">
        <f>_xlfn.IFNA(INDEX(Cal_Reclassifications!J$9:J$229,MATCH(Cal_Emergency!$M54,Cal_Reclassifications!$M$9:$M$229,0),0),"")</f>
        <v/>
      </c>
      <c r="L54" s="4" t="s">
        <v>114</v>
      </c>
      <c r="M54" s="17" t="str">
        <f t="shared" si="11"/>
        <v>Emergency_5</v>
      </c>
      <c r="T54" s="17" t="str">
        <f>_xlfn.IFNA(INDEX(Cal_Reclassifications!$T$9:$AK$229,MATCH(Cal_Emergency!$M54,Cal_Reclassifications!$M$9:$M$229,0),MATCH(Cal_Emergency!T$8,Cal_Reclassifications!$T$7:$AK$7,0)),"")</f>
        <v/>
      </c>
      <c r="U54" s="17" t="str">
        <f>_xlfn.IFNA(INDEX(Cal_Reclassifications!$T$9:$AK$229,MATCH(Cal_Emergency!$M54,Cal_Reclassifications!$M$9:$M$229,0),MATCH(Cal_Emergency!U$8,Cal_Reclassifications!$T$7:$AK$7,0)),"")</f>
        <v/>
      </c>
      <c r="V54" s="17" t="str">
        <f>_xlfn.IFNA(INDEX(Cal_Reclassifications!$T$9:$AK$229,MATCH(Cal_Emergency!$M54,Cal_Reclassifications!$M$9:$M$229,0),MATCH(Cal_Emergency!V$8,Cal_Reclassifications!$T$7:$AK$7,0)),"")</f>
        <v/>
      </c>
      <c r="W54" s="17" t="str">
        <f>_xlfn.IFNA(INDEX(Cal_Reclassifications!$T$9:$AK$229,MATCH(Cal_Emergency!$M54,Cal_Reclassifications!$M$9:$M$229,0),MATCH(Cal_Emergency!W$8,Cal_Reclassifications!$T$7:$AK$7,0)),"")</f>
        <v/>
      </c>
      <c r="X54" s="17" t="str">
        <f>_xlfn.IFNA(INDEX(Cal_Reclassifications!$T$9:$AK$229,MATCH(Cal_Emergency!$M54,Cal_Reclassifications!$M$9:$M$229,0),MATCH(Cal_Emergency!X$8,Cal_Reclassifications!$T$7:$AK$7,0)),"")</f>
        <v/>
      </c>
      <c r="Y54" s="17" t="str">
        <f>_xlfn.IFNA(INDEX(Cal_Reclassifications!$T$9:$AK$229,MATCH(Cal_Emergency!$M54,Cal_Reclassifications!$M$9:$M$229,0),MATCH(Cal_Emergency!Y$8,Cal_Reclassifications!$T$7:$AK$7,0)),"")</f>
        <v/>
      </c>
      <c r="Z54" s="17" t="str">
        <f>_xlfn.IFNA(INDEX(Cal_Reclassifications!$T$9:$AK$229,MATCH(Cal_Emergency!$M54,Cal_Reclassifications!$M$9:$M$229,0),MATCH(Cal_Emergency!Z$8,Cal_Reclassifications!$T$7:$AK$7,0)),"")</f>
        <v/>
      </c>
      <c r="AA54" s="17" t="str">
        <f>_xlfn.IFNA(INDEX(Cal_Reclassifications!$T$9:$AK$229,MATCH(Cal_Emergency!$M54,Cal_Reclassifications!$M$9:$M$229,0),MATCH(Cal_Emergency!AA$8,Cal_Reclassifications!$T$7:$AK$7,0)),"")</f>
        <v/>
      </c>
      <c r="AB54" s="17" t="str">
        <f>_xlfn.IFNA(INDEX(Cal_Reclassifications!$T$9:$AK$229,MATCH(Cal_Emergency!$M54,Cal_Reclassifications!$M$9:$M$229,0),MATCH(Cal_Emergency!AB$8,Cal_Reclassifications!$T$7:$AK$7,0)),"")</f>
        <v/>
      </c>
      <c r="AC54" s="17" t="str">
        <f>_xlfn.IFNA(INDEX(Cal_Reclassifications!$T$9:$AK$229,MATCH(Cal_Emergency!$M54,Cal_Reclassifications!$M$9:$M$229,0),MATCH(Cal_Emergency!AC$8,Cal_Reclassifications!$T$7:$AK$7,0)),"")</f>
        <v/>
      </c>
      <c r="AD54" s="17" t="str">
        <f>_xlfn.IFNA(INDEX(Cal_Reclassifications!$T$9:$AK$229,MATCH(Cal_Emergency!$M54,Cal_Reclassifications!$M$9:$M$229,0),MATCH(Cal_Emergency!AD$8,Cal_Reclassifications!$T$7:$AK$7,0)),"")</f>
        <v/>
      </c>
      <c r="AE54" s="17" t="str">
        <f>_xlfn.IFNA(INDEX(Cal_Reclassifications!$T$9:$AK$229,MATCH(Cal_Emergency!$M54,Cal_Reclassifications!$M$9:$M$229,0),MATCH(Cal_Emergency!AE$8,Cal_Reclassifications!$T$7:$AK$7,0)),"")</f>
        <v/>
      </c>
      <c r="AF54" s="17" t="str">
        <f>_xlfn.IFNA(INDEX(Cal_Reclassifications!$T$9:$AK$229,MATCH(Cal_Emergency!$M54,Cal_Reclassifications!$M$9:$M$229,0),MATCH(Cal_Emergency!AF$8,Cal_Reclassifications!$T$7:$AK$7,0)),"")</f>
        <v/>
      </c>
      <c r="AG54" s="17" t="str">
        <f>_xlfn.IFNA(INDEX(Cal_Reclassifications!$T$9:$AK$229,MATCH(Cal_Emergency!$M54,Cal_Reclassifications!$M$9:$M$229,0),MATCH(Cal_Emergency!AG$8,Cal_Reclassifications!$T$7:$AK$7,0)),"")</f>
        <v/>
      </c>
      <c r="AH54" s="17" t="str">
        <f>_xlfn.IFNA(INDEX(Cal_Reclassifications!$T$9:$AK$229,MATCH(Cal_Emergency!$M54,Cal_Reclassifications!$M$9:$M$229,0),MATCH(Cal_Emergency!AH$8,Cal_Reclassifications!$T$7:$AK$7,0)),"")</f>
        <v/>
      </c>
      <c r="AI54" s="17" t="str">
        <f>_xlfn.IFNA(INDEX(Cal_Reclassifications!$T$9:$AK$229,MATCH(Cal_Emergency!$M54,Cal_Reclassifications!$M$9:$M$229,0),MATCH(Cal_Emergency!AI$8,Cal_Reclassifications!$T$7:$AK$7,0)),"")</f>
        <v/>
      </c>
      <c r="AJ54" s="17" t="str">
        <f>_xlfn.IFNA(INDEX(Cal_Reclassifications!$T$9:$AK$229,MATCH(Cal_Emergency!$M54,Cal_Reclassifications!$M$9:$M$229,0),MATCH(Cal_Emergency!AJ$8,Cal_Reclassifications!$T$7:$AK$7,0)),"")</f>
        <v/>
      </c>
      <c r="AK54" s="17" t="str">
        <f>_xlfn.IFNA(INDEX(Cal_Reclassifications!$T$9:$AK$229,MATCH(Cal_Emergency!$M54,Cal_Reclassifications!$M$9:$M$229,0),MATCH(Cal_Emergency!AK$8,Cal_Reclassifications!$T$7:$AK$7,0)),"")</f>
        <v/>
      </c>
      <c r="AM54" s="17">
        <f t="shared" si="12"/>
        <v>0</v>
      </c>
      <c r="AN54" s="17">
        <f t="shared" si="13"/>
        <v>0</v>
      </c>
      <c r="AO54" s="17">
        <f t="shared" si="14"/>
        <v>0</v>
      </c>
    </row>
    <row r="55" spans="2:57">
      <c r="D55" s="25">
        <v>6</v>
      </c>
      <c r="E55" s="17" t="str">
        <f>_xlfn.IFNA(INDEX(Cal_Reclassifications!I$9:I$229,MATCH(Cal_Emergency!$M55,Cal_Reclassifications!$M$9:$M$229,0),0),"")</f>
        <v/>
      </c>
      <c r="F55" s="17" t="str">
        <f>INDEX(Lists!M$34:M$89,MATCH(Cal_Emergency!$I55,Lists!$P$34:$P$89,0),)</f>
        <v>Opex</v>
      </c>
      <c r="G55" s="17">
        <f>INDEX(Lists!N$34:N$89,MATCH(Cal_Emergency!$I55,Lists!$P$34:$P$89,0),)</f>
        <v>0</v>
      </c>
      <c r="H55" s="17" t="str">
        <f>INDEX(Lists!O$34:O$89,MATCH(Cal_Emergency!$I55,Lists!$P$34:$P$89,0),)</f>
        <v>Work Execution</v>
      </c>
      <c r="I55" s="17" t="str">
        <f t="shared" si="10"/>
        <v>Emergency</v>
      </c>
      <c r="J55" s="17" t="str">
        <f>_xlfn.IFNA(INDEX(Cal_Reclassifications!J$9:J$229,MATCH(Cal_Emergency!$M55,Cal_Reclassifications!$M$9:$M$229,0),0),"")</f>
        <v/>
      </c>
      <c r="L55" s="4" t="s">
        <v>114</v>
      </c>
      <c r="M55" s="17" t="str">
        <f t="shared" si="11"/>
        <v>Emergency_6</v>
      </c>
      <c r="T55" s="17" t="str">
        <f>_xlfn.IFNA(INDEX(Cal_Reclassifications!$T$9:$AK$229,MATCH(Cal_Emergency!$M55,Cal_Reclassifications!$M$9:$M$229,0),MATCH(Cal_Emergency!T$8,Cal_Reclassifications!$T$7:$AK$7,0)),"")</f>
        <v/>
      </c>
      <c r="U55" s="17" t="str">
        <f>_xlfn.IFNA(INDEX(Cal_Reclassifications!$T$9:$AK$229,MATCH(Cal_Emergency!$M55,Cal_Reclassifications!$M$9:$M$229,0),MATCH(Cal_Emergency!U$8,Cal_Reclassifications!$T$7:$AK$7,0)),"")</f>
        <v/>
      </c>
      <c r="V55" s="17" t="str">
        <f>_xlfn.IFNA(INDEX(Cal_Reclassifications!$T$9:$AK$229,MATCH(Cal_Emergency!$M55,Cal_Reclassifications!$M$9:$M$229,0),MATCH(Cal_Emergency!V$8,Cal_Reclassifications!$T$7:$AK$7,0)),"")</f>
        <v/>
      </c>
      <c r="W55" s="17" t="str">
        <f>_xlfn.IFNA(INDEX(Cal_Reclassifications!$T$9:$AK$229,MATCH(Cal_Emergency!$M55,Cal_Reclassifications!$M$9:$M$229,0),MATCH(Cal_Emergency!W$8,Cal_Reclassifications!$T$7:$AK$7,0)),"")</f>
        <v/>
      </c>
      <c r="X55" s="17" t="str">
        <f>_xlfn.IFNA(INDEX(Cal_Reclassifications!$T$9:$AK$229,MATCH(Cal_Emergency!$M55,Cal_Reclassifications!$M$9:$M$229,0),MATCH(Cal_Emergency!X$8,Cal_Reclassifications!$T$7:$AK$7,0)),"")</f>
        <v/>
      </c>
      <c r="Y55" s="17" t="str">
        <f>_xlfn.IFNA(INDEX(Cal_Reclassifications!$T$9:$AK$229,MATCH(Cal_Emergency!$M55,Cal_Reclassifications!$M$9:$M$229,0),MATCH(Cal_Emergency!Y$8,Cal_Reclassifications!$T$7:$AK$7,0)),"")</f>
        <v/>
      </c>
      <c r="Z55" s="17" t="str">
        <f>_xlfn.IFNA(INDEX(Cal_Reclassifications!$T$9:$AK$229,MATCH(Cal_Emergency!$M55,Cal_Reclassifications!$M$9:$M$229,0),MATCH(Cal_Emergency!Z$8,Cal_Reclassifications!$T$7:$AK$7,0)),"")</f>
        <v/>
      </c>
      <c r="AA55" s="17" t="str">
        <f>_xlfn.IFNA(INDEX(Cal_Reclassifications!$T$9:$AK$229,MATCH(Cal_Emergency!$M55,Cal_Reclassifications!$M$9:$M$229,0),MATCH(Cal_Emergency!AA$8,Cal_Reclassifications!$T$7:$AK$7,0)),"")</f>
        <v/>
      </c>
      <c r="AB55" s="17" t="str">
        <f>_xlfn.IFNA(INDEX(Cal_Reclassifications!$T$9:$AK$229,MATCH(Cal_Emergency!$M55,Cal_Reclassifications!$M$9:$M$229,0),MATCH(Cal_Emergency!AB$8,Cal_Reclassifications!$T$7:$AK$7,0)),"")</f>
        <v/>
      </c>
      <c r="AC55" s="17" t="str">
        <f>_xlfn.IFNA(INDEX(Cal_Reclassifications!$T$9:$AK$229,MATCH(Cal_Emergency!$M55,Cal_Reclassifications!$M$9:$M$229,0),MATCH(Cal_Emergency!AC$8,Cal_Reclassifications!$T$7:$AK$7,0)),"")</f>
        <v/>
      </c>
      <c r="AD55" s="17" t="str">
        <f>_xlfn.IFNA(INDEX(Cal_Reclassifications!$T$9:$AK$229,MATCH(Cal_Emergency!$M55,Cal_Reclassifications!$M$9:$M$229,0),MATCH(Cal_Emergency!AD$8,Cal_Reclassifications!$T$7:$AK$7,0)),"")</f>
        <v/>
      </c>
      <c r="AE55" s="17" t="str">
        <f>_xlfn.IFNA(INDEX(Cal_Reclassifications!$T$9:$AK$229,MATCH(Cal_Emergency!$M55,Cal_Reclassifications!$M$9:$M$229,0),MATCH(Cal_Emergency!AE$8,Cal_Reclassifications!$T$7:$AK$7,0)),"")</f>
        <v/>
      </c>
      <c r="AF55" s="17" t="str">
        <f>_xlfn.IFNA(INDEX(Cal_Reclassifications!$T$9:$AK$229,MATCH(Cal_Emergency!$M55,Cal_Reclassifications!$M$9:$M$229,0),MATCH(Cal_Emergency!AF$8,Cal_Reclassifications!$T$7:$AK$7,0)),"")</f>
        <v/>
      </c>
      <c r="AG55" s="17" t="str">
        <f>_xlfn.IFNA(INDEX(Cal_Reclassifications!$T$9:$AK$229,MATCH(Cal_Emergency!$M55,Cal_Reclassifications!$M$9:$M$229,0),MATCH(Cal_Emergency!AG$8,Cal_Reclassifications!$T$7:$AK$7,0)),"")</f>
        <v/>
      </c>
      <c r="AH55" s="17" t="str">
        <f>_xlfn.IFNA(INDEX(Cal_Reclassifications!$T$9:$AK$229,MATCH(Cal_Emergency!$M55,Cal_Reclassifications!$M$9:$M$229,0),MATCH(Cal_Emergency!AH$8,Cal_Reclassifications!$T$7:$AK$7,0)),"")</f>
        <v/>
      </c>
      <c r="AI55" s="17" t="str">
        <f>_xlfn.IFNA(INDEX(Cal_Reclassifications!$T$9:$AK$229,MATCH(Cal_Emergency!$M55,Cal_Reclassifications!$M$9:$M$229,0),MATCH(Cal_Emergency!AI$8,Cal_Reclassifications!$T$7:$AK$7,0)),"")</f>
        <v/>
      </c>
      <c r="AJ55" s="17" t="str">
        <f>_xlfn.IFNA(INDEX(Cal_Reclassifications!$T$9:$AK$229,MATCH(Cal_Emergency!$M55,Cal_Reclassifications!$M$9:$M$229,0),MATCH(Cal_Emergency!AJ$8,Cal_Reclassifications!$T$7:$AK$7,0)),"")</f>
        <v/>
      </c>
      <c r="AK55" s="17" t="str">
        <f>_xlfn.IFNA(INDEX(Cal_Reclassifications!$T$9:$AK$229,MATCH(Cal_Emergency!$M55,Cal_Reclassifications!$M$9:$M$229,0),MATCH(Cal_Emergency!AK$8,Cal_Reclassifications!$T$7:$AK$7,0)),"")</f>
        <v/>
      </c>
      <c r="AM55" s="17">
        <f t="shared" si="12"/>
        <v>0</v>
      </c>
      <c r="AN55" s="17">
        <f t="shared" si="13"/>
        <v>0</v>
      </c>
      <c r="AO55" s="17">
        <f t="shared" si="14"/>
        <v>0</v>
      </c>
    </row>
    <row r="56" spans="2:57">
      <c r="D56" s="25">
        <v>7</v>
      </c>
      <c r="E56" s="17" t="str">
        <f>_xlfn.IFNA(INDEX(Cal_Reclassifications!I$9:I$229,MATCH(Cal_Emergency!$M56,Cal_Reclassifications!$M$9:$M$229,0),0),"")</f>
        <v/>
      </c>
      <c r="F56" s="17" t="str">
        <f>INDEX(Lists!M$34:M$89,MATCH(Cal_Emergency!$I56,Lists!$P$34:$P$89,0),)</f>
        <v>Opex</v>
      </c>
      <c r="G56" s="17">
        <f>INDEX(Lists!N$34:N$89,MATCH(Cal_Emergency!$I56,Lists!$P$34:$P$89,0),)</f>
        <v>0</v>
      </c>
      <c r="H56" s="17" t="str">
        <f>INDEX(Lists!O$34:O$89,MATCH(Cal_Emergency!$I56,Lists!$P$34:$P$89,0),)</f>
        <v>Work Execution</v>
      </c>
      <c r="I56" s="17" t="str">
        <f t="shared" si="10"/>
        <v>Emergency</v>
      </c>
      <c r="J56" s="17" t="str">
        <f>_xlfn.IFNA(INDEX(Cal_Reclassifications!J$9:J$229,MATCH(Cal_Emergency!$M56,Cal_Reclassifications!$M$9:$M$229,0),0),"")</f>
        <v/>
      </c>
      <c r="L56" s="4" t="s">
        <v>114</v>
      </c>
      <c r="M56" s="17" t="str">
        <f t="shared" si="11"/>
        <v>Emergency_7</v>
      </c>
      <c r="T56" s="17" t="str">
        <f>_xlfn.IFNA(INDEX(Cal_Reclassifications!$T$9:$AK$229,MATCH(Cal_Emergency!$M56,Cal_Reclassifications!$M$9:$M$229,0),MATCH(Cal_Emergency!T$8,Cal_Reclassifications!$T$7:$AK$7,0)),"")</f>
        <v/>
      </c>
      <c r="U56" s="17" t="str">
        <f>_xlfn.IFNA(INDEX(Cal_Reclassifications!$T$9:$AK$229,MATCH(Cal_Emergency!$M56,Cal_Reclassifications!$M$9:$M$229,0),MATCH(Cal_Emergency!U$8,Cal_Reclassifications!$T$7:$AK$7,0)),"")</f>
        <v/>
      </c>
      <c r="V56" s="17" t="str">
        <f>_xlfn.IFNA(INDEX(Cal_Reclassifications!$T$9:$AK$229,MATCH(Cal_Emergency!$M56,Cal_Reclassifications!$M$9:$M$229,0),MATCH(Cal_Emergency!V$8,Cal_Reclassifications!$T$7:$AK$7,0)),"")</f>
        <v/>
      </c>
      <c r="W56" s="17" t="str">
        <f>_xlfn.IFNA(INDEX(Cal_Reclassifications!$T$9:$AK$229,MATCH(Cal_Emergency!$M56,Cal_Reclassifications!$M$9:$M$229,0),MATCH(Cal_Emergency!W$8,Cal_Reclassifications!$T$7:$AK$7,0)),"")</f>
        <v/>
      </c>
      <c r="X56" s="17" t="str">
        <f>_xlfn.IFNA(INDEX(Cal_Reclassifications!$T$9:$AK$229,MATCH(Cal_Emergency!$M56,Cal_Reclassifications!$M$9:$M$229,0),MATCH(Cal_Emergency!X$8,Cal_Reclassifications!$T$7:$AK$7,0)),"")</f>
        <v/>
      </c>
      <c r="Y56" s="17" t="str">
        <f>_xlfn.IFNA(INDEX(Cal_Reclassifications!$T$9:$AK$229,MATCH(Cal_Emergency!$M56,Cal_Reclassifications!$M$9:$M$229,0),MATCH(Cal_Emergency!Y$8,Cal_Reclassifications!$T$7:$AK$7,0)),"")</f>
        <v/>
      </c>
      <c r="Z56" s="17" t="str">
        <f>_xlfn.IFNA(INDEX(Cal_Reclassifications!$T$9:$AK$229,MATCH(Cal_Emergency!$M56,Cal_Reclassifications!$M$9:$M$229,0),MATCH(Cal_Emergency!Z$8,Cal_Reclassifications!$T$7:$AK$7,0)),"")</f>
        <v/>
      </c>
      <c r="AA56" s="17" t="str">
        <f>_xlfn.IFNA(INDEX(Cal_Reclassifications!$T$9:$AK$229,MATCH(Cal_Emergency!$M56,Cal_Reclassifications!$M$9:$M$229,0),MATCH(Cal_Emergency!AA$8,Cal_Reclassifications!$T$7:$AK$7,0)),"")</f>
        <v/>
      </c>
      <c r="AB56" s="17" t="str">
        <f>_xlfn.IFNA(INDEX(Cal_Reclassifications!$T$9:$AK$229,MATCH(Cal_Emergency!$M56,Cal_Reclassifications!$M$9:$M$229,0),MATCH(Cal_Emergency!AB$8,Cal_Reclassifications!$T$7:$AK$7,0)),"")</f>
        <v/>
      </c>
      <c r="AC56" s="17" t="str">
        <f>_xlfn.IFNA(INDEX(Cal_Reclassifications!$T$9:$AK$229,MATCH(Cal_Emergency!$M56,Cal_Reclassifications!$M$9:$M$229,0),MATCH(Cal_Emergency!AC$8,Cal_Reclassifications!$T$7:$AK$7,0)),"")</f>
        <v/>
      </c>
      <c r="AD56" s="17" t="str">
        <f>_xlfn.IFNA(INDEX(Cal_Reclassifications!$T$9:$AK$229,MATCH(Cal_Emergency!$M56,Cal_Reclassifications!$M$9:$M$229,0),MATCH(Cal_Emergency!AD$8,Cal_Reclassifications!$T$7:$AK$7,0)),"")</f>
        <v/>
      </c>
      <c r="AE56" s="17" t="str">
        <f>_xlfn.IFNA(INDEX(Cal_Reclassifications!$T$9:$AK$229,MATCH(Cal_Emergency!$M56,Cal_Reclassifications!$M$9:$M$229,0),MATCH(Cal_Emergency!AE$8,Cal_Reclassifications!$T$7:$AK$7,0)),"")</f>
        <v/>
      </c>
      <c r="AF56" s="17" t="str">
        <f>_xlfn.IFNA(INDEX(Cal_Reclassifications!$T$9:$AK$229,MATCH(Cal_Emergency!$M56,Cal_Reclassifications!$M$9:$M$229,0),MATCH(Cal_Emergency!AF$8,Cal_Reclassifications!$T$7:$AK$7,0)),"")</f>
        <v/>
      </c>
      <c r="AG56" s="17" t="str">
        <f>_xlfn.IFNA(INDEX(Cal_Reclassifications!$T$9:$AK$229,MATCH(Cal_Emergency!$M56,Cal_Reclassifications!$M$9:$M$229,0),MATCH(Cal_Emergency!AG$8,Cal_Reclassifications!$T$7:$AK$7,0)),"")</f>
        <v/>
      </c>
      <c r="AH56" s="17" t="str">
        <f>_xlfn.IFNA(INDEX(Cal_Reclassifications!$T$9:$AK$229,MATCH(Cal_Emergency!$M56,Cal_Reclassifications!$M$9:$M$229,0),MATCH(Cal_Emergency!AH$8,Cal_Reclassifications!$T$7:$AK$7,0)),"")</f>
        <v/>
      </c>
      <c r="AI56" s="17" t="str">
        <f>_xlfn.IFNA(INDEX(Cal_Reclassifications!$T$9:$AK$229,MATCH(Cal_Emergency!$M56,Cal_Reclassifications!$M$9:$M$229,0),MATCH(Cal_Emergency!AI$8,Cal_Reclassifications!$T$7:$AK$7,0)),"")</f>
        <v/>
      </c>
      <c r="AJ56" s="17" t="str">
        <f>_xlfn.IFNA(INDEX(Cal_Reclassifications!$T$9:$AK$229,MATCH(Cal_Emergency!$M56,Cal_Reclassifications!$M$9:$M$229,0),MATCH(Cal_Emergency!AJ$8,Cal_Reclassifications!$T$7:$AK$7,0)),"")</f>
        <v/>
      </c>
      <c r="AK56" s="17" t="str">
        <f>_xlfn.IFNA(INDEX(Cal_Reclassifications!$T$9:$AK$229,MATCH(Cal_Emergency!$M56,Cal_Reclassifications!$M$9:$M$229,0),MATCH(Cal_Emergency!AK$8,Cal_Reclassifications!$T$7:$AK$7,0)),"")</f>
        <v/>
      </c>
      <c r="AM56" s="17">
        <f t="shared" si="12"/>
        <v>0</v>
      </c>
      <c r="AN56" s="17">
        <f t="shared" si="13"/>
        <v>0</v>
      </c>
      <c r="AO56" s="17">
        <f t="shared" si="14"/>
        <v>0</v>
      </c>
    </row>
    <row r="57" spans="2:57">
      <c r="D57" s="25">
        <v>8</v>
      </c>
      <c r="E57" s="17" t="str">
        <f>_xlfn.IFNA(INDEX(Cal_Reclassifications!I$9:I$229,MATCH(Cal_Emergency!$M57,Cal_Reclassifications!$M$9:$M$229,0),0),"")</f>
        <v/>
      </c>
      <c r="F57" s="17" t="str">
        <f>INDEX(Lists!M$34:M$89,MATCH(Cal_Emergency!$I57,Lists!$P$34:$P$89,0),)</f>
        <v>Opex</v>
      </c>
      <c r="G57" s="17">
        <f>INDEX(Lists!N$34:N$89,MATCH(Cal_Emergency!$I57,Lists!$P$34:$P$89,0),)</f>
        <v>0</v>
      </c>
      <c r="H57" s="17" t="str">
        <f>INDEX(Lists!O$34:O$89,MATCH(Cal_Emergency!$I57,Lists!$P$34:$P$89,0),)</f>
        <v>Work Execution</v>
      </c>
      <c r="I57" s="17" t="str">
        <f t="shared" si="10"/>
        <v>Emergency</v>
      </c>
      <c r="J57" s="17" t="str">
        <f>_xlfn.IFNA(INDEX(Cal_Reclassifications!J$9:J$229,MATCH(Cal_Emergency!$M57,Cal_Reclassifications!$M$9:$M$229,0),0),"")</f>
        <v/>
      </c>
      <c r="L57" s="4" t="s">
        <v>114</v>
      </c>
      <c r="M57" s="17" t="str">
        <f t="shared" si="11"/>
        <v>Emergency_8</v>
      </c>
      <c r="T57" s="17" t="str">
        <f>_xlfn.IFNA(INDEX(Cal_Reclassifications!$T$9:$AK$229,MATCH(Cal_Emergency!$M57,Cal_Reclassifications!$M$9:$M$229,0),MATCH(Cal_Emergency!T$8,Cal_Reclassifications!$T$7:$AK$7,0)),"")</f>
        <v/>
      </c>
      <c r="U57" s="17" t="str">
        <f>_xlfn.IFNA(INDEX(Cal_Reclassifications!$T$9:$AK$229,MATCH(Cal_Emergency!$M57,Cal_Reclassifications!$M$9:$M$229,0),MATCH(Cal_Emergency!U$8,Cal_Reclassifications!$T$7:$AK$7,0)),"")</f>
        <v/>
      </c>
      <c r="V57" s="17" t="str">
        <f>_xlfn.IFNA(INDEX(Cal_Reclassifications!$T$9:$AK$229,MATCH(Cal_Emergency!$M57,Cal_Reclassifications!$M$9:$M$229,0),MATCH(Cal_Emergency!V$8,Cal_Reclassifications!$T$7:$AK$7,0)),"")</f>
        <v/>
      </c>
      <c r="W57" s="17" t="str">
        <f>_xlfn.IFNA(INDEX(Cal_Reclassifications!$T$9:$AK$229,MATCH(Cal_Emergency!$M57,Cal_Reclassifications!$M$9:$M$229,0),MATCH(Cal_Emergency!W$8,Cal_Reclassifications!$T$7:$AK$7,0)),"")</f>
        <v/>
      </c>
      <c r="X57" s="17" t="str">
        <f>_xlfn.IFNA(INDEX(Cal_Reclassifications!$T$9:$AK$229,MATCH(Cal_Emergency!$M57,Cal_Reclassifications!$M$9:$M$229,0),MATCH(Cal_Emergency!X$8,Cal_Reclassifications!$T$7:$AK$7,0)),"")</f>
        <v/>
      </c>
      <c r="Y57" s="17" t="str">
        <f>_xlfn.IFNA(INDEX(Cal_Reclassifications!$T$9:$AK$229,MATCH(Cal_Emergency!$M57,Cal_Reclassifications!$M$9:$M$229,0),MATCH(Cal_Emergency!Y$8,Cal_Reclassifications!$T$7:$AK$7,0)),"")</f>
        <v/>
      </c>
      <c r="Z57" s="17" t="str">
        <f>_xlfn.IFNA(INDEX(Cal_Reclassifications!$T$9:$AK$229,MATCH(Cal_Emergency!$M57,Cal_Reclassifications!$M$9:$M$229,0),MATCH(Cal_Emergency!Z$8,Cal_Reclassifications!$T$7:$AK$7,0)),"")</f>
        <v/>
      </c>
      <c r="AA57" s="17" t="str">
        <f>_xlfn.IFNA(INDEX(Cal_Reclassifications!$T$9:$AK$229,MATCH(Cal_Emergency!$M57,Cal_Reclassifications!$M$9:$M$229,0),MATCH(Cal_Emergency!AA$8,Cal_Reclassifications!$T$7:$AK$7,0)),"")</f>
        <v/>
      </c>
      <c r="AB57" s="17" t="str">
        <f>_xlfn.IFNA(INDEX(Cal_Reclassifications!$T$9:$AK$229,MATCH(Cal_Emergency!$M57,Cal_Reclassifications!$M$9:$M$229,0),MATCH(Cal_Emergency!AB$8,Cal_Reclassifications!$T$7:$AK$7,0)),"")</f>
        <v/>
      </c>
      <c r="AC57" s="17" t="str">
        <f>_xlfn.IFNA(INDEX(Cal_Reclassifications!$T$9:$AK$229,MATCH(Cal_Emergency!$M57,Cal_Reclassifications!$M$9:$M$229,0),MATCH(Cal_Emergency!AC$8,Cal_Reclassifications!$T$7:$AK$7,0)),"")</f>
        <v/>
      </c>
      <c r="AD57" s="17" t="str">
        <f>_xlfn.IFNA(INDEX(Cal_Reclassifications!$T$9:$AK$229,MATCH(Cal_Emergency!$M57,Cal_Reclassifications!$M$9:$M$229,0),MATCH(Cal_Emergency!AD$8,Cal_Reclassifications!$T$7:$AK$7,0)),"")</f>
        <v/>
      </c>
      <c r="AE57" s="17" t="str">
        <f>_xlfn.IFNA(INDEX(Cal_Reclassifications!$T$9:$AK$229,MATCH(Cal_Emergency!$M57,Cal_Reclassifications!$M$9:$M$229,0),MATCH(Cal_Emergency!AE$8,Cal_Reclassifications!$T$7:$AK$7,0)),"")</f>
        <v/>
      </c>
      <c r="AF57" s="17" t="str">
        <f>_xlfn.IFNA(INDEX(Cal_Reclassifications!$T$9:$AK$229,MATCH(Cal_Emergency!$M57,Cal_Reclassifications!$M$9:$M$229,0),MATCH(Cal_Emergency!AF$8,Cal_Reclassifications!$T$7:$AK$7,0)),"")</f>
        <v/>
      </c>
      <c r="AG57" s="17" t="str">
        <f>_xlfn.IFNA(INDEX(Cal_Reclassifications!$T$9:$AK$229,MATCH(Cal_Emergency!$M57,Cal_Reclassifications!$M$9:$M$229,0),MATCH(Cal_Emergency!AG$8,Cal_Reclassifications!$T$7:$AK$7,0)),"")</f>
        <v/>
      </c>
      <c r="AH57" s="17" t="str">
        <f>_xlfn.IFNA(INDEX(Cal_Reclassifications!$T$9:$AK$229,MATCH(Cal_Emergency!$M57,Cal_Reclassifications!$M$9:$M$229,0),MATCH(Cal_Emergency!AH$8,Cal_Reclassifications!$T$7:$AK$7,0)),"")</f>
        <v/>
      </c>
      <c r="AI57" s="17" t="str">
        <f>_xlfn.IFNA(INDEX(Cal_Reclassifications!$T$9:$AK$229,MATCH(Cal_Emergency!$M57,Cal_Reclassifications!$M$9:$M$229,0),MATCH(Cal_Emergency!AI$8,Cal_Reclassifications!$T$7:$AK$7,0)),"")</f>
        <v/>
      </c>
      <c r="AJ57" s="17" t="str">
        <f>_xlfn.IFNA(INDEX(Cal_Reclassifications!$T$9:$AK$229,MATCH(Cal_Emergency!$M57,Cal_Reclassifications!$M$9:$M$229,0),MATCH(Cal_Emergency!AJ$8,Cal_Reclassifications!$T$7:$AK$7,0)),"")</f>
        <v/>
      </c>
      <c r="AK57" s="17" t="str">
        <f>_xlfn.IFNA(INDEX(Cal_Reclassifications!$T$9:$AK$229,MATCH(Cal_Emergency!$M57,Cal_Reclassifications!$M$9:$M$229,0),MATCH(Cal_Emergency!AK$8,Cal_Reclassifications!$T$7:$AK$7,0)),"")</f>
        <v/>
      </c>
      <c r="AM57" s="17">
        <f t="shared" si="12"/>
        <v>0</v>
      </c>
      <c r="AN57" s="17">
        <f t="shared" si="13"/>
        <v>0</v>
      </c>
      <c r="AO57" s="17">
        <f t="shared" si="14"/>
        <v>0</v>
      </c>
    </row>
    <row r="58" spans="2:57">
      <c r="D58" s="25">
        <v>9</v>
      </c>
      <c r="E58" s="17" t="str">
        <f>_xlfn.IFNA(INDEX(Cal_Reclassifications!I$9:I$229,MATCH(Cal_Emergency!$M58,Cal_Reclassifications!$M$9:$M$229,0),0),"")</f>
        <v/>
      </c>
      <c r="F58" s="17" t="str">
        <f>INDEX(Lists!M$34:M$89,MATCH(Cal_Emergency!$I58,Lists!$P$34:$P$89,0),)</f>
        <v>Opex</v>
      </c>
      <c r="G58" s="17">
        <f>INDEX(Lists!N$34:N$89,MATCH(Cal_Emergency!$I58,Lists!$P$34:$P$89,0),)</f>
        <v>0</v>
      </c>
      <c r="H58" s="17" t="str">
        <f>INDEX(Lists!O$34:O$89,MATCH(Cal_Emergency!$I58,Lists!$P$34:$P$89,0),)</f>
        <v>Work Execution</v>
      </c>
      <c r="I58" s="17" t="str">
        <f t="shared" si="10"/>
        <v>Emergency</v>
      </c>
      <c r="J58" s="17" t="str">
        <f>_xlfn.IFNA(INDEX(Cal_Reclassifications!J$9:J$229,MATCH(Cal_Emergency!$M58,Cal_Reclassifications!$M$9:$M$229,0),0),"")</f>
        <v/>
      </c>
      <c r="L58" s="4" t="s">
        <v>114</v>
      </c>
      <c r="M58" s="17" t="str">
        <f t="shared" si="11"/>
        <v>Emergency_9</v>
      </c>
      <c r="T58" s="17" t="str">
        <f>_xlfn.IFNA(INDEX(Cal_Reclassifications!$T$9:$AK$229,MATCH(Cal_Emergency!$M58,Cal_Reclassifications!$M$9:$M$229,0),MATCH(Cal_Emergency!T$8,Cal_Reclassifications!$T$7:$AK$7,0)),"")</f>
        <v/>
      </c>
      <c r="U58" s="17" t="str">
        <f>_xlfn.IFNA(INDEX(Cal_Reclassifications!$T$9:$AK$229,MATCH(Cal_Emergency!$M58,Cal_Reclassifications!$M$9:$M$229,0),MATCH(Cal_Emergency!U$8,Cal_Reclassifications!$T$7:$AK$7,0)),"")</f>
        <v/>
      </c>
      <c r="V58" s="17" t="str">
        <f>_xlfn.IFNA(INDEX(Cal_Reclassifications!$T$9:$AK$229,MATCH(Cal_Emergency!$M58,Cal_Reclassifications!$M$9:$M$229,0),MATCH(Cal_Emergency!V$8,Cal_Reclassifications!$T$7:$AK$7,0)),"")</f>
        <v/>
      </c>
      <c r="W58" s="17" t="str">
        <f>_xlfn.IFNA(INDEX(Cal_Reclassifications!$T$9:$AK$229,MATCH(Cal_Emergency!$M58,Cal_Reclassifications!$M$9:$M$229,0),MATCH(Cal_Emergency!W$8,Cal_Reclassifications!$T$7:$AK$7,0)),"")</f>
        <v/>
      </c>
      <c r="X58" s="17" t="str">
        <f>_xlfn.IFNA(INDEX(Cal_Reclassifications!$T$9:$AK$229,MATCH(Cal_Emergency!$M58,Cal_Reclassifications!$M$9:$M$229,0),MATCH(Cal_Emergency!X$8,Cal_Reclassifications!$T$7:$AK$7,0)),"")</f>
        <v/>
      </c>
      <c r="Y58" s="17" t="str">
        <f>_xlfn.IFNA(INDEX(Cal_Reclassifications!$T$9:$AK$229,MATCH(Cal_Emergency!$M58,Cal_Reclassifications!$M$9:$M$229,0),MATCH(Cal_Emergency!Y$8,Cal_Reclassifications!$T$7:$AK$7,0)),"")</f>
        <v/>
      </c>
      <c r="Z58" s="17" t="str">
        <f>_xlfn.IFNA(INDEX(Cal_Reclassifications!$T$9:$AK$229,MATCH(Cal_Emergency!$M58,Cal_Reclassifications!$M$9:$M$229,0),MATCH(Cal_Emergency!Z$8,Cal_Reclassifications!$T$7:$AK$7,0)),"")</f>
        <v/>
      </c>
      <c r="AA58" s="17" t="str">
        <f>_xlfn.IFNA(INDEX(Cal_Reclassifications!$T$9:$AK$229,MATCH(Cal_Emergency!$M58,Cal_Reclassifications!$M$9:$M$229,0),MATCH(Cal_Emergency!AA$8,Cal_Reclassifications!$T$7:$AK$7,0)),"")</f>
        <v/>
      </c>
      <c r="AB58" s="17" t="str">
        <f>_xlfn.IFNA(INDEX(Cal_Reclassifications!$T$9:$AK$229,MATCH(Cal_Emergency!$M58,Cal_Reclassifications!$M$9:$M$229,0),MATCH(Cal_Emergency!AB$8,Cal_Reclassifications!$T$7:$AK$7,0)),"")</f>
        <v/>
      </c>
      <c r="AC58" s="17" t="str">
        <f>_xlfn.IFNA(INDEX(Cal_Reclassifications!$T$9:$AK$229,MATCH(Cal_Emergency!$M58,Cal_Reclassifications!$M$9:$M$229,0),MATCH(Cal_Emergency!AC$8,Cal_Reclassifications!$T$7:$AK$7,0)),"")</f>
        <v/>
      </c>
      <c r="AD58" s="17" t="str">
        <f>_xlfn.IFNA(INDEX(Cal_Reclassifications!$T$9:$AK$229,MATCH(Cal_Emergency!$M58,Cal_Reclassifications!$M$9:$M$229,0),MATCH(Cal_Emergency!AD$8,Cal_Reclassifications!$T$7:$AK$7,0)),"")</f>
        <v/>
      </c>
      <c r="AE58" s="17" t="str">
        <f>_xlfn.IFNA(INDEX(Cal_Reclassifications!$T$9:$AK$229,MATCH(Cal_Emergency!$M58,Cal_Reclassifications!$M$9:$M$229,0),MATCH(Cal_Emergency!AE$8,Cal_Reclassifications!$T$7:$AK$7,0)),"")</f>
        <v/>
      </c>
      <c r="AF58" s="17" t="str">
        <f>_xlfn.IFNA(INDEX(Cal_Reclassifications!$T$9:$AK$229,MATCH(Cal_Emergency!$M58,Cal_Reclassifications!$M$9:$M$229,0),MATCH(Cal_Emergency!AF$8,Cal_Reclassifications!$T$7:$AK$7,0)),"")</f>
        <v/>
      </c>
      <c r="AG58" s="17" t="str">
        <f>_xlfn.IFNA(INDEX(Cal_Reclassifications!$T$9:$AK$229,MATCH(Cal_Emergency!$M58,Cal_Reclassifications!$M$9:$M$229,0),MATCH(Cal_Emergency!AG$8,Cal_Reclassifications!$T$7:$AK$7,0)),"")</f>
        <v/>
      </c>
      <c r="AH58" s="17" t="str">
        <f>_xlfn.IFNA(INDEX(Cal_Reclassifications!$T$9:$AK$229,MATCH(Cal_Emergency!$M58,Cal_Reclassifications!$M$9:$M$229,0),MATCH(Cal_Emergency!AH$8,Cal_Reclassifications!$T$7:$AK$7,0)),"")</f>
        <v/>
      </c>
      <c r="AI58" s="17" t="str">
        <f>_xlfn.IFNA(INDEX(Cal_Reclassifications!$T$9:$AK$229,MATCH(Cal_Emergency!$M58,Cal_Reclassifications!$M$9:$M$229,0),MATCH(Cal_Emergency!AI$8,Cal_Reclassifications!$T$7:$AK$7,0)),"")</f>
        <v/>
      </c>
      <c r="AJ58" s="17" t="str">
        <f>_xlfn.IFNA(INDEX(Cal_Reclassifications!$T$9:$AK$229,MATCH(Cal_Emergency!$M58,Cal_Reclassifications!$M$9:$M$229,0),MATCH(Cal_Emergency!AJ$8,Cal_Reclassifications!$T$7:$AK$7,0)),"")</f>
        <v/>
      </c>
      <c r="AK58" s="17" t="str">
        <f>_xlfn.IFNA(INDEX(Cal_Reclassifications!$T$9:$AK$229,MATCH(Cal_Emergency!$M58,Cal_Reclassifications!$M$9:$M$229,0),MATCH(Cal_Emergency!AK$8,Cal_Reclassifications!$T$7:$AK$7,0)),"")</f>
        <v/>
      </c>
      <c r="AM58" s="17">
        <f t="shared" si="12"/>
        <v>0</v>
      </c>
      <c r="AN58" s="17">
        <f t="shared" si="13"/>
        <v>0</v>
      </c>
      <c r="AO58" s="17">
        <f t="shared" si="14"/>
        <v>0</v>
      </c>
    </row>
    <row r="59" spans="2:57">
      <c r="D59" s="25">
        <v>10</v>
      </c>
      <c r="E59" s="17" t="str">
        <f>_xlfn.IFNA(INDEX(Cal_Reclassifications!I$9:I$229,MATCH(Cal_Emergency!$M59,Cal_Reclassifications!$M$9:$M$229,0),0),"")</f>
        <v/>
      </c>
      <c r="F59" s="17" t="str">
        <f>INDEX(Lists!M$34:M$89,MATCH(Cal_Emergency!$I59,Lists!$P$34:$P$89,0),)</f>
        <v>Opex</v>
      </c>
      <c r="G59" s="17">
        <f>INDEX(Lists!N$34:N$89,MATCH(Cal_Emergency!$I59,Lists!$P$34:$P$89,0),)</f>
        <v>0</v>
      </c>
      <c r="H59" s="17" t="str">
        <f>INDEX(Lists!O$34:O$89,MATCH(Cal_Emergency!$I59,Lists!$P$34:$P$89,0),)</f>
        <v>Work Execution</v>
      </c>
      <c r="I59" s="17" t="str">
        <f t="shared" si="10"/>
        <v>Emergency</v>
      </c>
      <c r="J59" s="17" t="str">
        <f>_xlfn.IFNA(INDEX(Cal_Reclassifications!J$9:J$229,MATCH(Cal_Emergency!$M59,Cal_Reclassifications!$M$9:$M$229,0),0),"")</f>
        <v/>
      </c>
      <c r="L59" s="4" t="s">
        <v>114</v>
      </c>
      <c r="M59" s="17" t="str">
        <f t="shared" si="11"/>
        <v>Emergency_10</v>
      </c>
      <c r="T59" s="17" t="str">
        <f>_xlfn.IFNA(INDEX(Cal_Reclassifications!$T$9:$AK$229,MATCH(Cal_Emergency!$M59,Cal_Reclassifications!$M$9:$M$229,0),MATCH(Cal_Emergency!T$8,Cal_Reclassifications!$T$7:$AK$7,0)),"")</f>
        <v/>
      </c>
      <c r="U59" s="17" t="str">
        <f>_xlfn.IFNA(INDEX(Cal_Reclassifications!$T$9:$AK$229,MATCH(Cal_Emergency!$M59,Cal_Reclassifications!$M$9:$M$229,0),MATCH(Cal_Emergency!U$8,Cal_Reclassifications!$T$7:$AK$7,0)),"")</f>
        <v/>
      </c>
      <c r="V59" s="17" t="str">
        <f>_xlfn.IFNA(INDEX(Cal_Reclassifications!$T$9:$AK$229,MATCH(Cal_Emergency!$M59,Cal_Reclassifications!$M$9:$M$229,0),MATCH(Cal_Emergency!V$8,Cal_Reclassifications!$T$7:$AK$7,0)),"")</f>
        <v/>
      </c>
      <c r="W59" s="17" t="str">
        <f>_xlfn.IFNA(INDEX(Cal_Reclassifications!$T$9:$AK$229,MATCH(Cal_Emergency!$M59,Cal_Reclassifications!$M$9:$M$229,0),MATCH(Cal_Emergency!W$8,Cal_Reclassifications!$T$7:$AK$7,0)),"")</f>
        <v/>
      </c>
      <c r="X59" s="17" t="str">
        <f>_xlfn.IFNA(INDEX(Cal_Reclassifications!$T$9:$AK$229,MATCH(Cal_Emergency!$M59,Cal_Reclassifications!$M$9:$M$229,0),MATCH(Cal_Emergency!X$8,Cal_Reclassifications!$T$7:$AK$7,0)),"")</f>
        <v/>
      </c>
      <c r="Y59" s="17" t="str">
        <f>_xlfn.IFNA(INDEX(Cal_Reclassifications!$T$9:$AK$229,MATCH(Cal_Emergency!$M59,Cal_Reclassifications!$M$9:$M$229,0),MATCH(Cal_Emergency!Y$8,Cal_Reclassifications!$T$7:$AK$7,0)),"")</f>
        <v/>
      </c>
      <c r="Z59" s="17" t="str">
        <f>_xlfn.IFNA(INDEX(Cal_Reclassifications!$T$9:$AK$229,MATCH(Cal_Emergency!$M59,Cal_Reclassifications!$M$9:$M$229,0),MATCH(Cal_Emergency!Z$8,Cal_Reclassifications!$T$7:$AK$7,0)),"")</f>
        <v/>
      </c>
      <c r="AA59" s="17" t="str">
        <f>_xlfn.IFNA(INDEX(Cal_Reclassifications!$T$9:$AK$229,MATCH(Cal_Emergency!$M59,Cal_Reclassifications!$M$9:$M$229,0),MATCH(Cal_Emergency!AA$8,Cal_Reclassifications!$T$7:$AK$7,0)),"")</f>
        <v/>
      </c>
      <c r="AB59" s="17" t="str">
        <f>_xlfn.IFNA(INDEX(Cal_Reclassifications!$T$9:$AK$229,MATCH(Cal_Emergency!$M59,Cal_Reclassifications!$M$9:$M$229,0),MATCH(Cal_Emergency!AB$8,Cal_Reclassifications!$T$7:$AK$7,0)),"")</f>
        <v/>
      </c>
      <c r="AC59" s="17" t="str">
        <f>_xlfn.IFNA(INDEX(Cal_Reclassifications!$T$9:$AK$229,MATCH(Cal_Emergency!$M59,Cal_Reclassifications!$M$9:$M$229,0),MATCH(Cal_Emergency!AC$8,Cal_Reclassifications!$T$7:$AK$7,0)),"")</f>
        <v/>
      </c>
      <c r="AD59" s="17" t="str">
        <f>_xlfn.IFNA(INDEX(Cal_Reclassifications!$T$9:$AK$229,MATCH(Cal_Emergency!$M59,Cal_Reclassifications!$M$9:$M$229,0),MATCH(Cal_Emergency!AD$8,Cal_Reclassifications!$T$7:$AK$7,0)),"")</f>
        <v/>
      </c>
      <c r="AE59" s="17" t="str">
        <f>_xlfn.IFNA(INDEX(Cal_Reclassifications!$T$9:$AK$229,MATCH(Cal_Emergency!$M59,Cal_Reclassifications!$M$9:$M$229,0),MATCH(Cal_Emergency!AE$8,Cal_Reclassifications!$T$7:$AK$7,0)),"")</f>
        <v/>
      </c>
      <c r="AF59" s="17" t="str">
        <f>_xlfn.IFNA(INDEX(Cal_Reclassifications!$T$9:$AK$229,MATCH(Cal_Emergency!$M59,Cal_Reclassifications!$M$9:$M$229,0),MATCH(Cal_Emergency!AF$8,Cal_Reclassifications!$T$7:$AK$7,0)),"")</f>
        <v/>
      </c>
      <c r="AG59" s="17" t="str">
        <f>_xlfn.IFNA(INDEX(Cal_Reclassifications!$T$9:$AK$229,MATCH(Cal_Emergency!$M59,Cal_Reclassifications!$M$9:$M$229,0),MATCH(Cal_Emergency!AG$8,Cal_Reclassifications!$T$7:$AK$7,0)),"")</f>
        <v/>
      </c>
      <c r="AH59" s="17" t="str">
        <f>_xlfn.IFNA(INDEX(Cal_Reclassifications!$T$9:$AK$229,MATCH(Cal_Emergency!$M59,Cal_Reclassifications!$M$9:$M$229,0),MATCH(Cal_Emergency!AH$8,Cal_Reclassifications!$T$7:$AK$7,0)),"")</f>
        <v/>
      </c>
      <c r="AI59" s="17" t="str">
        <f>_xlfn.IFNA(INDEX(Cal_Reclassifications!$T$9:$AK$229,MATCH(Cal_Emergency!$M59,Cal_Reclassifications!$M$9:$M$229,0),MATCH(Cal_Emergency!AI$8,Cal_Reclassifications!$T$7:$AK$7,0)),"")</f>
        <v/>
      </c>
      <c r="AJ59" s="17" t="str">
        <f>_xlfn.IFNA(INDEX(Cal_Reclassifications!$T$9:$AK$229,MATCH(Cal_Emergency!$M59,Cal_Reclassifications!$M$9:$M$229,0),MATCH(Cal_Emergency!AJ$8,Cal_Reclassifications!$T$7:$AK$7,0)),"")</f>
        <v/>
      </c>
      <c r="AK59" s="17" t="str">
        <f>_xlfn.IFNA(INDEX(Cal_Reclassifications!$T$9:$AK$229,MATCH(Cal_Emergency!$M59,Cal_Reclassifications!$M$9:$M$229,0),MATCH(Cal_Emergency!AK$8,Cal_Reclassifications!$T$7:$AK$7,0)),"")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-0.2427591434558381</v>
      </c>
      <c r="AF61" s="17">
        <f t="shared" si="15"/>
        <v>-0.13682788085692693</v>
      </c>
      <c r="AG61" s="17">
        <f t="shared" si="15"/>
        <v>-0.13682788085692693</v>
      </c>
      <c r="AH61" s="17">
        <f t="shared" si="15"/>
        <v>-0.2824833669304298</v>
      </c>
      <c r="AI61" s="17">
        <f t="shared" si="15"/>
        <v>-0.2824833669304298</v>
      </c>
      <c r="AJ61" s="17">
        <f t="shared" si="15"/>
        <v>-0.2824833669304298</v>
      </c>
      <c r="AK61" s="17">
        <f t="shared" si="15"/>
        <v>-0.55172532603599556</v>
      </c>
      <c r="AM61" s="17">
        <f>SUM(T61:X61)</f>
        <v>0</v>
      </c>
      <c r="AN61" s="17">
        <f>SUM(Y61:AF61)</f>
        <v>-0.37958702431276503</v>
      </c>
      <c r="AO61" s="17">
        <f>SUM(AG61:AK61)</f>
        <v>-1.5360033076842119</v>
      </c>
    </row>
    <row r="62" spans="2:57">
      <c r="H62" s="5" t="s">
        <v>172</v>
      </c>
      <c r="L62" s="5" t="s">
        <v>114</v>
      </c>
      <c r="T62" s="17">
        <f t="shared" ref="T62:AK62" si="16">T29+T61</f>
        <v>0</v>
      </c>
      <c r="U62" s="17">
        <f t="shared" si="16"/>
        <v>0</v>
      </c>
      <c r="V62" s="17">
        <f t="shared" si="16"/>
        <v>0</v>
      </c>
      <c r="W62" s="17">
        <f t="shared" si="16"/>
        <v>0</v>
      </c>
      <c r="X62" s="17">
        <f t="shared" si="16"/>
        <v>0</v>
      </c>
      <c r="Y62" s="17">
        <f t="shared" si="16"/>
        <v>7.2302320870969821</v>
      </c>
      <c r="Z62" s="17">
        <f t="shared" si="16"/>
        <v>6.2145499503224766</v>
      </c>
      <c r="AA62" s="17">
        <f t="shared" si="16"/>
        <v>7.539369771182173</v>
      </c>
      <c r="AB62" s="17">
        <f t="shared" si="16"/>
        <v>7.4826260412113985</v>
      </c>
      <c r="AC62" s="17">
        <f t="shared" si="16"/>
        <v>6.9590736686372239</v>
      </c>
      <c r="AD62" s="17">
        <f t="shared" si="16"/>
        <v>7.4123306247208349</v>
      </c>
      <c r="AE62" s="17">
        <f t="shared" si="16"/>
        <v>7.4379838622649981</v>
      </c>
      <c r="AF62" s="17">
        <f t="shared" si="16"/>
        <v>7.1698025128639085</v>
      </c>
      <c r="AG62" s="17">
        <f t="shared" si="16"/>
        <v>7.0306315971430742</v>
      </c>
      <c r="AH62" s="17">
        <f t="shared" si="16"/>
        <v>7.0806921530695703</v>
      </c>
      <c r="AI62" s="17">
        <f t="shared" si="16"/>
        <v>7.2437866170695697</v>
      </c>
      <c r="AJ62" s="17">
        <f t="shared" si="16"/>
        <v>7.5416671240695692</v>
      </c>
      <c r="AK62" s="17">
        <f t="shared" si="16"/>
        <v>7.5411162969640042</v>
      </c>
      <c r="AM62" s="17">
        <f>SUM(T62:X62)</f>
        <v>0</v>
      </c>
      <c r="AN62" s="17">
        <f>SUM(Y62:AF62)</f>
        <v>57.445968518299999</v>
      </c>
      <c r="AO62" s="17">
        <f>SUM(AG62:AK62)</f>
        <v>36.43789378831579</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INDEX(Lists!M$34:M$89,MATCH(Cal_Emergency!$I67,Lists!$P$34:$P$89,0),)</f>
        <v>Opex</v>
      </c>
      <c r="G67" s="17">
        <f>INDEX(Lists!N$34:N$89,MATCH(Cal_Emergency!$I67,Lists!$P$34:$P$89,0),)</f>
        <v>0</v>
      </c>
      <c r="H67" s="17" t="str">
        <f>INDEX(Lists!O$34:O$89,MATCH(Cal_Emergency!$I67,Lists!$P$34:$P$89,0),)</f>
        <v>Work Execution</v>
      </c>
      <c r="I67" s="17" t="str">
        <f t="shared" ref="I67:I76" si="17">$A$1</f>
        <v>Emergency</v>
      </c>
      <c r="J67" s="62" t="s">
        <v>446</v>
      </c>
      <c r="L67" s="4" t="s">
        <v>114</v>
      </c>
      <c r="R67" s="14"/>
      <c r="T67" s="41"/>
      <c r="U67" s="41"/>
      <c r="V67" s="41"/>
      <c r="W67" s="41"/>
      <c r="X67" s="41"/>
      <c r="Y67" s="41">
        <v>0</v>
      </c>
      <c r="Z67" s="41">
        <v>-0.112</v>
      </c>
      <c r="AA67" s="41">
        <v>0</v>
      </c>
      <c r="AB67" s="41">
        <v>0</v>
      </c>
      <c r="AC67" s="41">
        <v>0</v>
      </c>
      <c r="AD67" s="41">
        <v>-0.23899999999999999</v>
      </c>
      <c r="AE67" s="41">
        <v>-0.25900000000000001</v>
      </c>
      <c r="AF67" s="41">
        <v>-0.25900000000000001</v>
      </c>
      <c r="AG67" s="41">
        <v>-0.25900000000000001</v>
      </c>
      <c r="AH67" s="41">
        <v>-0.25900000000000001</v>
      </c>
      <c r="AI67" s="41">
        <v>-0.25900000000000001</v>
      </c>
      <c r="AJ67" s="41">
        <v>-0.25900000000000001</v>
      </c>
      <c r="AK67" s="41">
        <v>-0.25900000000000001</v>
      </c>
      <c r="AM67" s="17">
        <f t="shared" ref="AM67:AM76" si="18">SUM(T67:X67)</f>
        <v>0</v>
      </c>
      <c r="AN67" s="17">
        <f t="shared" ref="AN67:AN76" si="19">SUM(Y67:AF67)</f>
        <v>-0.86899999999999999</v>
      </c>
      <c r="AO67" s="17">
        <f t="shared" ref="AO67:AO76" si="20">SUM(AG67:AK67)</f>
        <v>-1.2949999999999999</v>
      </c>
      <c r="AS67" s="4" t="s">
        <v>494</v>
      </c>
    </row>
    <row r="68" spans="3:45">
      <c r="F68" s="17" t="str">
        <f>INDEX(Lists!M$34:M$89,MATCH(Cal_Emergency!$I68,Lists!$P$34:$P$89,0),)</f>
        <v>Opex</v>
      </c>
      <c r="G68" s="17">
        <f>INDEX(Lists!N$34:N$89,MATCH(Cal_Emergency!$I68,Lists!$P$34:$P$89,0),)</f>
        <v>0</v>
      </c>
      <c r="H68" s="17" t="str">
        <f>INDEX(Lists!O$34:O$89,MATCH(Cal_Emergency!$I68,Lists!$P$34:$P$89,0),)</f>
        <v>Work Execution</v>
      </c>
      <c r="I68" s="17" t="str">
        <f t="shared" si="17"/>
        <v>Emergency</v>
      </c>
      <c r="J68" s="62" t="s">
        <v>551</v>
      </c>
      <c r="L68" s="4" t="s">
        <v>114</v>
      </c>
      <c r="R68" s="14"/>
      <c r="T68" s="41"/>
      <c r="U68" s="41"/>
      <c r="V68" s="41"/>
      <c r="W68" s="41"/>
      <c r="X68" s="41"/>
      <c r="Y68" s="41">
        <v>-5.1729288222044763E-2</v>
      </c>
      <c r="Z68" s="41">
        <v>-4.5926802327272712E-2</v>
      </c>
      <c r="AA68" s="41">
        <v>-2.5116602852370544E-2</v>
      </c>
      <c r="AB68" s="41">
        <v>-3.2073572032363225E-2</v>
      </c>
      <c r="AC68" s="41">
        <v>-0.28760987530077908</v>
      </c>
      <c r="AD68" s="41">
        <v>-0.22192657635599999</v>
      </c>
      <c r="AE68" s="41">
        <v>-0.36697852929440988</v>
      </c>
      <c r="AF68" s="41">
        <v>-0.43326853957537231</v>
      </c>
      <c r="AG68" s="41">
        <v>-0.45972643180564693</v>
      </c>
      <c r="AH68" s="41">
        <v>-0.50175634429545835</v>
      </c>
      <c r="AI68" s="41">
        <v>-0.54443839401825955</v>
      </c>
      <c r="AJ68" s="41">
        <v>-0.55840236293153001</v>
      </c>
      <c r="AK68" s="41">
        <v>-0.37298710618733155</v>
      </c>
      <c r="AM68" s="17">
        <f t="shared" si="18"/>
        <v>0</v>
      </c>
      <c r="AN68" s="17">
        <f t="shared" si="19"/>
        <v>-1.4646297859606126</v>
      </c>
      <c r="AO68" s="17">
        <f t="shared" si="20"/>
        <v>-2.4373106392382264</v>
      </c>
      <c r="AS68" s="100" t="s">
        <v>493</v>
      </c>
    </row>
    <row r="69" spans="3:45">
      <c r="F69" s="17" t="str">
        <f>INDEX(Lists!M$34:M$89,MATCH(Cal_Emergency!$I69,Lists!$P$34:$P$89,0),)</f>
        <v>Opex</v>
      </c>
      <c r="G69" s="17">
        <f>INDEX(Lists!N$34:N$89,MATCH(Cal_Emergency!$I69,Lists!$P$34:$P$89,0),)</f>
        <v>0</v>
      </c>
      <c r="H69" s="17" t="str">
        <f>INDEX(Lists!O$34:O$89,MATCH(Cal_Emergency!$I69,Lists!$P$34:$P$89,0),)</f>
        <v>Work Execution</v>
      </c>
      <c r="I69" s="17" t="str">
        <f t="shared" si="17"/>
        <v>Emergency</v>
      </c>
      <c r="J69" s="62" t="s">
        <v>550</v>
      </c>
      <c r="L69" s="4" t="s">
        <v>114</v>
      </c>
      <c r="R69" s="14"/>
      <c r="T69" s="41"/>
      <c r="U69" s="41"/>
      <c r="V69" s="41"/>
      <c r="W69" s="41"/>
      <c r="X69" s="41"/>
      <c r="Y69" s="41"/>
      <c r="Z69" s="41"/>
      <c r="AA69" s="41"/>
      <c r="AB69" s="41"/>
      <c r="AC69" s="41"/>
      <c r="AD69" s="41"/>
      <c r="AE69" s="41"/>
      <c r="AF69" s="41"/>
      <c r="AG69" s="41">
        <v>-0.45972643180564693</v>
      </c>
      <c r="AH69" s="41">
        <v>-0.50175634429545835</v>
      </c>
      <c r="AI69" s="41">
        <v>-0.54443839401825955</v>
      </c>
      <c r="AJ69" s="41">
        <v>-1.1168047258630605</v>
      </c>
      <c r="AK69" s="41">
        <v>-0.74597421237466333</v>
      </c>
      <c r="AM69" s="17">
        <f t="shared" si="18"/>
        <v>0</v>
      </c>
      <c r="AN69" s="17">
        <f t="shared" si="19"/>
        <v>0</v>
      </c>
      <c r="AO69" s="17">
        <f t="shared" si="20"/>
        <v>-3.3687001083570882</v>
      </c>
      <c r="AS69" s="4" t="s">
        <v>552</v>
      </c>
    </row>
    <row r="70" spans="3:45">
      <c r="F70" s="17" t="str">
        <f>INDEX(Lists!M$34:M$89,MATCH(Cal_Emergency!$I70,Lists!$P$34:$P$89,0),)</f>
        <v>Opex</v>
      </c>
      <c r="G70" s="17">
        <f>INDEX(Lists!N$34:N$89,MATCH(Cal_Emergency!$I70,Lists!$P$34:$P$89,0),)</f>
        <v>0</v>
      </c>
      <c r="H70" s="17" t="str">
        <f>INDEX(Lists!O$34:O$89,MATCH(Cal_Emergency!$I70,Lists!$P$34:$P$89,0),)</f>
        <v>Work Execution</v>
      </c>
      <c r="I70" s="17" t="str">
        <f t="shared" si="17"/>
        <v>Emergency</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INDEX(Lists!M$34:M$89,MATCH(Cal_Emergency!$I71,Lists!$P$34:$P$89,0),)</f>
        <v>Opex</v>
      </c>
      <c r="G71" s="17">
        <f>INDEX(Lists!N$34:N$89,MATCH(Cal_Emergency!$I71,Lists!$P$34:$P$89,0),)</f>
        <v>0</v>
      </c>
      <c r="H71" s="17" t="str">
        <f>INDEX(Lists!O$34:O$89,MATCH(Cal_Emergency!$I71,Lists!$P$34:$P$89,0),)</f>
        <v>Work Execution</v>
      </c>
      <c r="I71" s="17" t="str">
        <f t="shared" si="17"/>
        <v>Emergency</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INDEX(Lists!M$34:M$89,MATCH(Cal_Emergency!$I72,Lists!$P$34:$P$89,0),)</f>
        <v>Opex</v>
      </c>
      <c r="G72" s="17">
        <f>INDEX(Lists!N$34:N$89,MATCH(Cal_Emergency!$I72,Lists!$P$34:$P$89,0),)</f>
        <v>0</v>
      </c>
      <c r="H72" s="17" t="str">
        <f>INDEX(Lists!O$34:O$89,MATCH(Cal_Emergency!$I72,Lists!$P$34:$P$89,0),)</f>
        <v>Work Execution</v>
      </c>
      <c r="I72" s="17" t="str">
        <f t="shared" si="17"/>
        <v>Emergency</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INDEX(Lists!M$34:M$89,MATCH(Cal_Emergency!$I73,Lists!$P$34:$P$89,0),)</f>
        <v>Opex</v>
      </c>
      <c r="G73" s="17">
        <f>INDEX(Lists!N$34:N$89,MATCH(Cal_Emergency!$I73,Lists!$P$34:$P$89,0),)</f>
        <v>0</v>
      </c>
      <c r="H73" s="17" t="str">
        <f>INDEX(Lists!O$34:O$89,MATCH(Cal_Emergency!$I73,Lists!$P$34:$P$89,0),)</f>
        <v>Work Execution</v>
      </c>
      <c r="I73" s="17" t="str">
        <f t="shared" si="17"/>
        <v>Emergency</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INDEX(Lists!M$34:M$89,MATCH(Cal_Emergency!$I74,Lists!$P$34:$P$89,0),)</f>
        <v>Opex</v>
      </c>
      <c r="G74" s="17">
        <f>INDEX(Lists!N$34:N$89,MATCH(Cal_Emergency!$I74,Lists!$P$34:$P$89,0),)</f>
        <v>0</v>
      </c>
      <c r="H74" s="17" t="str">
        <f>INDEX(Lists!O$34:O$89,MATCH(Cal_Emergency!$I74,Lists!$P$34:$P$89,0),)</f>
        <v>Work Execution</v>
      </c>
      <c r="I74" s="17" t="str">
        <f t="shared" si="17"/>
        <v>Emergency</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INDEX(Lists!M$34:M$89,MATCH(Cal_Emergency!$I75,Lists!$P$34:$P$89,0),)</f>
        <v>Opex</v>
      </c>
      <c r="G75" s="17">
        <f>INDEX(Lists!N$34:N$89,MATCH(Cal_Emergency!$I75,Lists!$P$34:$P$89,0),)</f>
        <v>0</v>
      </c>
      <c r="H75" s="17" t="str">
        <f>INDEX(Lists!O$34:O$89,MATCH(Cal_Emergency!$I75,Lists!$P$34:$P$89,0),)</f>
        <v>Work Execution</v>
      </c>
      <c r="I75" s="17" t="str">
        <f t="shared" si="17"/>
        <v>Emergency</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INDEX(Lists!M$34:M$89,MATCH(Cal_Emergency!$I76,Lists!$P$34:$P$89,0),)</f>
        <v>Opex</v>
      </c>
      <c r="G76" s="17">
        <f>INDEX(Lists!N$34:N$89,MATCH(Cal_Emergency!$I76,Lists!$P$34:$P$89,0),)</f>
        <v>0</v>
      </c>
      <c r="H76" s="17" t="str">
        <f>INDEX(Lists!O$34:O$89,MATCH(Cal_Emergency!$I76,Lists!$P$34:$P$89,0),)</f>
        <v>Work Execution</v>
      </c>
      <c r="I76" s="17" t="str">
        <f t="shared" si="17"/>
        <v>Emergency</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-5.1729288222044763E-2</v>
      </c>
      <c r="Z78" s="17">
        <f t="shared" si="21"/>
        <v>-0.15792680232727271</v>
      </c>
      <c r="AA78" s="17">
        <f t="shared" si="21"/>
        <v>-2.5116602852370544E-2</v>
      </c>
      <c r="AB78" s="17">
        <f t="shared" si="21"/>
        <v>-3.2073572032363225E-2</v>
      </c>
      <c r="AC78" s="17">
        <f t="shared" si="21"/>
        <v>-0.28760987530077908</v>
      </c>
      <c r="AD78" s="17">
        <f t="shared" si="21"/>
        <v>-0.46092657635599998</v>
      </c>
      <c r="AE78" s="17">
        <f t="shared" si="21"/>
        <v>-0.62597852929440989</v>
      </c>
      <c r="AF78" s="17">
        <f t="shared" si="21"/>
        <v>-0.69226853957537227</v>
      </c>
      <c r="AG78" s="17">
        <f t="shared" si="21"/>
        <v>-1.1784528636112939</v>
      </c>
      <c r="AH78" s="17">
        <f t="shared" si="21"/>
        <v>-1.2625126885909168</v>
      </c>
      <c r="AI78" s="17">
        <f t="shared" si="21"/>
        <v>-1.347876788036519</v>
      </c>
      <c r="AJ78" s="17">
        <f t="shared" si="21"/>
        <v>-1.9342070887945906</v>
      </c>
      <c r="AK78" s="17">
        <f t="shared" si="21"/>
        <v>-1.377961318561995</v>
      </c>
      <c r="AM78" s="17">
        <f>SUM(T78:X78)</f>
        <v>0</v>
      </c>
      <c r="AN78" s="17">
        <f>SUM(Y78:AF78)</f>
        <v>-2.3336297859606123</v>
      </c>
      <c r="AO78" s="17">
        <f>SUM(AG78:AK78)</f>
        <v>-7.1010107475953159</v>
      </c>
    </row>
    <row r="79" spans="3:45">
      <c r="H79" s="5" t="s">
        <v>173</v>
      </c>
      <c r="L79" s="5" t="s">
        <v>114</v>
      </c>
      <c r="T79" s="17">
        <f>T62+T78</f>
        <v>0</v>
      </c>
      <c r="U79" s="17">
        <f t="shared" ref="U79:AK79" si="22">U62+U78</f>
        <v>0</v>
      </c>
      <c r="V79" s="17">
        <f t="shared" si="22"/>
        <v>0</v>
      </c>
      <c r="W79" s="17">
        <f t="shared" si="22"/>
        <v>0</v>
      </c>
      <c r="X79" s="17">
        <f t="shared" si="22"/>
        <v>0</v>
      </c>
      <c r="Y79" s="17">
        <f t="shared" si="22"/>
        <v>7.1785027988749377</v>
      </c>
      <c r="Z79" s="17">
        <f t="shared" si="22"/>
        <v>6.0566231479952037</v>
      </c>
      <c r="AA79" s="17">
        <f t="shared" si="22"/>
        <v>7.5142531683298026</v>
      </c>
      <c r="AB79" s="17">
        <f t="shared" si="22"/>
        <v>7.4505524691790352</v>
      </c>
      <c r="AC79" s="17">
        <f t="shared" si="22"/>
        <v>6.6714637933364447</v>
      </c>
      <c r="AD79" s="17">
        <f t="shared" si="22"/>
        <v>6.9514040483648349</v>
      </c>
      <c r="AE79" s="17">
        <f t="shared" si="22"/>
        <v>6.8120053329705881</v>
      </c>
      <c r="AF79" s="17">
        <f t="shared" si="22"/>
        <v>6.4775339732885362</v>
      </c>
      <c r="AG79" s="17">
        <f t="shared" si="22"/>
        <v>5.8521787335317805</v>
      </c>
      <c r="AH79" s="17">
        <f t="shared" si="22"/>
        <v>5.8181794644786535</v>
      </c>
      <c r="AI79" s="17">
        <f t="shared" si="22"/>
        <v>5.8959098290330507</v>
      </c>
      <c r="AJ79" s="17">
        <f t="shared" si="22"/>
        <v>5.607460035274979</v>
      </c>
      <c r="AK79" s="17">
        <f t="shared" si="22"/>
        <v>6.1631549784020088</v>
      </c>
      <c r="AM79" s="17">
        <f>SUM(T79:X79)</f>
        <v>0</v>
      </c>
      <c r="AN79" s="17">
        <f>SUM(Y79:AF79)</f>
        <v>55.112338732339381</v>
      </c>
      <c r="AO79" s="17">
        <f>SUM(AG79:AK79)</f>
        <v>29.336883040720473</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312</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3" t="str">
        <f>Cover!$F$13</f>
        <v>Sc</v>
      </c>
      <c r="F86" s="101" t="s">
        <v>284</v>
      </c>
      <c r="G86" s="101" t="str">
        <f>Local!$F$12</f>
        <v>GD1&amp;GD2 industry non-weighted</v>
      </c>
      <c r="H86" s="101" t="str">
        <f>A1</f>
        <v>Emergency</v>
      </c>
      <c r="I86" s="101" t="s">
        <v>442</v>
      </c>
      <c r="J86" s="101"/>
      <c r="K86" s="101"/>
      <c r="L86" s="101" t="s">
        <v>296</v>
      </c>
      <c r="M86" s="17" t="str">
        <f>H86&amp;"_"&amp;I86</f>
        <v>Emergency_Labour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0.84916664974952261</v>
      </c>
      <c r="Z86" s="16">
        <f>SUMIFS(Inp_LabourRatios!Z:Z,Inp_LabourRatios!$G:$G,$H86,Inp_LabourRatios!$H:$H,$G86)</f>
        <v>0.84916664974952261</v>
      </c>
      <c r="AA86" s="16">
        <f>SUMIFS(Inp_LabourRatios!AA:AA,Inp_LabourRatios!$G:$G,$H86,Inp_LabourRatios!$H:$H,$G86)</f>
        <v>0.84916664974952261</v>
      </c>
      <c r="AB86" s="16">
        <f>SUMIFS(Inp_LabourRatios!AB:AB,Inp_LabourRatios!$G:$G,$H86,Inp_LabourRatios!$H:$H,$G86)</f>
        <v>0.84916664974952261</v>
      </c>
      <c r="AC86" s="16">
        <f>SUMIFS(Inp_LabourRatios!AC:AC,Inp_LabourRatios!$G:$G,$H86,Inp_LabourRatios!$H:$H,$G86)</f>
        <v>0.84916664974952261</v>
      </c>
      <c r="AD86" s="16">
        <f>SUMIFS(Inp_LabourRatios!AD:AD,Inp_LabourRatios!$G:$G,$H86,Inp_LabourRatios!$H:$H,$G86)</f>
        <v>0.84916664974952261</v>
      </c>
      <c r="AE86" s="16">
        <f>SUMIFS(Inp_LabourRatios!AE:AE,Inp_LabourRatios!$G:$G,$H86,Inp_LabourRatios!$H:$H,$G86)</f>
        <v>0.84916664974952261</v>
      </c>
      <c r="AF86" s="16">
        <f>SUMIFS(Inp_LabourRatios!AF:AF,Inp_LabourRatios!$G:$G,$H86,Inp_LabourRatios!$H:$H,$G86)</f>
        <v>0.84916664974952261</v>
      </c>
      <c r="AG86" s="16">
        <f>SUMIFS(Inp_LabourRatios!AG:AG,Inp_LabourRatios!$G:$G,$H86,Inp_LabourRatios!$H:$H,$G86)</f>
        <v>0.84916664974952261</v>
      </c>
      <c r="AH86" s="16">
        <f>SUMIFS(Inp_LabourRatios!AH:AH,Inp_LabourRatios!$G:$G,$H86,Inp_LabourRatios!$H:$H,$G86)</f>
        <v>0.84916664974952261</v>
      </c>
      <c r="AI86" s="16">
        <f>SUMIFS(Inp_LabourRatios!AI:AI,Inp_LabourRatios!$G:$G,$H86,Inp_LabourRatios!$H:$H,$G86)</f>
        <v>0.84916664974952261</v>
      </c>
      <c r="AJ86" s="16">
        <f>SUMIFS(Inp_LabourRatios!AJ:AJ,Inp_LabourRatios!$G:$G,$H86,Inp_LabourRatios!$H:$H,$G86)</f>
        <v>0.84916664974952261</v>
      </c>
      <c r="AK86" s="16">
        <f>SUMIFS(Inp_LabourRatios!AK:AK,Inp_LabourRatios!$G:$G,$H86,Inp_LabourRatios!$H:$H,$G86)</f>
        <v>0.84916664974952261</v>
      </c>
      <c r="AR86" s="143"/>
    </row>
    <row r="87" spans="2:57" s="100" customFormat="1">
      <c r="C87" s="25"/>
      <c r="D87" s="101"/>
      <c r="E87" s="101"/>
      <c r="F87" s="101"/>
      <c r="G87" s="101"/>
      <c r="H87" s="101"/>
      <c r="I87" s="101"/>
      <c r="J87" s="101"/>
      <c r="K87" s="101"/>
      <c r="L87" s="101"/>
      <c r="AR87" s="35"/>
    </row>
    <row r="88" spans="2:57" s="99" customFormat="1">
      <c r="C88" s="142"/>
      <c r="D88" s="101"/>
      <c r="E88" s="103" t="str">
        <f>Cover!$F$13</f>
        <v>Sc</v>
      </c>
      <c r="F88" s="101" t="s">
        <v>285</v>
      </c>
      <c r="G88" s="101"/>
      <c r="H88" s="101" t="s">
        <v>443</v>
      </c>
      <c r="I88" s="132" t="str">
        <f>$A$1</f>
        <v>Emergency</v>
      </c>
      <c r="J88" s="101"/>
      <c r="K88" s="101"/>
      <c r="L88" s="101" t="s">
        <v>114</v>
      </c>
      <c r="T88" s="104">
        <f>T$79*T$86</f>
        <v>0</v>
      </c>
      <c r="U88" s="104">
        <f t="shared" ref="U88:AK88" si="23">U$79*U$86</f>
        <v>0</v>
      </c>
      <c r="V88" s="104">
        <f t="shared" si="23"/>
        <v>0</v>
      </c>
      <c r="W88" s="104">
        <f t="shared" si="23"/>
        <v>0</v>
      </c>
      <c r="X88" s="104">
        <f t="shared" si="23"/>
        <v>0</v>
      </c>
      <c r="Y88" s="104">
        <f t="shared" si="23"/>
        <v>6.0957451719382023</v>
      </c>
      <c r="Z88" s="104">
        <f t="shared" si="23"/>
        <v>5.1430823873784943</v>
      </c>
      <c r="AA88" s="104">
        <f t="shared" si="23"/>
        <v>6.3808531883203541</v>
      </c>
      <c r="AB88" s="104">
        <f t="shared" si="23"/>
        <v>6.3267606790357949</v>
      </c>
      <c r="AC88" s="104">
        <f t="shared" si="23"/>
        <v>5.6651845583127498</v>
      </c>
      <c r="AD88" s="104">
        <f t="shared" si="23"/>
        <v>5.902900486805235</v>
      </c>
      <c r="AE88" s="104">
        <f t="shared" si="23"/>
        <v>5.7845277466745157</v>
      </c>
      <c r="AF88" s="104">
        <f t="shared" si="23"/>
        <v>5.5005058227361401</v>
      </c>
      <c r="AG88" s="104">
        <f t="shared" si="23"/>
        <v>4.969475008888586</v>
      </c>
      <c r="AH88" s="104">
        <f t="shared" si="23"/>
        <v>4.9406039634928094</v>
      </c>
      <c r="AI88" s="104">
        <f t="shared" si="23"/>
        <v>5.0066099967452766</v>
      </c>
      <c r="AJ88" s="104">
        <f t="shared" si="23"/>
        <v>4.7616680517587939</v>
      </c>
      <c r="AK88" s="104">
        <f t="shared" si="23"/>
        <v>5.2335456648967256</v>
      </c>
      <c r="AR88" s="143"/>
    </row>
    <row r="89" spans="2:57" s="100" customFormat="1">
      <c r="AR89" s="35"/>
    </row>
    <row r="90" spans="2:57" s="100" customFormat="1">
      <c r="C90" s="12" t="s">
        <v>572</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Sc</v>
      </c>
      <c r="F92" s="101" t="s">
        <v>469</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Sc</v>
      </c>
      <c r="F93" s="101" t="s">
        <v>533</v>
      </c>
      <c r="H93" s="101" t="str">
        <f>$A$1</f>
        <v>Emergency</v>
      </c>
      <c r="L93" s="101" t="s">
        <v>296</v>
      </c>
      <c r="M93" s="144">
        <f>SUMIFS(Inp_CostIndices!Y:Y,Inp_CostIndices!$G:$G,$H93)</f>
        <v>1</v>
      </c>
      <c r="T93" s="104">
        <f>((T92-1)*$M93)+1</f>
        <v>0</v>
      </c>
      <c r="U93" s="104">
        <f t="shared" ref="U93:AK93" si="24">((U92-1)*$M93)+1</f>
        <v>0</v>
      </c>
      <c r="V93" s="104">
        <f t="shared" si="24"/>
        <v>0</v>
      </c>
      <c r="W93" s="104">
        <f t="shared" si="24"/>
        <v>0</v>
      </c>
      <c r="X93" s="104">
        <f t="shared" si="24"/>
        <v>0</v>
      </c>
      <c r="Y93" s="104">
        <f t="shared" si="24"/>
        <v>1</v>
      </c>
      <c r="Z93" s="104">
        <f t="shared" si="24"/>
        <v>1</v>
      </c>
      <c r="AA93" s="104">
        <f t="shared" si="24"/>
        <v>1</v>
      </c>
      <c r="AB93" s="104">
        <f t="shared" si="24"/>
        <v>1</v>
      </c>
      <c r="AC93" s="104">
        <f t="shared" si="24"/>
        <v>1</v>
      </c>
      <c r="AD93" s="104">
        <f t="shared" si="24"/>
        <v>1</v>
      </c>
      <c r="AE93" s="104">
        <f t="shared" si="24"/>
        <v>1</v>
      </c>
      <c r="AF93" s="104">
        <f t="shared" si="24"/>
        <v>1</v>
      </c>
      <c r="AG93" s="104">
        <f t="shared" si="24"/>
        <v>1</v>
      </c>
      <c r="AH93" s="104">
        <f t="shared" si="24"/>
        <v>1</v>
      </c>
      <c r="AI93" s="104">
        <f t="shared" si="24"/>
        <v>1</v>
      </c>
      <c r="AJ93" s="104">
        <f t="shared" si="24"/>
        <v>1</v>
      </c>
      <c r="AK93" s="104">
        <f t="shared" si="24"/>
        <v>1</v>
      </c>
      <c r="AR93" s="129"/>
    </row>
    <row r="94" spans="2:57" s="145" customFormat="1">
      <c r="E94" s="167"/>
      <c r="R94" s="168"/>
      <c r="AR94" s="169"/>
    </row>
    <row r="95" spans="2:57" s="145" customFormat="1">
      <c r="E95" s="167"/>
      <c r="R95" s="168"/>
      <c r="AR95" s="169"/>
    </row>
    <row r="96" spans="2:57" s="101" customFormat="1">
      <c r="F96" s="130"/>
      <c r="H96" s="130" t="s">
        <v>571</v>
      </c>
      <c r="L96" s="130" t="s">
        <v>114</v>
      </c>
      <c r="T96" s="104">
        <f>IFERROR(T88/T93-T88,0)</f>
        <v>0</v>
      </c>
      <c r="U96" s="104">
        <f t="shared" ref="U96:AK96" si="25">IFERROR(U88/U93-U88,0)</f>
        <v>0</v>
      </c>
      <c r="V96" s="104">
        <f t="shared" si="25"/>
        <v>0</v>
      </c>
      <c r="W96" s="104">
        <f t="shared" si="25"/>
        <v>0</v>
      </c>
      <c r="X96" s="104">
        <f t="shared" si="25"/>
        <v>0</v>
      </c>
      <c r="Y96" s="104">
        <f t="shared" si="25"/>
        <v>0</v>
      </c>
      <c r="Z96" s="104">
        <f t="shared" si="25"/>
        <v>0</v>
      </c>
      <c r="AA96" s="104">
        <f t="shared" si="25"/>
        <v>0</v>
      </c>
      <c r="AB96" s="104">
        <f t="shared" si="25"/>
        <v>0</v>
      </c>
      <c r="AC96" s="104">
        <f t="shared" si="25"/>
        <v>0</v>
      </c>
      <c r="AD96" s="104">
        <f t="shared" si="25"/>
        <v>0</v>
      </c>
      <c r="AE96" s="104">
        <f t="shared" si="25"/>
        <v>0</v>
      </c>
      <c r="AF96" s="104">
        <f t="shared" si="25"/>
        <v>0</v>
      </c>
      <c r="AG96" s="104">
        <f t="shared" si="25"/>
        <v>0</v>
      </c>
      <c r="AH96" s="104">
        <f t="shared" si="25"/>
        <v>0</v>
      </c>
      <c r="AI96" s="104">
        <f t="shared" si="25"/>
        <v>0</v>
      </c>
      <c r="AJ96" s="104">
        <f t="shared" si="25"/>
        <v>0</v>
      </c>
      <c r="AK96" s="104">
        <f t="shared" si="25"/>
        <v>0</v>
      </c>
      <c r="AR96" s="129"/>
    </row>
    <row r="97" spans="3:57" s="100" customFormat="1">
      <c r="L97" s="5"/>
      <c r="AR97" s="35"/>
    </row>
    <row r="98" spans="3:57" s="100" customFormat="1">
      <c r="C98" s="12" t="s">
        <v>310</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3" t="str">
        <f>Cover!$F$13</f>
        <v>Sc</v>
      </c>
      <c r="F100" s="101" t="s">
        <v>313</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1.1229398290989323</v>
      </c>
      <c r="Z100" s="128">
        <f>SUMIFS(Inp_CostIndices!Z$11:Z$51,Inp_CostIndices!$E$11:$E$51,$E100,Inp_CostIndices!$F$11:$F$51,$F100)</f>
        <v>1.1231797791167311</v>
      </c>
      <c r="AA100" s="128">
        <f>SUMIFS(Inp_CostIndices!AA$11:AA$51,Inp_CostIndices!$E$11:$E$51,$E100,Inp_CostIndices!$F$11:$F$51,$F100)</f>
        <v>1.1230474941236286</v>
      </c>
      <c r="AB100" s="128">
        <f>SUMIFS(Inp_CostIndices!AB$11:AB$51,Inp_CostIndices!$E$11:$E$51,$E100,Inp_CostIndices!$F$11:$F$51,$F100)</f>
        <v>1.1229112785440756</v>
      </c>
      <c r="AC100" s="128">
        <f>SUMIFS(Inp_CostIndices!AC$11:AC$51,Inp_CostIndices!$E$11:$E$51,$E100,Inp_CostIndices!$F$11:$F$51,$F100)</f>
        <v>1.1230653512156605</v>
      </c>
      <c r="AD100" s="128">
        <f>SUMIFS(Inp_CostIndices!AD$11:AD$51,Inp_CostIndices!$E$11:$E$51,$E100,Inp_CostIndices!$F$11:$F$51,$F100)</f>
        <v>1.1230287398305063</v>
      </c>
      <c r="AE100" s="128">
        <f>SUMIFS(Inp_CostIndices!AE$11:AE$51,Inp_CostIndices!$E$11:$E$51,$E100,Inp_CostIndices!$F$11:$F$51,$F100)</f>
        <v>1.1230287398305063</v>
      </c>
      <c r="AF100" s="128">
        <f>SUMIFS(Inp_CostIndices!AF$11:AF$51,Inp_CostIndices!$E$11:$E$51,$E100,Inp_CostIndices!$F$11:$F$51,$F100)</f>
        <v>1.1230287398305063</v>
      </c>
      <c r="AG100" s="128">
        <f>SUMIFS(Inp_CostIndices!AG$11:AG$51,Inp_CostIndices!$E$11:$E$51,$E100,Inp_CostIndices!$F$11:$F$51,$F100)</f>
        <v>1.1230287398305063</v>
      </c>
      <c r="AH100" s="128">
        <f>SUMIFS(Inp_CostIndices!AH$11:AH$51,Inp_CostIndices!$E$11:$E$51,$E100,Inp_CostIndices!$F$11:$F$51,$F100)</f>
        <v>1.1230287398305063</v>
      </c>
      <c r="AI100" s="128">
        <f>SUMIFS(Inp_CostIndices!AI$11:AI$51,Inp_CostIndices!$E$11:$E$51,$E100,Inp_CostIndices!$F$11:$F$51,$F100)</f>
        <v>1.1230287398305063</v>
      </c>
      <c r="AJ100" s="128">
        <f>SUMIFS(Inp_CostIndices!AJ$11:AJ$51,Inp_CostIndices!$E$11:$E$51,$E100,Inp_CostIndices!$F$11:$F$51,$F100)</f>
        <v>1.1230287398305063</v>
      </c>
      <c r="AK100" s="128">
        <f>SUMIFS(Inp_CostIndices!AK$11:AK$51,Inp_CostIndices!$E$11:$E$51,$E100,Inp_CostIndices!$F$11:$F$51,$F100)</f>
        <v>1.1230287398305063</v>
      </c>
    </row>
    <row r="101" spans="3:57" s="101" customFormat="1">
      <c r="F101" s="130"/>
      <c r="G101" s="130"/>
      <c r="H101" s="130" t="s">
        <v>314</v>
      </c>
      <c r="L101" s="130" t="s">
        <v>114</v>
      </c>
      <c r="T101" s="104">
        <f>IFERROR(T88/T100-T88,0)</f>
        <v>0</v>
      </c>
      <c r="U101" s="104">
        <f t="shared" ref="U101:AK101" si="26">IFERROR(U88/U100-U88,0)</f>
        <v>0</v>
      </c>
      <c r="V101" s="104">
        <f t="shared" si="26"/>
        <v>0</v>
      </c>
      <c r="W101" s="104">
        <f t="shared" si="26"/>
        <v>0</v>
      </c>
      <c r="X101" s="104">
        <f t="shared" si="26"/>
        <v>0</v>
      </c>
      <c r="Y101" s="104">
        <f t="shared" si="26"/>
        <v>-0.66736422580189814</v>
      </c>
      <c r="Z101" s="104">
        <f t="shared" si="26"/>
        <v>-0.56404483434934694</v>
      </c>
      <c r="AA101" s="104">
        <f t="shared" si="26"/>
        <v>-0.69912269899705048</v>
      </c>
      <c r="AB101" s="104">
        <f t="shared" si="26"/>
        <v>-0.69251263119462081</v>
      </c>
      <c r="AC101" s="104">
        <f t="shared" si="26"/>
        <v>-0.62079016738930193</v>
      </c>
      <c r="AD101" s="104">
        <f t="shared" si="26"/>
        <v>-0.64666769645284106</v>
      </c>
      <c r="AE101" s="104">
        <f t="shared" si="26"/>
        <v>-0.63369986354523089</v>
      </c>
      <c r="AF101" s="104">
        <f t="shared" si="26"/>
        <v>-0.60258502369558631</v>
      </c>
      <c r="AG101" s="104">
        <f t="shared" si="26"/>
        <v>-0.54441015290047812</v>
      </c>
      <c r="AH101" s="104">
        <f t="shared" si="26"/>
        <v>-0.54124730567613355</v>
      </c>
      <c r="AI101" s="104">
        <f t="shared" si="26"/>
        <v>-0.54847832194868928</v>
      </c>
      <c r="AJ101" s="104">
        <f t="shared" si="26"/>
        <v>-0.5216447265521289</v>
      </c>
      <c r="AK101" s="104">
        <f t="shared" si="26"/>
        <v>-0.57333931462415766</v>
      </c>
      <c r="AR101" s="129"/>
    </row>
    <row r="102" spans="3:57" s="100" customFormat="1">
      <c r="AR102" s="35"/>
    </row>
    <row r="103" spans="3:57" s="100" customFormat="1">
      <c r="C103" s="12" t="s">
        <v>315</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Sc</v>
      </c>
      <c r="F105" s="101" t="s">
        <v>470</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316</v>
      </c>
      <c r="L106" s="130" t="s">
        <v>114</v>
      </c>
      <c r="T106" s="104">
        <f>IFERROR(T93/T105-T93,0)</f>
        <v>0</v>
      </c>
      <c r="U106" s="104">
        <f t="shared" ref="U106:AK106" si="27">IFERROR(U93/U105-U93,0)</f>
        <v>0</v>
      </c>
      <c r="V106" s="104">
        <f t="shared" si="27"/>
        <v>0</v>
      </c>
      <c r="W106" s="104">
        <f t="shared" si="27"/>
        <v>0</v>
      </c>
      <c r="X106" s="104">
        <f t="shared" si="27"/>
        <v>0</v>
      </c>
      <c r="Y106" s="104">
        <f t="shared" si="27"/>
        <v>0</v>
      </c>
      <c r="Z106" s="104">
        <f t="shared" si="27"/>
        <v>0</v>
      </c>
      <c r="AA106" s="104">
        <f t="shared" si="27"/>
        <v>0</v>
      </c>
      <c r="AB106" s="104">
        <f t="shared" si="27"/>
        <v>0</v>
      </c>
      <c r="AC106" s="104">
        <f t="shared" si="27"/>
        <v>0</v>
      </c>
      <c r="AD106" s="104">
        <f t="shared" si="27"/>
        <v>0</v>
      </c>
      <c r="AE106" s="104">
        <f t="shared" si="27"/>
        <v>0</v>
      </c>
      <c r="AF106" s="104">
        <f t="shared" si="27"/>
        <v>0</v>
      </c>
      <c r="AG106" s="104">
        <f t="shared" si="27"/>
        <v>0</v>
      </c>
      <c r="AH106" s="104">
        <f t="shared" si="27"/>
        <v>0</v>
      </c>
      <c r="AI106" s="104">
        <f t="shared" si="27"/>
        <v>0</v>
      </c>
      <c r="AJ106" s="104">
        <f t="shared" si="27"/>
        <v>0</v>
      </c>
      <c r="AK106" s="104">
        <f t="shared" si="27"/>
        <v>0</v>
      </c>
    </row>
    <row r="107" spans="3:57" s="100" customFormat="1"/>
    <row r="108" spans="3:57" s="100" customFormat="1">
      <c r="C108" s="12" t="s">
        <v>317</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3" t="str">
        <f>Cover!$F$13</f>
        <v>Sc</v>
      </c>
      <c r="F110" s="101" t="s">
        <v>471</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318</v>
      </c>
      <c r="L111" s="130" t="s">
        <v>114</v>
      </c>
      <c r="T111" s="104">
        <f>IFERROR(T88/T110-T88,0)</f>
        <v>0</v>
      </c>
      <c r="U111" s="104">
        <f t="shared" ref="U111:AK111" si="28">IFERROR(U88/U110-U88,0)</f>
        <v>0</v>
      </c>
      <c r="V111" s="104">
        <f t="shared" si="28"/>
        <v>0</v>
      </c>
      <c r="W111" s="104">
        <f t="shared" si="28"/>
        <v>0</v>
      </c>
      <c r="X111" s="104">
        <f t="shared" si="28"/>
        <v>0</v>
      </c>
      <c r="Y111" s="104">
        <f t="shared" si="28"/>
        <v>0</v>
      </c>
      <c r="Z111" s="104">
        <f t="shared" si="28"/>
        <v>0</v>
      </c>
      <c r="AA111" s="104">
        <f t="shared" si="28"/>
        <v>0</v>
      </c>
      <c r="AB111" s="104">
        <f t="shared" si="28"/>
        <v>0</v>
      </c>
      <c r="AC111" s="104">
        <f t="shared" si="28"/>
        <v>0</v>
      </c>
      <c r="AD111" s="104">
        <f t="shared" si="28"/>
        <v>0</v>
      </c>
      <c r="AE111" s="104">
        <f t="shared" si="28"/>
        <v>0</v>
      </c>
      <c r="AF111" s="104">
        <f t="shared" si="28"/>
        <v>0</v>
      </c>
      <c r="AG111" s="104">
        <f t="shared" si="28"/>
        <v>0</v>
      </c>
      <c r="AH111" s="104">
        <f t="shared" si="28"/>
        <v>0</v>
      </c>
      <c r="AI111" s="104">
        <f t="shared" si="28"/>
        <v>0</v>
      </c>
      <c r="AJ111" s="104">
        <f t="shared" si="28"/>
        <v>0</v>
      </c>
      <c r="AK111" s="104">
        <f t="shared" si="28"/>
        <v>0</v>
      </c>
      <c r="AM111" s="132"/>
      <c r="AN111" s="132"/>
      <c r="AO111" s="132"/>
    </row>
    <row r="112" spans="3:57" s="100" customFormat="1"/>
    <row r="113" spans="3:57" s="100" customFormat="1"/>
    <row r="114" spans="3:57" s="100" customFormat="1"/>
    <row r="115" spans="3:57" s="100" customFormat="1">
      <c r="C115" s="12" t="s">
        <v>319</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2" t="s">
        <v>442</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2" t="s">
        <v>169</v>
      </c>
      <c r="L118" s="100" t="s">
        <v>114</v>
      </c>
      <c r="R118" s="14"/>
      <c r="T118" s="17">
        <f t="shared" ref="T118:AK118" si="30">T101*$K$6</f>
        <v>0</v>
      </c>
      <c r="U118" s="17">
        <f t="shared" si="30"/>
        <v>0</v>
      </c>
      <c r="V118" s="17">
        <f t="shared" si="30"/>
        <v>0</v>
      </c>
      <c r="W118" s="17">
        <f t="shared" si="30"/>
        <v>0</v>
      </c>
      <c r="X118" s="17">
        <f t="shared" si="30"/>
        <v>0</v>
      </c>
      <c r="Y118" s="17">
        <f t="shared" si="30"/>
        <v>-0.66736422580189814</v>
      </c>
      <c r="Z118" s="17">
        <f t="shared" si="30"/>
        <v>-0.56404483434934694</v>
      </c>
      <c r="AA118" s="17">
        <f t="shared" si="30"/>
        <v>-0.69912269899705048</v>
      </c>
      <c r="AB118" s="17">
        <f t="shared" si="30"/>
        <v>-0.69251263119462081</v>
      </c>
      <c r="AC118" s="17">
        <f t="shared" si="30"/>
        <v>-0.62079016738930193</v>
      </c>
      <c r="AD118" s="17">
        <f t="shared" si="30"/>
        <v>-0.64666769645284106</v>
      </c>
      <c r="AE118" s="17">
        <f t="shared" si="30"/>
        <v>-0.63369986354523089</v>
      </c>
      <c r="AF118" s="17">
        <f t="shared" si="30"/>
        <v>-0.60258502369558631</v>
      </c>
      <c r="AG118" s="17">
        <f t="shared" si="30"/>
        <v>-0.54441015290047812</v>
      </c>
      <c r="AH118" s="17">
        <f t="shared" si="30"/>
        <v>-0.54124730567613355</v>
      </c>
      <c r="AI118" s="17">
        <f t="shared" si="30"/>
        <v>-0.54847832194868928</v>
      </c>
      <c r="AJ118" s="17">
        <f t="shared" si="30"/>
        <v>-0.5216447265521289</v>
      </c>
      <c r="AK118" s="17">
        <f t="shared" si="30"/>
        <v>-0.57333931462415766</v>
      </c>
      <c r="AM118" s="17">
        <f>SUM(T118:X118)</f>
        <v>0</v>
      </c>
      <c r="AN118" s="17">
        <f>SUM(Y118:AF118)</f>
        <v>-5.1267871414258765</v>
      </c>
      <c r="AO118" s="17">
        <f>SUM(AG118:AK118)</f>
        <v>-2.7291198217015875</v>
      </c>
      <c r="AR118" s="35"/>
    </row>
    <row r="119" spans="3:57" s="100" customFormat="1">
      <c r="H119" s="102"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2"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2"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-0.66736422580189814</v>
      </c>
      <c r="Z123" s="17">
        <f t="shared" si="33"/>
        <v>-0.56404483434934694</v>
      </c>
      <c r="AA123" s="17">
        <f t="shared" si="33"/>
        <v>-0.69912269899705048</v>
      </c>
      <c r="AB123" s="17">
        <f t="shared" si="33"/>
        <v>-0.69251263119462081</v>
      </c>
      <c r="AC123" s="17">
        <f t="shared" si="33"/>
        <v>-0.62079016738930193</v>
      </c>
      <c r="AD123" s="17">
        <f t="shared" si="33"/>
        <v>-0.64666769645284106</v>
      </c>
      <c r="AE123" s="17">
        <f t="shared" si="33"/>
        <v>-0.63369986354523089</v>
      </c>
      <c r="AF123" s="17">
        <f t="shared" si="33"/>
        <v>-0.60258502369558631</v>
      </c>
      <c r="AG123" s="17">
        <f t="shared" si="33"/>
        <v>-0.54441015290047812</v>
      </c>
      <c r="AH123" s="17">
        <f t="shared" si="33"/>
        <v>-0.54124730567613355</v>
      </c>
      <c r="AI123" s="17">
        <f t="shared" si="33"/>
        <v>-0.54847832194868928</v>
      </c>
      <c r="AJ123" s="17">
        <f t="shared" si="33"/>
        <v>-0.5216447265521289</v>
      </c>
      <c r="AK123" s="17">
        <f t="shared" si="33"/>
        <v>-0.57333931462415766</v>
      </c>
      <c r="AM123" s="17">
        <f>SUM(T123:X123)</f>
        <v>0</v>
      </c>
      <c r="AN123" s="17">
        <f>SUM(Y123:AF123)</f>
        <v>-5.1267871414258765</v>
      </c>
      <c r="AO123" s="17">
        <f>SUM(AG123:AK123)</f>
        <v>-2.7291198217015875</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6.5111385730730396</v>
      </c>
      <c r="Z125" s="17">
        <f t="shared" si="34"/>
        <v>5.4925783136458568</v>
      </c>
      <c r="AA125" s="17">
        <f t="shared" si="34"/>
        <v>6.8151304693327521</v>
      </c>
      <c r="AB125" s="17">
        <f t="shared" si="34"/>
        <v>6.7580398379844144</v>
      </c>
      <c r="AC125" s="17">
        <f t="shared" si="34"/>
        <v>6.0506736259471428</v>
      </c>
      <c r="AD125" s="17">
        <f t="shared" si="34"/>
        <v>6.3047363519119939</v>
      </c>
      <c r="AE125" s="17">
        <f t="shared" si="34"/>
        <v>6.1783054694253572</v>
      </c>
      <c r="AF125" s="17">
        <f t="shared" si="34"/>
        <v>5.8749489495929499</v>
      </c>
      <c r="AG125" s="17">
        <f t="shared" si="34"/>
        <v>5.3077685806313024</v>
      </c>
      <c r="AH125" s="17">
        <f t="shared" si="34"/>
        <v>5.27693215880252</v>
      </c>
      <c r="AI125" s="17">
        <f t="shared" si="34"/>
        <v>5.3474315070843614</v>
      </c>
      <c r="AJ125" s="17">
        <f t="shared" si="34"/>
        <v>5.0858153087228501</v>
      </c>
      <c r="AK125" s="17">
        <f t="shared" si="34"/>
        <v>5.5898156637778511</v>
      </c>
      <c r="AM125" s="17">
        <f>SUM(T125:X125)</f>
        <v>0</v>
      </c>
      <c r="AN125" s="17">
        <f>SUM(Y125:AF125)</f>
        <v>49.985551590913502</v>
      </c>
      <c r="AO125" s="17">
        <f>SUM(AG125:AK125)</f>
        <v>26.607763219018885</v>
      </c>
      <c r="AR125" s="35"/>
    </row>
    <row r="126" spans="3:57" s="100" customFormat="1"/>
    <row r="127" spans="3:57" s="100" customFormat="1">
      <c r="H127" s="100" t="s">
        <v>332</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106" priority="3" operator="greaterThan">
      <formula>0</formula>
    </cfRule>
  </conditionalFormatting>
  <conditionalFormatting sqref="T132:AK133">
    <cfRule type="cellIs" dxfId="105" priority="2" operator="equal">
      <formula>FALSE</formula>
    </cfRule>
  </conditionalFormatting>
  <conditionalFormatting sqref="R135 R132:R133">
    <cfRule type="cellIs" dxfId="10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8"/>
  </sheetPr>
  <dimension ref="A1:BG135"/>
  <sheetViews>
    <sheetView zoomScale="70" zoomScaleNormal="70" workbookViewId="0">
      <pane xSplit="19" ySplit="8" topLeftCell="Y9" activePane="bottomRight" state="frozen"/>
      <selection activeCell="H106" sqref="H106"/>
      <selection pane="topRight" activeCell="H106" sqref="H106"/>
      <selection pane="bottomLeft" activeCell="H106" sqref="H106"/>
      <selection pane="bottomRight" activeCell="H106" sqref="H106"/>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468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143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2" customFormat="1" ht="37.5">
      <c r="A5" s="175"/>
      <c r="B5" s="175"/>
      <c r="C5" s="175"/>
      <c r="D5" s="175"/>
      <c r="E5" s="175"/>
      <c r="F5" s="175"/>
      <c r="G5" s="4"/>
      <c r="H5" s="4"/>
      <c r="I5" s="4"/>
      <c r="J5" s="87" t="s">
        <v>571</v>
      </c>
      <c r="K5" s="87" t="s">
        <v>314</v>
      </c>
      <c r="L5" s="87" t="s">
        <v>316</v>
      </c>
      <c r="M5" s="87" t="s">
        <v>318</v>
      </c>
      <c r="N5" s="4"/>
      <c r="O5" s="4"/>
      <c r="P5" s="4"/>
      <c r="Q5" s="4"/>
      <c r="R5" s="4"/>
      <c r="S5" s="175"/>
      <c r="T5" s="175"/>
      <c r="U5" s="175"/>
      <c r="V5" s="175"/>
      <c r="W5" s="175"/>
      <c r="X5" s="175"/>
      <c r="Y5" s="175"/>
      <c r="Z5" s="175"/>
      <c r="AA5" s="175"/>
      <c r="AB5" s="175"/>
      <c r="AC5" s="175"/>
      <c r="AD5" s="175"/>
      <c r="AE5" s="175"/>
      <c r="AF5" s="175"/>
      <c r="AG5" s="175"/>
      <c r="AH5" s="175"/>
      <c r="AI5" s="175"/>
      <c r="AJ5" s="175"/>
      <c r="AK5" s="175"/>
      <c r="AL5" s="175"/>
      <c r="AM5" s="175"/>
      <c r="AN5" s="175"/>
      <c r="AO5" s="175"/>
      <c r="AP5" s="175"/>
      <c r="AQ5" s="175"/>
      <c r="AR5" s="176"/>
      <c r="AS5" s="175"/>
      <c r="AT5" s="175"/>
      <c r="AU5" s="175"/>
      <c r="AV5" s="175"/>
      <c r="AW5" s="175"/>
      <c r="AX5" s="175"/>
      <c r="AY5" s="175"/>
      <c r="AZ5" s="175"/>
      <c r="BA5" s="175"/>
      <c r="BB5" s="175"/>
      <c r="BC5" s="175"/>
      <c r="BD5" s="175"/>
      <c r="BE5" s="175"/>
    </row>
    <row r="6" spans="1:57" ht="37.15">
      <c r="G6" s="177" t="s">
        <v>570</v>
      </c>
      <c r="H6" s="85" t="str">
        <f>INDEX(Global!$I$12:$I$34,MATCH($A$1,Global!$F$12:$F$34,0))</f>
        <v>Yes</v>
      </c>
      <c r="I6" s="177" t="s">
        <v>166</v>
      </c>
      <c r="J6" s="83">
        <f>IF(INDEX(Global!$J$12:$J$34,MATCH($A$1,Global!$F$12:$F$34,0))="Yes", 1,0)</f>
        <v>1</v>
      </c>
      <c r="K6" s="83">
        <f>IF(INDEX(Global!$K$12:$K$34,MATCH($A$1,Global!$F$12:$F$34,0))="Yes", 1,0)</f>
        <v>1</v>
      </c>
      <c r="L6" s="83">
        <f>IF(INDEX(Global!$L$12:$L$34,MATCH($A$1,Global!$F$12:$F$34,0))="Yes", 1,0)</f>
        <v>1</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321</v>
      </c>
      <c r="U7" s="91"/>
      <c r="V7" s="91"/>
      <c r="W7" s="91"/>
      <c r="X7" s="92"/>
      <c r="Y7" s="90" t="s">
        <v>322</v>
      </c>
      <c r="Z7" s="91"/>
      <c r="AA7" s="91"/>
      <c r="AB7" s="91"/>
      <c r="AC7" s="91"/>
      <c r="AD7" s="91"/>
      <c r="AE7" s="91"/>
      <c r="AF7" s="92"/>
      <c r="AG7" s="90" t="s">
        <v>323</v>
      </c>
      <c r="AH7" s="91"/>
      <c r="AI7" s="91"/>
      <c r="AJ7" s="91"/>
      <c r="AK7" s="92"/>
      <c r="AM7" s="88" t="s">
        <v>321</v>
      </c>
      <c r="AN7" s="94" t="s">
        <v>322</v>
      </c>
      <c r="AO7" s="89" t="s">
        <v>323</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Repairs</v>
      </c>
      <c r="J11" s="5" t="s">
        <v>147</v>
      </c>
      <c r="K11" s="5" t="s">
        <v>269</v>
      </c>
      <c r="L11" s="5" t="s">
        <v>114</v>
      </c>
      <c r="M11" s="17" t="str">
        <f>F11&amp;"_"&amp;I11&amp;"_"&amp;K11</f>
        <v>Opex_Repairs_Gross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10.867548032</v>
      </c>
      <c r="Z11" s="16">
        <f>INDEX(Cal_SubmittedCosts!Z:Z, MATCH($M11,Cal_SubmittedCosts!$K:$K,0))</f>
        <v>7.156390279</v>
      </c>
      <c r="AA11" s="16">
        <f>INDEX(Cal_SubmittedCosts!AA:AA, MATCH($M11,Cal_SubmittedCosts!$K:$K,0))</f>
        <v>6.4966880079999996</v>
      </c>
      <c r="AB11" s="16">
        <f>INDEX(Cal_SubmittedCosts!AB:AB, MATCH($M11,Cal_SubmittedCosts!$K:$K,0))</f>
        <v>6.8958179880000001</v>
      </c>
      <c r="AC11" s="16">
        <f>INDEX(Cal_SubmittedCosts!AC:AC, MATCH($M11,Cal_SubmittedCosts!$K:$K,0))</f>
        <v>7.7090760239999998</v>
      </c>
      <c r="AD11" s="16">
        <f>INDEX(Cal_SubmittedCosts!AD:AD, MATCH($M11,Cal_SubmittedCosts!$K:$K,0))</f>
        <v>7.1981216190000001</v>
      </c>
      <c r="AE11" s="16">
        <f>INDEX(Cal_SubmittedCosts!AE:AE, MATCH($M11,Cal_SubmittedCosts!$K:$K,0))</f>
        <v>7.3227838590000012</v>
      </c>
      <c r="AF11" s="16">
        <f>INDEX(Cal_SubmittedCosts!AF:AF, MATCH($M11,Cal_SubmittedCosts!$K:$K,0))</f>
        <v>7.1639338070000003</v>
      </c>
      <c r="AG11" s="16">
        <f>INDEX(Cal_SubmittedCosts!AG:AG, MATCH($M11,Cal_SubmittedCosts!$K:$K,0))</f>
        <v>7.4204636719999995</v>
      </c>
      <c r="AH11" s="16">
        <f>INDEX(Cal_SubmittedCosts!AH:AH, MATCH($M11,Cal_SubmittedCosts!$K:$K,0))</f>
        <v>7.3418681289999999</v>
      </c>
      <c r="AI11" s="16">
        <f>INDEX(Cal_SubmittedCosts!AI:AI, MATCH($M11,Cal_SubmittedCosts!$K:$K,0))</f>
        <v>7.2174751580000009</v>
      </c>
      <c r="AJ11" s="16">
        <f>INDEX(Cal_SubmittedCosts!AJ:AJ, MATCH($M11,Cal_SubmittedCosts!$K:$K,0))</f>
        <v>7.0903250820000006</v>
      </c>
      <c r="AK11" s="16">
        <f>INDEX(Cal_SubmittedCosts!AK:AK, MATCH($M11,Cal_SubmittedCosts!$K:$K,0))</f>
        <v>7.040524232000001</v>
      </c>
      <c r="AM11" s="17">
        <f>SUM(T11:X11)</f>
        <v>0</v>
      </c>
      <c r="AN11" s="17">
        <f>SUM(Y11:AF11)</f>
        <v>60.810359616000007</v>
      </c>
      <c r="AO11" s="17">
        <f>SUM(AG11:AK11)</f>
        <v>36.110656273000004</v>
      </c>
    </row>
    <row r="12" spans="1:57">
      <c r="F12" s="17" t="str">
        <f>INDEX(Lists!M$34:M$89,MATCH($I12,Lists!$P$34:$P$89,0),)</f>
        <v>Opex</v>
      </c>
      <c r="G12" s="17">
        <f>INDEX(Lists!N$34:N$89,MATCH($I12,Lists!$P$34:$P$89,0),)</f>
        <v>0</v>
      </c>
      <c r="H12" s="17" t="str">
        <f>INDEX(Lists!O$34:O$215,MATCH($I12,Lists!$P$34:$P$215,0),)</f>
        <v>Work Execution</v>
      </c>
      <c r="I12" s="17" t="str">
        <f>$A$1</f>
        <v>Repairs</v>
      </c>
      <c r="J12" s="5" t="s">
        <v>147</v>
      </c>
      <c r="K12" s="5" t="s">
        <v>270</v>
      </c>
      <c r="L12" s="5" t="s">
        <v>114</v>
      </c>
      <c r="M12" s="17" t="str">
        <f>F12&amp;"_"&amp;I12&amp;"_"&amp;K12</f>
        <v>Opex_Repairs_Net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7.8612175260000008</v>
      </c>
      <c r="Z12" s="16">
        <f>INDEX(Cal_SubmittedCosts!Z:Z, MATCH($M12,Cal_SubmittedCosts!$K:$K,0))</f>
        <v>6.4758599290000003</v>
      </c>
      <c r="AA12" s="16">
        <f>INDEX(Cal_SubmittedCosts!AA:AA, MATCH($M12,Cal_SubmittedCosts!$K:$K,0))</f>
        <v>6.0211656639999998</v>
      </c>
      <c r="AB12" s="16">
        <f>INDEX(Cal_SubmittedCosts!AB:AB, MATCH($M12,Cal_SubmittedCosts!$K:$K,0))</f>
        <v>6.417921765</v>
      </c>
      <c r="AC12" s="16">
        <f>INDEX(Cal_SubmittedCosts!AC:AC, MATCH($M12,Cal_SubmittedCosts!$K:$K,0))</f>
        <v>7.33887146</v>
      </c>
      <c r="AD12" s="16">
        <f>INDEX(Cal_SubmittedCosts!AD:AD, MATCH($M12,Cal_SubmittedCosts!$K:$K,0))</f>
        <v>6.7368498990000001</v>
      </c>
      <c r="AE12" s="16">
        <f>INDEX(Cal_SubmittedCosts!AE:AE, MATCH($M12,Cal_SubmittedCosts!$K:$K,0))</f>
        <v>6.895471166000001</v>
      </c>
      <c r="AF12" s="16">
        <f>INDEX(Cal_SubmittedCosts!AF:AF, MATCH($M12,Cal_SubmittedCosts!$K:$K,0))</f>
        <v>6.6861032920000003</v>
      </c>
      <c r="AG12" s="16">
        <f>INDEX(Cal_SubmittedCosts!AG:AG, MATCH($M12,Cal_SubmittedCosts!$K:$K,0))</f>
        <v>6.8925859289999991</v>
      </c>
      <c r="AH12" s="16">
        <f>INDEX(Cal_SubmittedCosts!AH:AH, MATCH($M12,Cal_SubmittedCosts!$K:$K,0))</f>
        <v>6.8139903859999995</v>
      </c>
      <c r="AI12" s="16">
        <f>INDEX(Cal_SubmittedCosts!AI:AI, MATCH($M12,Cal_SubmittedCosts!$K:$K,0))</f>
        <v>6.6895974150000006</v>
      </c>
      <c r="AJ12" s="16">
        <f>INDEX(Cal_SubmittedCosts!AJ:AJ, MATCH($M12,Cal_SubmittedCosts!$K:$K,0))</f>
        <v>6.5624473390000002</v>
      </c>
      <c r="AK12" s="16">
        <f>INDEX(Cal_SubmittedCosts!AK:AK, MATCH($M12,Cal_SubmittedCosts!$K:$K,0))</f>
        <v>6.5126464890000006</v>
      </c>
      <c r="AM12" s="17">
        <f>SUM(T12:X12)</f>
        <v>0</v>
      </c>
      <c r="AN12" s="17">
        <f>SUM(Y12:AF12)</f>
        <v>54.433460701000001</v>
      </c>
      <c r="AO12" s="17">
        <f>SUM(AG12:AK12)</f>
        <v>33.471267558000001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c r="AD16" s="76"/>
    </row>
    <row r="17" spans="2:57">
      <c r="F17" s="17" t="str">
        <f>INDEX(Lists!M$34:M$89,MATCH(Cal_Repairs!$I17,Lists!$P$34:$P$89,0),)</f>
        <v>Opex</v>
      </c>
      <c r="G17" s="17">
        <f>INDEX(Lists!N$34:N$89,MATCH(Cal_Repairs!$I17,Lists!$P$34:$P$89,0),)</f>
        <v>0</v>
      </c>
      <c r="H17" s="17" t="str">
        <f>INDEX(Lists!O$34:O$89,MATCH(Cal_Repairs!$I17,Lists!$P$34:$P$89,0),)</f>
        <v>Work Execution</v>
      </c>
      <c r="I17" s="17" t="str">
        <f>$A$1</f>
        <v>Repairs</v>
      </c>
      <c r="J17" s="62" t="s">
        <v>474</v>
      </c>
      <c r="K17" s="64"/>
      <c r="L17" s="4" t="s">
        <v>114</v>
      </c>
      <c r="R17" s="14"/>
      <c r="T17" s="41"/>
      <c r="U17" s="41"/>
      <c r="V17" s="41"/>
      <c r="W17" s="41"/>
      <c r="X17" s="41"/>
      <c r="Y17" s="41"/>
      <c r="Z17" s="41"/>
      <c r="AA17" s="41"/>
      <c r="AB17" s="41"/>
      <c r="AC17" s="41"/>
      <c r="AD17" s="41"/>
      <c r="AE17" s="41">
        <v>-0.04</v>
      </c>
      <c r="AF17" s="41">
        <v>-0.1</v>
      </c>
      <c r="AG17" s="41">
        <v>-9.6000000000000002E-2</v>
      </c>
      <c r="AH17" s="41">
        <v>-9.6000000000000002E-2</v>
      </c>
      <c r="AI17" s="41">
        <v>-9.6000000000000002E-2</v>
      </c>
      <c r="AJ17" s="41">
        <v>-9.6000000000000002E-2</v>
      </c>
      <c r="AK17" s="41">
        <v>-9.6000000000000002E-2</v>
      </c>
      <c r="AM17" s="17">
        <f t="shared" ref="AM17:AM26" si="0">SUM(T17:X17)</f>
        <v>0</v>
      </c>
      <c r="AN17" s="17">
        <f t="shared" ref="AN17:AN26" si="1">SUM(Y17:AF17)</f>
        <v>-0.14000000000000001</v>
      </c>
      <c r="AO17" s="17">
        <f t="shared" ref="AO17:AO26" si="2">SUM(AG17:AK17)</f>
        <v>-0.48</v>
      </c>
      <c r="AS17" s="101" t="s">
        <v>529</v>
      </c>
    </row>
    <row r="18" spans="2:57">
      <c r="F18" s="17" t="str">
        <f>INDEX(Lists!M$34:M$89,MATCH(Cal_Repairs!$I18,Lists!$P$34:$P$89,0),)</f>
        <v>Opex</v>
      </c>
      <c r="G18" s="17">
        <f>INDEX(Lists!N$34:N$89,MATCH(Cal_Repairs!$I18,Lists!$P$34:$P$89,0),)</f>
        <v>0</v>
      </c>
      <c r="H18" s="17" t="str">
        <f>INDEX(Lists!O$34:O$89,MATCH(Cal_Repairs!$I18,Lists!$P$34:$P$89,0),)</f>
        <v>Work Execution</v>
      </c>
      <c r="I18" s="17" t="str">
        <f t="shared" ref="I18:I26" si="3">$A$1</f>
        <v>Repairs</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c r="AS18" s="100"/>
    </row>
    <row r="19" spans="2:57">
      <c r="F19" s="17" t="str">
        <f>INDEX(Lists!M$34:M$89,MATCH(Cal_Repairs!$I19,Lists!$P$34:$P$89,0),)</f>
        <v>Opex</v>
      </c>
      <c r="G19" s="17">
        <f>INDEX(Lists!N$34:N$89,MATCH(Cal_Repairs!$I19,Lists!$P$34:$P$89,0),)</f>
        <v>0</v>
      </c>
      <c r="H19" s="17" t="str">
        <f>INDEX(Lists!O$34:O$89,MATCH(Cal_Repairs!$I19,Lists!$P$34:$P$89,0),)</f>
        <v>Work Execution</v>
      </c>
      <c r="I19" s="17" t="str">
        <f t="shared" si="3"/>
        <v>Repairs</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c r="AS19" s="100"/>
    </row>
    <row r="20" spans="2:57">
      <c r="F20" s="17" t="str">
        <f>INDEX(Lists!M$34:M$89,MATCH(Cal_Repairs!$I20,Lists!$P$34:$P$89,0),)</f>
        <v>Opex</v>
      </c>
      <c r="G20" s="17">
        <f>INDEX(Lists!N$34:N$89,MATCH(Cal_Repairs!$I20,Lists!$P$34:$P$89,0),)</f>
        <v>0</v>
      </c>
      <c r="H20" s="17" t="str">
        <f>INDEX(Lists!O$34:O$89,MATCH(Cal_Repairs!$I20,Lists!$P$34:$P$89,0),)</f>
        <v>Work Execution</v>
      </c>
      <c r="I20" s="17" t="str">
        <f t="shared" si="3"/>
        <v>Repairs</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c r="AS20" s="100"/>
    </row>
    <row r="21" spans="2:57">
      <c r="F21" s="17" t="str">
        <f>INDEX(Lists!M$34:M$89,MATCH(Cal_Repairs!$I21,Lists!$P$34:$P$89,0),)</f>
        <v>Opex</v>
      </c>
      <c r="G21" s="17">
        <f>INDEX(Lists!N$34:N$89,MATCH(Cal_Repairs!$I21,Lists!$P$34:$P$89,0),)</f>
        <v>0</v>
      </c>
      <c r="H21" s="17" t="str">
        <f>INDEX(Lists!O$34:O$89,MATCH(Cal_Repairs!$I21,Lists!$P$34:$P$89,0),)</f>
        <v>Work Execution</v>
      </c>
      <c r="I21" s="17" t="str">
        <f t="shared" si="3"/>
        <v>Repairs</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c r="AS21" s="100"/>
    </row>
    <row r="22" spans="2:57">
      <c r="F22" s="17" t="str">
        <f>INDEX(Lists!M$34:M$89,MATCH(Cal_Repairs!$I22,Lists!$P$34:$P$89,0),)</f>
        <v>Opex</v>
      </c>
      <c r="G22" s="17">
        <f>INDEX(Lists!N$34:N$89,MATCH(Cal_Repairs!$I22,Lists!$P$34:$P$89,0),)</f>
        <v>0</v>
      </c>
      <c r="H22" s="17" t="str">
        <f>INDEX(Lists!O$34:O$89,MATCH(Cal_Repairs!$I22,Lists!$P$34:$P$89,0),)</f>
        <v>Work Execution</v>
      </c>
      <c r="I22" s="17" t="str">
        <f t="shared" si="3"/>
        <v>Repairs</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c r="AS22" s="100"/>
    </row>
    <row r="23" spans="2:57">
      <c r="F23" s="17" t="str">
        <f>INDEX(Lists!M$34:M$89,MATCH(Cal_Repairs!$I23,Lists!$P$34:$P$89,0),)</f>
        <v>Opex</v>
      </c>
      <c r="G23" s="17">
        <f>INDEX(Lists!N$34:N$89,MATCH(Cal_Repairs!$I23,Lists!$P$34:$P$89,0),)</f>
        <v>0</v>
      </c>
      <c r="H23" s="17" t="str">
        <f>INDEX(Lists!O$34:O$89,MATCH(Cal_Repairs!$I23,Lists!$P$34:$P$89,0),)</f>
        <v>Work Execution</v>
      </c>
      <c r="I23" s="17" t="str">
        <f t="shared" si="3"/>
        <v>Repairs</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c r="AS23" s="100"/>
    </row>
    <row r="24" spans="2:57">
      <c r="F24" s="17" t="str">
        <f>INDEX(Lists!M$34:M$89,MATCH(Cal_Repairs!$I24,Lists!$P$34:$P$89,0),)</f>
        <v>Opex</v>
      </c>
      <c r="G24" s="17">
        <f>INDEX(Lists!N$34:N$89,MATCH(Cal_Repairs!$I24,Lists!$P$34:$P$89,0),)</f>
        <v>0</v>
      </c>
      <c r="H24" s="17" t="str">
        <f>INDEX(Lists!O$34:O$89,MATCH(Cal_Repairs!$I24,Lists!$P$34:$P$89,0),)</f>
        <v>Work Execution</v>
      </c>
      <c r="I24" s="17" t="str">
        <f t="shared" si="3"/>
        <v>Repairs</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c r="AS24" s="100"/>
    </row>
    <row r="25" spans="2:57">
      <c r="F25" s="17" t="str">
        <f>INDEX(Lists!M$34:M$89,MATCH(Cal_Repairs!$I25,Lists!$P$34:$P$89,0),)</f>
        <v>Opex</v>
      </c>
      <c r="G25" s="17">
        <f>INDEX(Lists!N$34:N$89,MATCH(Cal_Repairs!$I25,Lists!$P$34:$P$89,0),)</f>
        <v>0</v>
      </c>
      <c r="H25" s="17" t="str">
        <f>INDEX(Lists!O$34:O$89,MATCH(Cal_Repairs!$I25,Lists!$P$34:$P$89,0),)</f>
        <v>Work Execution</v>
      </c>
      <c r="I25" s="17" t="str">
        <f t="shared" si="3"/>
        <v>Repairs</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c r="AS25" s="100"/>
    </row>
    <row r="26" spans="2:57">
      <c r="F26" s="17" t="str">
        <f>INDEX(Lists!M$34:M$89,MATCH(Cal_Repairs!$I26,Lists!$P$34:$P$89,0),)</f>
        <v>Opex</v>
      </c>
      <c r="G26" s="17">
        <f>INDEX(Lists!N$34:N$89,MATCH(Cal_Repairs!$I26,Lists!$P$34:$P$89,0),)</f>
        <v>0</v>
      </c>
      <c r="H26" s="17" t="str">
        <f>INDEX(Lists!O$34:O$89,MATCH(Cal_Repairs!$I26,Lists!$P$34:$P$89,0),)</f>
        <v>Work Execution</v>
      </c>
      <c r="I26" s="17" t="str">
        <f t="shared" si="3"/>
        <v>Repairs</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c r="AS26" s="100"/>
    </row>
    <row r="27" spans="2:57">
      <c r="AS27" s="100"/>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-0.04</v>
      </c>
      <c r="AF28" s="17">
        <f t="shared" si="4"/>
        <v>-0.1</v>
      </c>
      <c r="AG28" s="17">
        <f t="shared" si="4"/>
        <v>-9.6000000000000002E-2</v>
      </c>
      <c r="AH28" s="17">
        <f t="shared" si="4"/>
        <v>-9.6000000000000002E-2</v>
      </c>
      <c r="AI28" s="17">
        <f t="shared" si="4"/>
        <v>-9.6000000000000002E-2</v>
      </c>
      <c r="AJ28" s="17">
        <f t="shared" si="4"/>
        <v>-9.6000000000000002E-2</v>
      </c>
      <c r="AK28" s="17">
        <f t="shared" si="4"/>
        <v>-9.6000000000000002E-2</v>
      </c>
      <c r="AM28" s="17">
        <f>SUM(T28:X28)</f>
        <v>0</v>
      </c>
      <c r="AN28" s="17">
        <f>SUM(Y28:AF28)</f>
        <v>-0.14000000000000001</v>
      </c>
      <c r="AO28" s="17">
        <f>SUM(AG28:AK28)</f>
        <v>-0.48</v>
      </c>
      <c r="AS28" s="100"/>
    </row>
    <row r="29" spans="2:57">
      <c r="H29" s="5" t="s">
        <v>171</v>
      </c>
      <c r="L29" s="5" t="s">
        <v>114</v>
      </c>
      <c r="T29" s="17">
        <f>T11+T28</f>
        <v>0</v>
      </c>
      <c r="U29" s="17">
        <f t="shared" ref="U29:AK29" si="5">U11+U28</f>
        <v>0</v>
      </c>
      <c r="V29" s="17">
        <f t="shared" si="5"/>
        <v>0</v>
      </c>
      <c r="W29" s="17">
        <f t="shared" si="5"/>
        <v>0</v>
      </c>
      <c r="X29" s="17">
        <f t="shared" si="5"/>
        <v>0</v>
      </c>
      <c r="Y29" s="17">
        <f t="shared" si="5"/>
        <v>10.867548032</v>
      </c>
      <c r="Z29" s="17">
        <f t="shared" si="5"/>
        <v>7.156390279</v>
      </c>
      <c r="AA29" s="17">
        <f t="shared" si="5"/>
        <v>6.4966880079999996</v>
      </c>
      <c r="AB29" s="17">
        <f t="shared" si="5"/>
        <v>6.8958179880000001</v>
      </c>
      <c r="AC29" s="17">
        <f t="shared" si="5"/>
        <v>7.7090760239999998</v>
      </c>
      <c r="AD29" s="17">
        <f t="shared" si="5"/>
        <v>7.1981216190000001</v>
      </c>
      <c r="AE29" s="17">
        <f t="shared" si="5"/>
        <v>7.2827838590000011</v>
      </c>
      <c r="AF29" s="17">
        <f t="shared" si="5"/>
        <v>7.0639338070000006</v>
      </c>
      <c r="AG29" s="17">
        <f t="shared" si="5"/>
        <v>7.3244636719999994</v>
      </c>
      <c r="AH29" s="17">
        <f t="shared" si="5"/>
        <v>7.2458681289999998</v>
      </c>
      <c r="AI29" s="17">
        <f t="shared" si="5"/>
        <v>7.1214751580000009</v>
      </c>
      <c r="AJ29" s="17">
        <f t="shared" si="5"/>
        <v>6.9943250820000005</v>
      </c>
      <c r="AK29" s="17">
        <f t="shared" si="5"/>
        <v>6.9445242320000009</v>
      </c>
      <c r="AM29" s="17">
        <f>SUM(T29:X29)</f>
        <v>0</v>
      </c>
      <c r="AN29" s="17">
        <f>SUM(Y29:AF29)</f>
        <v>60.670359615999999</v>
      </c>
      <c r="AO29" s="17">
        <f>SUM(AG29:AK29)</f>
        <v>35.630656273</v>
      </c>
      <c r="AS29" s="100"/>
    </row>
    <row r="30" spans="2:57">
      <c r="AS30" s="100"/>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c r="AS32" s="100"/>
    </row>
    <row r="33" spans="2:57">
      <c r="F33" s="25"/>
      <c r="AS33" s="100"/>
    </row>
    <row r="34" spans="2:57">
      <c r="G34" s="25"/>
      <c r="I34" s="5" t="s">
        <v>202</v>
      </c>
      <c r="K34" s="66" t="s">
        <v>203</v>
      </c>
      <c r="AS34" s="100"/>
    </row>
    <row r="35" spans="2:57">
      <c r="F35" s="17" t="str">
        <f>INDEX(Lists!M$34:M$89,MATCH(Cal_Repairs!$I35,Lists!$P$34:$P$89,0),)</f>
        <v>Opex</v>
      </c>
      <c r="G35" s="17">
        <f>INDEX(Lists!N$34:N$89,MATCH(Cal_Repairs!$I35,Lists!$P$34:$P$89,0),)</f>
        <v>0</v>
      </c>
      <c r="H35" s="17" t="str">
        <f>INDEX(Lists!O$34:O$89,MATCH(Cal_Repairs!$I35,Lists!$P$34:$P$89,0),)</f>
        <v>Work Execution</v>
      </c>
      <c r="I35" s="17" t="str">
        <f t="shared" ref="I35:I44" si="6">$A$1</f>
        <v>Repairs</v>
      </c>
      <c r="J35" s="65" t="s">
        <v>428</v>
      </c>
      <c r="K35" s="64" t="s">
        <v>153</v>
      </c>
      <c r="L35" s="4" t="s">
        <v>114</v>
      </c>
      <c r="R35" s="14"/>
      <c r="T35" s="41"/>
      <c r="U35" s="41"/>
      <c r="V35" s="41"/>
      <c r="W35" s="41"/>
      <c r="X35" s="41"/>
      <c r="Y35" s="41"/>
      <c r="Z35" s="41"/>
      <c r="AA35" s="41"/>
      <c r="AB35" s="41"/>
      <c r="AC35" s="41"/>
      <c r="AD35" s="41"/>
      <c r="AE35" s="41">
        <v>-6.3524428033442437E-2</v>
      </c>
      <c r="AF35" s="41">
        <v>-3.5804677618849368E-2</v>
      </c>
      <c r="AG35" s="41">
        <v>-3.5804677618849368E-2</v>
      </c>
      <c r="AH35" s="41">
        <v>-7.3919334438914824E-2</v>
      </c>
      <c r="AI35" s="41">
        <v>-7.3919334438914824E-2</v>
      </c>
      <c r="AJ35" s="41">
        <v>-7.3919334438914824E-2</v>
      </c>
      <c r="AK35" s="41">
        <v>-0.1443737000760055</v>
      </c>
      <c r="AM35" s="17">
        <f t="shared" ref="AM35:AM44" si="7">SUM(T35:X35)</f>
        <v>0</v>
      </c>
      <c r="AN35" s="17">
        <f t="shared" ref="AN35:AN44" si="8">SUM(Y35:AF35)</f>
        <v>-9.9329105652291805E-2</v>
      </c>
      <c r="AO35" s="17">
        <f t="shared" ref="AO35:AO44" si="9">SUM(AG35:AK35)</f>
        <v>-0.40193638101159934</v>
      </c>
      <c r="AS35" s="100" t="s">
        <v>495</v>
      </c>
    </row>
    <row r="36" spans="2:57">
      <c r="F36" s="17" t="str">
        <f>INDEX(Lists!M$34:M$89,MATCH(Cal_Repairs!$I36,Lists!$P$34:$P$89,0),)</f>
        <v>Opex</v>
      </c>
      <c r="G36" s="17">
        <f>INDEX(Lists!N$34:N$89,MATCH(Cal_Repairs!$I36,Lists!$P$34:$P$89,0),)</f>
        <v>0</v>
      </c>
      <c r="H36" s="17" t="str">
        <f>INDEX(Lists!O$34:O$89,MATCH(Cal_Repairs!$I36,Lists!$P$34:$P$89,0),)</f>
        <v>Work Execution</v>
      </c>
      <c r="I36" s="17" t="str">
        <f t="shared" si="6"/>
        <v>Repairs</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INDEX(Lists!M$34:M$89,MATCH(Cal_Repairs!$I37,Lists!$P$34:$P$89,0),)</f>
        <v>Opex</v>
      </c>
      <c r="G37" s="17">
        <f>INDEX(Lists!N$34:N$89,MATCH(Cal_Repairs!$I37,Lists!$P$34:$P$89,0),)</f>
        <v>0</v>
      </c>
      <c r="H37" s="17" t="str">
        <f>INDEX(Lists!O$34:O$89,MATCH(Cal_Repairs!$I37,Lists!$P$34:$P$89,0),)</f>
        <v>Work Execution</v>
      </c>
      <c r="I37" s="17" t="str">
        <f t="shared" si="6"/>
        <v>Repairs</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INDEX(Lists!M$34:M$89,MATCH(Cal_Repairs!$I38,Lists!$P$34:$P$89,0),)</f>
        <v>Opex</v>
      </c>
      <c r="G38" s="17">
        <f>INDEX(Lists!N$34:N$89,MATCH(Cal_Repairs!$I38,Lists!$P$34:$P$89,0),)</f>
        <v>0</v>
      </c>
      <c r="H38" s="17" t="str">
        <f>INDEX(Lists!O$34:O$89,MATCH(Cal_Repairs!$I38,Lists!$P$34:$P$89,0),)</f>
        <v>Work Execution</v>
      </c>
      <c r="I38" s="17" t="str">
        <f t="shared" si="6"/>
        <v>Repairs</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INDEX(Lists!M$34:M$89,MATCH(Cal_Repairs!$I39,Lists!$P$34:$P$89,0),)</f>
        <v>Opex</v>
      </c>
      <c r="G39" s="17">
        <f>INDEX(Lists!N$34:N$89,MATCH(Cal_Repairs!$I39,Lists!$P$34:$P$89,0),)</f>
        <v>0</v>
      </c>
      <c r="H39" s="17" t="str">
        <f>INDEX(Lists!O$34:O$89,MATCH(Cal_Repairs!$I39,Lists!$P$34:$P$89,0),)</f>
        <v>Work Execution</v>
      </c>
      <c r="I39" s="17" t="str">
        <f t="shared" si="6"/>
        <v>Repairs</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INDEX(Lists!M$34:M$89,MATCH(Cal_Repairs!$I40,Lists!$P$34:$P$89,0),)</f>
        <v>Opex</v>
      </c>
      <c r="G40" s="17">
        <f>INDEX(Lists!N$34:N$89,MATCH(Cal_Repairs!$I40,Lists!$P$34:$P$89,0),)</f>
        <v>0</v>
      </c>
      <c r="H40" s="17" t="str">
        <f>INDEX(Lists!O$34:O$89,MATCH(Cal_Repairs!$I40,Lists!$P$34:$P$89,0),)</f>
        <v>Work Execution</v>
      </c>
      <c r="I40" s="17" t="str">
        <f t="shared" si="6"/>
        <v>Repairs</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INDEX(Lists!M$34:M$89,MATCH(Cal_Repairs!$I41,Lists!$P$34:$P$89,0),)</f>
        <v>Opex</v>
      </c>
      <c r="G41" s="17">
        <f>INDEX(Lists!N$34:N$89,MATCH(Cal_Repairs!$I41,Lists!$P$34:$P$89,0),)</f>
        <v>0</v>
      </c>
      <c r="H41" s="17" t="str">
        <f>INDEX(Lists!O$34:O$89,MATCH(Cal_Repairs!$I41,Lists!$P$34:$P$89,0),)</f>
        <v>Work Execution</v>
      </c>
      <c r="I41" s="17" t="str">
        <f t="shared" si="6"/>
        <v>Repairs</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INDEX(Lists!M$34:M$89,MATCH(Cal_Repairs!$I42,Lists!$P$34:$P$89,0),)</f>
        <v>Opex</v>
      </c>
      <c r="G42" s="17">
        <f>INDEX(Lists!N$34:N$89,MATCH(Cal_Repairs!$I42,Lists!$P$34:$P$89,0),)</f>
        <v>0</v>
      </c>
      <c r="H42" s="17" t="str">
        <f>INDEX(Lists!O$34:O$89,MATCH(Cal_Repairs!$I42,Lists!$P$34:$P$89,0),)</f>
        <v>Work Execution</v>
      </c>
      <c r="I42" s="17" t="str">
        <f t="shared" si="6"/>
        <v>Repairs</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INDEX(Lists!M$34:M$89,MATCH(Cal_Repairs!$I43,Lists!$P$34:$P$89,0),)</f>
        <v>Opex</v>
      </c>
      <c r="G43" s="17">
        <f>INDEX(Lists!N$34:N$89,MATCH(Cal_Repairs!$I43,Lists!$P$34:$P$89,0),)</f>
        <v>0</v>
      </c>
      <c r="H43" s="17" t="str">
        <f>INDEX(Lists!O$34:O$89,MATCH(Cal_Repairs!$I43,Lists!$P$34:$P$89,0),)</f>
        <v>Work Execution</v>
      </c>
      <c r="I43" s="17" t="str">
        <f t="shared" si="6"/>
        <v>Repairs</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INDEX(Lists!M$34:M$89,MATCH(Cal_Repairs!$I44,Lists!$P$34:$P$89,0),)</f>
        <v>Opex</v>
      </c>
      <c r="G44" s="17">
        <f>INDEX(Lists!N$34:N$89,MATCH(Cal_Repairs!$I44,Lists!$P$34:$P$89,0),)</f>
        <v>0</v>
      </c>
      <c r="H44" s="17" t="str">
        <f>INDEX(Lists!O$34:O$89,MATCH(Cal_Repairs!$I44,Lists!$P$34:$P$89,0),)</f>
        <v>Work Execution</v>
      </c>
      <c r="I44" s="17" t="str">
        <f t="shared" si="6"/>
        <v>Repairs</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_xlfn.IFNA(INDEX(Cal_Reclassifications!I$9:I$229,MATCH(Cal_Repairs!$M50,Cal_Reclassifications!$M$9:$M$229,0),0),"")</f>
        <v/>
      </c>
      <c r="F50" s="17" t="str">
        <f>INDEX(Lists!M$34:M$89,MATCH(Cal_Repairs!$I50,Lists!$P$34:$P$89,0),)</f>
        <v>Opex</v>
      </c>
      <c r="G50" s="17">
        <f>INDEX(Lists!N$34:N$89,MATCH(Cal_Repairs!$I50,Lists!$P$34:$P$89,0),)</f>
        <v>0</v>
      </c>
      <c r="H50" s="17" t="str">
        <f>INDEX(Lists!O$34:O$89,MATCH(Cal_Repairs!$I50,Lists!$P$34:$P$89,0),)</f>
        <v>Work Execution</v>
      </c>
      <c r="I50" s="17" t="str">
        <f t="shared" ref="I50:I59" si="10">$A$1</f>
        <v>Repairs</v>
      </c>
      <c r="J50" s="17" t="str">
        <f>_xlfn.IFNA(INDEX(Cal_Reclassifications!J$9:J$229,MATCH(Cal_Repairs!$M50,Cal_Reclassifications!$M$9:$M$229,0),0),"")</f>
        <v/>
      </c>
      <c r="L50" s="4" t="s">
        <v>114</v>
      </c>
      <c r="M50" s="17" t="str">
        <f t="shared" ref="M50:M59" si="11">I50&amp;"_"&amp;D50</f>
        <v>Repairs_1</v>
      </c>
      <c r="T50" s="17" t="str">
        <f>_xlfn.IFNA(INDEX(Cal_Reclassifications!$T$9:$AK$229,MATCH(Cal_Repairs!$M50,Cal_Reclassifications!$M$9:$M$229,0),MATCH(Cal_Repairs!T$8,Cal_Reclassifications!$T$7:$AK$7,0)),"")</f>
        <v/>
      </c>
      <c r="U50" s="17" t="str">
        <f>_xlfn.IFNA(INDEX(Cal_Reclassifications!$T$9:$AK$229,MATCH(Cal_Repairs!$M50,Cal_Reclassifications!$M$9:$M$229,0),MATCH(Cal_Repairs!U$8,Cal_Reclassifications!$T$7:$AK$7,0)),"")</f>
        <v/>
      </c>
      <c r="V50" s="17" t="str">
        <f>_xlfn.IFNA(INDEX(Cal_Reclassifications!$T$9:$AK$229,MATCH(Cal_Repairs!$M50,Cal_Reclassifications!$M$9:$M$229,0),MATCH(Cal_Repairs!V$8,Cal_Reclassifications!$T$7:$AK$7,0)),"")</f>
        <v/>
      </c>
      <c r="W50" s="17" t="str">
        <f>_xlfn.IFNA(INDEX(Cal_Reclassifications!$T$9:$AK$229,MATCH(Cal_Repairs!$M50,Cal_Reclassifications!$M$9:$M$229,0),MATCH(Cal_Repairs!W$8,Cal_Reclassifications!$T$7:$AK$7,0)),"")</f>
        <v/>
      </c>
      <c r="X50" s="17" t="str">
        <f>_xlfn.IFNA(INDEX(Cal_Reclassifications!$T$9:$AK$229,MATCH(Cal_Repairs!$M50,Cal_Reclassifications!$M$9:$M$229,0),MATCH(Cal_Repairs!X$8,Cal_Reclassifications!$T$7:$AK$7,0)),"")</f>
        <v/>
      </c>
      <c r="Y50" s="17" t="str">
        <f>_xlfn.IFNA(INDEX(Cal_Reclassifications!$T$9:$AK$229,MATCH(Cal_Repairs!$M50,Cal_Reclassifications!$M$9:$M$229,0),MATCH(Cal_Repairs!Y$8,Cal_Reclassifications!$T$7:$AK$7,0)),"")</f>
        <v/>
      </c>
      <c r="Z50" s="17" t="str">
        <f>_xlfn.IFNA(INDEX(Cal_Reclassifications!$T$9:$AK$229,MATCH(Cal_Repairs!$M50,Cal_Reclassifications!$M$9:$M$229,0),MATCH(Cal_Repairs!Z$8,Cal_Reclassifications!$T$7:$AK$7,0)),"")</f>
        <v/>
      </c>
      <c r="AA50" s="17" t="str">
        <f>_xlfn.IFNA(INDEX(Cal_Reclassifications!$T$9:$AK$229,MATCH(Cal_Repairs!$M50,Cal_Reclassifications!$M$9:$M$229,0),MATCH(Cal_Repairs!AA$8,Cal_Reclassifications!$T$7:$AK$7,0)),"")</f>
        <v/>
      </c>
      <c r="AB50" s="17" t="str">
        <f>_xlfn.IFNA(INDEX(Cal_Reclassifications!$T$9:$AK$229,MATCH(Cal_Repairs!$M50,Cal_Reclassifications!$M$9:$M$229,0),MATCH(Cal_Repairs!AB$8,Cal_Reclassifications!$T$7:$AK$7,0)),"")</f>
        <v/>
      </c>
      <c r="AC50" s="17" t="str">
        <f>_xlfn.IFNA(INDEX(Cal_Reclassifications!$T$9:$AK$229,MATCH(Cal_Repairs!$M50,Cal_Reclassifications!$M$9:$M$229,0),MATCH(Cal_Repairs!AC$8,Cal_Reclassifications!$T$7:$AK$7,0)),"")</f>
        <v/>
      </c>
      <c r="AD50" s="17" t="str">
        <f>_xlfn.IFNA(INDEX(Cal_Reclassifications!$T$9:$AK$229,MATCH(Cal_Repairs!$M50,Cal_Reclassifications!$M$9:$M$229,0),MATCH(Cal_Repairs!AD$8,Cal_Reclassifications!$T$7:$AK$7,0)),"")</f>
        <v/>
      </c>
      <c r="AE50" s="17" t="str">
        <f>_xlfn.IFNA(INDEX(Cal_Reclassifications!$T$9:$AK$229,MATCH(Cal_Repairs!$M50,Cal_Reclassifications!$M$9:$M$229,0),MATCH(Cal_Repairs!AE$8,Cal_Reclassifications!$T$7:$AK$7,0)),"")</f>
        <v/>
      </c>
      <c r="AF50" s="17" t="str">
        <f>_xlfn.IFNA(INDEX(Cal_Reclassifications!$T$9:$AK$229,MATCH(Cal_Repairs!$M50,Cal_Reclassifications!$M$9:$M$229,0),MATCH(Cal_Repairs!AF$8,Cal_Reclassifications!$T$7:$AK$7,0)),"")</f>
        <v/>
      </c>
      <c r="AG50" s="17" t="str">
        <f>_xlfn.IFNA(INDEX(Cal_Reclassifications!$T$9:$AK$229,MATCH(Cal_Repairs!$M50,Cal_Reclassifications!$M$9:$M$229,0),MATCH(Cal_Repairs!AG$8,Cal_Reclassifications!$T$7:$AK$7,0)),"")</f>
        <v/>
      </c>
      <c r="AH50" s="17" t="str">
        <f>_xlfn.IFNA(INDEX(Cal_Reclassifications!$T$9:$AK$229,MATCH(Cal_Repairs!$M50,Cal_Reclassifications!$M$9:$M$229,0),MATCH(Cal_Repairs!AH$8,Cal_Reclassifications!$T$7:$AK$7,0)),"")</f>
        <v/>
      </c>
      <c r="AI50" s="17" t="str">
        <f>_xlfn.IFNA(INDEX(Cal_Reclassifications!$T$9:$AK$229,MATCH(Cal_Repairs!$M50,Cal_Reclassifications!$M$9:$M$229,0),MATCH(Cal_Repairs!AI$8,Cal_Reclassifications!$T$7:$AK$7,0)),"")</f>
        <v/>
      </c>
      <c r="AJ50" s="17" t="str">
        <f>_xlfn.IFNA(INDEX(Cal_Reclassifications!$T$9:$AK$229,MATCH(Cal_Repairs!$M50,Cal_Reclassifications!$M$9:$M$229,0),MATCH(Cal_Repairs!AJ$8,Cal_Reclassifications!$T$7:$AK$7,0)),"")</f>
        <v/>
      </c>
      <c r="AK50" s="17" t="str">
        <f>_xlfn.IFNA(INDEX(Cal_Reclassifications!$T$9:$AK$229,MATCH(Cal_Repairs!$M50,Cal_Reclassifications!$M$9:$M$229,0),MATCH(Cal_Repairs!AK$8,Cal_Reclassifications!$T$7:$AK$7,0)),"")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_xlfn.IFNA(INDEX(Cal_Reclassifications!I$9:I$229,MATCH(Cal_Repairs!$M51,Cal_Reclassifications!$M$9:$M$229,0),0),"")</f>
        <v/>
      </c>
      <c r="F51" s="17" t="str">
        <f>INDEX(Lists!M$34:M$89,MATCH(Cal_Repairs!$I51,Lists!$P$34:$P$89,0),)</f>
        <v>Opex</v>
      </c>
      <c r="G51" s="17">
        <f>INDEX(Lists!N$34:N$89,MATCH(Cal_Repairs!$I51,Lists!$P$34:$P$89,0),)</f>
        <v>0</v>
      </c>
      <c r="H51" s="17" t="str">
        <f>INDEX(Lists!O$34:O$89,MATCH(Cal_Repairs!$I51,Lists!$P$34:$P$89,0),)</f>
        <v>Work Execution</v>
      </c>
      <c r="I51" s="17" t="str">
        <f t="shared" si="10"/>
        <v>Repairs</v>
      </c>
      <c r="J51" s="17" t="str">
        <f>_xlfn.IFNA(INDEX(Cal_Reclassifications!J$9:J$229,MATCH(Cal_Repairs!$M51,Cal_Reclassifications!$M$9:$M$229,0),0),"")</f>
        <v/>
      </c>
      <c r="L51" s="4" t="s">
        <v>114</v>
      </c>
      <c r="M51" s="17" t="str">
        <f t="shared" si="11"/>
        <v>Repairs_2</v>
      </c>
      <c r="T51" s="17" t="str">
        <f>_xlfn.IFNA(INDEX(Cal_Reclassifications!$T$9:$AK$229,MATCH(Cal_Repairs!$M51,Cal_Reclassifications!$M$9:$M$229,0),MATCH(Cal_Repairs!T$8,Cal_Reclassifications!$T$7:$AK$7,0)),"")</f>
        <v/>
      </c>
      <c r="U51" s="17" t="str">
        <f>_xlfn.IFNA(INDEX(Cal_Reclassifications!$T$9:$AK$229,MATCH(Cal_Repairs!$M51,Cal_Reclassifications!$M$9:$M$229,0),MATCH(Cal_Repairs!U$8,Cal_Reclassifications!$T$7:$AK$7,0)),"")</f>
        <v/>
      </c>
      <c r="V51" s="17" t="str">
        <f>_xlfn.IFNA(INDEX(Cal_Reclassifications!$T$9:$AK$229,MATCH(Cal_Repairs!$M51,Cal_Reclassifications!$M$9:$M$229,0),MATCH(Cal_Repairs!V$8,Cal_Reclassifications!$T$7:$AK$7,0)),"")</f>
        <v/>
      </c>
      <c r="W51" s="17" t="str">
        <f>_xlfn.IFNA(INDEX(Cal_Reclassifications!$T$9:$AK$229,MATCH(Cal_Repairs!$M51,Cal_Reclassifications!$M$9:$M$229,0),MATCH(Cal_Repairs!W$8,Cal_Reclassifications!$T$7:$AK$7,0)),"")</f>
        <v/>
      </c>
      <c r="X51" s="17" t="str">
        <f>_xlfn.IFNA(INDEX(Cal_Reclassifications!$T$9:$AK$229,MATCH(Cal_Repairs!$M51,Cal_Reclassifications!$M$9:$M$229,0),MATCH(Cal_Repairs!X$8,Cal_Reclassifications!$T$7:$AK$7,0)),"")</f>
        <v/>
      </c>
      <c r="Y51" s="17" t="str">
        <f>_xlfn.IFNA(INDEX(Cal_Reclassifications!$T$9:$AK$229,MATCH(Cal_Repairs!$M51,Cal_Reclassifications!$M$9:$M$229,0),MATCH(Cal_Repairs!Y$8,Cal_Reclassifications!$T$7:$AK$7,0)),"")</f>
        <v/>
      </c>
      <c r="Z51" s="17" t="str">
        <f>_xlfn.IFNA(INDEX(Cal_Reclassifications!$T$9:$AK$229,MATCH(Cal_Repairs!$M51,Cal_Reclassifications!$M$9:$M$229,0),MATCH(Cal_Repairs!Z$8,Cal_Reclassifications!$T$7:$AK$7,0)),"")</f>
        <v/>
      </c>
      <c r="AA51" s="17" t="str">
        <f>_xlfn.IFNA(INDEX(Cal_Reclassifications!$T$9:$AK$229,MATCH(Cal_Repairs!$M51,Cal_Reclassifications!$M$9:$M$229,0),MATCH(Cal_Repairs!AA$8,Cal_Reclassifications!$T$7:$AK$7,0)),"")</f>
        <v/>
      </c>
      <c r="AB51" s="17" t="str">
        <f>_xlfn.IFNA(INDEX(Cal_Reclassifications!$T$9:$AK$229,MATCH(Cal_Repairs!$M51,Cal_Reclassifications!$M$9:$M$229,0),MATCH(Cal_Repairs!AB$8,Cal_Reclassifications!$T$7:$AK$7,0)),"")</f>
        <v/>
      </c>
      <c r="AC51" s="17" t="str">
        <f>_xlfn.IFNA(INDEX(Cal_Reclassifications!$T$9:$AK$229,MATCH(Cal_Repairs!$M51,Cal_Reclassifications!$M$9:$M$229,0),MATCH(Cal_Repairs!AC$8,Cal_Reclassifications!$T$7:$AK$7,0)),"")</f>
        <v/>
      </c>
      <c r="AD51" s="17" t="str">
        <f>_xlfn.IFNA(INDEX(Cal_Reclassifications!$T$9:$AK$229,MATCH(Cal_Repairs!$M51,Cal_Reclassifications!$M$9:$M$229,0),MATCH(Cal_Repairs!AD$8,Cal_Reclassifications!$T$7:$AK$7,0)),"")</f>
        <v/>
      </c>
      <c r="AE51" s="17" t="str">
        <f>_xlfn.IFNA(INDEX(Cal_Reclassifications!$T$9:$AK$229,MATCH(Cal_Repairs!$M51,Cal_Reclassifications!$M$9:$M$229,0),MATCH(Cal_Repairs!AE$8,Cal_Reclassifications!$T$7:$AK$7,0)),"")</f>
        <v/>
      </c>
      <c r="AF51" s="17" t="str">
        <f>_xlfn.IFNA(INDEX(Cal_Reclassifications!$T$9:$AK$229,MATCH(Cal_Repairs!$M51,Cal_Reclassifications!$M$9:$M$229,0),MATCH(Cal_Repairs!AF$8,Cal_Reclassifications!$T$7:$AK$7,0)),"")</f>
        <v/>
      </c>
      <c r="AG51" s="17" t="str">
        <f>_xlfn.IFNA(INDEX(Cal_Reclassifications!$T$9:$AK$229,MATCH(Cal_Repairs!$M51,Cal_Reclassifications!$M$9:$M$229,0),MATCH(Cal_Repairs!AG$8,Cal_Reclassifications!$T$7:$AK$7,0)),"")</f>
        <v/>
      </c>
      <c r="AH51" s="17" t="str">
        <f>_xlfn.IFNA(INDEX(Cal_Reclassifications!$T$9:$AK$229,MATCH(Cal_Repairs!$M51,Cal_Reclassifications!$M$9:$M$229,0),MATCH(Cal_Repairs!AH$8,Cal_Reclassifications!$T$7:$AK$7,0)),"")</f>
        <v/>
      </c>
      <c r="AI51" s="17" t="str">
        <f>_xlfn.IFNA(INDEX(Cal_Reclassifications!$T$9:$AK$229,MATCH(Cal_Repairs!$M51,Cal_Reclassifications!$M$9:$M$229,0),MATCH(Cal_Repairs!AI$8,Cal_Reclassifications!$T$7:$AK$7,0)),"")</f>
        <v/>
      </c>
      <c r="AJ51" s="17" t="str">
        <f>_xlfn.IFNA(INDEX(Cal_Reclassifications!$T$9:$AK$229,MATCH(Cal_Repairs!$M51,Cal_Reclassifications!$M$9:$M$229,0),MATCH(Cal_Repairs!AJ$8,Cal_Reclassifications!$T$7:$AK$7,0)),"")</f>
        <v/>
      </c>
      <c r="AK51" s="17" t="str">
        <f>_xlfn.IFNA(INDEX(Cal_Reclassifications!$T$9:$AK$229,MATCH(Cal_Repairs!$M51,Cal_Reclassifications!$M$9:$M$229,0),MATCH(Cal_Repairs!AK$8,Cal_Reclassifications!$T$7:$AK$7,0)),"")</f>
        <v/>
      </c>
      <c r="AM51" s="17">
        <f t="shared" si="12"/>
        <v>0</v>
      </c>
      <c r="AN51" s="17">
        <f t="shared" si="13"/>
        <v>0</v>
      </c>
      <c r="AO51" s="17">
        <f t="shared" si="14"/>
        <v>0</v>
      </c>
    </row>
    <row r="52" spans="2:57">
      <c r="D52" s="25">
        <v>3</v>
      </c>
      <c r="E52" s="17" t="str">
        <f>_xlfn.IFNA(INDEX(Cal_Reclassifications!I$9:I$229,MATCH(Cal_Repairs!$M52,Cal_Reclassifications!$M$9:$M$229,0),0),"")</f>
        <v/>
      </c>
      <c r="F52" s="17" t="str">
        <f>INDEX(Lists!M$34:M$89,MATCH(Cal_Repairs!$I52,Lists!$P$34:$P$89,0),)</f>
        <v>Opex</v>
      </c>
      <c r="G52" s="17">
        <f>INDEX(Lists!N$34:N$89,MATCH(Cal_Repairs!$I52,Lists!$P$34:$P$89,0),)</f>
        <v>0</v>
      </c>
      <c r="H52" s="17" t="str">
        <f>INDEX(Lists!O$34:O$89,MATCH(Cal_Repairs!$I52,Lists!$P$34:$P$89,0),)</f>
        <v>Work Execution</v>
      </c>
      <c r="I52" s="17" t="str">
        <f t="shared" si="10"/>
        <v>Repairs</v>
      </c>
      <c r="J52" s="17" t="str">
        <f>_xlfn.IFNA(INDEX(Cal_Reclassifications!J$9:J$229,MATCH(Cal_Repairs!$M52,Cal_Reclassifications!$M$9:$M$229,0),0),"")</f>
        <v/>
      </c>
      <c r="L52" s="4" t="s">
        <v>114</v>
      </c>
      <c r="M52" s="17" t="str">
        <f t="shared" si="11"/>
        <v>Repairs_3</v>
      </c>
      <c r="T52" s="17" t="str">
        <f>_xlfn.IFNA(INDEX(Cal_Reclassifications!$T$9:$AK$229,MATCH(Cal_Repairs!$M52,Cal_Reclassifications!$M$9:$M$229,0),MATCH(Cal_Repairs!T$8,Cal_Reclassifications!$T$7:$AK$7,0)),"")</f>
        <v/>
      </c>
      <c r="U52" s="17" t="str">
        <f>_xlfn.IFNA(INDEX(Cal_Reclassifications!$T$9:$AK$229,MATCH(Cal_Repairs!$M52,Cal_Reclassifications!$M$9:$M$229,0),MATCH(Cal_Repairs!U$8,Cal_Reclassifications!$T$7:$AK$7,0)),"")</f>
        <v/>
      </c>
      <c r="V52" s="17" t="str">
        <f>_xlfn.IFNA(INDEX(Cal_Reclassifications!$T$9:$AK$229,MATCH(Cal_Repairs!$M52,Cal_Reclassifications!$M$9:$M$229,0),MATCH(Cal_Repairs!V$8,Cal_Reclassifications!$T$7:$AK$7,0)),"")</f>
        <v/>
      </c>
      <c r="W52" s="17" t="str">
        <f>_xlfn.IFNA(INDEX(Cal_Reclassifications!$T$9:$AK$229,MATCH(Cal_Repairs!$M52,Cal_Reclassifications!$M$9:$M$229,0),MATCH(Cal_Repairs!W$8,Cal_Reclassifications!$T$7:$AK$7,0)),"")</f>
        <v/>
      </c>
      <c r="X52" s="17" t="str">
        <f>_xlfn.IFNA(INDEX(Cal_Reclassifications!$T$9:$AK$229,MATCH(Cal_Repairs!$M52,Cal_Reclassifications!$M$9:$M$229,0),MATCH(Cal_Repairs!X$8,Cal_Reclassifications!$T$7:$AK$7,0)),"")</f>
        <v/>
      </c>
      <c r="Y52" s="17" t="str">
        <f>_xlfn.IFNA(INDEX(Cal_Reclassifications!$T$9:$AK$229,MATCH(Cal_Repairs!$M52,Cal_Reclassifications!$M$9:$M$229,0),MATCH(Cal_Repairs!Y$8,Cal_Reclassifications!$T$7:$AK$7,0)),"")</f>
        <v/>
      </c>
      <c r="Z52" s="17" t="str">
        <f>_xlfn.IFNA(INDEX(Cal_Reclassifications!$T$9:$AK$229,MATCH(Cal_Repairs!$M52,Cal_Reclassifications!$M$9:$M$229,0),MATCH(Cal_Repairs!Z$8,Cal_Reclassifications!$T$7:$AK$7,0)),"")</f>
        <v/>
      </c>
      <c r="AA52" s="17" t="str">
        <f>_xlfn.IFNA(INDEX(Cal_Reclassifications!$T$9:$AK$229,MATCH(Cal_Repairs!$M52,Cal_Reclassifications!$M$9:$M$229,0),MATCH(Cal_Repairs!AA$8,Cal_Reclassifications!$T$7:$AK$7,0)),"")</f>
        <v/>
      </c>
      <c r="AB52" s="17" t="str">
        <f>_xlfn.IFNA(INDEX(Cal_Reclassifications!$T$9:$AK$229,MATCH(Cal_Repairs!$M52,Cal_Reclassifications!$M$9:$M$229,0),MATCH(Cal_Repairs!AB$8,Cal_Reclassifications!$T$7:$AK$7,0)),"")</f>
        <v/>
      </c>
      <c r="AC52" s="17" t="str">
        <f>_xlfn.IFNA(INDEX(Cal_Reclassifications!$T$9:$AK$229,MATCH(Cal_Repairs!$M52,Cal_Reclassifications!$M$9:$M$229,0),MATCH(Cal_Repairs!AC$8,Cal_Reclassifications!$T$7:$AK$7,0)),"")</f>
        <v/>
      </c>
      <c r="AD52" s="17" t="str">
        <f>_xlfn.IFNA(INDEX(Cal_Reclassifications!$T$9:$AK$229,MATCH(Cal_Repairs!$M52,Cal_Reclassifications!$M$9:$M$229,0),MATCH(Cal_Repairs!AD$8,Cal_Reclassifications!$T$7:$AK$7,0)),"")</f>
        <v/>
      </c>
      <c r="AE52" s="17" t="str">
        <f>_xlfn.IFNA(INDEX(Cal_Reclassifications!$T$9:$AK$229,MATCH(Cal_Repairs!$M52,Cal_Reclassifications!$M$9:$M$229,0),MATCH(Cal_Repairs!AE$8,Cal_Reclassifications!$T$7:$AK$7,0)),"")</f>
        <v/>
      </c>
      <c r="AF52" s="17" t="str">
        <f>_xlfn.IFNA(INDEX(Cal_Reclassifications!$T$9:$AK$229,MATCH(Cal_Repairs!$M52,Cal_Reclassifications!$M$9:$M$229,0),MATCH(Cal_Repairs!AF$8,Cal_Reclassifications!$T$7:$AK$7,0)),"")</f>
        <v/>
      </c>
      <c r="AG52" s="17" t="str">
        <f>_xlfn.IFNA(INDEX(Cal_Reclassifications!$T$9:$AK$229,MATCH(Cal_Repairs!$M52,Cal_Reclassifications!$M$9:$M$229,0),MATCH(Cal_Repairs!AG$8,Cal_Reclassifications!$T$7:$AK$7,0)),"")</f>
        <v/>
      </c>
      <c r="AH52" s="17" t="str">
        <f>_xlfn.IFNA(INDEX(Cal_Reclassifications!$T$9:$AK$229,MATCH(Cal_Repairs!$M52,Cal_Reclassifications!$M$9:$M$229,0),MATCH(Cal_Repairs!AH$8,Cal_Reclassifications!$T$7:$AK$7,0)),"")</f>
        <v/>
      </c>
      <c r="AI52" s="17" t="str">
        <f>_xlfn.IFNA(INDEX(Cal_Reclassifications!$T$9:$AK$229,MATCH(Cal_Repairs!$M52,Cal_Reclassifications!$M$9:$M$229,0),MATCH(Cal_Repairs!AI$8,Cal_Reclassifications!$T$7:$AK$7,0)),"")</f>
        <v/>
      </c>
      <c r="AJ52" s="17" t="str">
        <f>_xlfn.IFNA(INDEX(Cal_Reclassifications!$T$9:$AK$229,MATCH(Cal_Repairs!$M52,Cal_Reclassifications!$M$9:$M$229,0),MATCH(Cal_Repairs!AJ$8,Cal_Reclassifications!$T$7:$AK$7,0)),"")</f>
        <v/>
      </c>
      <c r="AK52" s="17" t="str">
        <f>_xlfn.IFNA(INDEX(Cal_Reclassifications!$T$9:$AK$229,MATCH(Cal_Repairs!$M52,Cal_Reclassifications!$M$9:$M$229,0),MATCH(Cal_Repairs!AK$8,Cal_Reclassifications!$T$7:$AK$7,0)),"")</f>
        <v/>
      </c>
      <c r="AM52" s="17">
        <f t="shared" si="12"/>
        <v>0</v>
      </c>
      <c r="AN52" s="17">
        <f t="shared" si="13"/>
        <v>0</v>
      </c>
      <c r="AO52" s="17">
        <f t="shared" si="14"/>
        <v>0</v>
      </c>
    </row>
    <row r="53" spans="2:57">
      <c r="D53" s="25">
        <v>4</v>
      </c>
      <c r="E53" s="17" t="str">
        <f>_xlfn.IFNA(INDEX(Cal_Reclassifications!I$9:I$229,MATCH(Cal_Repairs!$M53,Cal_Reclassifications!$M$9:$M$229,0),0),"")</f>
        <v/>
      </c>
      <c r="F53" s="17" t="str">
        <f>INDEX(Lists!M$34:M$89,MATCH(Cal_Repairs!$I53,Lists!$P$34:$P$89,0),)</f>
        <v>Opex</v>
      </c>
      <c r="G53" s="17">
        <f>INDEX(Lists!N$34:N$89,MATCH(Cal_Repairs!$I53,Lists!$P$34:$P$89,0),)</f>
        <v>0</v>
      </c>
      <c r="H53" s="17" t="str">
        <f>INDEX(Lists!O$34:O$89,MATCH(Cal_Repairs!$I53,Lists!$P$34:$P$89,0),)</f>
        <v>Work Execution</v>
      </c>
      <c r="I53" s="17" t="str">
        <f t="shared" si="10"/>
        <v>Repairs</v>
      </c>
      <c r="J53" s="17" t="str">
        <f>_xlfn.IFNA(INDEX(Cal_Reclassifications!J$9:J$229,MATCH(Cal_Repairs!$M53,Cal_Reclassifications!$M$9:$M$229,0),0),"")</f>
        <v/>
      </c>
      <c r="L53" s="4" t="s">
        <v>114</v>
      </c>
      <c r="M53" s="17" t="str">
        <f t="shared" si="11"/>
        <v>Repairs_4</v>
      </c>
      <c r="T53" s="17" t="str">
        <f>_xlfn.IFNA(INDEX(Cal_Reclassifications!$T$9:$AK$229,MATCH(Cal_Repairs!$M53,Cal_Reclassifications!$M$9:$M$229,0),MATCH(Cal_Repairs!T$8,Cal_Reclassifications!$T$7:$AK$7,0)),"")</f>
        <v/>
      </c>
      <c r="U53" s="17" t="str">
        <f>_xlfn.IFNA(INDEX(Cal_Reclassifications!$T$9:$AK$229,MATCH(Cal_Repairs!$M53,Cal_Reclassifications!$M$9:$M$229,0),MATCH(Cal_Repairs!U$8,Cal_Reclassifications!$T$7:$AK$7,0)),"")</f>
        <v/>
      </c>
      <c r="V53" s="17" t="str">
        <f>_xlfn.IFNA(INDEX(Cal_Reclassifications!$T$9:$AK$229,MATCH(Cal_Repairs!$M53,Cal_Reclassifications!$M$9:$M$229,0),MATCH(Cal_Repairs!V$8,Cal_Reclassifications!$T$7:$AK$7,0)),"")</f>
        <v/>
      </c>
      <c r="W53" s="17" t="str">
        <f>_xlfn.IFNA(INDEX(Cal_Reclassifications!$T$9:$AK$229,MATCH(Cal_Repairs!$M53,Cal_Reclassifications!$M$9:$M$229,0),MATCH(Cal_Repairs!W$8,Cal_Reclassifications!$T$7:$AK$7,0)),"")</f>
        <v/>
      </c>
      <c r="X53" s="17" t="str">
        <f>_xlfn.IFNA(INDEX(Cal_Reclassifications!$T$9:$AK$229,MATCH(Cal_Repairs!$M53,Cal_Reclassifications!$M$9:$M$229,0),MATCH(Cal_Repairs!X$8,Cal_Reclassifications!$T$7:$AK$7,0)),"")</f>
        <v/>
      </c>
      <c r="Y53" s="17" t="str">
        <f>_xlfn.IFNA(INDEX(Cal_Reclassifications!$T$9:$AK$229,MATCH(Cal_Repairs!$M53,Cal_Reclassifications!$M$9:$M$229,0),MATCH(Cal_Repairs!Y$8,Cal_Reclassifications!$T$7:$AK$7,0)),"")</f>
        <v/>
      </c>
      <c r="Z53" s="17" t="str">
        <f>_xlfn.IFNA(INDEX(Cal_Reclassifications!$T$9:$AK$229,MATCH(Cal_Repairs!$M53,Cal_Reclassifications!$M$9:$M$229,0),MATCH(Cal_Repairs!Z$8,Cal_Reclassifications!$T$7:$AK$7,0)),"")</f>
        <v/>
      </c>
      <c r="AA53" s="17" t="str">
        <f>_xlfn.IFNA(INDEX(Cal_Reclassifications!$T$9:$AK$229,MATCH(Cal_Repairs!$M53,Cal_Reclassifications!$M$9:$M$229,0),MATCH(Cal_Repairs!AA$8,Cal_Reclassifications!$T$7:$AK$7,0)),"")</f>
        <v/>
      </c>
      <c r="AB53" s="17" t="str">
        <f>_xlfn.IFNA(INDEX(Cal_Reclassifications!$T$9:$AK$229,MATCH(Cal_Repairs!$M53,Cal_Reclassifications!$M$9:$M$229,0),MATCH(Cal_Repairs!AB$8,Cal_Reclassifications!$T$7:$AK$7,0)),"")</f>
        <v/>
      </c>
      <c r="AC53" s="17" t="str">
        <f>_xlfn.IFNA(INDEX(Cal_Reclassifications!$T$9:$AK$229,MATCH(Cal_Repairs!$M53,Cal_Reclassifications!$M$9:$M$229,0),MATCH(Cal_Repairs!AC$8,Cal_Reclassifications!$T$7:$AK$7,0)),"")</f>
        <v/>
      </c>
      <c r="AD53" s="17" t="str">
        <f>_xlfn.IFNA(INDEX(Cal_Reclassifications!$T$9:$AK$229,MATCH(Cal_Repairs!$M53,Cal_Reclassifications!$M$9:$M$229,0),MATCH(Cal_Repairs!AD$8,Cal_Reclassifications!$T$7:$AK$7,0)),"")</f>
        <v/>
      </c>
      <c r="AE53" s="17" t="str">
        <f>_xlfn.IFNA(INDEX(Cal_Reclassifications!$T$9:$AK$229,MATCH(Cal_Repairs!$M53,Cal_Reclassifications!$M$9:$M$229,0),MATCH(Cal_Repairs!AE$8,Cal_Reclassifications!$T$7:$AK$7,0)),"")</f>
        <v/>
      </c>
      <c r="AF53" s="17" t="str">
        <f>_xlfn.IFNA(INDEX(Cal_Reclassifications!$T$9:$AK$229,MATCH(Cal_Repairs!$M53,Cal_Reclassifications!$M$9:$M$229,0),MATCH(Cal_Repairs!AF$8,Cal_Reclassifications!$T$7:$AK$7,0)),"")</f>
        <v/>
      </c>
      <c r="AG53" s="17" t="str">
        <f>_xlfn.IFNA(INDEX(Cal_Reclassifications!$T$9:$AK$229,MATCH(Cal_Repairs!$M53,Cal_Reclassifications!$M$9:$M$229,0),MATCH(Cal_Repairs!AG$8,Cal_Reclassifications!$T$7:$AK$7,0)),"")</f>
        <v/>
      </c>
      <c r="AH53" s="17" t="str">
        <f>_xlfn.IFNA(INDEX(Cal_Reclassifications!$T$9:$AK$229,MATCH(Cal_Repairs!$M53,Cal_Reclassifications!$M$9:$M$229,0),MATCH(Cal_Repairs!AH$8,Cal_Reclassifications!$T$7:$AK$7,0)),"")</f>
        <v/>
      </c>
      <c r="AI53" s="17" t="str">
        <f>_xlfn.IFNA(INDEX(Cal_Reclassifications!$T$9:$AK$229,MATCH(Cal_Repairs!$M53,Cal_Reclassifications!$M$9:$M$229,0),MATCH(Cal_Repairs!AI$8,Cal_Reclassifications!$T$7:$AK$7,0)),"")</f>
        <v/>
      </c>
      <c r="AJ53" s="17" t="str">
        <f>_xlfn.IFNA(INDEX(Cal_Reclassifications!$T$9:$AK$229,MATCH(Cal_Repairs!$M53,Cal_Reclassifications!$M$9:$M$229,0),MATCH(Cal_Repairs!AJ$8,Cal_Reclassifications!$T$7:$AK$7,0)),"")</f>
        <v/>
      </c>
      <c r="AK53" s="17" t="str">
        <f>_xlfn.IFNA(INDEX(Cal_Reclassifications!$T$9:$AK$229,MATCH(Cal_Repairs!$M53,Cal_Reclassifications!$M$9:$M$229,0),MATCH(Cal_Repairs!AK$8,Cal_Reclassifications!$T$7:$AK$7,0)),"")</f>
        <v/>
      </c>
      <c r="AM53" s="17">
        <f t="shared" si="12"/>
        <v>0</v>
      </c>
      <c r="AN53" s="17">
        <f t="shared" si="13"/>
        <v>0</v>
      </c>
      <c r="AO53" s="17">
        <f t="shared" si="14"/>
        <v>0</v>
      </c>
    </row>
    <row r="54" spans="2:57">
      <c r="D54" s="25">
        <v>5</v>
      </c>
      <c r="E54" s="17" t="str">
        <f>_xlfn.IFNA(INDEX(Cal_Reclassifications!I$9:I$229,MATCH(Cal_Repairs!$M54,Cal_Reclassifications!$M$9:$M$229,0),0),"")</f>
        <v/>
      </c>
      <c r="F54" s="17" t="str">
        <f>INDEX(Lists!M$34:M$89,MATCH(Cal_Repairs!$I54,Lists!$P$34:$P$89,0),)</f>
        <v>Opex</v>
      </c>
      <c r="G54" s="17">
        <f>INDEX(Lists!N$34:N$89,MATCH(Cal_Repairs!$I54,Lists!$P$34:$P$89,0),)</f>
        <v>0</v>
      </c>
      <c r="H54" s="17" t="str">
        <f>INDEX(Lists!O$34:O$89,MATCH(Cal_Repairs!$I54,Lists!$P$34:$P$89,0),)</f>
        <v>Work Execution</v>
      </c>
      <c r="I54" s="17" t="str">
        <f t="shared" si="10"/>
        <v>Repairs</v>
      </c>
      <c r="J54" s="17" t="str">
        <f>_xlfn.IFNA(INDEX(Cal_Reclassifications!J$9:J$229,MATCH(Cal_Repairs!$M54,Cal_Reclassifications!$M$9:$M$229,0),0),"")</f>
        <v/>
      </c>
      <c r="L54" s="4" t="s">
        <v>114</v>
      </c>
      <c r="M54" s="17" t="str">
        <f t="shared" si="11"/>
        <v>Repairs_5</v>
      </c>
      <c r="T54" s="17" t="str">
        <f>_xlfn.IFNA(INDEX(Cal_Reclassifications!$T$9:$AK$229,MATCH(Cal_Repairs!$M54,Cal_Reclassifications!$M$9:$M$229,0),MATCH(Cal_Repairs!T$8,Cal_Reclassifications!$T$7:$AK$7,0)),"")</f>
        <v/>
      </c>
      <c r="U54" s="17" t="str">
        <f>_xlfn.IFNA(INDEX(Cal_Reclassifications!$T$9:$AK$229,MATCH(Cal_Repairs!$M54,Cal_Reclassifications!$M$9:$M$229,0),MATCH(Cal_Repairs!U$8,Cal_Reclassifications!$T$7:$AK$7,0)),"")</f>
        <v/>
      </c>
      <c r="V54" s="17" t="str">
        <f>_xlfn.IFNA(INDEX(Cal_Reclassifications!$T$9:$AK$229,MATCH(Cal_Repairs!$M54,Cal_Reclassifications!$M$9:$M$229,0),MATCH(Cal_Repairs!V$8,Cal_Reclassifications!$T$7:$AK$7,0)),"")</f>
        <v/>
      </c>
      <c r="W54" s="17" t="str">
        <f>_xlfn.IFNA(INDEX(Cal_Reclassifications!$T$9:$AK$229,MATCH(Cal_Repairs!$M54,Cal_Reclassifications!$M$9:$M$229,0),MATCH(Cal_Repairs!W$8,Cal_Reclassifications!$T$7:$AK$7,0)),"")</f>
        <v/>
      </c>
      <c r="X54" s="17" t="str">
        <f>_xlfn.IFNA(INDEX(Cal_Reclassifications!$T$9:$AK$229,MATCH(Cal_Repairs!$M54,Cal_Reclassifications!$M$9:$M$229,0),MATCH(Cal_Repairs!X$8,Cal_Reclassifications!$T$7:$AK$7,0)),"")</f>
        <v/>
      </c>
      <c r="Y54" s="17" t="str">
        <f>_xlfn.IFNA(INDEX(Cal_Reclassifications!$T$9:$AK$229,MATCH(Cal_Repairs!$M54,Cal_Reclassifications!$M$9:$M$229,0),MATCH(Cal_Repairs!Y$8,Cal_Reclassifications!$T$7:$AK$7,0)),"")</f>
        <v/>
      </c>
      <c r="Z54" s="17" t="str">
        <f>_xlfn.IFNA(INDEX(Cal_Reclassifications!$T$9:$AK$229,MATCH(Cal_Repairs!$M54,Cal_Reclassifications!$M$9:$M$229,0),MATCH(Cal_Repairs!Z$8,Cal_Reclassifications!$T$7:$AK$7,0)),"")</f>
        <v/>
      </c>
      <c r="AA54" s="17" t="str">
        <f>_xlfn.IFNA(INDEX(Cal_Reclassifications!$T$9:$AK$229,MATCH(Cal_Repairs!$M54,Cal_Reclassifications!$M$9:$M$229,0),MATCH(Cal_Repairs!AA$8,Cal_Reclassifications!$T$7:$AK$7,0)),"")</f>
        <v/>
      </c>
      <c r="AB54" s="17" t="str">
        <f>_xlfn.IFNA(INDEX(Cal_Reclassifications!$T$9:$AK$229,MATCH(Cal_Repairs!$M54,Cal_Reclassifications!$M$9:$M$229,0),MATCH(Cal_Repairs!AB$8,Cal_Reclassifications!$T$7:$AK$7,0)),"")</f>
        <v/>
      </c>
      <c r="AC54" s="17" t="str">
        <f>_xlfn.IFNA(INDEX(Cal_Reclassifications!$T$9:$AK$229,MATCH(Cal_Repairs!$M54,Cal_Reclassifications!$M$9:$M$229,0),MATCH(Cal_Repairs!AC$8,Cal_Reclassifications!$T$7:$AK$7,0)),"")</f>
        <v/>
      </c>
      <c r="AD54" s="17" t="str">
        <f>_xlfn.IFNA(INDEX(Cal_Reclassifications!$T$9:$AK$229,MATCH(Cal_Repairs!$M54,Cal_Reclassifications!$M$9:$M$229,0),MATCH(Cal_Repairs!AD$8,Cal_Reclassifications!$T$7:$AK$7,0)),"")</f>
        <v/>
      </c>
      <c r="AE54" s="17" t="str">
        <f>_xlfn.IFNA(INDEX(Cal_Reclassifications!$T$9:$AK$229,MATCH(Cal_Repairs!$M54,Cal_Reclassifications!$M$9:$M$229,0),MATCH(Cal_Repairs!AE$8,Cal_Reclassifications!$T$7:$AK$7,0)),"")</f>
        <v/>
      </c>
      <c r="AF54" s="17" t="str">
        <f>_xlfn.IFNA(INDEX(Cal_Reclassifications!$T$9:$AK$229,MATCH(Cal_Repairs!$M54,Cal_Reclassifications!$M$9:$M$229,0),MATCH(Cal_Repairs!AF$8,Cal_Reclassifications!$T$7:$AK$7,0)),"")</f>
        <v/>
      </c>
      <c r="AG54" s="17" t="str">
        <f>_xlfn.IFNA(INDEX(Cal_Reclassifications!$T$9:$AK$229,MATCH(Cal_Repairs!$M54,Cal_Reclassifications!$M$9:$M$229,0),MATCH(Cal_Repairs!AG$8,Cal_Reclassifications!$T$7:$AK$7,0)),"")</f>
        <v/>
      </c>
      <c r="AH54" s="17" t="str">
        <f>_xlfn.IFNA(INDEX(Cal_Reclassifications!$T$9:$AK$229,MATCH(Cal_Repairs!$M54,Cal_Reclassifications!$M$9:$M$229,0),MATCH(Cal_Repairs!AH$8,Cal_Reclassifications!$T$7:$AK$7,0)),"")</f>
        <v/>
      </c>
      <c r="AI54" s="17" t="str">
        <f>_xlfn.IFNA(INDEX(Cal_Reclassifications!$T$9:$AK$229,MATCH(Cal_Repairs!$M54,Cal_Reclassifications!$M$9:$M$229,0),MATCH(Cal_Repairs!AI$8,Cal_Reclassifications!$T$7:$AK$7,0)),"")</f>
        <v/>
      </c>
      <c r="AJ54" s="17" t="str">
        <f>_xlfn.IFNA(INDEX(Cal_Reclassifications!$T$9:$AK$229,MATCH(Cal_Repairs!$M54,Cal_Reclassifications!$M$9:$M$229,0),MATCH(Cal_Repairs!AJ$8,Cal_Reclassifications!$T$7:$AK$7,0)),"")</f>
        <v/>
      </c>
      <c r="AK54" s="17" t="str">
        <f>_xlfn.IFNA(INDEX(Cal_Reclassifications!$T$9:$AK$229,MATCH(Cal_Repairs!$M54,Cal_Reclassifications!$M$9:$M$229,0),MATCH(Cal_Repairs!AK$8,Cal_Reclassifications!$T$7:$AK$7,0)),"")</f>
        <v/>
      </c>
      <c r="AM54" s="17">
        <f t="shared" si="12"/>
        <v>0</v>
      </c>
      <c r="AN54" s="17">
        <f t="shared" si="13"/>
        <v>0</v>
      </c>
      <c r="AO54" s="17">
        <f t="shared" si="14"/>
        <v>0</v>
      </c>
    </row>
    <row r="55" spans="2:57">
      <c r="D55" s="25">
        <v>6</v>
      </c>
      <c r="E55" s="17" t="str">
        <f>_xlfn.IFNA(INDEX(Cal_Reclassifications!I$9:I$229,MATCH(Cal_Repairs!$M55,Cal_Reclassifications!$M$9:$M$229,0),0),"")</f>
        <v/>
      </c>
      <c r="F55" s="17" t="str">
        <f>INDEX(Lists!M$34:M$89,MATCH(Cal_Repairs!$I55,Lists!$P$34:$P$89,0),)</f>
        <v>Opex</v>
      </c>
      <c r="G55" s="17">
        <f>INDEX(Lists!N$34:N$89,MATCH(Cal_Repairs!$I55,Lists!$P$34:$P$89,0),)</f>
        <v>0</v>
      </c>
      <c r="H55" s="17" t="str">
        <f>INDEX(Lists!O$34:O$89,MATCH(Cal_Repairs!$I55,Lists!$P$34:$P$89,0),)</f>
        <v>Work Execution</v>
      </c>
      <c r="I55" s="17" t="str">
        <f t="shared" si="10"/>
        <v>Repairs</v>
      </c>
      <c r="J55" s="17" t="str">
        <f>_xlfn.IFNA(INDEX(Cal_Reclassifications!J$9:J$229,MATCH(Cal_Repairs!$M55,Cal_Reclassifications!$M$9:$M$229,0),0),"")</f>
        <v/>
      </c>
      <c r="L55" s="4" t="s">
        <v>114</v>
      </c>
      <c r="M55" s="17" t="str">
        <f t="shared" si="11"/>
        <v>Repairs_6</v>
      </c>
      <c r="T55" s="17" t="str">
        <f>_xlfn.IFNA(INDEX(Cal_Reclassifications!$T$9:$AK$229,MATCH(Cal_Repairs!$M55,Cal_Reclassifications!$M$9:$M$229,0),MATCH(Cal_Repairs!T$8,Cal_Reclassifications!$T$7:$AK$7,0)),"")</f>
        <v/>
      </c>
      <c r="U55" s="17" t="str">
        <f>_xlfn.IFNA(INDEX(Cal_Reclassifications!$T$9:$AK$229,MATCH(Cal_Repairs!$M55,Cal_Reclassifications!$M$9:$M$229,0),MATCH(Cal_Repairs!U$8,Cal_Reclassifications!$T$7:$AK$7,0)),"")</f>
        <v/>
      </c>
      <c r="V55" s="17" t="str">
        <f>_xlfn.IFNA(INDEX(Cal_Reclassifications!$T$9:$AK$229,MATCH(Cal_Repairs!$M55,Cal_Reclassifications!$M$9:$M$229,0),MATCH(Cal_Repairs!V$8,Cal_Reclassifications!$T$7:$AK$7,0)),"")</f>
        <v/>
      </c>
      <c r="W55" s="17" t="str">
        <f>_xlfn.IFNA(INDEX(Cal_Reclassifications!$T$9:$AK$229,MATCH(Cal_Repairs!$M55,Cal_Reclassifications!$M$9:$M$229,0),MATCH(Cal_Repairs!W$8,Cal_Reclassifications!$T$7:$AK$7,0)),"")</f>
        <v/>
      </c>
      <c r="X55" s="17" t="str">
        <f>_xlfn.IFNA(INDEX(Cal_Reclassifications!$T$9:$AK$229,MATCH(Cal_Repairs!$M55,Cal_Reclassifications!$M$9:$M$229,0),MATCH(Cal_Repairs!X$8,Cal_Reclassifications!$T$7:$AK$7,0)),"")</f>
        <v/>
      </c>
      <c r="Y55" s="17" t="str">
        <f>_xlfn.IFNA(INDEX(Cal_Reclassifications!$T$9:$AK$229,MATCH(Cal_Repairs!$M55,Cal_Reclassifications!$M$9:$M$229,0),MATCH(Cal_Repairs!Y$8,Cal_Reclassifications!$T$7:$AK$7,0)),"")</f>
        <v/>
      </c>
      <c r="Z55" s="17" t="str">
        <f>_xlfn.IFNA(INDEX(Cal_Reclassifications!$T$9:$AK$229,MATCH(Cal_Repairs!$M55,Cal_Reclassifications!$M$9:$M$229,0),MATCH(Cal_Repairs!Z$8,Cal_Reclassifications!$T$7:$AK$7,0)),"")</f>
        <v/>
      </c>
      <c r="AA55" s="17" t="str">
        <f>_xlfn.IFNA(INDEX(Cal_Reclassifications!$T$9:$AK$229,MATCH(Cal_Repairs!$M55,Cal_Reclassifications!$M$9:$M$229,0),MATCH(Cal_Repairs!AA$8,Cal_Reclassifications!$T$7:$AK$7,0)),"")</f>
        <v/>
      </c>
      <c r="AB55" s="17" t="str">
        <f>_xlfn.IFNA(INDEX(Cal_Reclassifications!$T$9:$AK$229,MATCH(Cal_Repairs!$M55,Cal_Reclassifications!$M$9:$M$229,0),MATCH(Cal_Repairs!AB$8,Cal_Reclassifications!$T$7:$AK$7,0)),"")</f>
        <v/>
      </c>
      <c r="AC55" s="17" t="str">
        <f>_xlfn.IFNA(INDEX(Cal_Reclassifications!$T$9:$AK$229,MATCH(Cal_Repairs!$M55,Cal_Reclassifications!$M$9:$M$229,0),MATCH(Cal_Repairs!AC$8,Cal_Reclassifications!$T$7:$AK$7,0)),"")</f>
        <v/>
      </c>
      <c r="AD55" s="17" t="str">
        <f>_xlfn.IFNA(INDEX(Cal_Reclassifications!$T$9:$AK$229,MATCH(Cal_Repairs!$M55,Cal_Reclassifications!$M$9:$M$229,0),MATCH(Cal_Repairs!AD$8,Cal_Reclassifications!$T$7:$AK$7,0)),"")</f>
        <v/>
      </c>
      <c r="AE55" s="17" t="str">
        <f>_xlfn.IFNA(INDEX(Cal_Reclassifications!$T$9:$AK$229,MATCH(Cal_Repairs!$M55,Cal_Reclassifications!$M$9:$M$229,0),MATCH(Cal_Repairs!AE$8,Cal_Reclassifications!$T$7:$AK$7,0)),"")</f>
        <v/>
      </c>
      <c r="AF55" s="17" t="str">
        <f>_xlfn.IFNA(INDEX(Cal_Reclassifications!$T$9:$AK$229,MATCH(Cal_Repairs!$M55,Cal_Reclassifications!$M$9:$M$229,0),MATCH(Cal_Repairs!AF$8,Cal_Reclassifications!$T$7:$AK$7,0)),"")</f>
        <v/>
      </c>
      <c r="AG55" s="17" t="str">
        <f>_xlfn.IFNA(INDEX(Cal_Reclassifications!$T$9:$AK$229,MATCH(Cal_Repairs!$M55,Cal_Reclassifications!$M$9:$M$229,0),MATCH(Cal_Repairs!AG$8,Cal_Reclassifications!$T$7:$AK$7,0)),"")</f>
        <v/>
      </c>
      <c r="AH55" s="17" t="str">
        <f>_xlfn.IFNA(INDEX(Cal_Reclassifications!$T$9:$AK$229,MATCH(Cal_Repairs!$M55,Cal_Reclassifications!$M$9:$M$229,0),MATCH(Cal_Repairs!AH$8,Cal_Reclassifications!$T$7:$AK$7,0)),"")</f>
        <v/>
      </c>
      <c r="AI55" s="17" t="str">
        <f>_xlfn.IFNA(INDEX(Cal_Reclassifications!$T$9:$AK$229,MATCH(Cal_Repairs!$M55,Cal_Reclassifications!$M$9:$M$229,0),MATCH(Cal_Repairs!AI$8,Cal_Reclassifications!$T$7:$AK$7,0)),"")</f>
        <v/>
      </c>
      <c r="AJ55" s="17" t="str">
        <f>_xlfn.IFNA(INDEX(Cal_Reclassifications!$T$9:$AK$229,MATCH(Cal_Repairs!$M55,Cal_Reclassifications!$M$9:$M$229,0),MATCH(Cal_Repairs!AJ$8,Cal_Reclassifications!$T$7:$AK$7,0)),"")</f>
        <v/>
      </c>
      <c r="AK55" s="17" t="str">
        <f>_xlfn.IFNA(INDEX(Cal_Reclassifications!$T$9:$AK$229,MATCH(Cal_Repairs!$M55,Cal_Reclassifications!$M$9:$M$229,0),MATCH(Cal_Repairs!AK$8,Cal_Reclassifications!$T$7:$AK$7,0)),"")</f>
        <v/>
      </c>
      <c r="AM55" s="17">
        <f t="shared" si="12"/>
        <v>0</v>
      </c>
      <c r="AN55" s="17">
        <f t="shared" si="13"/>
        <v>0</v>
      </c>
      <c r="AO55" s="17">
        <f t="shared" si="14"/>
        <v>0</v>
      </c>
    </row>
    <row r="56" spans="2:57">
      <c r="D56" s="25">
        <v>7</v>
      </c>
      <c r="E56" s="17" t="str">
        <f>_xlfn.IFNA(INDEX(Cal_Reclassifications!I$9:I$229,MATCH(Cal_Repairs!$M56,Cal_Reclassifications!$M$9:$M$229,0),0),"")</f>
        <v/>
      </c>
      <c r="F56" s="17" t="str">
        <f>INDEX(Lists!M$34:M$89,MATCH(Cal_Repairs!$I56,Lists!$P$34:$P$89,0),)</f>
        <v>Opex</v>
      </c>
      <c r="G56" s="17">
        <f>INDEX(Lists!N$34:N$89,MATCH(Cal_Repairs!$I56,Lists!$P$34:$P$89,0),)</f>
        <v>0</v>
      </c>
      <c r="H56" s="17" t="str">
        <f>INDEX(Lists!O$34:O$89,MATCH(Cal_Repairs!$I56,Lists!$P$34:$P$89,0),)</f>
        <v>Work Execution</v>
      </c>
      <c r="I56" s="17" t="str">
        <f t="shared" si="10"/>
        <v>Repairs</v>
      </c>
      <c r="J56" s="17" t="str">
        <f>_xlfn.IFNA(INDEX(Cal_Reclassifications!J$9:J$229,MATCH(Cal_Repairs!$M56,Cal_Reclassifications!$M$9:$M$229,0),0),"")</f>
        <v/>
      </c>
      <c r="L56" s="4" t="s">
        <v>114</v>
      </c>
      <c r="M56" s="17" t="str">
        <f t="shared" si="11"/>
        <v>Repairs_7</v>
      </c>
      <c r="T56" s="17" t="str">
        <f>_xlfn.IFNA(INDEX(Cal_Reclassifications!$T$9:$AK$229,MATCH(Cal_Repairs!$M56,Cal_Reclassifications!$M$9:$M$229,0),MATCH(Cal_Repairs!T$8,Cal_Reclassifications!$T$7:$AK$7,0)),"")</f>
        <v/>
      </c>
      <c r="U56" s="17" t="str">
        <f>_xlfn.IFNA(INDEX(Cal_Reclassifications!$T$9:$AK$229,MATCH(Cal_Repairs!$M56,Cal_Reclassifications!$M$9:$M$229,0),MATCH(Cal_Repairs!U$8,Cal_Reclassifications!$T$7:$AK$7,0)),"")</f>
        <v/>
      </c>
      <c r="V56" s="17" t="str">
        <f>_xlfn.IFNA(INDEX(Cal_Reclassifications!$T$9:$AK$229,MATCH(Cal_Repairs!$M56,Cal_Reclassifications!$M$9:$M$229,0),MATCH(Cal_Repairs!V$8,Cal_Reclassifications!$T$7:$AK$7,0)),"")</f>
        <v/>
      </c>
      <c r="W56" s="17" t="str">
        <f>_xlfn.IFNA(INDEX(Cal_Reclassifications!$T$9:$AK$229,MATCH(Cal_Repairs!$M56,Cal_Reclassifications!$M$9:$M$229,0),MATCH(Cal_Repairs!W$8,Cal_Reclassifications!$T$7:$AK$7,0)),"")</f>
        <v/>
      </c>
      <c r="X56" s="17" t="str">
        <f>_xlfn.IFNA(INDEX(Cal_Reclassifications!$T$9:$AK$229,MATCH(Cal_Repairs!$M56,Cal_Reclassifications!$M$9:$M$229,0),MATCH(Cal_Repairs!X$8,Cal_Reclassifications!$T$7:$AK$7,0)),"")</f>
        <v/>
      </c>
      <c r="Y56" s="17" t="str">
        <f>_xlfn.IFNA(INDEX(Cal_Reclassifications!$T$9:$AK$229,MATCH(Cal_Repairs!$M56,Cal_Reclassifications!$M$9:$M$229,0),MATCH(Cal_Repairs!Y$8,Cal_Reclassifications!$T$7:$AK$7,0)),"")</f>
        <v/>
      </c>
      <c r="Z56" s="17" t="str">
        <f>_xlfn.IFNA(INDEX(Cal_Reclassifications!$T$9:$AK$229,MATCH(Cal_Repairs!$M56,Cal_Reclassifications!$M$9:$M$229,0),MATCH(Cal_Repairs!Z$8,Cal_Reclassifications!$T$7:$AK$7,0)),"")</f>
        <v/>
      </c>
      <c r="AA56" s="17" t="str">
        <f>_xlfn.IFNA(INDEX(Cal_Reclassifications!$T$9:$AK$229,MATCH(Cal_Repairs!$M56,Cal_Reclassifications!$M$9:$M$229,0),MATCH(Cal_Repairs!AA$8,Cal_Reclassifications!$T$7:$AK$7,0)),"")</f>
        <v/>
      </c>
      <c r="AB56" s="17" t="str">
        <f>_xlfn.IFNA(INDEX(Cal_Reclassifications!$T$9:$AK$229,MATCH(Cal_Repairs!$M56,Cal_Reclassifications!$M$9:$M$229,0),MATCH(Cal_Repairs!AB$8,Cal_Reclassifications!$T$7:$AK$7,0)),"")</f>
        <v/>
      </c>
      <c r="AC56" s="17" t="str">
        <f>_xlfn.IFNA(INDEX(Cal_Reclassifications!$T$9:$AK$229,MATCH(Cal_Repairs!$M56,Cal_Reclassifications!$M$9:$M$229,0),MATCH(Cal_Repairs!AC$8,Cal_Reclassifications!$T$7:$AK$7,0)),"")</f>
        <v/>
      </c>
      <c r="AD56" s="17" t="str">
        <f>_xlfn.IFNA(INDEX(Cal_Reclassifications!$T$9:$AK$229,MATCH(Cal_Repairs!$M56,Cal_Reclassifications!$M$9:$M$229,0),MATCH(Cal_Repairs!AD$8,Cal_Reclassifications!$T$7:$AK$7,0)),"")</f>
        <v/>
      </c>
      <c r="AE56" s="17" t="str">
        <f>_xlfn.IFNA(INDEX(Cal_Reclassifications!$T$9:$AK$229,MATCH(Cal_Repairs!$M56,Cal_Reclassifications!$M$9:$M$229,0),MATCH(Cal_Repairs!AE$8,Cal_Reclassifications!$T$7:$AK$7,0)),"")</f>
        <v/>
      </c>
      <c r="AF56" s="17" t="str">
        <f>_xlfn.IFNA(INDEX(Cal_Reclassifications!$T$9:$AK$229,MATCH(Cal_Repairs!$M56,Cal_Reclassifications!$M$9:$M$229,0),MATCH(Cal_Repairs!AF$8,Cal_Reclassifications!$T$7:$AK$7,0)),"")</f>
        <v/>
      </c>
      <c r="AG56" s="17" t="str">
        <f>_xlfn.IFNA(INDEX(Cal_Reclassifications!$T$9:$AK$229,MATCH(Cal_Repairs!$M56,Cal_Reclassifications!$M$9:$M$229,0),MATCH(Cal_Repairs!AG$8,Cal_Reclassifications!$T$7:$AK$7,0)),"")</f>
        <v/>
      </c>
      <c r="AH56" s="17" t="str">
        <f>_xlfn.IFNA(INDEX(Cal_Reclassifications!$T$9:$AK$229,MATCH(Cal_Repairs!$M56,Cal_Reclassifications!$M$9:$M$229,0),MATCH(Cal_Repairs!AH$8,Cal_Reclassifications!$T$7:$AK$7,0)),"")</f>
        <v/>
      </c>
      <c r="AI56" s="17" t="str">
        <f>_xlfn.IFNA(INDEX(Cal_Reclassifications!$T$9:$AK$229,MATCH(Cal_Repairs!$M56,Cal_Reclassifications!$M$9:$M$229,0),MATCH(Cal_Repairs!AI$8,Cal_Reclassifications!$T$7:$AK$7,0)),"")</f>
        <v/>
      </c>
      <c r="AJ56" s="17" t="str">
        <f>_xlfn.IFNA(INDEX(Cal_Reclassifications!$T$9:$AK$229,MATCH(Cal_Repairs!$M56,Cal_Reclassifications!$M$9:$M$229,0),MATCH(Cal_Repairs!AJ$8,Cal_Reclassifications!$T$7:$AK$7,0)),"")</f>
        <v/>
      </c>
      <c r="AK56" s="17" t="str">
        <f>_xlfn.IFNA(INDEX(Cal_Reclassifications!$T$9:$AK$229,MATCH(Cal_Repairs!$M56,Cal_Reclassifications!$M$9:$M$229,0),MATCH(Cal_Repairs!AK$8,Cal_Reclassifications!$T$7:$AK$7,0)),"")</f>
        <v/>
      </c>
      <c r="AM56" s="17">
        <f t="shared" si="12"/>
        <v>0</v>
      </c>
      <c r="AN56" s="17">
        <f t="shared" si="13"/>
        <v>0</v>
      </c>
      <c r="AO56" s="17">
        <f t="shared" si="14"/>
        <v>0</v>
      </c>
    </row>
    <row r="57" spans="2:57">
      <c r="D57" s="25">
        <v>8</v>
      </c>
      <c r="E57" s="17" t="str">
        <f>_xlfn.IFNA(INDEX(Cal_Reclassifications!I$9:I$229,MATCH(Cal_Repairs!$M57,Cal_Reclassifications!$M$9:$M$229,0),0),"")</f>
        <v/>
      </c>
      <c r="F57" s="17" t="str">
        <f>INDEX(Lists!M$34:M$89,MATCH(Cal_Repairs!$I57,Lists!$P$34:$P$89,0),)</f>
        <v>Opex</v>
      </c>
      <c r="G57" s="17">
        <f>INDEX(Lists!N$34:N$89,MATCH(Cal_Repairs!$I57,Lists!$P$34:$P$89,0),)</f>
        <v>0</v>
      </c>
      <c r="H57" s="17" t="str">
        <f>INDEX(Lists!O$34:O$89,MATCH(Cal_Repairs!$I57,Lists!$P$34:$P$89,0),)</f>
        <v>Work Execution</v>
      </c>
      <c r="I57" s="17" t="str">
        <f t="shared" si="10"/>
        <v>Repairs</v>
      </c>
      <c r="J57" s="17" t="str">
        <f>_xlfn.IFNA(INDEX(Cal_Reclassifications!J$9:J$229,MATCH(Cal_Repairs!$M57,Cal_Reclassifications!$M$9:$M$229,0),0),"")</f>
        <v/>
      </c>
      <c r="L57" s="4" t="s">
        <v>114</v>
      </c>
      <c r="M57" s="17" t="str">
        <f t="shared" si="11"/>
        <v>Repairs_8</v>
      </c>
      <c r="T57" s="17" t="str">
        <f>_xlfn.IFNA(INDEX(Cal_Reclassifications!$T$9:$AK$229,MATCH(Cal_Repairs!$M57,Cal_Reclassifications!$M$9:$M$229,0),MATCH(Cal_Repairs!T$8,Cal_Reclassifications!$T$7:$AK$7,0)),"")</f>
        <v/>
      </c>
      <c r="U57" s="17" t="str">
        <f>_xlfn.IFNA(INDEX(Cal_Reclassifications!$T$9:$AK$229,MATCH(Cal_Repairs!$M57,Cal_Reclassifications!$M$9:$M$229,0),MATCH(Cal_Repairs!U$8,Cal_Reclassifications!$T$7:$AK$7,0)),"")</f>
        <v/>
      </c>
      <c r="V57" s="17" t="str">
        <f>_xlfn.IFNA(INDEX(Cal_Reclassifications!$T$9:$AK$229,MATCH(Cal_Repairs!$M57,Cal_Reclassifications!$M$9:$M$229,0),MATCH(Cal_Repairs!V$8,Cal_Reclassifications!$T$7:$AK$7,0)),"")</f>
        <v/>
      </c>
      <c r="W57" s="17" t="str">
        <f>_xlfn.IFNA(INDEX(Cal_Reclassifications!$T$9:$AK$229,MATCH(Cal_Repairs!$M57,Cal_Reclassifications!$M$9:$M$229,0),MATCH(Cal_Repairs!W$8,Cal_Reclassifications!$T$7:$AK$7,0)),"")</f>
        <v/>
      </c>
      <c r="X57" s="17" t="str">
        <f>_xlfn.IFNA(INDEX(Cal_Reclassifications!$T$9:$AK$229,MATCH(Cal_Repairs!$M57,Cal_Reclassifications!$M$9:$M$229,0),MATCH(Cal_Repairs!X$8,Cal_Reclassifications!$T$7:$AK$7,0)),"")</f>
        <v/>
      </c>
      <c r="Y57" s="17" t="str">
        <f>_xlfn.IFNA(INDEX(Cal_Reclassifications!$T$9:$AK$229,MATCH(Cal_Repairs!$M57,Cal_Reclassifications!$M$9:$M$229,0),MATCH(Cal_Repairs!Y$8,Cal_Reclassifications!$T$7:$AK$7,0)),"")</f>
        <v/>
      </c>
      <c r="Z57" s="17" t="str">
        <f>_xlfn.IFNA(INDEX(Cal_Reclassifications!$T$9:$AK$229,MATCH(Cal_Repairs!$M57,Cal_Reclassifications!$M$9:$M$229,0),MATCH(Cal_Repairs!Z$8,Cal_Reclassifications!$T$7:$AK$7,0)),"")</f>
        <v/>
      </c>
      <c r="AA57" s="17" t="str">
        <f>_xlfn.IFNA(INDEX(Cal_Reclassifications!$T$9:$AK$229,MATCH(Cal_Repairs!$M57,Cal_Reclassifications!$M$9:$M$229,0),MATCH(Cal_Repairs!AA$8,Cal_Reclassifications!$T$7:$AK$7,0)),"")</f>
        <v/>
      </c>
      <c r="AB57" s="17" t="str">
        <f>_xlfn.IFNA(INDEX(Cal_Reclassifications!$T$9:$AK$229,MATCH(Cal_Repairs!$M57,Cal_Reclassifications!$M$9:$M$229,0),MATCH(Cal_Repairs!AB$8,Cal_Reclassifications!$T$7:$AK$7,0)),"")</f>
        <v/>
      </c>
      <c r="AC57" s="17" t="str">
        <f>_xlfn.IFNA(INDEX(Cal_Reclassifications!$T$9:$AK$229,MATCH(Cal_Repairs!$M57,Cal_Reclassifications!$M$9:$M$229,0),MATCH(Cal_Repairs!AC$8,Cal_Reclassifications!$T$7:$AK$7,0)),"")</f>
        <v/>
      </c>
      <c r="AD57" s="17" t="str">
        <f>_xlfn.IFNA(INDEX(Cal_Reclassifications!$T$9:$AK$229,MATCH(Cal_Repairs!$M57,Cal_Reclassifications!$M$9:$M$229,0),MATCH(Cal_Repairs!AD$8,Cal_Reclassifications!$T$7:$AK$7,0)),"")</f>
        <v/>
      </c>
      <c r="AE57" s="17" t="str">
        <f>_xlfn.IFNA(INDEX(Cal_Reclassifications!$T$9:$AK$229,MATCH(Cal_Repairs!$M57,Cal_Reclassifications!$M$9:$M$229,0),MATCH(Cal_Repairs!AE$8,Cal_Reclassifications!$T$7:$AK$7,0)),"")</f>
        <v/>
      </c>
      <c r="AF57" s="17" t="str">
        <f>_xlfn.IFNA(INDEX(Cal_Reclassifications!$T$9:$AK$229,MATCH(Cal_Repairs!$M57,Cal_Reclassifications!$M$9:$M$229,0),MATCH(Cal_Repairs!AF$8,Cal_Reclassifications!$T$7:$AK$7,0)),"")</f>
        <v/>
      </c>
      <c r="AG57" s="17" t="str">
        <f>_xlfn.IFNA(INDEX(Cal_Reclassifications!$T$9:$AK$229,MATCH(Cal_Repairs!$M57,Cal_Reclassifications!$M$9:$M$229,0),MATCH(Cal_Repairs!AG$8,Cal_Reclassifications!$T$7:$AK$7,0)),"")</f>
        <v/>
      </c>
      <c r="AH57" s="17" t="str">
        <f>_xlfn.IFNA(INDEX(Cal_Reclassifications!$T$9:$AK$229,MATCH(Cal_Repairs!$M57,Cal_Reclassifications!$M$9:$M$229,0),MATCH(Cal_Repairs!AH$8,Cal_Reclassifications!$T$7:$AK$7,0)),"")</f>
        <v/>
      </c>
      <c r="AI57" s="17" t="str">
        <f>_xlfn.IFNA(INDEX(Cal_Reclassifications!$T$9:$AK$229,MATCH(Cal_Repairs!$M57,Cal_Reclassifications!$M$9:$M$229,0),MATCH(Cal_Repairs!AI$8,Cal_Reclassifications!$T$7:$AK$7,0)),"")</f>
        <v/>
      </c>
      <c r="AJ57" s="17" t="str">
        <f>_xlfn.IFNA(INDEX(Cal_Reclassifications!$T$9:$AK$229,MATCH(Cal_Repairs!$M57,Cal_Reclassifications!$M$9:$M$229,0),MATCH(Cal_Repairs!AJ$8,Cal_Reclassifications!$T$7:$AK$7,0)),"")</f>
        <v/>
      </c>
      <c r="AK57" s="17" t="str">
        <f>_xlfn.IFNA(INDEX(Cal_Reclassifications!$T$9:$AK$229,MATCH(Cal_Repairs!$M57,Cal_Reclassifications!$M$9:$M$229,0),MATCH(Cal_Repairs!AK$8,Cal_Reclassifications!$T$7:$AK$7,0)),"")</f>
        <v/>
      </c>
      <c r="AM57" s="17">
        <f t="shared" si="12"/>
        <v>0</v>
      </c>
      <c r="AN57" s="17">
        <f t="shared" si="13"/>
        <v>0</v>
      </c>
      <c r="AO57" s="17">
        <f t="shared" si="14"/>
        <v>0</v>
      </c>
    </row>
    <row r="58" spans="2:57">
      <c r="D58" s="25">
        <v>9</v>
      </c>
      <c r="E58" s="17" t="str">
        <f>_xlfn.IFNA(INDEX(Cal_Reclassifications!I$9:I$229,MATCH(Cal_Repairs!$M58,Cal_Reclassifications!$M$9:$M$229,0),0),"")</f>
        <v/>
      </c>
      <c r="F58" s="17" t="str">
        <f>INDEX(Lists!M$34:M$89,MATCH(Cal_Repairs!$I58,Lists!$P$34:$P$89,0),)</f>
        <v>Opex</v>
      </c>
      <c r="G58" s="17">
        <f>INDEX(Lists!N$34:N$89,MATCH(Cal_Repairs!$I58,Lists!$P$34:$P$89,0),)</f>
        <v>0</v>
      </c>
      <c r="H58" s="17" t="str">
        <f>INDEX(Lists!O$34:O$89,MATCH(Cal_Repairs!$I58,Lists!$P$34:$P$89,0),)</f>
        <v>Work Execution</v>
      </c>
      <c r="I58" s="17" t="str">
        <f t="shared" si="10"/>
        <v>Repairs</v>
      </c>
      <c r="J58" s="17" t="str">
        <f>_xlfn.IFNA(INDEX(Cal_Reclassifications!J$9:J$229,MATCH(Cal_Repairs!$M58,Cal_Reclassifications!$M$9:$M$229,0),0),"")</f>
        <v/>
      </c>
      <c r="L58" s="4" t="s">
        <v>114</v>
      </c>
      <c r="M58" s="17" t="str">
        <f t="shared" si="11"/>
        <v>Repairs_9</v>
      </c>
      <c r="T58" s="17" t="str">
        <f>_xlfn.IFNA(INDEX(Cal_Reclassifications!$T$9:$AK$229,MATCH(Cal_Repairs!$M58,Cal_Reclassifications!$M$9:$M$229,0),MATCH(Cal_Repairs!T$8,Cal_Reclassifications!$T$7:$AK$7,0)),"")</f>
        <v/>
      </c>
      <c r="U58" s="17" t="str">
        <f>_xlfn.IFNA(INDEX(Cal_Reclassifications!$T$9:$AK$229,MATCH(Cal_Repairs!$M58,Cal_Reclassifications!$M$9:$M$229,0),MATCH(Cal_Repairs!U$8,Cal_Reclassifications!$T$7:$AK$7,0)),"")</f>
        <v/>
      </c>
      <c r="V58" s="17" t="str">
        <f>_xlfn.IFNA(INDEX(Cal_Reclassifications!$T$9:$AK$229,MATCH(Cal_Repairs!$M58,Cal_Reclassifications!$M$9:$M$229,0),MATCH(Cal_Repairs!V$8,Cal_Reclassifications!$T$7:$AK$7,0)),"")</f>
        <v/>
      </c>
      <c r="W58" s="17" t="str">
        <f>_xlfn.IFNA(INDEX(Cal_Reclassifications!$T$9:$AK$229,MATCH(Cal_Repairs!$M58,Cal_Reclassifications!$M$9:$M$229,0),MATCH(Cal_Repairs!W$8,Cal_Reclassifications!$T$7:$AK$7,0)),"")</f>
        <v/>
      </c>
      <c r="X58" s="17" t="str">
        <f>_xlfn.IFNA(INDEX(Cal_Reclassifications!$T$9:$AK$229,MATCH(Cal_Repairs!$M58,Cal_Reclassifications!$M$9:$M$229,0),MATCH(Cal_Repairs!X$8,Cal_Reclassifications!$T$7:$AK$7,0)),"")</f>
        <v/>
      </c>
      <c r="Y58" s="17" t="str">
        <f>_xlfn.IFNA(INDEX(Cal_Reclassifications!$T$9:$AK$229,MATCH(Cal_Repairs!$M58,Cal_Reclassifications!$M$9:$M$229,0),MATCH(Cal_Repairs!Y$8,Cal_Reclassifications!$T$7:$AK$7,0)),"")</f>
        <v/>
      </c>
      <c r="Z58" s="17" t="str">
        <f>_xlfn.IFNA(INDEX(Cal_Reclassifications!$T$9:$AK$229,MATCH(Cal_Repairs!$M58,Cal_Reclassifications!$M$9:$M$229,0),MATCH(Cal_Repairs!Z$8,Cal_Reclassifications!$T$7:$AK$7,0)),"")</f>
        <v/>
      </c>
      <c r="AA58" s="17" t="str">
        <f>_xlfn.IFNA(INDEX(Cal_Reclassifications!$T$9:$AK$229,MATCH(Cal_Repairs!$M58,Cal_Reclassifications!$M$9:$M$229,0),MATCH(Cal_Repairs!AA$8,Cal_Reclassifications!$T$7:$AK$7,0)),"")</f>
        <v/>
      </c>
      <c r="AB58" s="17" t="str">
        <f>_xlfn.IFNA(INDEX(Cal_Reclassifications!$T$9:$AK$229,MATCH(Cal_Repairs!$M58,Cal_Reclassifications!$M$9:$M$229,0),MATCH(Cal_Repairs!AB$8,Cal_Reclassifications!$T$7:$AK$7,0)),"")</f>
        <v/>
      </c>
      <c r="AC58" s="17" t="str">
        <f>_xlfn.IFNA(INDEX(Cal_Reclassifications!$T$9:$AK$229,MATCH(Cal_Repairs!$M58,Cal_Reclassifications!$M$9:$M$229,0),MATCH(Cal_Repairs!AC$8,Cal_Reclassifications!$T$7:$AK$7,0)),"")</f>
        <v/>
      </c>
      <c r="AD58" s="17" t="str">
        <f>_xlfn.IFNA(INDEX(Cal_Reclassifications!$T$9:$AK$229,MATCH(Cal_Repairs!$M58,Cal_Reclassifications!$M$9:$M$229,0),MATCH(Cal_Repairs!AD$8,Cal_Reclassifications!$T$7:$AK$7,0)),"")</f>
        <v/>
      </c>
      <c r="AE58" s="17" t="str">
        <f>_xlfn.IFNA(INDEX(Cal_Reclassifications!$T$9:$AK$229,MATCH(Cal_Repairs!$M58,Cal_Reclassifications!$M$9:$M$229,0),MATCH(Cal_Repairs!AE$8,Cal_Reclassifications!$T$7:$AK$7,0)),"")</f>
        <v/>
      </c>
      <c r="AF58" s="17" t="str">
        <f>_xlfn.IFNA(INDEX(Cal_Reclassifications!$T$9:$AK$229,MATCH(Cal_Repairs!$M58,Cal_Reclassifications!$M$9:$M$229,0),MATCH(Cal_Repairs!AF$8,Cal_Reclassifications!$T$7:$AK$7,0)),"")</f>
        <v/>
      </c>
      <c r="AG58" s="17" t="str">
        <f>_xlfn.IFNA(INDEX(Cal_Reclassifications!$T$9:$AK$229,MATCH(Cal_Repairs!$M58,Cal_Reclassifications!$M$9:$M$229,0),MATCH(Cal_Repairs!AG$8,Cal_Reclassifications!$T$7:$AK$7,0)),"")</f>
        <v/>
      </c>
      <c r="AH58" s="17" t="str">
        <f>_xlfn.IFNA(INDEX(Cal_Reclassifications!$T$9:$AK$229,MATCH(Cal_Repairs!$M58,Cal_Reclassifications!$M$9:$M$229,0),MATCH(Cal_Repairs!AH$8,Cal_Reclassifications!$T$7:$AK$7,0)),"")</f>
        <v/>
      </c>
      <c r="AI58" s="17" t="str">
        <f>_xlfn.IFNA(INDEX(Cal_Reclassifications!$T$9:$AK$229,MATCH(Cal_Repairs!$M58,Cal_Reclassifications!$M$9:$M$229,0),MATCH(Cal_Repairs!AI$8,Cal_Reclassifications!$T$7:$AK$7,0)),"")</f>
        <v/>
      </c>
      <c r="AJ58" s="17" t="str">
        <f>_xlfn.IFNA(INDEX(Cal_Reclassifications!$T$9:$AK$229,MATCH(Cal_Repairs!$M58,Cal_Reclassifications!$M$9:$M$229,0),MATCH(Cal_Repairs!AJ$8,Cal_Reclassifications!$T$7:$AK$7,0)),"")</f>
        <v/>
      </c>
      <c r="AK58" s="17" t="str">
        <f>_xlfn.IFNA(INDEX(Cal_Reclassifications!$T$9:$AK$229,MATCH(Cal_Repairs!$M58,Cal_Reclassifications!$M$9:$M$229,0),MATCH(Cal_Repairs!AK$8,Cal_Reclassifications!$T$7:$AK$7,0)),"")</f>
        <v/>
      </c>
      <c r="AM58" s="17">
        <f t="shared" si="12"/>
        <v>0</v>
      </c>
      <c r="AN58" s="17">
        <f t="shared" si="13"/>
        <v>0</v>
      </c>
      <c r="AO58" s="17">
        <f t="shared" si="14"/>
        <v>0</v>
      </c>
    </row>
    <row r="59" spans="2:57">
      <c r="D59" s="25">
        <v>10</v>
      </c>
      <c r="E59" s="17" t="str">
        <f>_xlfn.IFNA(INDEX(Cal_Reclassifications!I$9:I$229,MATCH(Cal_Repairs!$M59,Cal_Reclassifications!$M$9:$M$229,0),0),"")</f>
        <v/>
      </c>
      <c r="F59" s="17" t="str">
        <f>INDEX(Lists!M$34:M$89,MATCH(Cal_Repairs!$I59,Lists!$P$34:$P$89,0),)</f>
        <v>Opex</v>
      </c>
      <c r="G59" s="17">
        <f>INDEX(Lists!N$34:N$89,MATCH(Cal_Repairs!$I59,Lists!$P$34:$P$89,0),)</f>
        <v>0</v>
      </c>
      <c r="H59" s="17" t="str">
        <f>INDEX(Lists!O$34:O$89,MATCH(Cal_Repairs!$I59,Lists!$P$34:$P$89,0),)</f>
        <v>Work Execution</v>
      </c>
      <c r="I59" s="17" t="str">
        <f t="shared" si="10"/>
        <v>Repairs</v>
      </c>
      <c r="J59" s="17" t="str">
        <f>_xlfn.IFNA(INDEX(Cal_Reclassifications!J$9:J$229,MATCH(Cal_Repairs!$M59,Cal_Reclassifications!$M$9:$M$229,0),0),"")</f>
        <v/>
      </c>
      <c r="L59" s="4" t="s">
        <v>114</v>
      </c>
      <c r="M59" s="17" t="str">
        <f t="shared" si="11"/>
        <v>Repairs_10</v>
      </c>
      <c r="T59" s="17" t="str">
        <f>_xlfn.IFNA(INDEX(Cal_Reclassifications!$T$9:$AK$229,MATCH(Cal_Repairs!$M59,Cal_Reclassifications!$M$9:$M$229,0),MATCH(Cal_Repairs!T$8,Cal_Reclassifications!$T$7:$AK$7,0)),"")</f>
        <v/>
      </c>
      <c r="U59" s="17" t="str">
        <f>_xlfn.IFNA(INDEX(Cal_Reclassifications!$T$9:$AK$229,MATCH(Cal_Repairs!$M59,Cal_Reclassifications!$M$9:$M$229,0),MATCH(Cal_Repairs!U$8,Cal_Reclassifications!$T$7:$AK$7,0)),"")</f>
        <v/>
      </c>
      <c r="V59" s="17" t="str">
        <f>_xlfn.IFNA(INDEX(Cal_Reclassifications!$T$9:$AK$229,MATCH(Cal_Repairs!$M59,Cal_Reclassifications!$M$9:$M$229,0),MATCH(Cal_Repairs!V$8,Cal_Reclassifications!$T$7:$AK$7,0)),"")</f>
        <v/>
      </c>
      <c r="W59" s="17" t="str">
        <f>_xlfn.IFNA(INDEX(Cal_Reclassifications!$T$9:$AK$229,MATCH(Cal_Repairs!$M59,Cal_Reclassifications!$M$9:$M$229,0),MATCH(Cal_Repairs!W$8,Cal_Reclassifications!$T$7:$AK$7,0)),"")</f>
        <v/>
      </c>
      <c r="X59" s="17" t="str">
        <f>_xlfn.IFNA(INDEX(Cal_Reclassifications!$T$9:$AK$229,MATCH(Cal_Repairs!$M59,Cal_Reclassifications!$M$9:$M$229,0),MATCH(Cal_Repairs!X$8,Cal_Reclassifications!$T$7:$AK$7,0)),"")</f>
        <v/>
      </c>
      <c r="Y59" s="17" t="str">
        <f>_xlfn.IFNA(INDEX(Cal_Reclassifications!$T$9:$AK$229,MATCH(Cal_Repairs!$M59,Cal_Reclassifications!$M$9:$M$229,0),MATCH(Cal_Repairs!Y$8,Cal_Reclassifications!$T$7:$AK$7,0)),"")</f>
        <v/>
      </c>
      <c r="Z59" s="17" t="str">
        <f>_xlfn.IFNA(INDEX(Cal_Reclassifications!$T$9:$AK$229,MATCH(Cal_Repairs!$M59,Cal_Reclassifications!$M$9:$M$229,0),MATCH(Cal_Repairs!Z$8,Cal_Reclassifications!$T$7:$AK$7,0)),"")</f>
        <v/>
      </c>
      <c r="AA59" s="17" t="str">
        <f>_xlfn.IFNA(INDEX(Cal_Reclassifications!$T$9:$AK$229,MATCH(Cal_Repairs!$M59,Cal_Reclassifications!$M$9:$M$229,0),MATCH(Cal_Repairs!AA$8,Cal_Reclassifications!$T$7:$AK$7,0)),"")</f>
        <v/>
      </c>
      <c r="AB59" s="17" t="str">
        <f>_xlfn.IFNA(INDEX(Cal_Reclassifications!$T$9:$AK$229,MATCH(Cal_Repairs!$M59,Cal_Reclassifications!$M$9:$M$229,0),MATCH(Cal_Repairs!AB$8,Cal_Reclassifications!$T$7:$AK$7,0)),"")</f>
        <v/>
      </c>
      <c r="AC59" s="17" t="str">
        <f>_xlfn.IFNA(INDEX(Cal_Reclassifications!$T$9:$AK$229,MATCH(Cal_Repairs!$M59,Cal_Reclassifications!$M$9:$M$229,0),MATCH(Cal_Repairs!AC$8,Cal_Reclassifications!$T$7:$AK$7,0)),"")</f>
        <v/>
      </c>
      <c r="AD59" s="17" t="str">
        <f>_xlfn.IFNA(INDEX(Cal_Reclassifications!$T$9:$AK$229,MATCH(Cal_Repairs!$M59,Cal_Reclassifications!$M$9:$M$229,0),MATCH(Cal_Repairs!AD$8,Cal_Reclassifications!$T$7:$AK$7,0)),"")</f>
        <v/>
      </c>
      <c r="AE59" s="17" t="str">
        <f>_xlfn.IFNA(INDEX(Cal_Reclassifications!$T$9:$AK$229,MATCH(Cal_Repairs!$M59,Cal_Reclassifications!$M$9:$M$229,0),MATCH(Cal_Repairs!AE$8,Cal_Reclassifications!$T$7:$AK$7,0)),"")</f>
        <v/>
      </c>
      <c r="AF59" s="17" t="str">
        <f>_xlfn.IFNA(INDEX(Cal_Reclassifications!$T$9:$AK$229,MATCH(Cal_Repairs!$M59,Cal_Reclassifications!$M$9:$M$229,0),MATCH(Cal_Repairs!AF$8,Cal_Reclassifications!$T$7:$AK$7,0)),"")</f>
        <v/>
      </c>
      <c r="AG59" s="17" t="str">
        <f>_xlfn.IFNA(INDEX(Cal_Reclassifications!$T$9:$AK$229,MATCH(Cal_Repairs!$M59,Cal_Reclassifications!$M$9:$M$229,0),MATCH(Cal_Repairs!AG$8,Cal_Reclassifications!$T$7:$AK$7,0)),"")</f>
        <v/>
      </c>
      <c r="AH59" s="17" t="str">
        <f>_xlfn.IFNA(INDEX(Cal_Reclassifications!$T$9:$AK$229,MATCH(Cal_Repairs!$M59,Cal_Reclassifications!$M$9:$M$229,0),MATCH(Cal_Repairs!AH$8,Cal_Reclassifications!$T$7:$AK$7,0)),"")</f>
        <v/>
      </c>
      <c r="AI59" s="17" t="str">
        <f>_xlfn.IFNA(INDEX(Cal_Reclassifications!$T$9:$AK$229,MATCH(Cal_Repairs!$M59,Cal_Reclassifications!$M$9:$M$229,0),MATCH(Cal_Repairs!AI$8,Cal_Reclassifications!$T$7:$AK$7,0)),"")</f>
        <v/>
      </c>
      <c r="AJ59" s="17" t="str">
        <f>_xlfn.IFNA(INDEX(Cal_Reclassifications!$T$9:$AK$229,MATCH(Cal_Repairs!$M59,Cal_Reclassifications!$M$9:$M$229,0),MATCH(Cal_Repairs!AJ$8,Cal_Reclassifications!$T$7:$AK$7,0)),"")</f>
        <v/>
      </c>
      <c r="AK59" s="17" t="str">
        <f>_xlfn.IFNA(INDEX(Cal_Reclassifications!$T$9:$AK$229,MATCH(Cal_Repairs!$M59,Cal_Reclassifications!$M$9:$M$229,0),MATCH(Cal_Repairs!AK$8,Cal_Reclassifications!$T$7:$AK$7,0)),"")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-6.3524428033442437E-2</v>
      </c>
      <c r="AF61" s="17">
        <f t="shared" si="15"/>
        <v>-3.5804677618849368E-2</v>
      </c>
      <c r="AG61" s="17">
        <f t="shared" si="15"/>
        <v>-3.5804677618849368E-2</v>
      </c>
      <c r="AH61" s="17">
        <f t="shared" si="15"/>
        <v>-7.3919334438914824E-2</v>
      </c>
      <c r="AI61" s="17">
        <f t="shared" si="15"/>
        <v>-7.3919334438914824E-2</v>
      </c>
      <c r="AJ61" s="17">
        <f t="shared" si="15"/>
        <v>-7.3919334438914824E-2</v>
      </c>
      <c r="AK61" s="17">
        <f t="shared" si="15"/>
        <v>-0.1443737000760055</v>
      </c>
      <c r="AM61" s="17">
        <f>SUM(T61:X61)</f>
        <v>0</v>
      </c>
      <c r="AN61" s="17">
        <f>SUM(Y61:AF61)</f>
        <v>-9.9329105652291805E-2</v>
      </c>
      <c r="AO61" s="17">
        <f>SUM(AG61:AK61)</f>
        <v>-0.40193638101159934</v>
      </c>
    </row>
    <row r="62" spans="2:57">
      <c r="H62" s="5" t="s">
        <v>172</v>
      </c>
      <c r="L62" s="5" t="s">
        <v>114</v>
      </c>
      <c r="T62" s="17">
        <f t="shared" ref="T62:AK62" si="16">T29+T61</f>
        <v>0</v>
      </c>
      <c r="U62" s="17">
        <f t="shared" si="16"/>
        <v>0</v>
      </c>
      <c r="V62" s="17">
        <f t="shared" si="16"/>
        <v>0</v>
      </c>
      <c r="W62" s="17">
        <f t="shared" si="16"/>
        <v>0</v>
      </c>
      <c r="X62" s="17">
        <f t="shared" si="16"/>
        <v>0</v>
      </c>
      <c r="Y62" s="17">
        <f t="shared" si="16"/>
        <v>10.867548032</v>
      </c>
      <c r="Z62" s="17">
        <f t="shared" si="16"/>
        <v>7.156390279</v>
      </c>
      <c r="AA62" s="17">
        <f t="shared" si="16"/>
        <v>6.4966880079999996</v>
      </c>
      <c r="AB62" s="17">
        <f t="shared" si="16"/>
        <v>6.8958179880000001</v>
      </c>
      <c r="AC62" s="17">
        <f t="shared" si="16"/>
        <v>7.7090760239999998</v>
      </c>
      <c r="AD62" s="17">
        <f t="shared" si="16"/>
        <v>7.1981216190000001</v>
      </c>
      <c r="AE62" s="17">
        <f t="shared" si="16"/>
        <v>7.2192594309665585</v>
      </c>
      <c r="AF62" s="17">
        <f t="shared" si="16"/>
        <v>7.028129129381151</v>
      </c>
      <c r="AG62" s="17">
        <f t="shared" si="16"/>
        <v>7.2886589943811497</v>
      </c>
      <c r="AH62" s="17">
        <f t="shared" si="16"/>
        <v>7.1719487945610849</v>
      </c>
      <c r="AI62" s="17">
        <f t="shared" si="16"/>
        <v>7.047555823561086</v>
      </c>
      <c r="AJ62" s="17">
        <f t="shared" si="16"/>
        <v>6.9204057475610856</v>
      </c>
      <c r="AK62" s="17">
        <f t="shared" si="16"/>
        <v>6.800150531923995</v>
      </c>
      <c r="AM62" s="17">
        <f>SUM(T62:X62)</f>
        <v>0</v>
      </c>
      <c r="AN62" s="17">
        <f>SUM(Y62:AF62)</f>
        <v>60.571030510347711</v>
      </c>
      <c r="AO62" s="17">
        <f>SUM(AG62:AK62)</f>
        <v>35.228719891988405</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c r="Y65" s="76"/>
      <c r="Z65" s="76"/>
      <c r="AA65" s="76"/>
      <c r="AB65" s="76"/>
      <c r="AC65" s="76"/>
      <c r="AD65" s="76"/>
      <c r="AE65" s="76"/>
      <c r="AF65" s="76"/>
      <c r="AG65" s="76"/>
      <c r="AH65" s="76"/>
      <c r="AI65" s="76"/>
      <c r="AJ65" s="76"/>
      <c r="AK65" s="76"/>
    </row>
    <row r="67" spans="3:45">
      <c r="F67" s="17" t="str">
        <f>INDEX(Lists!M$34:M$89,MATCH(Cal_Repairs!$I67,Lists!$P$34:$P$89,0),)</f>
        <v>Opex</v>
      </c>
      <c r="G67" s="17">
        <f>INDEX(Lists!N$34:N$89,MATCH(Cal_Repairs!$I67,Lists!$P$34:$P$89,0),)</f>
        <v>0</v>
      </c>
      <c r="H67" s="17" t="str">
        <f>INDEX(Lists!O$34:O$89,MATCH(Cal_Repairs!$I67,Lists!$P$34:$P$89,0),)</f>
        <v>Work Execution</v>
      </c>
      <c r="I67" s="17" t="str">
        <f t="shared" ref="I67:I76" si="17">$A$1</f>
        <v>Repairs</v>
      </c>
      <c r="J67" s="62" t="s">
        <v>446</v>
      </c>
      <c r="L67" s="4" t="s">
        <v>114</v>
      </c>
      <c r="R67" s="14"/>
      <c r="T67" s="41"/>
      <c r="U67" s="41"/>
      <c r="V67" s="41"/>
      <c r="W67" s="41"/>
      <c r="X67" s="41"/>
      <c r="Y67" s="41">
        <v>-0.26</v>
      </c>
      <c r="Z67" s="41">
        <v>-0.113</v>
      </c>
      <c r="AA67" s="41">
        <v>-0.128</v>
      </c>
      <c r="AB67" s="41">
        <v>-0.111</v>
      </c>
      <c r="AC67" s="41">
        <v>-0.40899999999999997</v>
      </c>
      <c r="AD67" s="41">
        <v>-0.40700000000000003</v>
      </c>
      <c r="AE67" s="41">
        <v>-0.33899999999999997</v>
      </c>
      <c r="AF67" s="41">
        <v>-0.33899999999999997</v>
      </c>
      <c r="AG67" s="41">
        <v>-0.33899999999999997</v>
      </c>
      <c r="AH67" s="41">
        <v>-0.33899999999999997</v>
      </c>
      <c r="AI67" s="41">
        <v>-0.33899999999999997</v>
      </c>
      <c r="AJ67" s="41">
        <v>-0.33899999999999997</v>
      </c>
      <c r="AK67" s="41">
        <v>-0.33899999999999997</v>
      </c>
      <c r="AM67" s="17">
        <f t="shared" ref="AM67:AM76" si="18">SUM(T67:X67)</f>
        <v>0</v>
      </c>
      <c r="AN67" s="17">
        <f t="shared" ref="AN67:AN76" si="19">SUM(Y67:AF67)</f>
        <v>-2.1059999999999999</v>
      </c>
      <c r="AO67" s="17">
        <f t="shared" ref="AO67:AO76" si="20">SUM(AG67:AK67)</f>
        <v>-1.6949999999999998</v>
      </c>
      <c r="AS67" s="100" t="s">
        <v>496</v>
      </c>
    </row>
    <row r="68" spans="3:45">
      <c r="F68" s="17" t="str">
        <f>INDEX(Lists!M$34:M$89,MATCH(Cal_Repairs!$I68,Lists!$P$34:$P$89,0),)</f>
        <v>Opex</v>
      </c>
      <c r="G68" s="17">
        <f>INDEX(Lists!N$34:N$89,MATCH(Cal_Repairs!$I68,Lists!$P$34:$P$89,0),)</f>
        <v>0</v>
      </c>
      <c r="H68" s="17" t="str">
        <f>INDEX(Lists!O$34:O$89,MATCH(Cal_Repairs!$I68,Lists!$P$34:$P$89,0),)</f>
        <v>Work Execution</v>
      </c>
      <c r="I68" s="17" t="str">
        <f t="shared" si="17"/>
        <v>Repairs</v>
      </c>
      <c r="J68" s="62" t="s">
        <v>475</v>
      </c>
      <c r="L68" s="4" t="s">
        <v>114</v>
      </c>
      <c r="R68" s="14"/>
      <c r="T68" s="41"/>
      <c r="U68" s="41"/>
      <c r="V68" s="41"/>
      <c r="W68" s="41"/>
      <c r="X68" s="41"/>
      <c r="Y68" s="41">
        <v>-2.3100586764548143E-2</v>
      </c>
      <c r="Z68" s="41">
        <v>0</v>
      </c>
      <c r="AA68" s="41">
        <v>0</v>
      </c>
      <c r="AB68" s="41">
        <v>0</v>
      </c>
      <c r="AC68" s="41">
        <v>0</v>
      </c>
      <c r="AD68" s="41">
        <v>0</v>
      </c>
      <c r="AE68" s="41">
        <v>0</v>
      </c>
      <c r="AF68" s="41">
        <v>0</v>
      </c>
      <c r="AG68" s="41">
        <v>0</v>
      </c>
      <c r="AH68" s="41">
        <v>0</v>
      </c>
      <c r="AI68" s="41">
        <v>0</v>
      </c>
      <c r="AJ68" s="41">
        <v>0</v>
      </c>
      <c r="AK68" s="41">
        <v>0</v>
      </c>
      <c r="AM68" s="17">
        <f t="shared" si="18"/>
        <v>0</v>
      </c>
      <c r="AN68" s="17">
        <f t="shared" si="19"/>
        <v>-2.3100586764548143E-2</v>
      </c>
      <c r="AO68" s="17">
        <f t="shared" si="20"/>
        <v>0</v>
      </c>
      <c r="AS68" s="100" t="s">
        <v>497</v>
      </c>
    </row>
    <row r="69" spans="3:45">
      <c r="F69" s="17" t="str">
        <f>INDEX(Lists!M$34:M$89,MATCH(Cal_Repairs!$I69,Lists!$P$34:$P$89,0),)</f>
        <v>Opex</v>
      </c>
      <c r="G69" s="17">
        <f>INDEX(Lists!N$34:N$89,MATCH(Cal_Repairs!$I69,Lists!$P$34:$P$89,0),)</f>
        <v>0</v>
      </c>
      <c r="H69" s="17" t="str">
        <f>INDEX(Lists!O$34:O$89,MATCH(Cal_Repairs!$I69,Lists!$P$34:$P$89,0),)</f>
        <v>Work Execution</v>
      </c>
      <c r="I69" s="17" t="str">
        <f t="shared" si="17"/>
        <v>Repairs</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INDEX(Lists!M$34:M$89,MATCH(Cal_Repairs!$I70,Lists!$P$34:$P$89,0),)</f>
        <v>Opex</v>
      </c>
      <c r="G70" s="17">
        <f>INDEX(Lists!N$34:N$89,MATCH(Cal_Repairs!$I70,Lists!$P$34:$P$89,0),)</f>
        <v>0</v>
      </c>
      <c r="H70" s="17" t="str">
        <f>INDEX(Lists!O$34:O$89,MATCH(Cal_Repairs!$I70,Lists!$P$34:$P$89,0),)</f>
        <v>Work Execution</v>
      </c>
      <c r="I70" s="17" t="str">
        <f t="shared" si="17"/>
        <v>Repairs</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INDEX(Lists!M$34:M$89,MATCH(Cal_Repairs!$I71,Lists!$P$34:$P$89,0),)</f>
        <v>Opex</v>
      </c>
      <c r="G71" s="17">
        <f>INDEX(Lists!N$34:N$89,MATCH(Cal_Repairs!$I71,Lists!$P$34:$P$89,0),)</f>
        <v>0</v>
      </c>
      <c r="H71" s="17" t="str">
        <f>INDEX(Lists!O$34:O$89,MATCH(Cal_Repairs!$I71,Lists!$P$34:$P$89,0),)</f>
        <v>Work Execution</v>
      </c>
      <c r="I71" s="17" t="str">
        <f t="shared" si="17"/>
        <v>Repairs</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INDEX(Lists!M$34:M$89,MATCH(Cal_Repairs!$I72,Lists!$P$34:$P$89,0),)</f>
        <v>Opex</v>
      </c>
      <c r="G72" s="17">
        <f>INDEX(Lists!N$34:N$89,MATCH(Cal_Repairs!$I72,Lists!$P$34:$P$89,0),)</f>
        <v>0</v>
      </c>
      <c r="H72" s="17" t="str">
        <f>INDEX(Lists!O$34:O$89,MATCH(Cal_Repairs!$I72,Lists!$P$34:$P$89,0),)</f>
        <v>Work Execution</v>
      </c>
      <c r="I72" s="17" t="str">
        <f t="shared" si="17"/>
        <v>Repairs</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INDEX(Lists!M$34:M$89,MATCH(Cal_Repairs!$I73,Lists!$P$34:$P$89,0),)</f>
        <v>Opex</v>
      </c>
      <c r="G73" s="17">
        <f>INDEX(Lists!N$34:N$89,MATCH(Cal_Repairs!$I73,Lists!$P$34:$P$89,0),)</f>
        <v>0</v>
      </c>
      <c r="H73" s="17" t="str">
        <f>INDEX(Lists!O$34:O$89,MATCH(Cal_Repairs!$I73,Lists!$P$34:$P$89,0),)</f>
        <v>Work Execution</v>
      </c>
      <c r="I73" s="17" t="str">
        <f t="shared" si="17"/>
        <v>Repairs</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INDEX(Lists!M$34:M$89,MATCH(Cal_Repairs!$I74,Lists!$P$34:$P$89,0),)</f>
        <v>Opex</v>
      </c>
      <c r="G74" s="17">
        <f>INDEX(Lists!N$34:N$89,MATCH(Cal_Repairs!$I74,Lists!$P$34:$P$89,0),)</f>
        <v>0</v>
      </c>
      <c r="H74" s="17" t="str">
        <f>INDEX(Lists!O$34:O$89,MATCH(Cal_Repairs!$I74,Lists!$P$34:$P$89,0),)</f>
        <v>Work Execution</v>
      </c>
      <c r="I74" s="17" t="str">
        <f t="shared" si="17"/>
        <v>Repairs</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INDEX(Lists!M$34:M$89,MATCH(Cal_Repairs!$I75,Lists!$P$34:$P$89,0),)</f>
        <v>Opex</v>
      </c>
      <c r="G75" s="17">
        <f>INDEX(Lists!N$34:N$89,MATCH(Cal_Repairs!$I75,Lists!$P$34:$P$89,0),)</f>
        <v>0</v>
      </c>
      <c r="H75" s="17" t="str">
        <f>INDEX(Lists!O$34:O$89,MATCH(Cal_Repairs!$I75,Lists!$P$34:$P$89,0),)</f>
        <v>Work Execution</v>
      </c>
      <c r="I75" s="17" t="str">
        <f t="shared" si="17"/>
        <v>Repairs</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INDEX(Lists!M$34:M$89,MATCH(Cal_Repairs!$I76,Lists!$P$34:$P$89,0),)</f>
        <v>Opex</v>
      </c>
      <c r="G76" s="17">
        <f>INDEX(Lists!N$34:N$89,MATCH(Cal_Repairs!$I76,Lists!$P$34:$P$89,0),)</f>
        <v>0</v>
      </c>
      <c r="H76" s="17" t="str">
        <f>INDEX(Lists!O$34:O$89,MATCH(Cal_Repairs!$I76,Lists!$P$34:$P$89,0),)</f>
        <v>Work Execution</v>
      </c>
      <c r="I76" s="17" t="str">
        <f t="shared" si="17"/>
        <v>Repairs</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-0.28310058676454813</v>
      </c>
      <c r="Z78" s="17">
        <f t="shared" si="21"/>
        <v>-0.113</v>
      </c>
      <c r="AA78" s="17">
        <f t="shared" si="21"/>
        <v>-0.128</v>
      </c>
      <c r="AB78" s="17">
        <f t="shared" si="21"/>
        <v>-0.111</v>
      </c>
      <c r="AC78" s="17">
        <f t="shared" si="21"/>
        <v>-0.40899999999999997</v>
      </c>
      <c r="AD78" s="17">
        <f t="shared" si="21"/>
        <v>-0.40700000000000003</v>
      </c>
      <c r="AE78" s="17">
        <f t="shared" si="21"/>
        <v>-0.33899999999999997</v>
      </c>
      <c r="AF78" s="17">
        <f t="shared" si="21"/>
        <v>-0.33899999999999997</v>
      </c>
      <c r="AG78" s="17">
        <f t="shared" si="21"/>
        <v>-0.33899999999999997</v>
      </c>
      <c r="AH78" s="17">
        <f t="shared" si="21"/>
        <v>-0.33899999999999997</v>
      </c>
      <c r="AI78" s="17">
        <f t="shared" si="21"/>
        <v>-0.33899999999999997</v>
      </c>
      <c r="AJ78" s="17">
        <f t="shared" si="21"/>
        <v>-0.33899999999999997</v>
      </c>
      <c r="AK78" s="17">
        <f t="shared" si="21"/>
        <v>-0.33899999999999997</v>
      </c>
      <c r="AM78" s="17">
        <f>SUM(T78:X78)</f>
        <v>0</v>
      </c>
      <c r="AN78" s="17">
        <f>SUM(Y78:AF78)</f>
        <v>-2.1291005867645483</v>
      </c>
      <c r="AO78" s="17">
        <f>SUM(AG78:AK78)</f>
        <v>-1.6949999999999998</v>
      </c>
    </row>
    <row r="79" spans="3:45">
      <c r="H79" s="5" t="s">
        <v>173</v>
      </c>
      <c r="L79" s="5" t="s">
        <v>114</v>
      </c>
      <c r="T79" s="17">
        <f>T62+T78</f>
        <v>0</v>
      </c>
      <c r="U79" s="17">
        <f t="shared" ref="U79:AK79" si="22">U62+U78</f>
        <v>0</v>
      </c>
      <c r="V79" s="17">
        <f t="shared" si="22"/>
        <v>0</v>
      </c>
      <c r="W79" s="17">
        <f t="shared" si="22"/>
        <v>0</v>
      </c>
      <c r="X79" s="17">
        <f t="shared" si="22"/>
        <v>0</v>
      </c>
      <c r="Y79" s="17">
        <f t="shared" si="22"/>
        <v>10.584447445235453</v>
      </c>
      <c r="Z79" s="17">
        <f t="shared" si="22"/>
        <v>7.0433902789999996</v>
      </c>
      <c r="AA79" s="17">
        <f t="shared" si="22"/>
        <v>6.3686880079999995</v>
      </c>
      <c r="AB79" s="17">
        <f t="shared" si="22"/>
        <v>6.7848179880000004</v>
      </c>
      <c r="AC79" s="17">
        <f t="shared" si="22"/>
        <v>7.300076024</v>
      </c>
      <c r="AD79" s="17">
        <f t="shared" si="22"/>
        <v>6.7911216190000001</v>
      </c>
      <c r="AE79" s="17">
        <f t="shared" si="22"/>
        <v>6.880259430966559</v>
      </c>
      <c r="AF79" s="17">
        <f t="shared" si="22"/>
        <v>6.6891291293811506</v>
      </c>
      <c r="AG79" s="17">
        <f t="shared" si="22"/>
        <v>6.9496589943811493</v>
      </c>
      <c r="AH79" s="17">
        <f t="shared" si="22"/>
        <v>6.8329487945610854</v>
      </c>
      <c r="AI79" s="17">
        <f t="shared" si="22"/>
        <v>6.7085558235610865</v>
      </c>
      <c r="AJ79" s="17">
        <f t="shared" si="22"/>
        <v>6.5814057475610852</v>
      </c>
      <c r="AK79" s="17">
        <f t="shared" si="22"/>
        <v>6.4611505319239946</v>
      </c>
      <c r="AM79" s="17">
        <f>SUM(T79:X79)</f>
        <v>0</v>
      </c>
      <c r="AN79" s="17">
        <f>SUM(Y79:AF79)</f>
        <v>58.441929923583167</v>
      </c>
      <c r="AO79" s="17">
        <f>SUM(AG79:AK79)</f>
        <v>33.533719891988397</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312</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3" t="str">
        <f>Cover!$F$13</f>
        <v>Sc</v>
      </c>
      <c r="F86" s="101" t="s">
        <v>284</v>
      </c>
      <c r="G86" s="101" t="str">
        <f>Local!$F$12</f>
        <v>GD1&amp;GD2 industry non-weighted</v>
      </c>
      <c r="H86" s="101" t="str">
        <f>A1</f>
        <v>Repairs</v>
      </c>
      <c r="I86" s="101" t="s">
        <v>442</v>
      </c>
      <c r="J86" s="101"/>
      <c r="K86" s="101"/>
      <c r="L86" s="101" t="s">
        <v>296</v>
      </c>
      <c r="M86" s="17" t="str">
        <f>H86&amp;"_"&amp;I86</f>
        <v>Repairs_Labour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0.66065192213857149</v>
      </c>
      <c r="Z86" s="16">
        <f>SUMIFS(Inp_LabourRatios!Z:Z,Inp_LabourRatios!$G:$G,$H86,Inp_LabourRatios!$H:$H,$G86)</f>
        <v>0.66065192213857149</v>
      </c>
      <c r="AA86" s="16">
        <f>SUMIFS(Inp_LabourRatios!AA:AA,Inp_LabourRatios!$G:$G,$H86,Inp_LabourRatios!$H:$H,$G86)</f>
        <v>0.66065192213857149</v>
      </c>
      <c r="AB86" s="16">
        <f>SUMIFS(Inp_LabourRatios!AB:AB,Inp_LabourRatios!$G:$G,$H86,Inp_LabourRatios!$H:$H,$G86)</f>
        <v>0.66065192213857149</v>
      </c>
      <c r="AC86" s="16">
        <f>SUMIFS(Inp_LabourRatios!AC:AC,Inp_LabourRatios!$G:$G,$H86,Inp_LabourRatios!$H:$H,$G86)</f>
        <v>0.66065192213857149</v>
      </c>
      <c r="AD86" s="16">
        <f>SUMIFS(Inp_LabourRatios!AD:AD,Inp_LabourRatios!$G:$G,$H86,Inp_LabourRatios!$H:$H,$G86)</f>
        <v>0.66065192213857149</v>
      </c>
      <c r="AE86" s="16">
        <f>SUMIFS(Inp_LabourRatios!AE:AE,Inp_LabourRatios!$G:$G,$H86,Inp_LabourRatios!$H:$H,$G86)</f>
        <v>0.66065192213857149</v>
      </c>
      <c r="AF86" s="16">
        <f>SUMIFS(Inp_LabourRatios!AF:AF,Inp_LabourRatios!$G:$G,$H86,Inp_LabourRatios!$H:$H,$G86)</f>
        <v>0.66065192213857149</v>
      </c>
      <c r="AG86" s="16">
        <f>SUMIFS(Inp_LabourRatios!AG:AG,Inp_LabourRatios!$G:$G,$H86,Inp_LabourRatios!$H:$H,$G86)</f>
        <v>0.66065192213857149</v>
      </c>
      <c r="AH86" s="16">
        <f>SUMIFS(Inp_LabourRatios!AH:AH,Inp_LabourRatios!$G:$G,$H86,Inp_LabourRatios!$H:$H,$G86)</f>
        <v>0.66065192213857149</v>
      </c>
      <c r="AI86" s="16">
        <f>SUMIFS(Inp_LabourRatios!AI:AI,Inp_LabourRatios!$G:$G,$H86,Inp_LabourRatios!$H:$H,$G86)</f>
        <v>0.66065192213857149</v>
      </c>
      <c r="AJ86" s="16">
        <f>SUMIFS(Inp_LabourRatios!AJ:AJ,Inp_LabourRatios!$G:$G,$H86,Inp_LabourRatios!$H:$H,$G86)</f>
        <v>0.66065192213857149</v>
      </c>
      <c r="AK86" s="16">
        <f>SUMIFS(Inp_LabourRatios!AK:AK,Inp_LabourRatios!$G:$G,$H86,Inp_LabourRatios!$H:$H,$G86)</f>
        <v>0.66065192213857149</v>
      </c>
      <c r="AR86" s="143"/>
    </row>
    <row r="87" spans="2:57" s="100" customFormat="1">
      <c r="C87" s="25"/>
      <c r="D87" s="101"/>
      <c r="E87" s="101"/>
      <c r="F87" s="101"/>
      <c r="G87" s="101"/>
      <c r="H87" s="101"/>
      <c r="I87" s="101"/>
      <c r="J87" s="101"/>
      <c r="K87" s="101"/>
      <c r="L87" s="101"/>
      <c r="AR87" s="35"/>
    </row>
    <row r="88" spans="2:57" s="99" customFormat="1">
      <c r="C88" s="142"/>
      <c r="D88" s="101"/>
      <c r="E88" s="103" t="str">
        <f>Cover!$F$13</f>
        <v>Sc</v>
      </c>
      <c r="F88" s="101" t="s">
        <v>285</v>
      </c>
      <c r="G88" s="101"/>
      <c r="H88" s="101" t="s">
        <v>443</v>
      </c>
      <c r="I88" s="132" t="str">
        <f>$A$1</f>
        <v>Repairs</v>
      </c>
      <c r="J88" s="101"/>
      <c r="K88" s="101"/>
      <c r="L88" s="101" t="s">
        <v>114</v>
      </c>
      <c r="T88" s="104">
        <f>T$79*T$86</f>
        <v>0</v>
      </c>
      <c r="U88" s="104">
        <f t="shared" ref="U88:AK88" si="23">U$79*U$86</f>
        <v>0</v>
      </c>
      <c r="V88" s="104">
        <f t="shared" si="23"/>
        <v>0</v>
      </c>
      <c r="W88" s="104">
        <f t="shared" si="23"/>
        <v>0</v>
      </c>
      <c r="X88" s="104">
        <f t="shared" si="23"/>
        <v>0</v>
      </c>
      <c r="Y88" s="104">
        <f t="shared" si="23"/>
        <v>6.9926355494694947</v>
      </c>
      <c r="Z88" s="104">
        <f t="shared" si="23"/>
        <v>4.653229326193479</v>
      </c>
      <c r="AA88" s="104">
        <f t="shared" si="23"/>
        <v>4.2074859739860697</v>
      </c>
      <c r="AB88" s="104">
        <f t="shared" si="23"/>
        <v>4.4824030451325552</v>
      </c>
      <c r="AC88" s="104">
        <f t="shared" si="23"/>
        <v>4.8228092570133008</v>
      </c>
      <c r="AD88" s="104">
        <f t="shared" si="23"/>
        <v>4.4865675510691574</v>
      </c>
      <c r="AE88" s="104">
        <f t="shared" si="23"/>
        <v>4.5454566178800917</v>
      </c>
      <c r="AF88" s="104">
        <f t="shared" si="23"/>
        <v>4.4191860167587667</v>
      </c>
      <c r="AG88" s="104">
        <f t="shared" si="23"/>
        <v>4.5913055728455179</v>
      </c>
      <c r="AH88" s="104">
        <f t="shared" si="23"/>
        <v>4.514200755001216</v>
      </c>
      <c r="AI88" s="104">
        <f t="shared" si="23"/>
        <v>4.4320202996095395</v>
      </c>
      <c r="AJ88" s="104">
        <f t="shared" si="23"/>
        <v>4.3480183575000728</v>
      </c>
      <c r="AK88" s="104">
        <f t="shared" si="23"/>
        <v>4.2685715181422408</v>
      </c>
      <c r="AR88" s="143"/>
    </row>
    <row r="89" spans="2:57" s="100" customFormat="1">
      <c r="AR89" s="35"/>
    </row>
    <row r="90" spans="2:57" s="100" customFormat="1">
      <c r="C90" s="12" t="s">
        <v>572</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Sc</v>
      </c>
      <c r="F92" s="101" t="s">
        <v>469</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Sc</v>
      </c>
      <c r="F93" s="101" t="s">
        <v>533</v>
      </c>
      <c r="H93" s="101" t="str">
        <f>$A$1</f>
        <v>Repairs</v>
      </c>
      <c r="L93" s="101" t="s">
        <v>296</v>
      </c>
      <c r="M93" s="144">
        <f>SUMIFS(Inp_CostIndices!Y:Y,Inp_CostIndices!$G:$G,$H93)</f>
        <v>1</v>
      </c>
      <c r="T93" s="104">
        <f>((T92-1)*$M93)+1</f>
        <v>0</v>
      </c>
      <c r="U93" s="104">
        <f t="shared" ref="U93:AK93" si="24">((U92-1)*$M93)+1</f>
        <v>0</v>
      </c>
      <c r="V93" s="104">
        <f t="shared" si="24"/>
        <v>0</v>
      </c>
      <c r="W93" s="104">
        <f t="shared" si="24"/>
        <v>0</v>
      </c>
      <c r="X93" s="104">
        <f t="shared" si="24"/>
        <v>0</v>
      </c>
      <c r="Y93" s="104">
        <f t="shared" si="24"/>
        <v>1</v>
      </c>
      <c r="Z93" s="104">
        <f t="shared" si="24"/>
        <v>1</v>
      </c>
      <c r="AA93" s="104">
        <f t="shared" si="24"/>
        <v>1</v>
      </c>
      <c r="AB93" s="104">
        <f t="shared" si="24"/>
        <v>1</v>
      </c>
      <c r="AC93" s="104">
        <f t="shared" si="24"/>
        <v>1</v>
      </c>
      <c r="AD93" s="104">
        <f t="shared" si="24"/>
        <v>1</v>
      </c>
      <c r="AE93" s="104">
        <f t="shared" si="24"/>
        <v>1</v>
      </c>
      <c r="AF93" s="104">
        <f t="shared" si="24"/>
        <v>1</v>
      </c>
      <c r="AG93" s="104">
        <f t="shared" si="24"/>
        <v>1</v>
      </c>
      <c r="AH93" s="104">
        <f t="shared" si="24"/>
        <v>1</v>
      </c>
      <c r="AI93" s="104">
        <f t="shared" si="24"/>
        <v>1</v>
      </c>
      <c r="AJ93" s="104">
        <f t="shared" si="24"/>
        <v>1</v>
      </c>
      <c r="AK93" s="104">
        <f t="shared" si="24"/>
        <v>1</v>
      </c>
      <c r="AR93" s="129"/>
    </row>
    <row r="94" spans="2:57" s="145" customFormat="1">
      <c r="E94" s="167"/>
      <c r="R94" s="168"/>
      <c r="AR94" s="169"/>
    </row>
    <row r="95" spans="2:57" s="145" customFormat="1">
      <c r="E95" s="167"/>
      <c r="R95" s="168"/>
      <c r="AR95" s="169"/>
    </row>
    <row r="96" spans="2:57" s="101" customFormat="1">
      <c r="F96" s="130"/>
      <c r="H96" s="130" t="s">
        <v>571</v>
      </c>
      <c r="L96" s="130" t="s">
        <v>114</v>
      </c>
      <c r="T96" s="104">
        <f>IFERROR(T88/T93-T88,0)</f>
        <v>0</v>
      </c>
      <c r="U96" s="104">
        <f t="shared" ref="U96:AK96" si="25">IFERROR(U88/U93-U88,0)</f>
        <v>0</v>
      </c>
      <c r="V96" s="104">
        <f t="shared" si="25"/>
        <v>0</v>
      </c>
      <c r="W96" s="104">
        <f t="shared" si="25"/>
        <v>0</v>
      </c>
      <c r="X96" s="104">
        <f t="shared" si="25"/>
        <v>0</v>
      </c>
      <c r="Y96" s="104">
        <f t="shared" si="25"/>
        <v>0</v>
      </c>
      <c r="Z96" s="104">
        <f t="shared" si="25"/>
        <v>0</v>
      </c>
      <c r="AA96" s="104">
        <f t="shared" si="25"/>
        <v>0</v>
      </c>
      <c r="AB96" s="104">
        <f t="shared" si="25"/>
        <v>0</v>
      </c>
      <c r="AC96" s="104">
        <f t="shared" si="25"/>
        <v>0</v>
      </c>
      <c r="AD96" s="104">
        <f t="shared" si="25"/>
        <v>0</v>
      </c>
      <c r="AE96" s="104">
        <f t="shared" si="25"/>
        <v>0</v>
      </c>
      <c r="AF96" s="104">
        <f t="shared" si="25"/>
        <v>0</v>
      </c>
      <c r="AG96" s="104">
        <f t="shared" si="25"/>
        <v>0</v>
      </c>
      <c r="AH96" s="104">
        <f t="shared" si="25"/>
        <v>0</v>
      </c>
      <c r="AI96" s="104">
        <f t="shared" si="25"/>
        <v>0</v>
      </c>
      <c r="AJ96" s="104">
        <f t="shared" si="25"/>
        <v>0</v>
      </c>
      <c r="AK96" s="104">
        <f t="shared" si="25"/>
        <v>0</v>
      </c>
      <c r="AR96" s="129"/>
    </row>
    <row r="97" spans="3:57" s="100" customFormat="1">
      <c r="L97" s="5"/>
      <c r="AR97" s="35"/>
    </row>
    <row r="98" spans="3:57" s="100" customFormat="1">
      <c r="C98" s="12" t="s">
        <v>310</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3" t="str">
        <f>Cover!$F$13</f>
        <v>Sc</v>
      </c>
      <c r="F100" s="101" t="s">
        <v>313</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1.1229398290989323</v>
      </c>
      <c r="Z100" s="128">
        <f>SUMIFS(Inp_CostIndices!Z$11:Z$51,Inp_CostIndices!$E$11:$E$51,$E100,Inp_CostIndices!$F$11:$F$51,$F100)</f>
        <v>1.1231797791167311</v>
      </c>
      <c r="AA100" s="128">
        <f>SUMIFS(Inp_CostIndices!AA$11:AA$51,Inp_CostIndices!$E$11:$E$51,$E100,Inp_CostIndices!$F$11:$F$51,$F100)</f>
        <v>1.1230474941236286</v>
      </c>
      <c r="AB100" s="128">
        <f>SUMIFS(Inp_CostIndices!AB$11:AB$51,Inp_CostIndices!$E$11:$E$51,$E100,Inp_CostIndices!$F$11:$F$51,$F100)</f>
        <v>1.1229112785440756</v>
      </c>
      <c r="AC100" s="128">
        <f>SUMIFS(Inp_CostIndices!AC$11:AC$51,Inp_CostIndices!$E$11:$E$51,$E100,Inp_CostIndices!$F$11:$F$51,$F100)</f>
        <v>1.1230653512156605</v>
      </c>
      <c r="AD100" s="128">
        <f>SUMIFS(Inp_CostIndices!AD$11:AD$51,Inp_CostIndices!$E$11:$E$51,$E100,Inp_CostIndices!$F$11:$F$51,$F100)</f>
        <v>1.1230287398305063</v>
      </c>
      <c r="AE100" s="128">
        <f>SUMIFS(Inp_CostIndices!AE$11:AE$51,Inp_CostIndices!$E$11:$E$51,$E100,Inp_CostIndices!$F$11:$F$51,$F100)</f>
        <v>1.1230287398305063</v>
      </c>
      <c r="AF100" s="128">
        <f>SUMIFS(Inp_CostIndices!AF$11:AF$51,Inp_CostIndices!$E$11:$E$51,$E100,Inp_CostIndices!$F$11:$F$51,$F100)</f>
        <v>1.1230287398305063</v>
      </c>
      <c r="AG100" s="128">
        <f>SUMIFS(Inp_CostIndices!AG$11:AG$51,Inp_CostIndices!$E$11:$E$51,$E100,Inp_CostIndices!$F$11:$F$51,$F100)</f>
        <v>1.1230287398305063</v>
      </c>
      <c r="AH100" s="128">
        <f>SUMIFS(Inp_CostIndices!AH$11:AH$51,Inp_CostIndices!$E$11:$E$51,$E100,Inp_CostIndices!$F$11:$F$51,$F100)</f>
        <v>1.1230287398305063</v>
      </c>
      <c r="AI100" s="128">
        <f>SUMIFS(Inp_CostIndices!AI$11:AI$51,Inp_CostIndices!$E$11:$E$51,$E100,Inp_CostIndices!$F$11:$F$51,$F100)</f>
        <v>1.1230287398305063</v>
      </c>
      <c r="AJ100" s="128">
        <f>SUMIFS(Inp_CostIndices!AJ$11:AJ$51,Inp_CostIndices!$E$11:$E$51,$E100,Inp_CostIndices!$F$11:$F$51,$F100)</f>
        <v>1.1230287398305063</v>
      </c>
      <c r="AK100" s="128">
        <f>SUMIFS(Inp_CostIndices!AK$11:AK$51,Inp_CostIndices!$E$11:$E$51,$E100,Inp_CostIndices!$F$11:$F$51,$F100)</f>
        <v>1.1230287398305063</v>
      </c>
    </row>
    <row r="101" spans="3:57" s="101" customFormat="1">
      <c r="F101" s="130"/>
      <c r="G101" s="130"/>
      <c r="H101" s="130" t="s">
        <v>314</v>
      </c>
      <c r="L101" s="130" t="s">
        <v>114</v>
      </c>
      <c r="T101" s="104">
        <f>IFERROR(T88/T100-T88,0)</f>
        <v>0</v>
      </c>
      <c r="U101" s="104">
        <f t="shared" ref="U101:AK101" si="26">IFERROR(U88/U100-U88,0)</f>
        <v>0</v>
      </c>
      <c r="V101" s="104">
        <f t="shared" si="26"/>
        <v>0</v>
      </c>
      <c r="W101" s="104">
        <f t="shared" si="26"/>
        <v>0</v>
      </c>
      <c r="X101" s="104">
        <f t="shared" si="26"/>
        <v>0</v>
      </c>
      <c r="Y101" s="104">
        <f t="shared" si="26"/>
        <v>-0.76555608513121864</v>
      </c>
      <c r="Z101" s="104">
        <f t="shared" si="26"/>
        <v>-0.5103223644488688</v>
      </c>
      <c r="AA101" s="104">
        <f t="shared" si="26"/>
        <v>-0.46099618081005955</v>
      </c>
      <c r="AB101" s="104">
        <f t="shared" si="26"/>
        <v>-0.49063349861569217</v>
      </c>
      <c r="AC101" s="104">
        <f t="shared" si="26"/>
        <v>-0.52848279436100931</v>
      </c>
      <c r="AD101" s="104">
        <f t="shared" si="26"/>
        <v>-0.49150723609779279</v>
      </c>
      <c r="AE101" s="104">
        <f t="shared" si="26"/>
        <v>-0.49795858273086058</v>
      </c>
      <c r="AF101" s="104">
        <f t="shared" si="26"/>
        <v>-0.48412553253132407</v>
      </c>
      <c r="AG101" s="104">
        <f t="shared" si="26"/>
        <v>-0.50298137418034106</v>
      </c>
      <c r="AH101" s="104">
        <f t="shared" si="26"/>
        <v>-0.49453447675216289</v>
      </c>
      <c r="AI101" s="104">
        <f t="shared" si="26"/>
        <v>-0.4855315389760011</v>
      </c>
      <c r="AJ101" s="104">
        <f t="shared" si="26"/>
        <v>-0.4763290558030393</v>
      </c>
      <c r="AK101" s="104">
        <f t="shared" si="26"/>
        <v>-0.46762558795484699</v>
      </c>
      <c r="AR101" s="129"/>
    </row>
    <row r="102" spans="3:57" s="100" customFormat="1">
      <c r="AR102" s="35"/>
    </row>
    <row r="103" spans="3:57" s="100" customFormat="1">
      <c r="C103" s="12" t="s">
        <v>315</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Sc</v>
      </c>
      <c r="F105" s="101" t="s">
        <v>470</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316</v>
      </c>
      <c r="L106" s="130" t="s">
        <v>114</v>
      </c>
      <c r="T106" s="104">
        <f>IFERROR(T93/T105-T93,0)</f>
        <v>0</v>
      </c>
      <c r="U106" s="104">
        <f t="shared" ref="U106:AK106" si="27">IFERROR(U93/U105-U93,0)</f>
        <v>0</v>
      </c>
      <c r="V106" s="104">
        <f t="shared" si="27"/>
        <v>0</v>
      </c>
      <c r="W106" s="104">
        <f t="shared" si="27"/>
        <v>0</v>
      </c>
      <c r="X106" s="104">
        <f t="shared" si="27"/>
        <v>0</v>
      </c>
      <c r="Y106" s="104">
        <f t="shared" si="27"/>
        <v>0</v>
      </c>
      <c r="Z106" s="104">
        <f t="shared" si="27"/>
        <v>0</v>
      </c>
      <c r="AA106" s="104">
        <f t="shared" si="27"/>
        <v>0</v>
      </c>
      <c r="AB106" s="104">
        <f t="shared" si="27"/>
        <v>0</v>
      </c>
      <c r="AC106" s="104">
        <f t="shared" si="27"/>
        <v>0</v>
      </c>
      <c r="AD106" s="104">
        <f t="shared" si="27"/>
        <v>0</v>
      </c>
      <c r="AE106" s="104">
        <f t="shared" si="27"/>
        <v>0</v>
      </c>
      <c r="AF106" s="104">
        <f t="shared" si="27"/>
        <v>0</v>
      </c>
      <c r="AG106" s="104">
        <f t="shared" si="27"/>
        <v>0</v>
      </c>
      <c r="AH106" s="104">
        <f t="shared" si="27"/>
        <v>0</v>
      </c>
      <c r="AI106" s="104">
        <f t="shared" si="27"/>
        <v>0</v>
      </c>
      <c r="AJ106" s="104">
        <f t="shared" si="27"/>
        <v>0</v>
      </c>
      <c r="AK106" s="104">
        <f t="shared" si="27"/>
        <v>0</v>
      </c>
    </row>
    <row r="107" spans="3:57" s="100" customFormat="1"/>
    <row r="108" spans="3:57" s="100" customFormat="1">
      <c r="C108" s="12" t="s">
        <v>317</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3" t="str">
        <f>Cover!$F$13</f>
        <v>Sc</v>
      </c>
      <c r="F110" s="101" t="s">
        <v>471</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318</v>
      </c>
      <c r="L111" s="130" t="s">
        <v>114</v>
      </c>
      <c r="T111" s="104">
        <f>IFERROR(T88/T110-T88,0)</f>
        <v>0</v>
      </c>
      <c r="U111" s="104">
        <f t="shared" ref="U111:AK111" si="28">IFERROR(U88/U110-U88,0)</f>
        <v>0</v>
      </c>
      <c r="V111" s="104">
        <f t="shared" si="28"/>
        <v>0</v>
      </c>
      <c r="W111" s="104">
        <f t="shared" si="28"/>
        <v>0</v>
      </c>
      <c r="X111" s="104">
        <f t="shared" si="28"/>
        <v>0</v>
      </c>
      <c r="Y111" s="104">
        <f t="shared" si="28"/>
        <v>0</v>
      </c>
      <c r="Z111" s="104">
        <f t="shared" si="28"/>
        <v>0</v>
      </c>
      <c r="AA111" s="104">
        <f t="shared" si="28"/>
        <v>0</v>
      </c>
      <c r="AB111" s="104">
        <f t="shared" si="28"/>
        <v>0</v>
      </c>
      <c r="AC111" s="104">
        <f t="shared" si="28"/>
        <v>0</v>
      </c>
      <c r="AD111" s="104">
        <f t="shared" si="28"/>
        <v>0</v>
      </c>
      <c r="AE111" s="104">
        <f t="shared" si="28"/>
        <v>0</v>
      </c>
      <c r="AF111" s="104">
        <f t="shared" si="28"/>
        <v>0</v>
      </c>
      <c r="AG111" s="104">
        <f t="shared" si="28"/>
        <v>0</v>
      </c>
      <c r="AH111" s="104">
        <f t="shared" si="28"/>
        <v>0</v>
      </c>
      <c r="AI111" s="104">
        <f t="shared" si="28"/>
        <v>0</v>
      </c>
      <c r="AJ111" s="104">
        <f t="shared" si="28"/>
        <v>0</v>
      </c>
      <c r="AK111" s="104">
        <f t="shared" si="28"/>
        <v>0</v>
      </c>
      <c r="AM111" s="132"/>
      <c r="AN111" s="132"/>
      <c r="AO111" s="132"/>
    </row>
    <row r="112" spans="3:57" s="100" customFormat="1"/>
    <row r="113" spans="3:57" s="100" customFormat="1"/>
    <row r="114" spans="3:57" s="100" customFormat="1"/>
    <row r="115" spans="3:57" s="100" customFormat="1">
      <c r="C115" s="12" t="s">
        <v>319</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2" t="s">
        <v>442</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2" t="s">
        <v>169</v>
      </c>
      <c r="L118" s="100" t="s">
        <v>114</v>
      </c>
      <c r="R118" s="14"/>
      <c r="T118" s="17">
        <f t="shared" ref="T118:AK118" si="30">T101*$K$6</f>
        <v>0</v>
      </c>
      <c r="U118" s="17">
        <f t="shared" si="30"/>
        <v>0</v>
      </c>
      <c r="V118" s="17">
        <f t="shared" si="30"/>
        <v>0</v>
      </c>
      <c r="W118" s="17">
        <f t="shared" si="30"/>
        <v>0</v>
      </c>
      <c r="X118" s="17">
        <f t="shared" si="30"/>
        <v>0</v>
      </c>
      <c r="Y118" s="17">
        <f t="shared" si="30"/>
        <v>-0.76555608513121864</v>
      </c>
      <c r="Z118" s="17">
        <f t="shared" si="30"/>
        <v>-0.5103223644488688</v>
      </c>
      <c r="AA118" s="17">
        <f t="shared" si="30"/>
        <v>-0.46099618081005955</v>
      </c>
      <c r="AB118" s="17">
        <f t="shared" si="30"/>
        <v>-0.49063349861569217</v>
      </c>
      <c r="AC118" s="17">
        <f t="shared" si="30"/>
        <v>-0.52848279436100931</v>
      </c>
      <c r="AD118" s="17">
        <f t="shared" si="30"/>
        <v>-0.49150723609779279</v>
      </c>
      <c r="AE118" s="17">
        <f t="shared" si="30"/>
        <v>-0.49795858273086058</v>
      </c>
      <c r="AF118" s="17">
        <f t="shared" si="30"/>
        <v>-0.48412553253132407</v>
      </c>
      <c r="AG118" s="17">
        <f t="shared" si="30"/>
        <v>-0.50298137418034106</v>
      </c>
      <c r="AH118" s="17">
        <f t="shared" si="30"/>
        <v>-0.49453447675216289</v>
      </c>
      <c r="AI118" s="17">
        <f t="shared" si="30"/>
        <v>-0.4855315389760011</v>
      </c>
      <c r="AJ118" s="17">
        <f t="shared" si="30"/>
        <v>-0.4763290558030393</v>
      </c>
      <c r="AK118" s="17">
        <f t="shared" si="30"/>
        <v>-0.46762558795484699</v>
      </c>
      <c r="AM118" s="17">
        <f>SUM(T118:X118)</f>
        <v>0</v>
      </c>
      <c r="AN118" s="17">
        <f>SUM(Y118:AF118)</f>
        <v>-4.2295822747268259</v>
      </c>
      <c r="AO118" s="17">
        <f>SUM(AG118:AK118)</f>
        <v>-2.4270020336663913</v>
      </c>
      <c r="AR118" s="35"/>
    </row>
    <row r="119" spans="3:57" s="100" customFormat="1">
      <c r="H119" s="102"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2"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2"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-0.76555608513121864</v>
      </c>
      <c r="Z123" s="17">
        <f t="shared" si="33"/>
        <v>-0.5103223644488688</v>
      </c>
      <c r="AA123" s="17">
        <f t="shared" si="33"/>
        <v>-0.46099618081005955</v>
      </c>
      <c r="AB123" s="17">
        <f t="shared" si="33"/>
        <v>-0.49063349861569217</v>
      </c>
      <c r="AC123" s="17">
        <f t="shared" si="33"/>
        <v>-0.52848279436100931</v>
      </c>
      <c r="AD123" s="17">
        <f t="shared" si="33"/>
        <v>-0.49150723609779279</v>
      </c>
      <c r="AE123" s="17">
        <f t="shared" si="33"/>
        <v>-0.49795858273086058</v>
      </c>
      <c r="AF123" s="17">
        <f t="shared" si="33"/>
        <v>-0.48412553253132407</v>
      </c>
      <c r="AG123" s="17">
        <f t="shared" si="33"/>
        <v>-0.50298137418034106</v>
      </c>
      <c r="AH123" s="17">
        <f t="shared" si="33"/>
        <v>-0.49453447675216289</v>
      </c>
      <c r="AI123" s="17">
        <f t="shared" si="33"/>
        <v>-0.4855315389760011</v>
      </c>
      <c r="AJ123" s="17">
        <f t="shared" si="33"/>
        <v>-0.4763290558030393</v>
      </c>
      <c r="AK123" s="17">
        <f t="shared" si="33"/>
        <v>-0.46762558795484699</v>
      </c>
      <c r="AM123" s="17">
        <f>SUM(T123:X123)</f>
        <v>0</v>
      </c>
      <c r="AN123" s="17">
        <f>SUM(Y123:AF123)</f>
        <v>-4.2295822747268259</v>
      </c>
      <c r="AO123" s="17">
        <f>SUM(AG123:AK123)</f>
        <v>-2.4270020336663913</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9.8188913601042351</v>
      </c>
      <c r="Z125" s="17">
        <f t="shared" si="34"/>
        <v>6.5330679145511308</v>
      </c>
      <c r="AA125" s="17">
        <f t="shared" si="34"/>
        <v>5.9076918271899395</v>
      </c>
      <c r="AB125" s="17">
        <f t="shared" si="34"/>
        <v>6.2941844893843086</v>
      </c>
      <c r="AC125" s="17">
        <f t="shared" si="34"/>
        <v>6.7715932296389907</v>
      </c>
      <c r="AD125" s="17">
        <f t="shared" si="34"/>
        <v>6.2996143829022078</v>
      </c>
      <c r="AE125" s="17">
        <f t="shared" si="34"/>
        <v>6.3823008482356984</v>
      </c>
      <c r="AF125" s="17">
        <f t="shared" si="34"/>
        <v>6.2050035968498261</v>
      </c>
      <c r="AG125" s="17">
        <f t="shared" si="34"/>
        <v>6.4466776202008083</v>
      </c>
      <c r="AH125" s="17">
        <f t="shared" si="34"/>
        <v>6.3384143178089225</v>
      </c>
      <c r="AI125" s="17">
        <f t="shared" si="34"/>
        <v>6.2230242845850849</v>
      </c>
      <c r="AJ125" s="17">
        <f t="shared" si="34"/>
        <v>6.1050766917580459</v>
      </c>
      <c r="AK125" s="17">
        <f t="shared" si="34"/>
        <v>5.9935249439691471</v>
      </c>
      <c r="AM125" s="17">
        <f>SUM(T125:X125)</f>
        <v>0</v>
      </c>
      <c r="AN125" s="17">
        <f>SUM(Y125:AF125)</f>
        <v>54.212347648856337</v>
      </c>
      <c r="AO125" s="17">
        <f>SUM(AG125:AK125)</f>
        <v>31.106717858322007</v>
      </c>
      <c r="AR125" s="35"/>
    </row>
    <row r="126" spans="3:57" s="100" customFormat="1"/>
    <row r="127" spans="3:57" s="100" customFormat="1">
      <c r="H127" s="100" t="s">
        <v>332</v>
      </c>
      <c r="T127" s="17">
        <f t="shared" ref="T127:AK127" si="35">IF(T11=0,0,T12/T11)</f>
        <v>0</v>
      </c>
      <c r="U127" s="17">
        <f t="shared" si="35"/>
        <v>0</v>
      </c>
      <c r="V127" s="17">
        <f t="shared" si="35"/>
        <v>0</v>
      </c>
      <c r="W127" s="17">
        <f t="shared" si="35"/>
        <v>0</v>
      </c>
      <c r="X127" s="17">
        <f t="shared" si="35"/>
        <v>0</v>
      </c>
      <c r="Y127" s="17">
        <f t="shared" si="35"/>
        <v>0.7233662554655641</v>
      </c>
      <c r="Z127" s="17">
        <f t="shared" si="35"/>
        <v>0.90490591995842162</v>
      </c>
      <c r="AA127" s="17">
        <f t="shared" si="35"/>
        <v>0.92680542094457308</v>
      </c>
      <c r="AB127" s="17">
        <f t="shared" si="35"/>
        <v>0.93069767447000085</v>
      </c>
      <c r="AC127" s="17">
        <f t="shared" si="35"/>
        <v>0.95197808883354196</v>
      </c>
      <c r="AD127" s="17">
        <f t="shared" si="35"/>
        <v>0.93591776515939418</v>
      </c>
      <c r="AE127" s="17">
        <f t="shared" si="35"/>
        <v>0.94164614151832227</v>
      </c>
      <c r="AF127" s="17">
        <f t="shared" si="35"/>
        <v>0.93330054019579245</v>
      </c>
      <c r="AG127" s="17">
        <f t="shared" si="35"/>
        <v>0.92886189241895123</v>
      </c>
      <c r="AH127" s="17">
        <f t="shared" si="35"/>
        <v>0.92810035079288467</v>
      </c>
      <c r="AI127" s="17">
        <f t="shared" si="35"/>
        <v>0.92686116246414929</v>
      </c>
      <c r="AJ127" s="17">
        <f t="shared" si="35"/>
        <v>0.92554957115575587</v>
      </c>
      <c r="AK127" s="17">
        <f t="shared" si="35"/>
        <v>0.92502294920018391</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103" priority="3" operator="greaterThan">
      <formula>0</formula>
    </cfRule>
  </conditionalFormatting>
  <conditionalFormatting sqref="T132:AK133">
    <cfRule type="cellIs" dxfId="102" priority="2" operator="equal">
      <formula>FALSE</formula>
    </cfRule>
  </conditionalFormatting>
  <conditionalFormatting sqref="R135 R132:R133">
    <cfRule type="cellIs" dxfId="101"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theme="8"/>
  </sheetPr>
  <dimension ref="A1:BG135"/>
  <sheetViews>
    <sheetView zoomScale="70" zoomScaleNormal="70" workbookViewId="0">
      <pane xSplit="19" ySplit="8" topLeftCell="AE9" activePane="bottomRight" state="frozen"/>
      <selection activeCell="H106" sqref="H106"/>
      <selection pane="topRight" activeCell="H106" sqref="H106"/>
      <selection pane="bottomLeft" activeCell="H106" sqref="H106"/>
      <selection pane="bottomRight" activeCell="H106" sqref="H106"/>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468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144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2" customFormat="1" ht="37.5">
      <c r="A5" s="175"/>
      <c r="B5" s="175"/>
      <c r="C5" s="175"/>
      <c r="D5" s="175"/>
      <c r="E5" s="175"/>
      <c r="F5" s="175"/>
      <c r="G5" s="4"/>
      <c r="H5" s="4"/>
      <c r="I5" s="4"/>
      <c r="J5" s="87" t="s">
        <v>571</v>
      </c>
      <c r="K5" s="87" t="s">
        <v>314</v>
      </c>
      <c r="L5" s="87" t="s">
        <v>316</v>
      </c>
      <c r="M5" s="87" t="s">
        <v>318</v>
      </c>
      <c r="N5" s="4"/>
      <c r="O5" s="4"/>
      <c r="P5" s="4"/>
      <c r="Q5" s="4"/>
      <c r="R5" s="4"/>
      <c r="S5" s="175"/>
      <c r="T5" s="175"/>
      <c r="U5" s="175"/>
      <c r="V5" s="175"/>
      <c r="W5" s="175"/>
      <c r="X5" s="175"/>
      <c r="Y5" s="175"/>
      <c r="Z5" s="175"/>
      <c r="AA5" s="175"/>
      <c r="AB5" s="175"/>
      <c r="AC5" s="175"/>
      <c r="AD5" s="175"/>
      <c r="AE5" s="175"/>
      <c r="AF5" s="175"/>
      <c r="AG5" s="175"/>
      <c r="AH5" s="175"/>
      <c r="AI5" s="175"/>
      <c r="AJ5" s="175"/>
      <c r="AK5" s="175"/>
      <c r="AL5" s="175"/>
      <c r="AM5" s="175"/>
      <c r="AN5" s="175"/>
      <c r="AO5" s="175"/>
      <c r="AP5" s="175"/>
      <c r="AQ5" s="175"/>
      <c r="AR5" s="176"/>
      <c r="AS5" s="175"/>
      <c r="AT5" s="175"/>
      <c r="AU5" s="175"/>
      <c r="AV5" s="175"/>
      <c r="AW5" s="175"/>
      <c r="AX5" s="175"/>
      <c r="AY5" s="175"/>
      <c r="AZ5" s="175"/>
      <c r="BA5" s="175"/>
      <c r="BB5" s="175"/>
      <c r="BC5" s="175"/>
      <c r="BD5" s="175"/>
      <c r="BE5" s="175"/>
    </row>
    <row r="6" spans="1:57" ht="37.15">
      <c r="G6" s="177" t="s">
        <v>570</v>
      </c>
      <c r="H6" s="85" t="str">
        <f>INDEX(Global!$I$12:$I$34,MATCH($A$1,Global!$F$12:$F$34,0))</f>
        <v>Yes</v>
      </c>
      <c r="I6" s="177" t="s">
        <v>166</v>
      </c>
      <c r="J6" s="83">
        <f>IF(INDEX(Global!$J$12:$J$34,MATCH($A$1,Global!$F$12:$F$34,0))="Yes", 1,0)</f>
        <v>1</v>
      </c>
      <c r="K6" s="83">
        <f>IF(INDEX(Global!$K$12:$K$34,MATCH($A$1,Global!$F$12:$F$34,0))="Yes", 1,0)</f>
        <v>0</v>
      </c>
      <c r="L6" s="83">
        <f>IF(INDEX(Global!$L$12:$L$34,MATCH($A$1,Global!$F$12:$F$34,0))="Yes", 1,0)</f>
        <v>1</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321</v>
      </c>
      <c r="U7" s="91"/>
      <c r="V7" s="91"/>
      <c r="W7" s="91"/>
      <c r="X7" s="92"/>
      <c r="Y7" s="90" t="s">
        <v>322</v>
      </c>
      <c r="Z7" s="91"/>
      <c r="AA7" s="91"/>
      <c r="AB7" s="91"/>
      <c r="AC7" s="91"/>
      <c r="AD7" s="91"/>
      <c r="AE7" s="91"/>
      <c r="AF7" s="92"/>
      <c r="AG7" s="90" t="s">
        <v>323</v>
      </c>
      <c r="AH7" s="91"/>
      <c r="AI7" s="91"/>
      <c r="AJ7" s="91"/>
      <c r="AK7" s="92"/>
      <c r="AM7" s="88" t="s">
        <v>321</v>
      </c>
      <c r="AN7" s="94" t="s">
        <v>322</v>
      </c>
      <c r="AO7" s="89" t="s">
        <v>323</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Maintenance</v>
      </c>
      <c r="J11" s="5" t="s">
        <v>147</v>
      </c>
      <c r="K11" s="5" t="s">
        <v>269</v>
      </c>
      <c r="L11" s="5" t="s">
        <v>114</v>
      </c>
      <c r="M11" s="17" t="str">
        <f>F11&amp;"_"&amp;I11&amp;"_"&amp;K11</f>
        <v>Opex_Maintenance_Gross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13.073577964000002</v>
      </c>
      <c r="Z11" s="16">
        <f>INDEX(Cal_SubmittedCosts!Z:Z, MATCH($M11,Cal_SubmittedCosts!$K:$K,0))</f>
        <v>10.769702833999999</v>
      </c>
      <c r="AA11" s="16">
        <f>INDEX(Cal_SubmittedCosts!AA:AA, MATCH($M11,Cal_SubmittedCosts!$K:$K,0))</f>
        <v>10.720593076</v>
      </c>
      <c r="AB11" s="16">
        <f>INDEX(Cal_SubmittedCosts!AB:AB, MATCH($M11,Cal_SubmittedCosts!$K:$K,0))</f>
        <v>11.494099096999999</v>
      </c>
      <c r="AC11" s="16">
        <f>INDEX(Cal_SubmittedCosts!AC:AC, MATCH($M11,Cal_SubmittedCosts!$K:$K,0))</f>
        <v>10.679570784000001</v>
      </c>
      <c r="AD11" s="16">
        <f>INDEX(Cal_SubmittedCosts!AD:AD, MATCH($M11,Cal_SubmittedCosts!$K:$K,0))</f>
        <v>14.915900000000001</v>
      </c>
      <c r="AE11" s="16">
        <f>INDEX(Cal_SubmittedCosts!AE:AE, MATCH($M11,Cal_SubmittedCosts!$K:$K,0))</f>
        <v>11.901225451999997</v>
      </c>
      <c r="AF11" s="16">
        <f>INDEX(Cal_SubmittedCosts!AF:AF, MATCH($M11,Cal_SubmittedCosts!$K:$K,0))</f>
        <v>12.097272019999998</v>
      </c>
      <c r="AG11" s="16">
        <f>INDEX(Cal_SubmittedCosts!AG:AG, MATCH($M11,Cal_SubmittedCosts!$K:$K,0))</f>
        <v>14.913652417</v>
      </c>
      <c r="AH11" s="16">
        <f>INDEX(Cal_SubmittedCosts!AH:AH, MATCH($M11,Cal_SubmittedCosts!$K:$K,0))</f>
        <v>14.983431977999999</v>
      </c>
      <c r="AI11" s="16">
        <f>INDEX(Cal_SubmittedCosts!AI:AI, MATCH($M11,Cal_SubmittedCosts!$K:$K,0))</f>
        <v>14.985143485999998</v>
      </c>
      <c r="AJ11" s="16">
        <f>INDEX(Cal_SubmittedCosts!AJ:AJ, MATCH($M11,Cal_SubmittedCosts!$K:$K,0))</f>
        <v>15.060032515</v>
      </c>
      <c r="AK11" s="16">
        <f>INDEX(Cal_SubmittedCosts!AK:AK, MATCH($M11,Cal_SubmittedCosts!$K:$K,0))</f>
        <v>15.094327093000002</v>
      </c>
      <c r="AM11" s="17">
        <f>SUM(T11:X11)</f>
        <v>0</v>
      </c>
      <c r="AN11" s="17">
        <f>SUM(Y11:AF11)</f>
        <v>95.65194122699998</v>
      </c>
      <c r="AO11" s="17">
        <f>SUM(AG11:AK11)</f>
        <v>75.036587488999999</v>
      </c>
    </row>
    <row r="12" spans="1:57">
      <c r="F12" s="17" t="str">
        <f>INDEX(Lists!M$34:M$89,MATCH($I12,Lists!$P$34:$P$89,0),)</f>
        <v>Opex</v>
      </c>
      <c r="G12" s="17">
        <f>INDEX(Lists!N$34:N$89,MATCH($I12,Lists!$P$34:$P$89,0),)</f>
        <v>0</v>
      </c>
      <c r="H12" s="17" t="str">
        <f>INDEX(Lists!O$34:O$215,MATCH($I12,Lists!$P$34:$P$215,0),)</f>
        <v>Work Execution</v>
      </c>
      <c r="I12" s="17" t="str">
        <f>$A$1</f>
        <v>Maintenance</v>
      </c>
      <c r="J12" s="5" t="s">
        <v>147</v>
      </c>
      <c r="K12" s="5" t="s">
        <v>270</v>
      </c>
      <c r="L12" s="5" t="s">
        <v>114</v>
      </c>
      <c r="M12" s="17" t="str">
        <f>F12&amp;"_"&amp;I12&amp;"_"&amp;K12</f>
        <v>Opex_Maintenance_Net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10.916029845000002</v>
      </c>
      <c r="Z12" s="16">
        <f>INDEX(Cal_SubmittedCosts!Z:Z, MATCH($M12,Cal_SubmittedCosts!$K:$K,0))</f>
        <v>9.2368194239999983</v>
      </c>
      <c r="AA12" s="16">
        <f>INDEX(Cal_SubmittedCosts!AA:AA, MATCH($M12,Cal_SubmittedCosts!$K:$K,0))</f>
        <v>9.0388727109999998</v>
      </c>
      <c r="AB12" s="16">
        <f>INDEX(Cal_SubmittedCosts!AB:AB, MATCH($M12,Cal_SubmittedCosts!$K:$K,0))</f>
        <v>9.8465866139999996</v>
      </c>
      <c r="AC12" s="16">
        <f>INDEX(Cal_SubmittedCosts!AC:AC, MATCH($M12,Cal_SubmittedCosts!$K:$K,0))</f>
        <v>8.935883264000001</v>
      </c>
      <c r="AD12" s="16">
        <f>INDEX(Cal_SubmittedCosts!AD:AD, MATCH($M12,Cal_SubmittedCosts!$K:$K,0))</f>
        <v>13.138900000000001</v>
      </c>
      <c r="AE12" s="16">
        <f>INDEX(Cal_SubmittedCosts!AE:AE, MATCH($M12,Cal_SubmittedCosts!$K:$K,0))</f>
        <v>10.420187571999996</v>
      </c>
      <c r="AF12" s="16">
        <f>INDEX(Cal_SubmittedCosts!AF:AF, MATCH($M12,Cal_SubmittedCosts!$K:$K,0))</f>
        <v>10.585422790999999</v>
      </c>
      <c r="AG12" s="16">
        <f>INDEX(Cal_SubmittedCosts!AG:AG, MATCH($M12,Cal_SubmittedCosts!$K:$K,0))</f>
        <v>13.463125033999999</v>
      </c>
      <c r="AH12" s="16">
        <f>INDEX(Cal_SubmittedCosts!AH:AH, MATCH($M12,Cal_SubmittedCosts!$K:$K,0))</f>
        <v>13.566014643999999</v>
      </c>
      <c r="AI12" s="16">
        <f>INDEX(Cal_SubmittedCosts!AI:AI, MATCH($M12,Cal_SubmittedCosts!$K:$K,0))</f>
        <v>13.490380422999998</v>
      </c>
      <c r="AJ12" s="16">
        <f>INDEX(Cal_SubmittedCosts!AJ:AJ, MATCH($M12,Cal_SubmittedCosts!$K:$K,0))</f>
        <v>13.549098496999999</v>
      </c>
      <c r="AK12" s="16">
        <f>INDEX(Cal_SubmittedCosts!AK:AK, MATCH($M12,Cal_SubmittedCosts!$K:$K,0))</f>
        <v>13.595521291000003</v>
      </c>
      <c r="AM12" s="17">
        <f>SUM(T12:X12)</f>
        <v>0</v>
      </c>
      <c r="AN12" s="17">
        <f>SUM(Y12:AF12)</f>
        <v>82.118702220999992</v>
      </c>
      <c r="AO12" s="17">
        <f>SUM(AG12:AK12)</f>
        <v>67.664139888999998</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INDEX(Lists!M$34:M$89,MATCH(Cal_Maintenance!$I17,Lists!$P$34:$P$89,0),)</f>
        <v>Opex</v>
      </c>
      <c r="G17" s="17">
        <f>INDEX(Lists!N$34:N$89,MATCH(Cal_Maintenance!$I17,Lists!$P$34:$P$89,0),)</f>
        <v>0</v>
      </c>
      <c r="H17" s="17" t="str">
        <f>INDEX(Lists!O$34:O$89,MATCH(Cal_Maintenance!$I17,Lists!$P$34:$P$89,0),)</f>
        <v>Work Execution</v>
      </c>
      <c r="I17" s="17" t="str">
        <f>$A$1</f>
        <v>Maintenance</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INDEX(Lists!M$34:M$89,MATCH(Cal_Maintenance!$I18,Lists!$P$34:$P$89,0),)</f>
        <v>Opex</v>
      </c>
      <c r="G18" s="17">
        <f>INDEX(Lists!N$34:N$89,MATCH(Cal_Maintenance!$I18,Lists!$P$34:$P$89,0),)</f>
        <v>0</v>
      </c>
      <c r="H18" s="17" t="str">
        <f>INDEX(Lists!O$34:O$89,MATCH(Cal_Maintenance!$I18,Lists!$P$34:$P$89,0),)</f>
        <v>Work Execution</v>
      </c>
      <c r="I18" s="17" t="str">
        <f t="shared" ref="I18:I26" si="3">$A$1</f>
        <v>Maintenance</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INDEX(Lists!M$34:M$89,MATCH(Cal_Maintenance!$I19,Lists!$P$34:$P$89,0),)</f>
        <v>Opex</v>
      </c>
      <c r="G19" s="17">
        <f>INDEX(Lists!N$34:N$89,MATCH(Cal_Maintenance!$I19,Lists!$P$34:$P$89,0),)</f>
        <v>0</v>
      </c>
      <c r="H19" s="17" t="str">
        <f>INDEX(Lists!O$34:O$89,MATCH(Cal_Maintenance!$I19,Lists!$P$34:$P$89,0),)</f>
        <v>Work Execution</v>
      </c>
      <c r="I19" s="17" t="str">
        <f t="shared" si="3"/>
        <v>Maintenance</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INDEX(Lists!M$34:M$89,MATCH(Cal_Maintenance!$I20,Lists!$P$34:$P$89,0),)</f>
        <v>Opex</v>
      </c>
      <c r="G20" s="17">
        <f>INDEX(Lists!N$34:N$89,MATCH(Cal_Maintenance!$I20,Lists!$P$34:$P$89,0),)</f>
        <v>0</v>
      </c>
      <c r="H20" s="17" t="str">
        <f>INDEX(Lists!O$34:O$89,MATCH(Cal_Maintenance!$I20,Lists!$P$34:$P$89,0),)</f>
        <v>Work Execution</v>
      </c>
      <c r="I20" s="17" t="str">
        <f t="shared" si="3"/>
        <v>Maintenance</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INDEX(Lists!M$34:M$89,MATCH(Cal_Maintenance!$I21,Lists!$P$34:$P$89,0),)</f>
        <v>Opex</v>
      </c>
      <c r="G21" s="17">
        <f>INDEX(Lists!N$34:N$89,MATCH(Cal_Maintenance!$I21,Lists!$P$34:$P$89,0),)</f>
        <v>0</v>
      </c>
      <c r="H21" s="17" t="str">
        <f>INDEX(Lists!O$34:O$89,MATCH(Cal_Maintenance!$I21,Lists!$P$34:$P$89,0),)</f>
        <v>Work Execution</v>
      </c>
      <c r="I21" s="17" t="str">
        <f t="shared" si="3"/>
        <v>Maintenance</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INDEX(Lists!M$34:M$89,MATCH(Cal_Maintenance!$I22,Lists!$P$34:$P$89,0),)</f>
        <v>Opex</v>
      </c>
      <c r="G22" s="17">
        <f>INDEX(Lists!N$34:N$89,MATCH(Cal_Maintenance!$I22,Lists!$P$34:$P$89,0),)</f>
        <v>0</v>
      </c>
      <c r="H22" s="17" t="str">
        <f>INDEX(Lists!O$34:O$89,MATCH(Cal_Maintenance!$I22,Lists!$P$34:$P$89,0),)</f>
        <v>Work Execution</v>
      </c>
      <c r="I22" s="17" t="str">
        <f t="shared" si="3"/>
        <v>Maintenance</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INDEX(Lists!M$34:M$89,MATCH(Cal_Maintenance!$I23,Lists!$P$34:$P$89,0),)</f>
        <v>Opex</v>
      </c>
      <c r="G23" s="17">
        <f>INDEX(Lists!N$34:N$89,MATCH(Cal_Maintenance!$I23,Lists!$P$34:$P$89,0),)</f>
        <v>0</v>
      </c>
      <c r="H23" s="17" t="str">
        <f>INDEX(Lists!O$34:O$89,MATCH(Cal_Maintenance!$I23,Lists!$P$34:$P$89,0),)</f>
        <v>Work Execution</v>
      </c>
      <c r="I23" s="17" t="str">
        <f t="shared" si="3"/>
        <v>Maintenance</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INDEX(Lists!M$34:M$89,MATCH(Cal_Maintenance!$I24,Lists!$P$34:$P$89,0),)</f>
        <v>Opex</v>
      </c>
      <c r="G24" s="17">
        <f>INDEX(Lists!N$34:N$89,MATCH(Cal_Maintenance!$I24,Lists!$P$34:$P$89,0),)</f>
        <v>0</v>
      </c>
      <c r="H24" s="17" t="str">
        <f>INDEX(Lists!O$34:O$89,MATCH(Cal_Maintenance!$I24,Lists!$P$34:$P$89,0),)</f>
        <v>Work Execution</v>
      </c>
      <c r="I24" s="17" t="str">
        <f t="shared" si="3"/>
        <v>Maintenance</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INDEX(Lists!M$34:M$89,MATCH(Cal_Maintenance!$I25,Lists!$P$34:$P$89,0),)</f>
        <v>Opex</v>
      </c>
      <c r="G25" s="17">
        <f>INDEX(Lists!N$34:N$89,MATCH(Cal_Maintenance!$I25,Lists!$P$34:$P$89,0),)</f>
        <v>0</v>
      </c>
      <c r="H25" s="17" t="str">
        <f>INDEX(Lists!O$34:O$89,MATCH(Cal_Maintenance!$I25,Lists!$P$34:$P$89,0),)</f>
        <v>Work Execution</v>
      </c>
      <c r="I25" s="17" t="str">
        <f t="shared" si="3"/>
        <v>Maintenance</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INDEX(Lists!M$34:M$89,MATCH(Cal_Maintenance!$I26,Lists!$P$34:$P$89,0),)</f>
        <v>Opex</v>
      </c>
      <c r="G26" s="17">
        <f>INDEX(Lists!N$34:N$89,MATCH(Cal_Maintenance!$I26,Lists!$P$34:$P$89,0),)</f>
        <v>0</v>
      </c>
      <c r="H26" s="17" t="str">
        <f>INDEX(Lists!O$34:O$89,MATCH(Cal_Maintenance!$I26,Lists!$P$34:$P$89,0),)</f>
        <v>Work Execution</v>
      </c>
      <c r="I26" s="17" t="str">
        <f t="shared" si="3"/>
        <v>Maintenance</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13.073577964000002</v>
      </c>
      <c r="Z29" s="17">
        <f t="shared" si="5"/>
        <v>10.769702833999999</v>
      </c>
      <c r="AA29" s="17">
        <f t="shared" si="5"/>
        <v>10.720593076</v>
      </c>
      <c r="AB29" s="17">
        <f t="shared" si="5"/>
        <v>11.494099096999999</v>
      </c>
      <c r="AC29" s="17">
        <f t="shared" si="5"/>
        <v>10.679570784000001</v>
      </c>
      <c r="AD29" s="17">
        <f t="shared" si="5"/>
        <v>14.915900000000001</v>
      </c>
      <c r="AE29" s="17">
        <f t="shared" si="5"/>
        <v>11.901225451999997</v>
      </c>
      <c r="AF29" s="17">
        <f t="shared" si="5"/>
        <v>12.097272019999998</v>
      </c>
      <c r="AG29" s="17">
        <f t="shared" si="5"/>
        <v>14.913652417</v>
      </c>
      <c r="AH29" s="17">
        <f t="shared" si="5"/>
        <v>14.983431977999999</v>
      </c>
      <c r="AI29" s="17">
        <f t="shared" si="5"/>
        <v>14.985143485999998</v>
      </c>
      <c r="AJ29" s="17">
        <f t="shared" si="5"/>
        <v>15.060032515</v>
      </c>
      <c r="AK29" s="17">
        <f t="shared" si="5"/>
        <v>15.094327093000002</v>
      </c>
      <c r="AM29" s="17">
        <f>SUM(T29:X29)</f>
        <v>0</v>
      </c>
      <c r="AN29" s="17">
        <f>SUM(Y29:AF29)</f>
        <v>95.65194122699998</v>
      </c>
      <c r="AO29" s="17">
        <f>SUM(AG29:AK29)</f>
        <v>75.036587488999999</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INDEX(Lists!M$34:M$89,MATCH(Cal_Maintenance!$I35,Lists!$P$34:$P$89,0),)</f>
        <v>Opex</v>
      </c>
      <c r="G35" s="17">
        <f>INDEX(Lists!N$34:N$89,MATCH(Cal_Maintenance!$I35,Lists!$P$34:$P$89,0),)</f>
        <v>0</v>
      </c>
      <c r="H35" s="17" t="str">
        <f>INDEX(Lists!O$34:O$89,MATCH(Cal_Maintenance!$I35,Lists!$P$34:$P$89,0),)</f>
        <v>Work Execution</v>
      </c>
      <c r="I35" s="17" t="str">
        <f t="shared" ref="I35:I44" si="6">$A$1</f>
        <v>Maintenance</v>
      </c>
      <c r="J35" s="65" t="s">
        <v>428</v>
      </c>
      <c r="K35" s="64" t="s">
        <v>153</v>
      </c>
      <c r="L35" s="4" t="s">
        <v>114</v>
      </c>
      <c r="R35" s="14"/>
      <c r="T35" s="41"/>
      <c r="U35" s="41"/>
      <c r="V35" s="41"/>
      <c r="W35" s="41"/>
      <c r="X35" s="41"/>
      <c r="Y35" s="41"/>
      <c r="Z35" s="41"/>
      <c r="AA35" s="41"/>
      <c r="AB35" s="41"/>
      <c r="AC35" s="41"/>
      <c r="AD35" s="41"/>
      <c r="AE35" s="41">
        <v>-1.7160798734818163E-2</v>
      </c>
      <c r="AF35" s="41">
        <v>-9.6724501959884173E-3</v>
      </c>
      <c r="AG35" s="41">
        <v>-9.6724501959884173E-3</v>
      </c>
      <c r="AH35" s="41">
        <v>-1.9968929436879314E-2</v>
      </c>
      <c r="AI35" s="41">
        <v>-1.9968929436879314E-2</v>
      </c>
      <c r="AJ35" s="41">
        <v>-1.9968929436879314E-2</v>
      </c>
      <c r="AK35" s="41">
        <v>-3.9001815306404904E-2</v>
      </c>
      <c r="AM35" s="17">
        <f t="shared" ref="AM35:AM44" si="7">SUM(T35:X35)</f>
        <v>0</v>
      </c>
      <c r="AN35" s="17">
        <f t="shared" ref="AN35:AN44" si="8">SUM(Y35:AF35)</f>
        <v>-2.6833248930806582E-2</v>
      </c>
      <c r="AO35" s="17">
        <f t="shared" ref="AO35:AO44" si="9">SUM(AG35:AK35)</f>
        <v>-0.10858105381303126</v>
      </c>
      <c r="AS35" s="100" t="s">
        <v>498</v>
      </c>
    </row>
    <row r="36" spans="2:57">
      <c r="F36" s="17" t="str">
        <f>INDEX(Lists!M$34:M$89,MATCH(Cal_Maintenance!$I36,Lists!$P$34:$P$89,0),)</f>
        <v>Opex</v>
      </c>
      <c r="G36" s="17">
        <f>INDEX(Lists!N$34:N$89,MATCH(Cal_Maintenance!$I36,Lists!$P$34:$P$89,0),)</f>
        <v>0</v>
      </c>
      <c r="H36" s="17" t="str">
        <f>INDEX(Lists!O$34:O$89,MATCH(Cal_Maintenance!$I36,Lists!$P$34:$P$89,0),)</f>
        <v>Work Execution</v>
      </c>
      <c r="I36" s="17" t="str">
        <f t="shared" si="6"/>
        <v>Maintenance</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INDEX(Lists!M$34:M$89,MATCH(Cal_Maintenance!$I37,Lists!$P$34:$P$89,0),)</f>
        <v>Opex</v>
      </c>
      <c r="G37" s="17">
        <f>INDEX(Lists!N$34:N$89,MATCH(Cal_Maintenance!$I37,Lists!$P$34:$P$89,0),)</f>
        <v>0</v>
      </c>
      <c r="H37" s="17" t="str">
        <f>INDEX(Lists!O$34:O$89,MATCH(Cal_Maintenance!$I37,Lists!$P$34:$P$89,0),)</f>
        <v>Work Execution</v>
      </c>
      <c r="I37" s="17" t="str">
        <f t="shared" si="6"/>
        <v>Maintenance</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INDEX(Lists!M$34:M$89,MATCH(Cal_Maintenance!$I38,Lists!$P$34:$P$89,0),)</f>
        <v>Opex</v>
      </c>
      <c r="G38" s="17">
        <f>INDEX(Lists!N$34:N$89,MATCH(Cal_Maintenance!$I38,Lists!$P$34:$P$89,0),)</f>
        <v>0</v>
      </c>
      <c r="H38" s="17" t="str">
        <f>INDEX(Lists!O$34:O$89,MATCH(Cal_Maintenance!$I38,Lists!$P$34:$P$89,0),)</f>
        <v>Work Execution</v>
      </c>
      <c r="I38" s="17" t="str">
        <f t="shared" si="6"/>
        <v>Maintenance</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INDEX(Lists!M$34:M$89,MATCH(Cal_Maintenance!$I39,Lists!$P$34:$P$89,0),)</f>
        <v>Opex</v>
      </c>
      <c r="G39" s="17">
        <f>INDEX(Lists!N$34:N$89,MATCH(Cal_Maintenance!$I39,Lists!$P$34:$P$89,0),)</f>
        <v>0</v>
      </c>
      <c r="H39" s="17" t="str">
        <f>INDEX(Lists!O$34:O$89,MATCH(Cal_Maintenance!$I39,Lists!$P$34:$P$89,0),)</f>
        <v>Work Execution</v>
      </c>
      <c r="I39" s="17" t="str">
        <f t="shared" si="6"/>
        <v>Maintenance</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INDEX(Lists!M$34:M$89,MATCH(Cal_Maintenance!$I40,Lists!$P$34:$P$89,0),)</f>
        <v>Opex</v>
      </c>
      <c r="G40" s="17">
        <f>INDEX(Lists!N$34:N$89,MATCH(Cal_Maintenance!$I40,Lists!$P$34:$P$89,0),)</f>
        <v>0</v>
      </c>
      <c r="H40" s="17" t="str">
        <f>INDEX(Lists!O$34:O$89,MATCH(Cal_Maintenance!$I40,Lists!$P$34:$P$89,0),)</f>
        <v>Work Execution</v>
      </c>
      <c r="I40" s="17" t="str">
        <f t="shared" si="6"/>
        <v>Maintenance</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INDEX(Lists!M$34:M$89,MATCH(Cal_Maintenance!$I41,Lists!$P$34:$P$89,0),)</f>
        <v>Opex</v>
      </c>
      <c r="G41" s="17">
        <f>INDEX(Lists!N$34:N$89,MATCH(Cal_Maintenance!$I41,Lists!$P$34:$P$89,0),)</f>
        <v>0</v>
      </c>
      <c r="H41" s="17" t="str">
        <f>INDEX(Lists!O$34:O$89,MATCH(Cal_Maintenance!$I41,Lists!$P$34:$P$89,0),)</f>
        <v>Work Execution</v>
      </c>
      <c r="I41" s="17" t="str">
        <f t="shared" si="6"/>
        <v>Maintenance</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INDEX(Lists!M$34:M$89,MATCH(Cal_Maintenance!$I42,Lists!$P$34:$P$89,0),)</f>
        <v>Opex</v>
      </c>
      <c r="G42" s="17">
        <f>INDEX(Lists!N$34:N$89,MATCH(Cal_Maintenance!$I42,Lists!$P$34:$P$89,0),)</f>
        <v>0</v>
      </c>
      <c r="H42" s="17" t="str">
        <f>INDEX(Lists!O$34:O$89,MATCH(Cal_Maintenance!$I42,Lists!$P$34:$P$89,0),)</f>
        <v>Work Execution</v>
      </c>
      <c r="I42" s="17" t="str">
        <f t="shared" si="6"/>
        <v>Maintenance</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INDEX(Lists!M$34:M$89,MATCH(Cal_Maintenance!$I43,Lists!$P$34:$P$89,0),)</f>
        <v>Opex</v>
      </c>
      <c r="G43" s="17">
        <f>INDEX(Lists!N$34:N$89,MATCH(Cal_Maintenance!$I43,Lists!$P$34:$P$89,0),)</f>
        <v>0</v>
      </c>
      <c r="H43" s="17" t="str">
        <f>INDEX(Lists!O$34:O$89,MATCH(Cal_Maintenance!$I43,Lists!$P$34:$P$89,0),)</f>
        <v>Work Execution</v>
      </c>
      <c r="I43" s="17" t="str">
        <f t="shared" si="6"/>
        <v>Maintenance</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INDEX(Lists!M$34:M$89,MATCH(Cal_Maintenance!$I44,Lists!$P$34:$P$89,0),)</f>
        <v>Opex</v>
      </c>
      <c r="G44" s="17">
        <f>INDEX(Lists!N$34:N$89,MATCH(Cal_Maintenance!$I44,Lists!$P$34:$P$89,0),)</f>
        <v>0</v>
      </c>
      <c r="H44" s="17" t="str">
        <f>INDEX(Lists!O$34:O$89,MATCH(Cal_Maintenance!$I44,Lists!$P$34:$P$89,0),)</f>
        <v>Work Execution</v>
      </c>
      <c r="I44" s="17" t="str">
        <f t="shared" si="6"/>
        <v>Maintenance</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_xlfn.IFNA(INDEX(Cal_Reclassifications!I$9:I$229,MATCH(Cal_Maintenance!$M50,Cal_Reclassifications!$M$9:$M$229,0),0),"")</f>
        <v>Total Work Management</v>
      </c>
      <c r="F50" s="17" t="str">
        <f>INDEX(Lists!M$34:M$89,MATCH(Cal_Maintenance!$I50,Lists!$P$34:$P$89,0),)</f>
        <v>Opex</v>
      </c>
      <c r="G50" s="17">
        <f>INDEX(Lists!N$34:N$89,MATCH(Cal_Maintenance!$I50,Lists!$P$34:$P$89,0),)</f>
        <v>0</v>
      </c>
      <c r="H50" s="17" t="str">
        <f>INDEX(Lists!O$34:O$89,MATCH(Cal_Maintenance!$I50,Lists!$P$34:$P$89,0),)</f>
        <v>Work Execution</v>
      </c>
      <c r="I50" s="17" t="str">
        <f t="shared" ref="I50:I59" si="10">$A$1</f>
        <v>Maintenance</v>
      </c>
      <c r="J50" s="17" t="str">
        <f>_xlfn.IFNA(INDEX(Cal_Reclassifications!J$9:J$229,MATCH(Cal_Maintenance!$M50,Cal_Reclassifications!$M$9:$M$229,0),0),"")</f>
        <v>Gasholder maintenance</v>
      </c>
      <c r="L50" s="4" t="s">
        <v>114</v>
      </c>
      <c r="M50" s="17" t="str">
        <f t="shared" ref="M50:M59" si="11">I50&amp;"_"&amp;D50</f>
        <v>Maintenance_1</v>
      </c>
      <c r="T50" s="17">
        <f>_xlfn.IFNA(INDEX(Cal_Reclassifications!$T$9:$AK$229,MATCH(Cal_Maintenance!$M50,Cal_Reclassifications!$M$9:$M$229,0),MATCH(Cal_Maintenance!T$8,Cal_Reclassifications!$T$7:$AK$7,0)),"")</f>
        <v>0</v>
      </c>
      <c r="U50" s="17">
        <f>_xlfn.IFNA(INDEX(Cal_Reclassifications!$T$9:$AK$229,MATCH(Cal_Maintenance!$M50,Cal_Reclassifications!$M$9:$M$229,0),MATCH(Cal_Maintenance!U$8,Cal_Reclassifications!$T$7:$AK$7,0)),"")</f>
        <v>0</v>
      </c>
      <c r="V50" s="17">
        <f>_xlfn.IFNA(INDEX(Cal_Reclassifications!$T$9:$AK$229,MATCH(Cal_Maintenance!$M50,Cal_Reclassifications!$M$9:$M$229,0),MATCH(Cal_Maintenance!V$8,Cal_Reclassifications!$T$7:$AK$7,0)),"")</f>
        <v>0</v>
      </c>
      <c r="W50" s="17">
        <f>_xlfn.IFNA(INDEX(Cal_Reclassifications!$T$9:$AK$229,MATCH(Cal_Maintenance!$M50,Cal_Reclassifications!$M$9:$M$229,0),MATCH(Cal_Maintenance!W$8,Cal_Reclassifications!$T$7:$AK$7,0)),"")</f>
        <v>0</v>
      </c>
      <c r="X50" s="17">
        <f>_xlfn.IFNA(INDEX(Cal_Reclassifications!$T$9:$AK$229,MATCH(Cal_Maintenance!$M50,Cal_Reclassifications!$M$9:$M$229,0),MATCH(Cal_Maintenance!X$8,Cal_Reclassifications!$T$7:$AK$7,0)),"")</f>
        <v>0</v>
      </c>
      <c r="Y50" s="17">
        <f>_xlfn.IFNA(INDEX(Cal_Reclassifications!$T$9:$AK$229,MATCH(Cal_Maintenance!$M50,Cal_Reclassifications!$M$9:$M$229,0),MATCH(Cal_Maintenance!Y$8,Cal_Reclassifications!$T$7:$AK$7,0)),"")</f>
        <v>0</v>
      </c>
      <c r="Z50" s="17">
        <f>_xlfn.IFNA(INDEX(Cal_Reclassifications!$T$9:$AK$229,MATCH(Cal_Maintenance!$M50,Cal_Reclassifications!$M$9:$M$229,0),MATCH(Cal_Maintenance!Z$8,Cal_Reclassifications!$T$7:$AK$7,0)),"")</f>
        <v>0</v>
      </c>
      <c r="AA50" s="17">
        <f>_xlfn.IFNA(INDEX(Cal_Reclassifications!$T$9:$AK$229,MATCH(Cal_Maintenance!$M50,Cal_Reclassifications!$M$9:$M$229,0),MATCH(Cal_Maintenance!AA$8,Cal_Reclassifications!$T$7:$AK$7,0)),"")</f>
        <v>0</v>
      </c>
      <c r="AB50" s="17">
        <f>_xlfn.IFNA(INDEX(Cal_Reclassifications!$T$9:$AK$229,MATCH(Cal_Maintenance!$M50,Cal_Reclassifications!$M$9:$M$229,0),MATCH(Cal_Maintenance!AB$8,Cal_Reclassifications!$T$7:$AK$7,0)),"")</f>
        <v>0</v>
      </c>
      <c r="AC50" s="17">
        <f>_xlfn.IFNA(INDEX(Cal_Reclassifications!$T$9:$AK$229,MATCH(Cal_Maintenance!$M50,Cal_Reclassifications!$M$9:$M$229,0),MATCH(Cal_Maintenance!AC$8,Cal_Reclassifications!$T$7:$AK$7,0)),"")</f>
        <v>0</v>
      </c>
      <c r="AD50" s="17">
        <f>_xlfn.IFNA(INDEX(Cal_Reclassifications!$T$9:$AK$229,MATCH(Cal_Maintenance!$M50,Cal_Reclassifications!$M$9:$M$229,0),MATCH(Cal_Maintenance!AD$8,Cal_Reclassifications!$T$7:$AK$7,0)),"")</f>
        <v>0</v>
      </c>
      <c r="AE50" s="17">
        <f>_xlfn.IFNA(INDEX(Cal_Reclassifications!$T$9:$AK$229,MATCH(Cal_Maintenance!$M50,Cal_Reclassifications!$M$9:$M$229,0),MATCH(Cal_Maintenance!AE$8,Cal_Reclassifications!$T$7:$AK$7,0)),"")</f>
        <v>0</v>
      </c>
      <c r="AF50" s="17">
        <f>_xlfn.IFNA(INDEX(Cal_Reclassifications!$T$9:$AK$229,MATCH(Cal_Maintenance!$M50,Cal_Reclassifications!$M$9:$M$229,0),MATCH(Cal_Maintenance!AF$8,Cal_Reclassifications!$T$7:$AK$7,0)),"")</f>
        <v>0</v>
      </c>
      <c r="AG50" s="17">
        <f>_xlfn.IFNA(INDEX(Cal_Reclassifications!$T$9:$AK$229,MATCH(Cal_Maintenance!$M50,Cal_Reclassifications!$M$9:$M$229,0),MATCH(Cal_Maintenance!AG$8,Cal_Reclassifications!$T$7:$AK$7,0)),"")</f>
        <v>3.78</v>
      </c>
      <c r="AH50" s="17">
        <f>_xlfn.IFNA(INDEX(Cal_Reclassifications!$T$9:$AK$229,MATCH(Cal_Maintenance!$M50,Cal_Reclassifications!$M$9:$M$229,0),MATCH(Cal_Maintenance!AH$8,Cal_Reclassifications!$T$7:$AK$7,0)),"")</f>
        <v>4.83</v>
      </c>
      <c r="AI50" s="17">
        <f>_xlfn.IFNA(INDEX(Cal_Reclassifications!$T$9:$AK$229,MATCH(Cal_Maintenance!$M50,Cal_Reclassifications!$M$9:$M$229,0),MATCH(Cal_Maintenance!AI$8,Cal_Reclassifications!$T$7:$AK$7,0)),"")</f>
        <v>0.01</v>
      </c>
      <c r="AJ50" s="17">
        <f>_xlfn.IFNA(INDEX(Cal_Reclassifications!$T$9:$AK$229,MATCH(Cal_Maintenance!$M50,Cal_Reclassifications!$M$9:$M$229,0),MATCH(Cal_Maintenance!AJ$8,Cal_Reclassifications!$T$7:$AK$7,0)),"")</f>
        <v>0.01</v>
      </c>
      <c r="AK50" s="17">
        <f>_xlfn.IFNA(INDEX(Cal_Reclassifications!$T$9:$AK$229,MATCH(Cal_Maintenance!$M50,Cal_Reclassifications!$M$9:$M$229,0),MATCH(Cal_Maintenance!AK$8,Cal_Reclassifications!$T$7:$AK$7,0)),"")</f>
        <v>0.02</v>
      </c>
      <c r="AM50" s="17">
        <f t="shared" ref="AM50:AM59" si="12">SUM(T50:X50)</f>
        <v>0</v>
      </c>
      <c r="AN50" s="17">
        <f t="shared" ref="AN50:AN59" si="13">SUM(Y50:AF50)</f>
        <v>0</v>
      </c>
      <c r="AO50" s="17">
        <f t="shared" ref="AO50:AO59" si="14">SUM(AG50:AK50)</f>
        <v>8.6499999999999986</v>
      </c>
    </row>
    <row r="51" spans="2:57">
      <c r="D51" s="25">
        <v>2</v>
      </c>
      <c r="E51" s="17" t="str">
        <f>_xlfn.IFNA(INDEX(Cal_Reclassifications!I$9:I$229,MATCH(Cal_Maintenance!$M51,Cal_Reclassifications!$M$9:$M$229,0),0),"")</f>
        <v/>
      </c>
      <c r="F51" s="17" t="str">
        <f>INDEX(Lists!M$34:M$89,MATCH(Cal_Maintenance!$I51,Lists!$P$34:$P$89,0),)</f>
        <v>Opex</v>
      </c>
      <c r="G51" s="17">
        <f>INDEX(Lists!N$34:N$89,MATCH(Cal_Maintenance!$I51,Lists!$P$34:$P$89,0),)</f>
        <v>0</v>
      </c>
      <c r="H51" s="17" t="str">
        <f>INDEX(Lists!O$34:O$89,MATCH(Cal_Maintenance!$I51,Lists!$P$34:$P$89,0),)</f>
        <v>Work Execution</v>
      </c>
      <c r="I51" s="17" t="str">
        <f t="shared" si="10"/>
        <v>Maintenance</v>
      </c>
      <c r="J51" s="17" t="str">
        <f>_xlfn.IFNA(INDEX(Cal_Reclassifications!J$9:J$229,MATCH(Cal_Maintenance!$M51,Cal_Reclassifications!$M$9:$M$229,0),0),"")</f>
        <v/>
      </c>
      <c r="L51" s="4" t="s">
        <v>114</v>
      </c>
      <c r="M51" s="17" t="str">
        <f t="shared" si="11"/>
        <v>Maintenance_2</v>
      </c>
      <c r="T51" s="17" t="str">
        <f>_xlfn.IFNA(INDEX(Cal_Reclassifications!$T$9:$AK$229,MATCH(Cal_Maintenance!$M51,Cal_Reclassifications!$M$9:$M$229,0),MATCH(Cal_Maintenance!T$8,Cal_Reclassifications!$T$7:$AK$7,0)),"")</f>
        <v/>
      </c>
      <c r="U51" s="17" t="str">
        <f>_xlfn.IFNA(INDEX(Cal_Reclassifications!$T$9:$AK$229,MATCH(Cal_Maintenance!$M51,Cal_Reclassifications!$M$9:$M$229,0),MATCH(Cal_Maintenance!U$8,Cal_Reclassifications!$T$7:$AK$7,0)),"")</f>
        <v/>
      </c>
      <c r="V51" s="17" t="str">
        <f>_xlfn.IFNA(INDEX(Cal_Reclassifications!$T$9:$AK$229,MATCH(Cal_Maintenance!$M51,Cal_Reclassifications!$M$9:$M$229,0),MATCH(Cal_Maintenance!V$8,Cal_Reclassifications!$T$7:$AK$7,0)),"")</f>
        <v/>
      </c>
      <c r="W51" s="17" t="str">
        <f>_xlfn.IFNA(INDEX(Cal_Reclassifications!$T$9:$AK$229,MATCH(Cal_Maintenance!$M51,Cal_Reclassifications!$M$9:$M$229,0),MATCH(Cal_Maintenance!W$8,Cal_Reclassifications!$T$7:$AK$7,0)),"")</f>
        <v/>
      </c>
      <c r="X51" s="17" t="str">
        <f>_xlfn.IFNA(INDEX(Cal_Reclassifications!$T$9:$AK$229,MATCH(Cal_Maintenance!$M51,Cal_Reclassifications!$M$9:$M$229,0),MATCH(Cal_Maintenance!X$8,Cal_Reclassifications!$T$7:$AK$7,0)),"")</f>
        <v/>
      </c>
      <c r="Y51" s="17" t="str">
        <f>_xlfn.IFNA(INDEX(Cal_Reclassifications!$T$9:$AK$229,MATCH(Cal_Maintenance!$M51,Cal_Reclassifications!$M$9:$M$229,0),MATCH(Cal_Maintenance!Y$8,Cal_Reclassifications!$T$7:$AK$7,0)),"")</f>
        <v/>
      </c>
      <c r="Z51" s="17" t="str">
        <f>_xlfn.IFNA(INDEX(Cal_Reclassifications!$T$9:$AK$229,MATCH(Cal_Maintenance!$M51,Cal_Reclassifications!$M$9:$M$229,0),MATCH(Cal_Maintenance!Z$8,Cal_Reclassifications!$T$7:$AK$7,0)),"")</f>
        <v/>
      </c>
      <c r="AA51" s="17" t="str">
        <f>_xlfn.IFNA(INDEX(Cal_Reclassifications!$T$9:$AK$229,MATCH(Cal_Maintenance!$M51,Cal_Reclassifications!$M$9:$M$229,0),MATCH(Cal_Maintenance!AA$8,Cal_Reclassifications!$T$7:$AK$7,0)),"")</f>
        <v/>
      </c>
      <c r="AB51" s="17" t="str">
        <f>_xlfn.IFNA(INDEX(Cal_Reclassifications!$T$9:$AK$229,MATCH(Cal_Maintenance!$M51,Cal_Reclassifications!$M$9:$M$229,0),MATCH(Cal_Maintenance!AB$8,Cal_Reclassifications!$T$7:$AK$7,0)),"")</f>
        <v/>
      </c>
      <c r="AC51" s="17" t="str">
        <f>_xlfn.IFNA(INDEX(Cal_Reclassifications!$T$9:$AK$229,MATCH(Cal_Maintenance!$M51,Cal_Reclassifications!$M$9:$M$229,0),MATCH(Cal_Maintenance!AC$8,Cal_Reclassifications!$T$7:$AK$7,0)),"")</f>
        <v/>
      </c>
      <c r="AD51" s="17" t="str">
        <f>_xlfn.IFNA(INDEX(Cal_Reclassifications!$T$9:$AK$229,MATCH(Cal_Maintenance!$M51,Cal_Reclassifications!$M$9:$M$229,0),MATCH(Cal_Maintenance!AD$8,Cal_Reclassifications!$T$7:$AK$7,0)),"")</f>
        <v/>
      </c>
      <c r="AE51" s="17" t="str">
        <f>_xlfn.IFNA(INDEX(Cal_Reclassifications!$T$9:$AK$229,MATCH(Cal_Maintenance!$M51,Cal_Reclassifications!$M$9:$M$229,0),MATCH(Cal_Maintenance!AE$8,Cal_Reclassifications!$T$7:$AK$7,0)),"")</f>
        <v/>
      </c>
      <c r="AF51" s="17" t="str">
        <f>_xlfn.IFNA(INDEX(Cal_Reclassifications!$T$9:$AK$229,MATCH(Cal_Maintenance!$M51,Cal_Reclassifications!$M$9:$M$229,0),MATCH(Cal_Maintenance!AF$8,Cal_Reclassifications!$T$7:$AK$7,0)),"")</f>
        <v/>
      </c>
      <c r="AG51" s="17" t="str">
        <f>_xlfn.IFNA(INDEX(Cal_Reclassifications!$T$9:$AK$229,MATCH(Cal_Maintenance!$M51,Cal_Reclassifications!$M$9:$M$229,0),MATCH(Cal_Maintenance!AG$8,Cal_Reclassifications!$T$7:$AK$7,0)),"")</f>
        <v/>
      </c>
      <c r="AH51" s="17" t="str">
        <f>_xlfn.IFNA(INDEX(Cal_Reclassifications!$T$9:$AK$229,MATCH(Cal_Maintenance!$M51,Cal_Reclassifications!$M$9:$M$229,0),MATCH(Cal_Maintenance!AH$8,Cal_Reclassifications!$T$7:$AK$7,0)),"")</f>
        <v/>
      </c>
      <c r="AI51" s="17" t="str">
        <f>_xlfn.IFNA(INDEX(Cal_Reclassifications!$T$9:$AK$229,MATCH(Cal_Maintenance!$M51,Cal_Reclassifications!$M$9:$M$229,0),MATCH(Cal_Maintenance!AI$8,Cal_Reclassifications!$T$7:$AK$7,0)),"")</f>
        <v/>
      </c>
      <c r="AJ51" s="17" t="str">
        <f>_xlfn.IFNA(INDEX(Cal_Reclassifications!$T$9:$AK$229,MATCH(Cal_Maintenance!$M51,Cal_Reclassifications!$M$9:$M$229,0),MATCH(Cal_Maintenance!AJ$8,Cal_Reclassifications!$T$7:$AK$7,0)),"")</f>
        <v/>
      </c>
      <c r="AK51" s="17" t="str">
        <f>_xlfn.IFNA(INDEX(Cal_Reclassifications!$T$9:$AK$229,MATCH(Cal_Maintenance!$M51,Cal_Reclassifications!$M$9:$M$229,0),MATCH(Cal_Maintenance!AK$8,Cal_Reclassifications!$T$7:$AK$7,0)),"")</f>
        <v/>
      </c>
      <c r="AM51" s="17">
        <f t="shared" si="12"/>
        <v>0</v>
      </c>
      <c r="AN51" s="17">
        <f t="shared" si="13"/>
        <v>0</v>
      </c>
      <c r="AO51" s="17">
        <f t="shared" si="14"/>
        <v>0</v>
      </c>
    </row>
    <row r="52" spans="2:57">
      <c r="D52" s="25">
        <v>3</v>
      </c>
      <c r="E52" s="17" t="str">
        <f>_xlfn.IFNA(INDEX(Cal_Reclassifications!I$9:I$229,MATCH(Cal_Maintenance!$M52,Cal_Reclassifications!$M$9:$M$229,0),0),"")</f>
        <v/>
      </c>
      <c r="F52" s="17" t="str">
        <f>INDEX(Lists!M$34:M$89,MATCH(Cal_Maintenance!$I52,Lists!$P$34:$P$89,0),)</f>
        <v>Opex</v>
      </c>
      <c r="G52" s="17">
        <f>INDEX(Lists!N$34:N$89,MATCH(Cal_Maintenance!$I52,Lists!$P$34:$P$89,0),)</f>
        <v>0</v>
      </c>
      <c r="H52" s="17" t="str">
        <f>INDEX(Lists!O$34:O$89,MATCH(Cal_Maintenance!$I52,Lists!$P$34:$P$89,0),)</f>
        <v>Work Execution</v>
      </c>
      <c r="I52" s="17" t="str">
        <f t="shared" si="10"/>
        <v>Maintenance</v>
      </c>
      <c r="J52" s="17" t="str">
        <f>_xlfn.IFNA(INDEX(Cal_Reclassifications!J$9:J$229,MATCH(Cal_Maintenance!$M52,Cal_Reclassifications!$M$9:$M$229,0),0),"")</f>
        <v/>
      </c>
      <c r="L52" s="4" t="s">
        <v>114</v>
      </c>
      <c r="M52" s="17" t="str">
        <f t="shared" si="11"/>
        <v>Maintenance_3</v>
      </c>
      <c r="T52" s="17" t="str">
        <f>_xlfn.IFNA(INDEX(Cal_Reclassifications!$T$9:$AK$229,MATCH(Cal_Maintenance!$M52,Cal_Reclassifications!$M$9:$M$229,0),MATCH(Cal_Maintenance!T$8,Cal_Reclassifications!$T$7:$AK$7,0)),"")</f>
        <v/>
      </c>
      <c r="U52" s="17" t="str">
        <f>_xlfn.IFNA(INDEX(Cal_Reclassifications!$T$9:$AK$229,MATCH(Cal_Maintenance!$M52,Cal_Reclassifications!$M$9:$M$229,0),MATCH(Cal_Maintenance!U$8,Cal_Reclassifications!$T$7:$AK$7,0)),"")</f>
        <v/>
      </c>
      <c r="V52" s="17" t="str">
        <f>_xlfn.IFNA(INDEX(Cal_Reclassifications!$T$9:$AK$229,MATCH(Cal_Maintenance!$M52,Cal_Reclassifications!$M$9:$M$229,0),MATCH(Cal_Maintenance!V$8,Cal_Reclassifications!$T$7:$AK$7,0)),"")</f>
        <v/>
      </c>
      <c r="W52" s="17" t="str">
        <f>_xlfn.IFNA(INDEX(Cal_Reclassifications!$T$9:$AK$229,MATCH(Cal_Maintenance!$M52,Cal_Reclassifications!$M$9:$M$229,0),MATCH(Cal_Maintenance!W$8,Cal_Reclassifications!$T$7:$AK$7,0)),"")</f>
        <v/>
      </c>
      <c r="X52" s="17" t="str">
        <f>_xlfn.IFNA(INDEX(Cal_Reclassifications!$T$9:$AK$229,MATCH(Cal_Maintenance!$M52,Cal_Reclassifications!$M$9:$M$229,0),MATCH(Cal_Maintenance!X$8,Cal_Reclassifications!$T$7:$AK$7,0)),"")</f>
        <v/>
      </c>
      <c r="Y52" s="17" t="str">
        <f>_xlfn.IFNA(INDEX(Cal_Reclassifications!$T$9:$AK$229,MATCH(Cal_Maintenance!$M52,Cal_Reclassifications!$M$9:$M$229,0),MATCH(Cal_Maintenance!Y$8,Cal_Reclassifications!$T$7:$AK$7,0)),"")</f>
        <v/>
      </c>
      <c r="Z52" s="17" t="str">
        <f>_xlfn.IFNA(INDEX(Cal_Reclassifications!$T$9:$AK$229,MATCH(Cal_Maintenance!$M52,Cal_Reclassifications!$M$9:$M$229,0),MATCH(Cal_Maintenance!Z$8,Cal_Reclassifications!$T$7:$AK$7,0)),"")</f>
        <v/>
      </c>
      <c r="AA52" s="17" t="str">
        <f>_xlfn.IFNA(INDEX(Cal_Reclassifications!$T$9:$AK$229,MATCH(Cal_Maintenance!$M52,Cal_Reclassifications!$M$9:$M$229,0),MATCH(Cal_Maintenance!AA$8,Cal_Reclassifications!$T$7:$AK$7,0)),"")</f>
        <v/>
      </c>
      <c r="AB52" s="17" t="str">
        <f>_xlfn.IFNA(INDEX(Cal_Reclassifications!$T$9:$AK$229,MATCH(Cal_Maintenance!$M52,Cal_Reclassifications!$M$9:$M$229,0),MATCH(Cal_Maintenance!AB$8,Cal_Reclassifications!$T$7:$AK$7,0)),"")</f>
        <v/>
      </c>
      <c r="AC52" s="17" t="str">
        <f>_xlfn.IFNA(INDEX(Cal_Reclassifications!$T$9:$AK$229,MATCH(Cal_Maintenance!$M52,Cal_Reclassifications!$M$9:$M$229,0),MATCH(Cal_Maintenance!AC$8,Cal_Reclassifications!$T$7:$AK$7,0)),"")</f>
        <v/>
      </c>
      <c r="AD52" s="17" t="str">
        <f>_xlfn.IFNA(INDEX(Cal_Reclassifications!$T$9:$AK$229,MATCH(Cal_Maintenance!$M52,Cal_Reclassifications!$M$9:$M$229,0),MATCH(Cal_Maintenance!AD$8,Cal_Reclassifications!$T$7:$AK$7,0)),"")</f>
        <v/>
      </c>
      <c r="AE52" s="17" t="str">
        <f>_xlfn.IFNA(INDEX(Cal_Reclassifications!$T$9:$AK$229,MATCH(Cal_Maintenance!$M52,Cal_Reclassifications!$M$9:$M$229,0),MATCH(Cal_Maintenance!AE$8,Cal_Reclassifications!$T$7:$AK$7,0)),"")</f>
        <v/>
      </c>
      <c r="AF52" s="17" t="str">
        <f>_xlfn.IFNA(INDEX(Cal_Reclassifications!$T$9:$AK$229,MATCH(Cal_Maintenance!$M52,Cal_Reclassifications!$M$9:$M$229,0),MATCH(Cal_Maintenance!AF$8,Cal_Reclassifications!$T$7:$AK$7,0)),"")</f>
        <v/>
      </c>
      <c r="AG52" s="17" t="str">
        <f>_xlfn.IFNA(INDEX(Cal_Reclassifications!$T$9:$AK$229,MATCH(Cal_Maintenance!$M52,Cal_Reclassifications!$M$9:$M$229,0),MATCH(Cal_Maintenance!AG$8,Cal_Reclassifications!$T$7:$AK$7,0)),"")</f>
        <v/>
      </c>
      <c r="AH52" s="17" t="str">
        <f>_xlfn.IFNA(INDEX(Cal_Reclassifications!$T$9:$AK$229,MATCH(Cal_Maintenance!$M52,Cal_Reclassifications!$M$9:$M$229,0),MATCH(Cal_Maintenance!AH$8,Cal_Reclassifications!$T$7:$AK$7,0)),"")</f>
        <v/>
      </c>
      <c r="AI52" s="17" t="str">
        <f>_xlfn.IFNA(INDEX(Cal_Reclassifications!$T$9:$AK$229,MATCH(Cal_Maintenance!$M52,Cal_Reclassifications!$M$9:$M$229,0),MATCH(Cal_Maintenance!AI$8,Cal_Reclassifications!$T$7:$AK$7,0)),"")</f>
        <v/>
      </c>
      <c r="AJ52" s="17" t="str">
        <f>_xlfn.IFNA(INDEX(Cal_Reclassifications!$T$9:$AK$229,MATCH(Cal_Maintenance!$M52,Cal_Reclassifications!$M$9:$M$229,0),MATCH(Cal_Maintenance!AJ$8,Cal_Reclassifications!$T$7:$AK$7,0)),"")</f>
        <v/>
      </c>
      <c r="AK52" s="17" t="str">
        <f>_xlfn.IFNA(INDEX(Cal_Reclassifications!$T$9:$AK$229,MATCH(Cal_Maintenance!$M52,Cal_Reclassifications!$M$9:$M$229,0),MATCH(Cal_Maintenance!AK$8,Cal_Reclassifications!$T$7:$AK$7,0)),"")</f>
        <v/>
      </c>
      <c r="AM52" s="17">
        <f t="shared" si="12"/>
        <v>0</v>
      </c>
      <c r="AN52" s="17">
        <f t="shared" si="13"/>
        <v>0</v>
      </c>
      <c r="AO52" s="17">
        <f t="shared" si="14"/>
        <v>0</v>
      </c>
    </row>
    <row r="53" spans="2:57">
      <c r="D53" s="25">
        <v>4</v>
      </c>
      <c r="E53" s="17" t="str">
        <f>_xlfn.IFNA(INDEX(Cal_Reclassifications!I$9:I$229,MATCH(Cal_Maintenance!$M53,Cal_Reclassifications!$M$9:$M$229,0),0),"")</f>
        <v/>
      </c>
      <c r="F53" s="17" t="str">
        <f>INDEX(Lists!M$34:M$89,MATCH(Cal_Maintenance!$I53,Lists!$P$34:$P$89,0),)</f>
        <v>Opex</v>
      </c>
      <c r="G53" s="17">
        <f>INDEX(Lists!N$34:N$89,MATCH(Cal_Maintenance!$I53,Lists!$P$34:$P$89,0),)</f>
        <v>0</v>
      </c>
      <c r="H53" s="17" t="str">
        <f>INDEX(Lists!O$34:O$89,MATCH(Cal_Maintenance!$I53,Lists!$P$34:$P$89,0),)</f>
        <v>Work Execution</v>
      </c>
      <c r="I53" s="17" t="str">
        <f t="shared" si="10"/>
        <v>Maintenance</v>
      </c>
      <c r="J53" s="17" t="str">
        <f>_xlfn.IFNA(INDEX(Cal_Reclassifications!J$9:J$229,MATCH(Cal_Maintenance!$M53,Cal_Reclassifications!$M$9:$M$229,0),0),"")</f>
        <v/>
      </c>
      <c r="L53" s="4" t="s">
        <v>114</v>
      </c>
      <c r="M53" s="17" t="str">
        <f t="shared" si="11"/>
        <v>Maintenance_4</v>
      </c>
      <c r="T53" s="17" t="str">
        <f>_xlfn.IFNA(INDEX(Cal_Reclassifications!$T$9:$AK$229,MATCH(Cal_Maintenance!$M53,Cal_Reclassifications!$M$9:$M$229,0),MATCH(Cal_Maintenance!T$8,Cal_Reclassifications!$T$7:$AK$7,0)),"")</f>
        <v/>
      </c>
      <c r="U53" s="17" t="str">
        <f>_xlfn.IFNA(INDEX(Cal_Reclassifications!$T$9:$AK$229,MATCH(Cal_Maintenance!$M53,Cal_Reclassifications!$M$9:$M$229,0),MATCH(Cal_Maintenance!U$8,Cal_Reclassifications!$T$7:$AK$7,0)),"")</f>
        <v/>
      </c>
      <c r="V53" s="17" t="str">
        <f>_xlfn.IFNA(INDEX(Cal_Reclassifications!$T$9:$AK$229,MATCH(Cal_Maintenance!$M53,Cal_Reclassifications!$M$9:$M$229,0),MATCH(Cal_Maintenance!V$8,Cal_Reclassifications!$T$7:$AK$7,0)),"")</f>
        <v/>
      </c>
      <c r="W53" s="17" t="str">
        <f>_xlfn.IFNA(INDEX(Cal_Reclassifications!$T$9:$AK$229,MATCH(Cal_Maintenance!$M53,Cal_Reclassifications!$M$9:$M$229,0),MATCH(Cal_Maintenance!W$8,Cal_Reclassifications!$T$7:$AK$7,0)),"")</f>
        <v/>
      </c>
      <c r="X53" s="17" t="str">
        <f>_xlfn.IFNA(INDEX(Cal_Reclassifications!$T$9:$AK$229,MATCH(Cal_Maintenance!$M53,Cal_Reclassifications!$M$9:$M$229,0),MATCH(Cal_Maintenance!X$8,Cal_Reclassifications!$T$7:$AK$7,0)),"")</f>
        <v/>
      </c>
      <c r="Y53" s="17" t="str">
        <f>_xlfn.IFNA(INDEX(Cal_Reclassifications!$T$9:$AK$229,MATCH(Cal_Maintenance!$M53,Cal_Reclassifications!$M$9:$M$229,0),MATCH(Cal_Maintenance!Y$8,Cal_Reclassifications!$T$7:$AK$7,0)),"")</f>
        <v/>
      </c>
      <c r="Z53" s="17" t="str">
        <f>_xlfn.IFNA(INDEX(Cal_Reclassifications!$T$9:$AK$229,MATCH(Cal_Maintenance!$M53,Cal_Reclassifications!$M$9:$M$229,0),MATCH(Cal_Maintenance!Z$8,Cal_Reclassifications!$T$7:$AK$7,0)),"")</f>
        <v/>
      </c>
      <c r="AA53" s="17" t="str">
        <f>_xlfn.IFNA(INDEX(Cal_Reclassifications!$T$9:$AK$229,MATCH(Cal_Maintenance!$M53,Cal_Reclassifications!$M$9:$M$229,0),MATCH(Cal_Maintenance!AA$8,Cal_Reclassifications!$T$7:$AK$7,0)),"")</f>
        <v/>
      </c>
      <c r="AB53" s="17" t="str">
        <f>_xlfn.IFNA(INDEX(Cal_Reclassifications!$T$9:$AK$229,MATCH(Cal_Maintenance!$M53,Cal_Reclassifications!$M$9:$M$229,0),MATCH(Cal_Maintenance!AB$8,Cal_Reclassifications!$T$7:$AK$7,0)),"")</f>
        <v/>
      </c>
      <c r="AC53" s="17" t="str">
        <f>_xlfn.IFNA(INDEX(Cal_Reclassifications!$T$9:$AK$229,MATCH(Cal_Maintenance!$M53,Cal_Reclassifications!$M$9:$M$229,0),MATCH(Cal_Maintenance!AC$8,Cal_Reclassifications!$T$7:$AK$7,0)),"")</f>
        <v/>
      </c>
      <c r="AD53" s="17" t="str">
        <f>_xlfn.IFNA(INDEX(Cal_Reclassifications!$T$9:$AK$229,MATCH(Cal_Maintenance!$M53,Cal_Reclassifications!$M$9:$M$229,0),MATCH(Cal_Maintenance!AD$8,Cal_Reclassifications!$T$7:$AK$7,0)),"")</f>
        <v/>
      </c>
      <c r="AE53" s="17" t="str">
        <f>_xlfn.IFNA(INDEX(Cal_Reclassifications!$T$9:$AK$229,MATCH(Cal_Maintenance!$M53,Cal_Reclassifications!$M$9:$M$229,0),MATCH(Cal_Maintenance!AE$8,Cal_Reclassifications!$T$7:$AK$7,0)),"")</f>
        <v/>
      </c>
      <c r="AF53" s="17" t="str">
        <f>_xlfn.IFNA(INDEX(Cal_Reclassifications!$T$9:$AK$229,MATCH(Cal_Maintenance!$M53,Cal_Reclassifications!$M$9:$M$229,0),MATCH(Cal_Maintenance!AF$8,Cal_Reclassifications!$T$7:$AK$7,0)),"")</f>
        <v/>
      </c>
      <c r="AG53" s="17" t="str">
        <f>_xlfn.IFNA(INDEX(Cal_Reclassifications!$T$9:$AK$229,MATCH(Cal_Maintenance!$M53,Cal_Reclassifications!$M$9:$M$229,0),MATCH(Cal_Maintenance!AG$8,Cal_Reclassifications!$T$7:$AK$7,0)),"")</f>
        <v/>
      </c>
      <c r="AH53" s="17" t="str">
        <f>_xlfn.IFNA(INDEX(Cal_Reclassifications!$T$9:$AK$229,MATCH(Cal_Maintenance!$M53,Cal_Reclassifications!$M$9:$M$229,0),MATCH(Cal_Maintenance!AH$8,Cal_Reclassifications!$T$7:$AK$7,0)),"")</f>
        <v/>
      </c>
      <c r="AI53" s="17" t="str">
        <f>_xlfn.IFNA(INDEX(Cal_Reclassifications!$T$9:$AK$229,MATCH(Cal_Maintenance!$M53,Cal_Reclassifications!$M$9:$M$229,0),MATCH(Cal_Maintenance!AI$8,Cal_Reclassifications!$T$7:$AK$7,0)),"")</f>
        <v/>
      </c>
      <c r="AJ53" s="17" t="str">
        <f>_xlfn.IFNA(INDEX(Cal_Reclassifications!$T$9:$AK$229,MATCH(Cal_Maintenance!$M53,Cal_Reclassifications!$M$9:$M$229,0),MATCH(Cal_Maintenance!AJ$8,Cal_Reclassifications!$T$7:$AK$7,0)),"")</f>
        <v/>
      </c>
      <c r="AK53" s="17" t="str">
        <f>_xlfn.IFNA(INDEX(Cal_Reclassifications!$T$9:$AK$229,MATCH(Cal_Maintenance!$M53,Cal_Reclassifications!$M$9:$M$229,0),MATCH(Cal_Maintenance!AK$8,Cal_Reclassifications!$T$7:$AK$7,0)),"")</f>
        <v/>
      </c>
      <c r="AM53" s="17">
        <f t="shared" si="12"/>
        <v>0</v>
      </c>
      <c r="AN53" s="17">
        <f t="shared" si="13"/>
        <v>0</v>
      </c>
      <c r="AO53" s="17">
        <f t="shared" si="14"/>
        <v>0</v>
      </c>
    </row>
    <row r="54" spans="2:57">
      <c r="D54" s="25">
        <v>5</v>
      </c>
      <c r="E54" s="17" t="str">
        <f>_xlfn.IFNA(INDEX(Cal_Reclassifications!I$9:I$229,MATCH(Cal_Maintenance!$M54,Cal_Reclassifications!$M$9:$M$229,0),0),"")</f>
        <v/>
      </c>
      <c r="F54" s="17" t="str">
        <f>INDEX(Lists!M$34:M$89,MATCH(Cal_Maintenance!$I54,Lists!$P$34:$P$89,0),)</f>
        <v>Opex</v>
      </c>
      <c r="G54" s="17">
        <f>INDEX(Lists!N$34:N$89,MATCH(Cal_Maintenance!$I54,Lists!$P$34:$P$89,0),)</f>
        <v>0</v>
      </c>
      <c r="H54" s="17" t="str">
        <f>INDEX(Lists!O$34:O$89,MATCH(Cal_Maintenance!$I54,Lists!$P$34:$P$89,0),)</f>
        <v>Work Execution</v>
      </c>
      <c r="I54" s="17" t="str">
        <f t="shared" si="10"/>
        <v>Maintenance</v>
      </c>
      <c r="J54" s="17" t="str">
        <f>_xlfn.IFNA(INDEX(Cal_Reclassifications!J$9:J$229,MATCH(Cal_Maintenance!$M54,Cal_Reclassifications!$M$9:$M$229,0),0),"")</f>
        <v/>
      </c>
      <c r="L54" s="4" t="s">
        <v>114</v>
      </c>
      <c r="M54" s="17" t="str">
        <f t="shared" si="11"/>
        <v>Maintenance_5</v>
      </c>
      <c r="T54" s="17" t="str">
        <f>_xlfn.IFNA(INDEX(Cal_Reclassifications!$T$9:$AK$229,MATCH(Cal_Maintenance!$M54,Cal_Reclassifications!$M$9:$M$229,0),MATCH(Cal_Maintenance!T$8,Cal_Reclassifications!$T$7:$AK$7,0)),"")</f>
        <v/>
      </c>
      <c r="U54" s="17" t="str">
        <f>_xlfn.IFNA(INDEX(Cal_Reclassifications!$T$9:$AK$229,MATCH(Cal_Maintenance!$M54,Cal_Reclassifications!$M$9:$M$229,0),MATCH(Cal_Maintenance!U$8,Cal_Reclassifications!$T$7:$AK$7,0)),"")</f>
        <v/>
      </c>
      <c r="V54" s="17" t="str">
        <f>_xlfn.IFNA(INDEX(Cal_Reclassifications!$T$9:$AK$229,MATCH(Cal_Maintenance!$M54,Cal_Reclassifications!$M$9:$M$229,0),MATCH(Cal_Maintenance!V$8,Cal_Reclassifications!$T$7:$AK$7,0)),"")</f>
        <v/>
      </c>
      <c r="W54" s="17" t="str">
        <f>_xlfn.IFNA(INDEX(Cal_Reclassifications!$T$9:$AK$229,MATCH(Cal_Maintenance!$M54,Cal_Reclassifications!$M$9:$M$229,0),MATCH(Cal_Maintenance!W$8,Cal_Reclassifications!$T$7:$AK$7,0)),"")</f>
        <v/>
      </c>
      <c r="X54" s="17" t="str">
        <f>_xlfn.IFNA(INDEX(Cal_Reclassifications!$T$9:$AK$229,MATCH(Cal_Maintenance!$M54,Cal_Reclassifications!$M$9:$M$229,0),MATCH(Cal_Maintenance!X$8,Cal_Reclassifications!$T$7:$AK$7,0)),"")</f>
        <v/>
      </c>
      <c r="Y54" s="17" t="str">
        <f>_xlfn.IFNA(INDEX(Cal_Reclassifications!$T$9:$AK$229,MATCH(Cal_Maintenance!$M54,Cal_Reclassifications!$M$9:$M$229,0),MATCH(Cal_Maintenance!Y$8,Cal_Reclassifications!$T$7:$AK$7,0)),"")</f>
        <v/>
      </c>
      <c r="Z54" s="17" t="str">
        <f>_xlfn.IFNA(INDEX(Cal_Reclassifications!$T$9:$AK$229,MATCH(Cal_Maintenance!$M54,Cal_Reclassifications!$M$9:$M$229,0),MATCH(Cal_Maintenance!Z$8,Cal_Reclassifications!$T$7:$AK$7,0)),"")</f>
        <v/>
      </c>
      <c r="AA54" s="17" t="str">
        <f>_xlfn.IFNA(INDEX(Cal_Reclassifications!$T$9:$AK$229,MATCH(Cal_Maintenance!$M54,Cal_Reclassifications!$M$9:$M$229,0),MATCH(Cal_Maintenance!AA$8,Cal_Reclassifications!$T$7:$AK$7,0)),"")</f>
        <v/>
      </c>
      <c r="AB54" s="17" t="str">
        <f>_xlfn.IFNA(INDEX(Cal_Reclassifications!$T$9:$AK$229,MATCH(Cal_Maintenance!$M54,Cal_Reclassifications!$M$9:$M$229,0),MATCH(Cal_Maintenance!AB$8,Cal_Reclassifications!$T$7:$AK$7,0)),"")</f>
        <v/>
      </c>
      <c r="AC54" s="17" t="str">
        <f>_xlfn.IFNA(INDEX(Cal_Reclassifications!$T$9:$AK$229,MATCH(Cal_Maintenance!$M54,Cal_Reclassifications!$M$9:$M$229,0),MATCH(Cal_Maintenance!AC$8,Cal_Reclassifications!$T$7:$AK$7,0)),"")</f>
        <v/>
      </c>
      <c r="AD54" s="17" t="str">
        <f>_xlfn.IFNA(INDEX(Cal_Reclassifications!$T$9:$AK$229,MATCH(Cal_Maintenance!$M54,Cal_Reclassifications!$M$9:$M$229,0),MATCH(Cal_Maintenance!AD$8,Cal_Reclassifications!$T$7:$AK$7,0)),"")</f>
        <v/>
      </c>
      <c r="AE54" s="17" t="str">
        <f>_xlfn.IFNA(INDEX(Cal_Reclassifications!$T$9:$AK$229,MATCH(Cal_Maintenance!$M54,Cal_Reclassifications!$M$9:$M$229,0),MATCH(Cal_Maintenance!AE$8,Cal_Reclassifications!$T$7:$AK$7,0)),"")</f>
        <v/>
      </c>
      <c r="AF54" s="17" t="str">
        <f>_xlfn.IFNA(INDEX(Cal_Reclassifications!$T$9:$AK$229,MATCH(Cal_Maintenance!$M54,Cal_Reclassifications!$M$9:$M$229,0),MATCH(Cal_Maintenance!AF$8,Cal_Reclassifications!$T$7:$AK$7,0)),"")</f>
        <v/>
      </c>
      <c r="AG54" s="17" t="str">
        <f>_xlfn.IFNA(INDEX(Cal_Reclassifications!$T$9:$AK$229,MATCH(Cal_Maintenance!$M54,Cal_Reclassifications!$M$9:$M$229,0),MATCH(Cal_Maintenance!AG$8,Cal_Reclassifications!$T$7:$AK$7,0)),"")</f>
        <v/>
      </c>
      <c r="AH54" s="17" t="str">
        <f>_xlfn.IFNA(INDEX(Cal_Reclassifications!$T$9:$AK$229,MATCH(Cal_Maintenance!$M54,Cal_Reclassifications!$M$9:$M$229,0),MATCH(Cal_Maintenance!AH$8,Cal_Reclassifications!$T$7:$AK$7,0)),"")</f>
        <v/>
      </c>
      <c r="AI54" s="17" t="str">
        <f>_xlfn.IFNA(INDEX(Cal_Reclassifications!$T$9:$AK$229,MATCH(Cal_Maintenance!$M54,Cal_Reclassifications!$M$9:$M$229,0),MATCH(Cal_Maintenance!AI$8,Cal_Reclassifications!$T$7:$AK$7,0)),"")</f>
        <v/>
      </c>
      <c r="AJ54" s="17" t="str">
        <f>_xlfn.IFNA(INDEX(Cal_Reclassifications!$T$9:$AK$229,MATCH(Cal_Maintenance!$M54,Cal_Reclassifications!$M$9:$M$229,0),MATCH(Cal_Maintenance!AJ$8,Cal_Reclassifications!$T$7:$AK$7,0)),"")</f>
        <v/>
      </c>
      <c r="AK54" s="17" t="str">
        <f>_xlfn.IFNA(INDEX(Cal_Reclassifications!$T$9:$AK$229,MATCH(Cal_Maintenance!$M54,Cal_Reclassifications!$M$9:$M$229,0),MATCH(Cal_Maintenance!AK$8,Cal_Reclassifications!$T$7:$AK$7,0)),"")</f>
        <v/>
      </c>
      <c r="AM54" s="17">
        <f t="shared" si="12"/>
        <v>0</v>
      </c>
      <c r="AN54" s="17">
        <f t="shared" si="13"/>
        <v>0</v>
      </c>
      <c r="AO54" s="17">
        <f t="shared" si="14"/>
        <v>0</v>
      </c>
    </row>
    <row r="55" spans="2:57">
      <c r="D55" s="25">
        <v>6</v>
      </c>
      <c r="E55" s="17" t="str">
        <f>_xlfn.IFNA(INDEX(Cal_Reclassifications!I$9:I$229,MATCH(Cal_Maintenance!$M55,Cal_Reclassifications!$M$9:$M$229,0),0),"")</f>
        <v/>
      </c>
      <c r="F55" s="17" t="str">
        <f>INDEX(Lists!M$34:M$89,MATCH(Cal_Maintenance!$I55,Lists!$P$34:$P$89,0),)</f>
        <v>Opex</v>
      </c>
      <c r="G55" s="17">
        <f>INDEX(Lists!N$34:N$89,MATCH(Cal_Maintenance!$I55,Lists!$P$34:$P$89,0),)</f>
        <v>0</v>
      </c>
      <c r="H55" s="17" t="str">
        <f>INDEX(Lists!O$34:O$89,MATCH(Cal_Maintenance!$I55,Lists!$P$34:$P$89,0),)</f>
        <v>Work Execution</v>
      </c>
      <c r="I55" s="17" t="str">
        <f t="shared" si="10"/>
        <v>Maintenance</v>
      </c>
      <c r="J55" s="17" t="str">
        <f>_xlfn.IFNA(INDEX(Cal_Reclassifications!J$9:J$229,MATCH(Cal_Maintenance!$M55,Cal_Reclassifications!$M$9:$M$229,0),0),"")</f>
        <v/>
      </c>
      <c r="L55" s="4" t="s">
        <v>114</v>
      </c>
      <c r="M55" s="17" t="str">
        <f t="shared" si="11"/>
        <v>Maintenance_6</v>
      </c>
      <c r="T55" s="17" t="str">
        <f>_xlfn.IFNA(INDEX(Cal_Reclassifications!$T$9:$AK$229,MATCH(Cal_Maintenance!$M55,Cal_Reclassifications!$M$9:$M$229,0),MATCH(Cal_Maintenance!T$8,Cal_Reclassifications!$T$7:$AK$7,0)),"")</f>
        <v/>
      </c>
      <c r="U55" s="17" t="str">
        <f>_xlfn.IFNA(INDEX(Cal_Reclassifications!$T$9:$AK$229,MATCH(Cal_Maintenance!$M55,Cal_Reclassifications!$M$9:$M$229,0),MATCH(Cal_Maintenance!U$8,Cal_Reclassifications!$T$7:$AK$7,0)),"")</f>
        <v/>
      </c>
      <c r="V55" s="17" t="str">
        <f>_xlfn.IFNA(INDEX(Cal_Reclassifications!$T$9:$AK$229,MATCH(Cal_Maintenance!$M55,Cal_Reclassifications!$M$9:$M$229,0),MATCH(Cal_Maintenance!V$8,Cal_Reclassifications!$T$7:$AK$7,0)),"")</f>
        <v/>
      </c>
      <c r="W55" s="17" t="str">
        <f>_xlfn.IFNA(INDEX(Cal_Reclassifications!$T$9:$AK$229,MATCH(Cal_Maintenance!$M55,Cal_Reclassifications!$M$9:$M$229,0),MATCH(Cal_Maintenance!W$8,Cal_Reclassifications!$T$7:$AK$7,0)),"")</f>
        <v/>
      </c>
      <c r="X55" s="17" t="str">
        <f>_xlfn.IFNA(INDEX(Cal_Reclassifications!$T$9:$AK$229,MATCH(Cal_Maintenance!$M55,Cal_Reclassifications!$M$9:$M$229,0),MATCH(Cal_Maintenance!X$8,Cal_Reclassifications!$T$7:$AK$7,0)),"")</f>
        <v/>
      </c>
      <c r="Y55" s="17" t="str">
        <f>_xlfn.IFNA(INDEX(Cal_Reclassifications!$T$9:$AK$229,MATCH(Cal_Maintenance!$M55,Cal_Reclassifications!$M$9:$M$229,0),MATCH(Cal_Maintenance!Y$8,Cal_Reclassifications!$T$7:$AK$7,0)),"")</f>
        <v/>
      </c>
      <c r="Z55" s="17" t="str">
        <f>_xlfn.IFNA(INDEX(Cal_Reclassifications!$T$9:$AK$229,MATCH(Cal_Maintenance!$M55,Cal_Reclassifications!$M$9:$M$229,0),MATCH(Cal_Maintenance!Z$8,Cal_Reclassifications!$T$7:$AK$7,0)),"")</f>
        <v/>
      </c>
      <c r="AA55" s="17" t="str">
        <f>_xlfn.IFNA(INDEX(Cal_Reclassifications!$T$9:$AK$229,MATCH(Cal_Maintenance!$M55,Cal_Reclassifications!$M$9:$M$229,0),MATCH(Cal_Maintenance!AA$8,Cal_Reclassifications!$T$7:$AK$7,0)),"")</f>
        <v/>
      </c>
      <c r="AB55" s="17" t="str">
        <f>_xlfn.IFNA(INDEX(Cal_Reclassifications!$T$9:$AK$229,MATCH(Cal_Maintenance!$M55,Cal_Reclassifications!$M$9:$M$229,0),MATCH(Cal_Maintenance!AB$8,Cal_Reclassifications!$T$7:$AK$7,0)),"")</f>
        <v/>
      </c>
      <c r="AC55" s="17" t="str">
        <f>_xlfn.IFNA(INDEX(Cal_Reclassifications!$T$9:$AK$229,MATCH(Cal_Maintenance!$M55,Cal_Reclassifications!$M$9:$M$229,0),MATCH(Cal_Maintenance!AC$8,Cal_Reclassifications!$T$7:$AK$7,0)),"")</f>
        <v/>
      </c>
      <c r="AD55" s="17" t="str">
        <f>_xlfn.IFNA(INDEX(Cal_Reclassifications!$T$9:$AK$229,MATCH(Cal_Maintenance!$M55,Cal_Reclassifications!$M$9:$M$229,0),MATCH(Cal_Maintenance!AD$8,Cal_Reclassifications!$T$7:$AK$7,0)),"")</f>
        <v/>
      </c>
      <c r="AE55" s="17" t="str">
        <f>_xlfn.IFNA(INDEX(Cal_Reclassifications!$T$9:$AK$229,MATCH(Cal_Maintenance!$M55,Cal_Reclassifications!$M$9:$M$229,0),MATCH(Cal_Maintenance!AE$8,Cal_Reclassifications!$T$7:$AK$7,0)),"")</f>
        <v/>
      </c>
      <c r="AF55" s="17" t="str">
        <f>_xlfn.IFNA(INDEX(Cal_Reclassifications!$T$9:$AK$229,MATCH(Cal_Maintenance!$M55,Cal_Reclassifications!$M$9:$M$229,0),MATCH(Cal_Maintenance!AF$8,Cal_Reclassifications!$T$7:$AK$7,0)),"")</f>
        <v/>
      </c>
      <c r="AG55" s="17" t="str">
        <f>_xlfn.IFNA(INDEX(Cal_Reclassifications!$T$9:$AK$229,MATCH(Cal_Maintenance!$M55,Cal_Reclassifications!$M$9:$M$229,0),MATCH(Cal_Maintenance!AG$8,Cal_Reclassifications!$T$7:$AK$7,0)),"")</f>
        <v/>
      </c>
      <c r="AH55" s="17" t="str">
        <f>_xlfn.IFNA(INDEX(Cal_Reclassifications!$T$9:$AK$229,MATCH(Cal_Maintenance!$M55,Cal_Reclassifications!$M$9:$M$229,0),MATCH(Cal_Maintenance!AH$8,Cal_Reclassifications!$T$7:$AK$7,0)),"")</f>
        <v/>
      </c>
      <c r="AI55" s="17" t="str">
        <f>_xlfn.IFNA(INDEX(Cal_Reclassifications!$T$9:$AK$229,MATCH(Cal_Maintenance!$M55,Cal_Reclassifications!$M$9:$M$229,0),MATCH(Cal_Maintenance!AI$8,Cal_Reclassifications!$T$7:$AK$7,0)),"")</f>
        <v/>
      </c>
      <c r="AJ55" s="17" t="str">
        <f>_xlfn.IFNA(INDEX(Cal_Reclassifications!$T$9:$AK$229,MATCH(Cal_Maintenance!$M55,Cal_Reclassifications!$M$9:$M$229,0),MATCH(Cal_Maintenance!AJ$8,Cal_Reclassifications!$T$7:$AK$7,0)),"")</f>
        <v/>
      </c>
      <c r="AK55" s="17" t="str">
        <f>_xlfn.IFNA(INDEX(Cal_Reclassifications!$T$9:$AK$229,MATCH(Cal_Maintenance!$M55,Cal_Reclassifications!$M$9:$M$229,0),MATCH(Cal_Maintenance!AK$8,Cal_Reclassifications!$T$7:$AK$7,0)),"")</f>
        <v/>
      </c>
      <c r="AM55" s="17">
        <f t="shared" si="12"/>
        <v>0</v>
      </c>
      <c r="AN55" s="17">
        <f t="shared" si="13"/>
        <v>0</v>
      </c>
      <c r="AO55" s="17">
        <f t="shared" si="14"/>
        <v>0</v>
      </c>
    </row>
    <row r="56" spans="2:57">
      <c r="D56" s="25">
        <v>7</v>
      </c>
      <c r="E56" s="17" t="str">
        <f>_xlfn.IFNA(INDEX(Cal_Reclassifications!I$9:I$229,MATCH(Cal_Maintenance!$M56,Cal_Reclassifications!$M$9:$M$229,0),0),"")</f>
        <v/>
      </c>
      <c r="F56" s="17" t="str">
        <f>INDEX(Lists!M$34:M$89,MATCH(Cal_Maintenance!$I56,Lists!$P$34:$P$89,0),)</f>
        <v>Opex</v>
      </c>
      <c r="G56" s="17">
        <f>INDEX(Lists!N$34:N$89,MATCH(Cal_Maintenance!$I56,Lists!$P$34:$P$89,0),)</f>
        <v>0</v>
      </c>
      <c r="H56" s="17" t="str">
        <f>INDEX(Lists!O$34:O$89,MATCH(Cal_Maintenance!$I56,Lists!$P$34:$P$89,0),)</f>
        <v>Work Execution</v>
      </c>
      <c r="I56" s="17" t="str">
        <f t="shared" si="10"/>
        <v>Maintenance</v>
      </c>
      <c r="J56" s="17" t="str">
        <f>_xlfn.IFNA(INDEX(Cal_Reclassifications!J$9:J$229,MATCH(Cal_Maintenance!$M56,Cal_Reclassifications!$M$9:$M$229,0),0),"")</f>
        <v/>
      </c>
      <c r="L56" s="4" t="s">
        <v>114</v>
      </c>
      <c r="M56" s="17" t="str">
        <f t="shared" si="11"/>
        <v>Maintenance_7</v>
      </c>
      <c r="T56" s="17" t="str">
        <f>_xlfn.IFNA(INDEX(Cal_Reclassifications!$T$9:$AK$229,MATCH(Cal_Maintenance!$M56,Cal_Reclassifications!$M$9:$M$229,0),MATCH(Cal_Maintenance!T$8,Cal_Reclassifications!$T$7:$AK$7,0)),"")</f>
        <v/>
      </c>
      <c r="U56" s="17" t="str">
        <f>_xlfn.IFNA(INDEX(Cal_Reclassifications!$T$9:$AK$229,MATCH(Cal_Maintenance!$M56,Cal_Reclassifications!$M$9:$M$229,0),MATCH(Cal_Maintenance!U$8,Cal_Reclassifications!$T$7:$AK$7,0)),"")</f>
        <v/>
      </c>
      <c r="V56" s="17" t="str">
        <f>_xlfn.IFNA(INDEX(Cal_Reclassifications!$T$9:$AK$229,MATCH(Cal_Maintenance!$M56,Cal_Reclassifications!$M$9:$M$229,0),MATCH(Cal_Maintenance!V$8,Cal_Reclassifications!$T$7:$AK$7,0)),"")</f>
        <v/>
      </c>
      <c r="W56" s="17" t="str">
        <f>_xlfn.IFNA(INDEX(Cal_Reclassifications!$T$9:$AK$229,MATCH(Cal_Maintenance!$M56,Cal_Reclassifications!$M$9:$M$229,0),MATCH(Cal_Maintenance!W$8,Cal_Reclassifications!$T$7:$AK$7,0)),"")</f>
        <v/>
      </c>
      <c r="X56" s="17" t="str">
        <f>_xlfn.IFNA(INDEX(Cal_Reclassifications!$T$9:$AK$229,MATCH(Cal_Maintenance!$M56,Cal_Reclassifications!$M$9:$M$229,0),MATCH(Cal_Maintenance!X$8,Cal_Reclassifications!$T$7:$AK$7,0)),"")</f>
        <v/>
      </c>
      <c r="Y56" s="17" t="str">
        <f>_xlfn.IFNA(INDEX(Cal_Reclassifications!$T$9:$AK$229,MATCH(Cal_Maintenance!$M56,Cal_Reclassifications!$M$9:$M$229,0),MATCH(Cal_Maintenance!Y$8,Cal_Reclassifications!$T$7:$AK$7,0)),"")</f>
        <v/>
      </c>
      <c r="Z56" s="17" t="str">
        <f>_xlfn.IFNA(INDEX(Cal_Reclassifications!$T$9:$AK$229,MATCH(Cal_Maintenance!$M56,Cal_Reclassifications!$M$9:$M$229,0),MATCH(Cal_Maintenance!Z$8,Cal_Reclassifications!$T$7:$AK$7,0)),"")</f>
        <v/>
      </c>
      <c r="AA56" s="17" t="str">
        <f>_xlfn.IFNA(INDEX(Cal_Reclassifications!$T$9:$AK$229,MATCH(Cal_Maintenance!$M56,Cal_Reclassifications!$M$9:$M$229,0),MATCH(Cal_Maintenance!AA$8,Cal_Reclassifications!$T$7:$AK$7,0)),"")</f>
        <v/>
      </c>
      <c r="AB56" s="17" t="str">
        <f>_xlfn.IFNA(INDEX(Cal_Reclassifications!$T$9:$AK$229,MATCH(Cal_Maintenance!$M56,Cal_Reclassifications!$M$9:$M$229,0),MATCH(Cal_Maintenance!AB$8,Cal_Reclassifications!$T$7:$AK$7,0)),"")</f>
        <v/>
      </c>
      <c r="AC56" s="17" t="str">
        <f>_xlfn.IFNA(INDEX(Cal_Reclassifications!$T$9:$AK$229,MATCH(Cal_Maintenance!$M56,Cal_Reclassifications!$M$9:$M$229,0),MATCH(Cal_Maintenance!AC$8,Cal_Reclassifications!$T$7:$AK$7,0)),"")</f>
        <v/>
      </c>
      <c r="AD56" s="17" t="str">
        <f>_xlfn.IFNA(INDEX(Cal_Reclassifications!$T$9:$AK$229,MATCH(Cal_Maintenance!$M56,Cal_Reclassifications!$M$9:$M$229,0),MATCH(Cal_Maintenance!AD$8,Cal_Reclassifications!$T$7:$AK$7,0)),"")</f>
        <v/>
      </c>
      <c r="AE56" s="17" t="str">
        <f>_xlfn.IFNA(INDEX(Cal_Reclassifications!$T$9:$AK$229,MATCH(Cal_Maintenance!$M56,Cal_Reclassifications!$M$9:$M$229,0),MATCH(Cal_Maintenance!AE$8,Cal_Reclassifications!$T$7:$AK$7,0)),"")</f>
        <v/>
      </c>
      <c r="AF56" s="17" t="str">
        <f>_xlfn.IFNA(INDEX(Cal_Reclassifications!$T$9:$AK$229,MATCH(Cal_Maintenance!$M56,Cal_Reclassifications!$M$9:$M$229,0),MATCH(Cal_Maintenance!AF$8,Cal_Reclassifications!$T$7:$AK$7,0)),"")</f>
        <v/>
      </c>
      <c r="AG56" s="17" t="str">
        <f>_xlfn.IFNA(INDEX(Cal_Reclassifications!$T$9:$AK$229,MATCH(Cal_Maintenance!$M56,Cal_Reclassifications!$M$9:$M$229,0),MATCH(Cal_Maintenance!AG$8,Cal_Reclassifications!$T$7:$AK$7,0)),"")</f>
        <v/>
      </c>
      <c r="AH56" s="17" t="str">
        <f>_xlfn.IFNA(INDEX(Cal_Reclassifications!$T$9:$AK$229,MATCH(Cal_Maintenance!$M56,Cal_Reclassifications!$M$9:$M$229,0),MATCH(Cal_Maintenance!AH$8,Cal_Reclassifications!$T$7:$AK$7,0)),"")</f>
        <v/>
      </c>
      <c r="AI56" s="17" t="str">
        <f>_xlfn.IFNA(INDEX(Cal_Reclassifications!$T$9:$AK$229,MATCH(Cal_Maintenance!$M56,Cal_Reclassifications!$M$9:$M$229,0),MATCH(Cal_Maintenance!AI$8,Cal_Reclassifications!$T$7:$AK$7,0)),"")</f>
        <v/>
      </c>
      <c r="AJ56" s="17" t="str">
        <f>_xlfn.IFNA(INDEX(Cal_Reclassifications!$T$9:$AK$229,MATCH(Cal_Maintenance!$M56,Cal_Reclassifications!$M$9:$M$229,0),MATCH(Cal_Maintenance!AJ$8,Cal_Reclassifications!$T$7:$AK$7,0)),"")</f>
        <v/>
      </c>
      <c r="AK56" s="17" t="str">
        <f>_xlfn.IFNA(INDEX(Cal_Reclassifications!$T$9:$AK$229,MATCH(Cal_Maintenance!$M56,Cal_Reclassifications!$M$9:$M$229,0),MATCH(Cal_Maintenance!AK$8,Cal_Reclassifications!$T$7:$AK$7,0)),"")</f>
        <v/>
      </c>
      <c r="AM56" s="17">
        <f t="shared" si="12"/>
        <v>0</v>
      </c>
      <c r="AN56" s="17">
        <f t="shared" si="13"/>
        <v>0</v>
      </c>
      <c r="AO56" s="17">
        <f t="shared" si="14"/>
        <v>0</v>
      </c>
    </row>
    <row r="57" spans="2:57">
      <c r="D57" s="25">
        <v>8</v>
      </c>
      <c r="E57" s="17" t="str">
        <f>_xlfn.IFNA(INDEX(Cal_Reclassifications!I$9:I$229,MATCH(Cal_Maintenance!$M57,Cal_Reclassifications!$M$9:$M$229,0),0),"")</f>
        <v/>
      </c>
      <c r="F57" s="17" t="str">
        <f>INDEX(Lists!M$34:M$89,MATCH(Cal_Maintenance!$I57,Lists!$P$34:$P$89,0),)</f>
        <v>Opex</v>
      </c>
      <c r="G57" s="17">
        <f>INDEX(Lists!N$34:N$89,MATCH(Cal_Maintenance!$I57,Lists!$P$34:$P$89,0),)</f>
        <v>0</v>
      </c>
      <c r="H57" s="17" t="str">
        <f>INDEX(Lists!O$34:O$89,MATCH(Cal_Maintenance!$I57,Lists!$P$34:$P$89,0),)</f>
        <v>Work Execution</v>
      </c>
      <c r="I57" s="17" t="str">
        <f t="shared" si="10"/>
        <v>Maintenance</v>
      </c>
      <c r="J57" s="17" t="str">
        <f>_xlfn.IFNA(INDEX(Cal_Reclassifications!J$9:J$229,MATCH(Cal_Maintenance!$M57,Cal_Reclassifications!$M$9:$M$229,0),0),"")</f>
        <v/>
      </c>
      <c r="L57" s="4" t="s">
        <v>114</v>
      </c>
      <c r="M57" s="17" t="str">
        <f t="shared" si="11"/>
        <v>Maintenance_8</v>
      </c>
      <c r="T57" s="17" t="str">
        <f>_xlfn.IFNA(INDEX(Cal_Reclassifications!$T$9:$AK$229,MATCH(Cal_Maintenance!$M57,Cal_Reclassifications!$M$9:$M$229,0),MATCH(Cal_Maintenance!T$8,Cal_Reclassifications!$T$7:$AK$7,0)),"")</f>
        <v/>
      </c>
      <c r="U57" s="17" t="str">
        <f>_xlfn.IFNA(INDEX(Cal_Reclassifications!$T$9:$AK$229,MATCH(Cal_Maintenance!$M57,Cal_Reclassifications!$M$9:$M$229,0),MATCH(Cal_Maintenance!U$8,Cal_Reclassifications!$T$7:$AK$7,0)),"")</f>
        <v/>
      </c>
      <c r="V57" s="17" t="str">
        <f>_xlfn.IFNA(INDEX(Cal_Reclassifications!$T$9:$AK$229,MATCH(Cal_Maintenance!$M57,Cal_Reclassifications!$M$9:$M$229,0),MATCH(Cal_Maintenance!V$8,Cal_Reclassifications!$T$7:$AK$7,0)),"")</f>
        <v/>
      </c>
      <c r="W57" s="17" t="str">
        <f>_xlfn.IFNA(INDEX(Cal_Reclassifications!$T$9:$AK$229,MATCH(Cal_Maintenance!$M57,Cal_Reclassifications!$M$9:$M$229,0),MATCH(Cal_Maintenance!W$8,Cal_Reclassifications!$T$7:$AK$7,0)),"")</f>
        <v/>
      </c>
      <c r="X57" s="17" t="str">
        <f>_xlfn.IFNA(INDEX(Cal_Reclassifications!$T$9:$AK$229,MATCH(Cal_Maintenance!$M57,Cal_Reclassifications!$M$9:$M$229,0),MATCH(Cal_Maintenance!X$8,Cal_Reclassifications!$T$7:$AK$7,0)),"")</f>
        <v/>
      </c>
      <c r="Y57" s="17" t="str">
        <f>_xlfn.IFNA(INDEX(Cal_Reclassifications!$T$9:$AK$229,MATCH(Cal_Maintenance!$M57,Cal_Reclassifications!$M$9:$M$229,0),MATCH(Cal_Maintenance!Y$8,Cal_Reclassifications!$T$7:$AK$7,0)),"")</f>
        <v/>
      </c>
      <c r="Z57" s="17" t="str">
        <f>_xlfn.IFNA(INDEX(Cal_Reclassifications!$T$9:$AK$229,MATCH(Cal_Maintenance!$M57,Cal_Reclassifications!$M$9:$M$229,0),MATCH(Cal_Maintenance!Z$8,Cal_Reclassifications!$T$7:$AK$7,0)),"")</f>
        <v/>
      </c>
      <c r="AA57" s="17" t="str">
        <f>_xlfn.IFNA(INDEX(Cal_Reclassifications!$T$9:$AK$229,MATCH(Cal_Maintenance!$M57,Cal_Reclassifications!$M$9:$M$229,0),MATCH(Cal_Maintenance!AA$8,Cal_Reclassifications!$T$7:$AK$7,0)),"")</f>
        <v/>
      </c>
      <c r="AB57" s="17" t="str">
        <f>_xlfn.IFNA(INDEX(Cal_Reclassifications!$T$9:$AK$229,MATCH(Cal_Maintenance!$M57,Cal_Reclassifications!$M$9:$M$229,0),MATCH(Cal_Maintenance!AB$8,Cal_Reclassifications!$T$7:$AK$7,0)),"")</f>
        <v/>
      </c>
      <c r="AC57" s="17" t="str">
        <f>_xlfn.IFNA(INDEX(Cal_Reclassifications!$T$9:$AK$229,MATCH(Cal_Maintenance!$M57,Cal_Reclassifications!$M$9:$M$229,0),MATCH(Cal_Maintenance!AC$8,Cal_Reclassifications!$T$7:$AK$7,0)),"")</f>
        <v/>
      </c>
      <c r="AD57" s="17" t="str">
        <f>_xlfn.IFNA(INDEX(Cal_Reclassifications!$T$9:$AK$229,MATCH(Cal_Maintenance!$M57,Cal_Reclassifications!$M$9:$M$229,0),MATCH(Cal_Maintenance!AD$8,Cal_Reclassifications!$T$7:$AK$7,0)),"")</f>
        <v/>
      </c>
      <c r="AE57" s="17" t="str">
        <f>_xlfn.IFNA(INDEX(Cal_Reclassifications!$T$9:$AK$229,MATCH(Cal_Maintenance!$M57,Cal_Reclassifications!$M$9:$M$229,0),MATCH(Cal_Maintenance!AE$8,Cal_Reclassifications!$T$7:$AK$7,0)),"")</f>
        <v/>
      </c>
      <c r="AF57" s="17" t="str">
        <f>_xlfn.IFNA(INDEX(Cal_Reclassifications!$T$9:$AK$229,MATCH(Cal_Maintenance!$M57,Cal_Reclassifications!$M$9:$M$229,0),MATCH(Cal_Maintenance!AF$8,Cal_Reclassifications!$T$7:$AK$7,0)),"")</f>
        <v/>
      </c>
      <c r="AG57" s="17" t="str">
        <f>_xlfn.IFNA(INDEX(Cal_Reclassifications!$T$9:$AK$229,MATCH(Cal_Maintenance!$M57,Cal_Reclassifications!$M$9:$M$229,0),MATCH(Cal_Maintenance!AG$8,Cal_Reclassifications!$T$7:$AK$7,0)),"")</f>
        <v/>
      </c>
      <c r="AH57" s="17" t="str">
        <f>_xlfn.IFNA(INDEX(Cal_Reclassifications!$T$9:$AK$229,MATCH(Cal_Maintenance!$M57,Cal_Reclassifications!$M$9:$M$229,0),MATCH(Cal_Maintenance!AH$8,Cal_Reclassifications!$T$7:$AK$7,0)),"")</f>
        <v/>
      </c>
      <c r="AI57" s="17" t="str">
        <f>_xlfn.IFNA(INDEX(Cal_Reclassifications!$T$9:$AK$229,MATCH(Cal_Maintenance!$M57,Cal_Reclassifications!$M$9:$M$229,0),MATCH(Cal_Maintenance!AI$8,Cal_Reclassifications!$T$7:$AK$7,0)),"")</f>
        <v/>
      </c>
      <c r="AJ57" s="17" t="str">
        <f>_xlfn.IFNA(INDEX(Cal_Reclassifications!$T$9:$AK$229,MATCH(Cal_Maintenance!$M57,Cal_Reclassifications!$M$9:$M$229,0),MATCH(Cal_Maintenance!AJ$8,Cal_Reclassifications!$T$7:$AK$7,0)),"")</f>
        <v/>
      </c>
      <c r="AK57" s="17" t="str">
        <f>_xlfn.IFNA(INDEX(Cal_Reclassifications!$T$9:$AK$229,MATCH(Cal_Maintenance!$M57,Cal_Reclassifications!$M$9:$M$229,0),MATCH(Cal_Maintenance!AK$8,Cal_Reclassifications!$T$7:$AK$7,0)),"")</f>
        <v/>
      </c>
      <c r="AM57" s="17">
        <f t="shared" si="12"/>
        <v>0</v>
      </c>
      <c r="AN57" s="17">
        <f t="shared" si="13"/>
        <v>0</v>
      </c>
      <c r="AO57" s="17">
        <f t="shared" si="14"/>
        <v>0</v>
      </c>
    </row>
    <row r="58" spans="2:57">
      <c r="D58" s="25">
        <v>9</v>
      </c>
      <c r="E58" s="17" t="str">
        <f>_xlfn.IFNA(INDEX(Cal_Reclassifications!I$9:I$229,MATCH(Cal_Maintenance!$M58,Cal_Reclassifications!$M$9:$M$229,0),0),"")</f>
        <v/>
      </c>
      <c r="F58" s="17" t="str">
        <f>INDEX(Lists!M$34:M$89,MATCH(Cal_Maintenance!$I58,Lists!$P$34:$P$89,0),)</f>
        <v>Opex</v>
      </c>
      <c r="G58" s="17">
        <f>INDEX(Lists!N$34:N$89,MATCH(Cal_Maintenance!$I58,Lists!$P$34:$P$89,0),)</f>
        <v>0</v>
      </c>
      <c r="H58" s="17" t="str">
        <f>INDEX(Lists!O$34:O$89,MATCH(Cal_Maintenance!$I58,Lists!$P$34:$P$89,0),)</f>
        <v>Work Execution</v>
      </c>
      <c r="I58" s="17" t="str">
        <f t="shared" si="10"/>
        <v>Maintenance</v>
      </c>
      <c r="J58" s="17" t="str">
        <f>_xlfn.IFNA(INDEX(Cal_Reclassifications!J$9:J$229,MATCH(Cal_Maintenance!$M58,Cal_Reclassifications!$M$9:$M$229,0),0),"")</f>
        <v/>
      </c>
      <c r="L58" s="4" t="s">
        <v>114</v>
      </c>
      <c r="M58" s="17" t="str">
        <f t="shared" si="11"/>
        <v>Maintenance_9</v>
      </c>
      <c r="T58" s="17" t="str">
        <f>_xlfn.IFNA(INDEX(Cal_Reclassifications!$T$9:$AK$229,MATCH(Cal_Maintenance!$M58,Cal_Reclassifications!$M$9:$M$229,0),MATCH(Cal_Maintenance!T$8,Cal_Reclassifications!$T$7:$AK$7,0)),"")</f>
        <v/>
      </c>
      <c r="U58" s="17" t="str">
        <f>_xlfn.IFNA(INDEX(Cal_Reclassifications!$T$9:$AK$229,MATCH(Cal_Maintenance!$M58,Cal_Reclassifications!$M$9:$M$229,0),MATCH(Cal_Maintenance!U$8,Cal_Reclassifications!$T$7:$AK$7,0)),"")</f>
        <v/>
      </c>
      <c r="V58" s="17" t="str">
        <f>_xlfn.IFNA(INDEX(Cal_Reclassifications!$T$9:$AK$229,MATCH(Cal_Maintenance!$M58,Cal_Reclassifications!$M$9:$M$229,0),MATCH(Cal_Maintenance!V$8,Cal_Reclassifications!$T$7:$AK$7,0)),"")</f>
        <v/>
      </c>
      <c r="W58" s="17" t="str">
        <f>_xlfn.IFNA(INDEX(Cal_Reclassifications!$T$9:$AK$229,MATCH(Cal_Maintenance!$M58,Cal_Reclassifications!$M$9:$M$229,0),MATCH(Cal_Maintenance!W$8,Cal_Reclassifications!$T$7:$AK$7,0)),"")</f>
        <v/>
      </c>
      <c r="X58" s="17" t="str">
        <f>_xlfn.IFNA(INDEX(Cal_Reclassifications!$T$9:$AK$229,MATCH(Cal_Maintenance!$M58,Cal_Reclassifications!$M$9:$M$229,0),MATCH(Cal_Maintenance!X$8,Cal_Reclassifications!$T$7:$AK$7,0)),"")</f>
        <v/>
      </c>
      <c r="Y58" s="17" t="str">
        <f>_xlfn.IFNA(INDEX(Cal_Reclassifications!$T$9:$AK$229,MATCH(Cal_Maintenance!$M58,Cal_Reclassifications!$M$9:$M$229,0),MATCH(Cal_Maintenance!Y$8,Cal_Reclassifications!$T$7:$AK$7,0)),"")</f>
        <v/>
      </c>
      <c r="Z58" s="17" t="str">
        <f>_xlfn.IFNA(INDEX(Cal_Reclassifications!$T$9:$AK$229,MATCH(Cal_Maintenance!$M58,Cal_Reclassifications!$M$9:$M$229,0),MATCH(Cal_Maintenance!Z$8,Cal_Reclassifications!$T$7:$AK$7,0)),"")</f>
        <v/>
      </c>
      <c r="AA58" s="17" t="str">
        <f>_xlfn.IFNA(INDEX(Cal_Reclassifications!$T$9:$AK$229,MATCH(Cal_Maintenance!$M58,Cal_Reclassifications!$M$9:$M$229,0),MATCH(Cal_Maintenance!AA$8,Cal_Reclassifications!$T$7:$AK$7,0)),"")</f>
        <v/>
      </c>
      <c r="AB58" s="17" t="str">
        <f>_xlfn.IFNA(INDEX(Cal_Reclassifications!$T$9:$AK$229,MATCH(Cal_Maintenance!$M58,Cal_Reclassifications!$M$9:$M$229,0),MATCH(Cal_Maintenance!AB$8,Cal_Reclassifications!$T$7:$AK$7,0)),"")</f>
        <v/>
      </c>
      <c r="AC58" s="17" t="str">
        <f>_xlfn.IFNA(INDEX(Cal_Reclassifications!$T$9:$AK$229,MATCH(Cal_Maintenance!$M58,Cal_Reclassifications!$M$9:$M$229,0),MATCH(Cal_Maintenance!AC$8,Cal_Reclassifications!$T$7:$AK$7,0)),"")</f>
        <v/>
      </c>
      <c r="AD58" s="17" t="str">
        <f>_xlfn.IFNA(INDEX(Cal_Reclassifications!$T$9:$AK$229,MATCH(Cal_Maintenance!$M58,Cal_Reclassifications!$M$9:$M$229,0),MATCH(Cal_Maintenance!AD$8,Cal_Reclassifications!$T$7:$AK$7,0)),"")</f>
        <v/>
      </c>
      <c r="AE58" s="17" t="str">
        <f>_xlfn.IFNA(INDEX(Cal_Reclassifications!$T$9:$AK$229,MATCH(Cal_Maintenance!$M58,Cal_Reclassifications!$M$9:$M$229,0),MATCH(Cal_Maintenance!AE$8,Cal_Reclassifications!$T$7:$AK$7,0)),"")</f>
        <v/>
      </c>
      <c r="AF58" s="17" t="str">
        <f>_xlfn.IFNA(INDEX(Cal_Reclassifications!$T$9:$AK$229,MATCH(Cal_Maintenance!$M58,Cal_Reclassifications!$M$9:$M$229,0),MATCH(Cal_Maintenance!AF$8,Cal_Reclassifications!$T$7:$AK$7,0)),"")</f>
        <v/>
      </c>
      <c r="AG58" s="17" t="str">
        <f>_xlfn.IFNA(INDEX(Cal_Reclassifications!$T$9:$AK$229,MATCH(Cal_Maintenance!$M58,Cal_Reclassifications!$M$9:$M$229,0),MATCH(Cal_Maintenance!AG$8,Cal_Reclassifications!$T$7:$AK$7,0)),"")</f>
        <v/>
      </c>
      <c r="AH58" s="17" t="str">
        <f>_xlfn.IFNA(INDEX(Cal_Reclassifications!$T$9:$AK$229,MATCH(Cal_Maintenance!$M58,Cal_Reclassifications!$M$9:$M$229,0),MATCH(Cal_Maintenance!AH$8,Cal_Reclassifications!$T$7:$AK$7,0)),"")</f>
        <v/>
      </c>
      <c r="AI58" s="17" t="str">
        <f>_xlfn.IFNA(INDEX(Cal_Reclassifications!$T$9:$AK$229,MATCH(Cal_Maintenance!$M58,Cal_Reclassifications!$M$9:$M$229,0),MATCH(Cal_Maintenance!AI$8,Cal_Reclassifications!$T$7:$AK$7,0)),"")</f>
        <v/>
      </c>
      <c r="AJ58" s="17" t="str">
        <f>_xlfn.IFNA(INDEX(Cal_Reclassifications!$T$9:$AK$229,MATCH(Cal_Maintenance!$M58,Cal_Reclassifications!$M$9:$M$229,0),MATCH(Cal_Maintenance!AJ$8,Cal_Reclassifications!$T$7:$AK$7,0)),"")</f>
        <v/>
      </c>
      <c r="AK58" s="17" t="str">
        <f>_xlfn.IFNA(INDEX(Cal_Reclassifications!$T$9:$AK$229,MATCH(Cal_Maintenance!$M58,Cal_Reclassifications!$M$9:$M$229,0),MATCH(Cal_Maintenance!AK$8,Cal_Reclassifications!$T$7:$AK$7,0)),"")</f>
        <v/>
      </c>
      <c r="AM58" s="17">
        <f t="shared" si="12"/>
        <v>0</v>
      </c>
      <c r="AN58" s="17">
        <f t="shared" si="13"/>
        <v>0</v>
      </c>
      <c r="AO58" s="17">
        <f t="shared" si="14"/>
        <v>0</v>
      </c>
    </row>
    <row r="59" spans="2:57">
      <c r="D59" s="25">
        <v>10</v>
      </c>
      <c r="E59" s="17" t="str">
        <f>_xlfn.IFNA(INDEX(Cal_Reclassifications!I$9:I$229,MATCH(Cal_Maintenance!$M59,Cal_Reclassifications!$M$9:$M$229,0),0),"")</f>
        <v/>
      </c>
      <c r="F59" s="17" t="str">
        <f>INDEX(Lists!M$34:M$89,MATCH(Cal_Maintenance!$I59,Lists!$P$34:$P$89,0),)</f>
        <v>Opex</v>
      </c>
      <c r="G59" s="17">
        <f>INDEX(Lists!N$34:N$89,MATCH(Cal_Maintenance!$I59,Lists!$P$34:$P$89,0),)</f>
        <v>0</v>
      </c>
      <c r="H59" s="17" t="str">
        <f>INDEX(Lists!O$34:O$89,MATCH(Cal_Maintenance!$I59,Lists!$P$34:$P$89,0),)</f>
        <v>Work Execution</v>
      </c>
      <c r="I59" s="17" t="str">
        <f t="shared" si="10"/>
        <v>Maintenance</v>
      </c>
      <c r="J59" s="17" t="str">
        <f>_xlfn.IFNA(INDEX(Cal_Reclassifications!J$9:J$229,MATCH(Cal_Maintenance!$M59,Cal_Reclassifications!$M$9:$M$229,0),0),"")</f>
        <v/>
      </c>
      <c r="L59" s="4" t="s">
        <v>114</v>
      </c>
      <c r="M59" s="17" t="str">
        <f t="shared" si="11"/>
        <v>Maintenance_10</v>
      </c>
      <c r="T59" s="17" t="str">
        <f>_xlfn.IFNA(INDEX(Cal_Reclassifications!$T$9:$AK$229,MATCH(Cal_Maintenance!$M59,Cal_Reclassifications!$M$9:$M$229,0),MATCH(Cal_Maintenance!T$8,Cal_Reclassifications!$T$7:$AK$7,0)),"")</f>
        <v/>
      </c>
      <c r="U59" s="17" t="str">
        <f>_xlfn.IFNA(INDEX(Cal_Reclassifications!$T$9:$AK$229,MATCH(Cal_Maintenance!$M59,Cal_Reclassifications!$M$9:$M$229,0),MATCH(Cal_Maintenance!U$8,Cal_Reclassifications!$T$7:$AK$7,0)),"")</f>
        <v/>
      </c>
      <c r="V59" s="17" t="str">
        <f>_xlfn.IFNA(INDEX(Cal_Reclassifications!$T$9:$AK$229,MATCH(Cal_Maintenance!$M59,Cal_Reclassifications!$M$9:$M$229,0),MATCH(Cal_Maintenance!V$8,Cal_Reclassifications!$T$7:$AK$7,0)),"")</f>
        <v/>
      </c>
      <c r="W59" s="17" t="str">
        <f>_xlfn.IFNA(INDEX(Cal_Reclassifications!$T$9:$AK$229,MATCH(Cal_Maintenance!$M59,Cal_Reclassifications!$M$9:$M$229,0),MATCH(Cal_Maintenance!W$8,Cal_Reclassifications!$T$7:$AK$7,0)),"")</f>
        <v/>
      </c>
      <c r="X59" s="17" t="str">
        <f>_xlfn.IFNA(INDEX(Cal_Reclassifications!$T$9:$AK$229,MATCH(Cal_Maintenance!$M59,Cal_Reclassifications!$M$9:$M$229,0),MATCH(Cal_Maintenance!X$8,Cal_Reclassifications!$T$7:$AK$7,0)),"")</f>
        <v/>
      </c>
      <c r="Y59" s="17" t="str">
        <f>_xlfn.IFNA(INDEX(Cal_Reclassifications!$T$9:$AK$229,MATCH(Cal_Maintenance!$M59,Cal_Reclassifications!$M$9:$M$229,0),MATCH(Cal_Maintenance!Y$8,Cal_Reclassifications!$T$7:$AK$7,0)),"")</f>
        <v/>
      </c>
      <c r="Z59" s="17" t="str">
        <f>_xlfn.IFNA(INDEX(Cal_Reclassifications!$T$9:$AK$229,MATCH(Cal_Maintenance!$M59,Cal_Reclassifications!$M$9:$M$229,0),MATCH(Cal_Maintenance!Z$8,Cal_Reclassifications!$T$7:$AK$7,0)),"")</f>
        <v/>
      </c>
      <c r="AA59" s="17" t="str">
        <f>_xlfn.IFNA(INDEX(Cal_Reclassifications!$T$9:$AK$229,MATCH(Cal_Maintenance!$M59,Cal_Reclassifications!$M$9:$M$229,0),MATCH(Cal_Maintenance!AA$8,Cal_Reclassifications!$T$7:$AK$7,0)),"")</f>
        <v/>
      </c>
      <c r="AB59" s="17" t="str">
        <f>_xlfn.IFNA(INDEX(Cal_Reclassifications!$T$9:$AK$229,MATCH(Cal_Maintenance!$M59,Cal_Reclassifications!$M$9:$M$229,0),MATCH(Cal_Maintenance!AB$8,Cal_Reclassifications!$T$7:$AK$7,0)),"")</f>
        <v/>
      </c>
      <c r="AC59" s="17" t="str">
        <f>_xlfn.IFNA(INDEX(Cal_Reclassifications!$T$9:$AK$229,MATCH(Cal_Maintenance!$M59,Cal_Reclassifications!$M$9:$M$229,0),MATCH(Cal_Maintenance!AC$8,Cal_Reclassifications!$T$7:$AK$7,0)),"")</f>
        <v/>
      </c>
      <c r="AD59" s="17" t="str">
        <f>_xlfn.IFNA(INDEX(Cal_Reclassifications!$T$9:$AK$229,MATCH(Cal_Maintenance!$M59,Cal_Reclassifications!$M$9:$M$229,0),MATCH(Cal_Maintenance!AD$8,Cal_Reclassifications!$T$7:$AK$7,0)),"")</f>
        <v/>
      </c>
      <c r="AE59" s="17" t="str">
        <f>_xlfn.IFNA(INDEX(Cal_Reclassifications!$T$9:$AK$229,MATCH(Cal_Maintenance!$M59,Cal_Reclassifications!$M$9:$M$229,0),MATCH(Cal_Maintenance!AE$8,Cal_Reclassifications!$T$7:$AK$7,0)),"")</f>
        <v/>
      </c>
      <c r="AF59" s="17" t="str">
        <f>_xlfn.IFNA(INDEX(Cal_Reclassifications!$T$9:$AK$229,MATCH(Cal_Maintenance!$M59,Cal_Reclassifications!$M$9:$M$229,0),MATCH(Cal_Maintenance!AF$8,Cal_Reclassifications!$T$7:$AK$7,0)),"")</f>
        <v/>
      </c>
      <c r="AG59" s="17" t="str">
        <f>_xlfn.IFNA(INDEX(Cal_Reclassifications!$T$9:$AK$229,MATCH(Cal_Maintenance!$M59,Cal_Reclassifications!$M$9:$M$229,0),MATCH(Cal_Maintenance!AG$8,Cal_Reclassifications!$T$7:$AK$7,0)),"")</f>
        <v/>
      </c>
      <c r="AH59" s="17" t="str">
        <f>_xlfn.IFNA(INDEX(Cal_Reclassifications!$T$9:$AK$229,MATCH(Cal_Maintenance!$M59,Cal_Reclassifications!$M$9:$M$229,0),MATCH(Cal_Maintenance!AH$8,Cal_Reclassifications!$T$7:$AK$7,0)),"")</f>
        <v/>
      </c>
      <c r="AI59" s="17" t="str">
        <f>_xlfn.IFNA(INDEX(Cal_Reclassifications!$T$9:$AK$229,MATCH(Cal_Maintenance!$M59,Cal_Reclassifications!$M$9:$M$229,0),MATCH(Cal_Maintenance!AI$8,Cal_Reclassifications!$T$7:$AK$7,0)),"")</f>
        <v/>
      </c>
      <c r="AJ59" s="17" t="str">
        <f>_xlfn.IFNA(INDEX(Cal_Reclassifications!$T$9:$AK$229,MATCH(Cal_Maintenance!$M59,Cal_Reclassifications!$M$9:$M$229,0),MATCH(Cal_Maintenance!AJ$8,Cal_Reclassifications!$T$7:$AK$7,0)),"")</f>
        <v/>
      </c>
      <c r="AK59" s="17" t="str">
        <f>_xlfn.IFNA(INDEX(Cal_Reclassifications!$T$9:$AK$229,MATCH(Cal_Maintenance!$M59,Cal_Reclassifications!$M$9:$M$229,0),MATCH(Cal_Maintenance!AK$8,Cal_Reclassifications!$T$7:$AK$7,0)),"")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-1.7160798734818163E-2</v>
      </c>
      <c r="AF61" s="17">
        <f t="shared" si="15"/>
        <v>-9.6724501959884173E-3</v>
      </c>
      <c r="AG61" s="17">
        <f t="shared" si="15"/>
        <v>3.7703275498040112</v>
      </c>
      <c r="AH61" s="17">
        <f t="shared" si="15"/>
        <v>4.8100310705631211</v>
      </c>
      <c r="AI61" s="17">
        <f t="shared" si="15"/>
        <v>-9.9689294368793136E-3</v>
      </c>
      <c r="AJ61" s="17">
        <f t="shared" si="15"/>
        <v>-9.9689294368793136E-3</v>
      </c>
      <c r="AK61" s="17">
        <f t="shared" si="15"/>
        <v>-1.9001815306404903E-2</v>
      </c>
      <c r="AM61" s="17">
        <f>SUM(T61:X61)</f>
        <v>0</v>
      </c>
      <c r="AN61" s="17">
        <f>SUM(Y61:AF61)</f>
        <v>-2.6833248930806582E-2</v>
      </c>
      <c r="AO61" s="17">
        <f>SUM(AG61:AK61)</f>
        <v>8.5414189461869672</v>
      </c>
    </row>
    <row r="62" spans="2:57">
      <c r="H62" s="5" t="s">
        <v>172</v>
      </c>
      <c r="L62" s="5" t="s">
        <v>114</v>
      </c>
      <c r="T62" s="17">
        <f t="shared" ref="T62:AK62" si="16">T29+T61</f>
        <v>0</v>
      </c>
      <c r="U62" s="17">
        <f t="shared" si="16"/>
        <v>0</v>
      </c>
      <c r="V62" s="17">
        <f t="shared" si="16"/>
        <v>0</v>
      </c>
      <c r="W62" s="17">
        <f t="shared" si="16"/>
        <v>0</v>
      </c>
      <c r="X62" s="17">
        <f t="shared" si="16"/>
        <v>0</v>
      </c>
      <c r="Y62" s="17">
        <f t="shared" si="16"/>
        <v>13.073577964000002</v>
      </c>
      <c r="Z62" s="17">
        <f t="shared" si="16"/>
        <v>10.769702833999999</v>
      </c>
      <c r="AA62" s="17">
        <f t="shared" si="16"/>
        <v>10.720593076</v>
      </c>
      <c r="AB62" s="17">
        <f t="shared" si="16"/>
        <v>11.494099096999999</v>
      </c>
      <c r="AC62" s="17">
        <f t="shared" si="16"/>
        <v>10.679570784000001</v>
      </c>
      <c r="AD62" s="17">
        <f t="shared" si="16"/>
        <v>14.915900000000001</v>
      </c>
      <c r="AE62" s="17">
        <f t="shared" si="16"/>
        <v>11.884064653265179</v>
      </c>
      <c r="AF62" s="17">
        <f t="shared" si="16"/>
        <v>12.087599569804009</v>
      </c>
      <c r="AG62" s="17">
        <f t="shared" si="16"/>
        <v>18.68397996680401</v>
      </c>
      <c r="AH62" s="17">
        <f t="shared" si="16"/>
        <v>19.793463048563119</v>
      </c>
      <c r="AI62" s="17">
        <f t="shared" si="16"/>
        <v>14.975174556563118</v>
      </c>
      <c r="AJ62" s="17">
        <f t="shared" si="16"/>
        <v>15.05006358556312</v>
      </c>
      <c r="AK62" s="17">
        <f t="shared" si="16"/>
        <v>15.075325277693597</v>
      </c>
      <c r="AM62" s="17">
        <f>SUM(T62:X62)</f>
        <v>0</v>
      </c>
      <c r="AN62" s="17">
        <f>SUM(Y62:AF62)</f>
        <v>95.625107978069195</v>
      </c>
      <c r="AO62" s="17">
        <f>SUM(AG62:AK62)</f>
        <v>83.578006435186964</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INDEX(Lists!M$34:M$89,MATCH(Cal_Maintenance!$I67,Lists!$P$34:$P$89,0),)</f>
        <v>Opex</v>
      </c>
      <c r="G67" s="17">
        <f>INDEX(Lists!N$34:N$89,MATCH(Cal_Maintenance!$I67,Lists!$P$34:$P$89,0),)</f>
        <v>0</v>
      </c>
      <c r="H67" s="17" t="str">
        <f>INDEX(Lists!O$34:O$89,MATCH(Cal_Maintenance!$I67,Lists!$P$34:$P$89,0),)</f>
        <v>Work Execution</v>
      </c>
      <c r="I67" s="17" t="str">
        <f t="shared" ref="I67:I76" si="17">$A$1</f>
        <v>Maintenance</v>
      </c>
      <c r="J67" s="62" t="s">
        <v>444</v>
      </c>
      <c r="L67" s="4" t="s">
        <v>114</v>
      </c>
      <c r="R67" s="14"/>
      <c r="T67" s="41"/>
      <c r="U67" s="41"/>
      <c r="V67" s="41"/>
      <c r="W67" s="41"/>
      <c r="X67" s="41"/>
      <c r="Y67" s="41">
        <v>0</v>
      </c>
      <c r="Z67" s="41">
        <v>0</v>
      </c>
      <c r="AA67" s="41">
        <v>0</v>
      </c>
      <c r="AB67" s="41">
        <v>0</v>
      </c>
      <c r="AC67" s="41">
        <v>0</v>
      </c>
      <c r="AD67" s="41">
        <v>0</v>
      </c>
      <c r="AE67" s="41">
        <v>0</v>
      </c>
      <c r="AF67" s="41">
        <v>0</v>
      </c>
      <c r="AG67" s="41">
        <v>0</v>
      </c>
      <c r="AH67" s="41">
        <v>0</v>
      </c>
      <c r="AI67" s="41">
        <v>0</v>
      </c>
      <c r="AJ67" s="41">
        <v>0</v>
      </c>
      <c r="AK67" s="41">
        <v>0</v>
      </c>
      <c r="AM67" s="17">
        <f t="shared" ref="AM67:AM76" si="18">SUM(T67:X67)</f>
        <v>0</v>
      </c>
      <c r="AN67" s="17">
        <f t="shared" ref="AN67:AN76" si="19">SUM(Y67:AF67)</f>
        <v>0</v>
      </c>
      <c r="AO67" s="17">
        <f t="shared" ref="AO67:AO76" si="20">SUM(AG67:AK67)</f>
        <v>0</v>
      </c>
      <c r="AS67" s="4" t="s">
        <v>482</v>
      </c>
    </row>
    <row r="68" spans="3:45">
      <c r="F68" s="17" t="str">
        <f>INDEX(Lists!M$34:M$89,MATCH(Cal_Maintenance!$I68,Lists!$P$34:$P$89,0),)</f>
        <v>Opex</v>
      </c>
      <c r="G68" s="17">
        <f>INDEX(Lists!N$34:N$89,MATCH(Cal_Maintenance!$I68,Lists!$P$34:$P$89,0),)</f>
        <v>0</v>
      </c>
      <c r="H68" s="17" t="str">
        <f>INDEX(Lists!O$34:O$89,MATCH(Cal_Maintenance!$I68,Lists!$P$34:$P$89,0),)</f>
        <v>Work Execution</v>
      </c>
      <c r="I68" s="17" t="str">
        <f t="shared" si="17"/>
        <v>Maintenance</v>
      </c>
      <c r="J68" s="62" t="s">
        <v>446</v>
      </c>
      <c r="L68" s="4" t="s">
        <v>114</v>
      </c>
      <c r="R68" s="14"/>
      <c r="T68" s="41"/>
      <c r="U68" s="41"/>
      <c r="V68" s="41"/>
      <c r="W68" s="41"/>
      <c r="X68" s="41"/>
      <c r="Y68" s="41">
        <v>0</v>
      </c>
      <c r="Z68" s="41">
        <v>0</v>
      </c>
      <c r="AA68" s="41">
        <v>-0.127</v>
      </c>
      <c r="AB68" s="41">
        <v>-0.109</v>
      </c>
      <c r="AC68" s="41">
        <v>0</v>
      </c>
      <c r="AD68" s="41">
        <v>-0.35899999999999999</v>
      </c>
      <c r="AE68" s="41">
        <v>-0.20200000000000001</v>
      </c>
      <c r="AF68" s="41">
        <v>-0.20200000000000001</v>
      </c>
      <c r="AG68" s="41">
        <v>-0.20200000000000001</v>
      </c>
      <c r="AH68" s="41">
        <v>-0.20200000000000001</v>
      </c>
      <c r="AI68" s="41">
        <v>-0.20200000000000001</v>
      </c>
      <c r="AJ68" s="41">
        <v>-0.20200000000000001</v>
      </c>
      <c r="AK68" s="41">
        <v>-0.20200000000000001</v>
      </c>
      <c r="AM68" s="17">
        <f t="shared" si="18"/>
        <v>0</v>
      </c>
      <c r="AN68" s="17">
        <f t="shared" si="19"/>
        <v>-0.99899999999999989</v>
      </c>
      <c r="AO68" s="17">
        <f t="shared" si="20"/>
        <v>-1.01</v>
      </c>
      <c r="AS68" s="4" t="s">
        <v>499</v>
      </c>
    </row>
    <row r="69" spans="3:45">
      <c r="F69" s="17" t="str">
        <f>INDEX(Lists!M$34:M$89,MATCH(Cal_Maintenance!$I69,Lists!$P$34:$P$89,0),)</f>
        <v>Opex</v>
      </c>
      <c r="G69" s="17">
        <f>INDEX(Lists!N$34:N$89,MATCH(Cal_Maintenance!$I69,Lists!$P$34:$P$89,0),)</f>
        <v>0</v>
      </c>
      <c r="H69" s="17" t="str">
        <f>INDEX(Lists!O$34:O$89,MATCH(Cal_Maintenance!$I69,Lists!$P$34:$P$89,0),)</f>
        <v>Work Execution</v>
      </c>
      <c r="I69" s="17" t="str">
        <f t="shared" si="17"/>
        <v>Maintenance</v>
      </c>
      <c r="J69" s="62" t="s">
        <v>451</v>
      </c>
      <c r="L69" s="4" t="s">
        <v>114</v>
      </c>
      <c r="R69" s="14"/>
      <c r="T69" s="41"/>
      <c r="U69" s="41"/>
      <c r="V69" s="41"/>
      <c r="W69" s="41"/>
      <c r="X69" s="41"/>
      <c r="Y69" s="41"/>
      <c r="Z69" s="41"/>
      <c r="AA69" s="41"/>
      <c r="AB69" s="41"/>
      <c r="AC69" s="41"/>
      <c r="AD69" s="41"/>
      <c r="AE69" s="41"/>
      <c r="AF69" s="41"/>
      <c r="AG69" s="147">
        <v>-6.4665E-2</v>
      </c>
      <c r="AH69" s="147">
        <v>-6.4413999999999999E-2</v>
      </c>
      <c r="AI69" s="147">
        <v>-6.3944000000000001E-2</v>
      </c>
      <c r="AJ69" s="147">
        <v>-6.3944000000000001E-2</v>
      </c>
      <c r="AK69" s="147">
        <v>-6.3944000000000001E-2</v>
      </c>
      <c r="AM69" s="17">
        <f t="shared" si="18"/>
        <v>0</v>
      </c>
      <c r="AN69" s="17">
        <f t="shared" si="19"/>
        <v>0</v>
      </c>
      <c r="AO69" s="17">
        <f t="shared" si="20"/>
        <v>-0.320911</v>
      </c>
      <c r="AS69" s="100" t="s">
        <v>501</v>
      </c>
    </row>
    <row r="70" spans="3:45">
      <c r="F70" s="17" t="str">
        <f>INDEX(Lists!M$34:M$89,MATCH(Cal_Maintenance!$I70,Lists!$P$34:$P$89,0),)</f>
        <v>Opex</v>
      </c>
      <c r="G70" s="17">
        <f>INDEX(Lists!N$34:N$89,MATCH(Cal_Maintenance!$I70,Lists!$P$34:$P$89,0),)</f>
        <v>0</v>
      </c>
      <c r="H70" s="17" t="str">
        <f>INDEX(Lists!O$34:O$89,MATCH(Cal_Maintenance!$I70,Lists!$P$34:$P$89,0),)</f>
        <v>Work Execution</v>
      </c>
      <c r="I70" s="17" t="str">
        <f t="shared" si="17"/>
        <v>Maintenance</v>
      </c>
      <c r="J70" s="62" t="s">
        <v>452</v>
      </c>
      <c r="L70" s="4" t="s">
        <v>114</v>
      </c>
      <c r="R70" s="14"/>
      <c r="T70" s="41"/>
      <c r="U70" s="41"/>
      <c r="V70" s="41"/>
      <c r="W70" s="41"/>
      <c r="X70" s="41"/>
      <c r="Y70" s="41"/>
      <c r="Z70" s="41"/>
      <c r="AA70" s="41"/>
      <c r="AB70" s="41"/>
      <c r="AC70" s="41"/>
      <c r="AD70" s="41"/>
      <c r="AE70" s="41"/>
      <c r="AF70" s="41"/>
      <c r="AG70" s="147">
        <v>-0.751</v>
      </c>
      <c r="AH70" s="147">
        <v>-0.751</v>
      </c>
      <c r="AI70" s="147">
        <v>-0.751</v>
      </c>
      <c r="AJ70" s="147">
        <v>-0.751</v>
      </c>
      <c r="AK70" s="147">
        <v>-0.751</v>
      </c>
      <c r="AM70" s="17">
        <f t="shared" si="18"/>
        <v>0</v>
      </c>
      <c r="AN70" s="17">
        <f t="shared" si="19"/>
        <v>0</v>
      </c>
      <c r="AO70" s="17">
        <f t="shared" si="20"/>
        <v>-3.7549999999999999</v>
      </c>
      <c r="AS70" s="100" t="s">
        <v>502</v>
      </c>
    </row>
    <row r="71" spans="3:45">
      <c r="F71" s="17" t="str">
        <f>INDEX(Lists!M$34:M$89,MATCH(Cal_Maintenance!$I71,Lists!$P$34:$P$89,0),)</f>
        <v>Opex</v>
      </c>
      <c r="G71" s="17">
        <f>INDEX(Lists!N$34:N$89,MATCH(Cal_Maintenance!$I71,Lists!$P$34:$P$89,0),)</f>
        <v>0</v>
      </c>
      <c r="H71" s="17" t="str">
        <f>INDEX(Lists!O$34:O$89,MATCH(Cal_Maintenance!$I71,Lists!$P$34:$P$89,0),)</f>
        <v>Work Execution</v>
      </c>
      <c r="I71" s="17" t="str">
        <f t="shared" si="17"/>
        <v>Maintenance</v>
      </c>
      <c r="J71" s="62" t="s">
        <v>453</v>
      </c>
      <c r="L71" s="4" t="s">
        <v>114</v>
      </c>
      <c r="R71" s="14"/>
      <c r="T71" s="41"/>
      <c r="U71" s="41"/>
      <c r="V71" s="41"/>
      <c r="W71" s="41"/>
      <c r="X71" s="41"/>
      <c r="Y71" s="41"/>
      <c r="Z71" s="41"/>
      <c r="AA71" s="41"/>
      <c r="AB71" s="41"/>
      <c r="AC71" s="41"/>
      <c r="AD71" s="41"/>
      <c r="AE71" s="41"/>
      <c r="AF71" s="41"/>
      <c r="AG71" s="147">
        <v>-1.8780000000000001</v>
      </c>
      <c r="AH71" s="147">
        <v>-1.8780000000000001</v>
      </c>
      <c r="AI71" s="147">
        <v>-1.8780000000000001</v>
      </c>
      <c r="AJ71" s="147">
        <v>-1.8780000000000001</v>
      </c>
      <c r="AK71" s="147">
        <v>-1.8780000000000001</v>
      </c>
      <c r="AM71" s="17">
        <f t="shared" si="18"/>
        <v>0</v>
      </c>
      <c r="AN71" s="17">
        <f t="shared" si="19"/>
        <v>0</v>
      </c>
      <c r="AO71" s="17">
        <f t="shared" si="20"/>
        <v>-9.39</v>
      </c>
      <c r="AS71" s="100" t="s">
        <v>500</v>
      </c>
    </row>
    <row r="72" spans="3:45">
      <c r="F72" s="17" t="str">
        <f>INDEX(Lists!M$34:M$89,MATCH(Cal_Maintenance!$I72,Lists!$P$34:$P$89,0),)</f>
        <v>Opex</v>
      </c>
      <c r="G72" s="17">
        <f>INDEX(Lists!N$34:N$89,MATCH(Cal_Maintenance!$I72,Lists!$P$34:$P$89,0),)</f>
        <v>0</v>
      </c>
      <c r="H72" s="17" t="str">
        <f>INDEX(Lists!O$34:O$89,MATCH(Cal_Maintenance!$I72,Lists!$P$34:$P$89,0),)</f>
        <v>Work Execution</v>
      </c>
      <c r="I72" s="17" t="str">
        <f t="shared" si="17"/>
        <v>Maintenance</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INDEX(Lists!M$34:M$89,MATCH(Cal_Maintenance!$I73,Lists!$P$34:$P$89,0),)</f>
        <v>Opex</v>
      </c>
      <c r="G73" s="17">
        <f>INDEX(Lists!N$34:N$89,MATCH(Cal_Maintenance!$I73,Lists!$P$34:$P$89,0),)</f>
        <v>0</v>
      </c>
      <c r="H73" s="17" t="str">
        <f>INDEX(Lists!O$34:O$89,MATCH(Cal_Maintenance!$I73,Lists!$P$34:$P$89,0),)</f>
        <v>Work Execution</v>
      </c>
      <c r="I73" s="17" t="str">
        <f t="shared" si="17"/>
        <v>Maintenance</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INDEX(Lists!M$34:M$89,MATCH(Cal_Maintenance!$I74,Lists!$P$34:$P$89,0),)</f>
        <v>Opex</v>
      </c>
      <c r="G74" s="17">
        <f>INDEX(Lists!N$34:N$89,MATCH(Cal_Maintenance!$I74,Lists!$P$34:$P$89,0),)</f>
        <v>0</v>
      </c>
      <c r="H74" s="17" t="str">
        <f>INDEX(Lists!O$34:O$89,MATCH(Cal_Maintenance!$I74,Lists!$P$34:$P$89,0),)</f>
        <v>Work Execution</v>
      </c>
      <c r="I74" s="17" t="str">
        <f t="shared" si="17"/>
        <v>Maintenance</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INDEX(Lists!M$34:M$89,MATCH(Cal_Maintenance!$I75,Lists!$P$34:$P$89,0),)</f>
        <v>Opex</v>
      </c>
      <c r="G75" s="17">
        <f>INDEX(Lists!N$34:N$89,MATCH(Cal_Maintenance!$I75,Lists!$P$34:$P$89,0),)</f>
        <v>0</v>
      </c>
      <c r="H75" s="17" t="str">
        <f>INDEX(Lists!O$34:O$89,MATCH(Cal_Maintenance!$I75,Lists!$P$34:$P$89,0),)</f>
        <v>Work Execution</v>
      </c>
      <c r="I75" s="17" t="str">
        <f t="shared" si="17"/>
        <v>Maintenance</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INDEX(Lists!M$34:M$89,MATCH(Cal_Maintenance!$I76,Lists!$P$34:$P$89,0),)</f>
        <v>Opex</v>
      </c>
      <c r="G76" s="17">
        <f>INDEX(Lists!N$34:N$89,MATCH(Cal_Maintenance!$I76,Lists!$P$34:$P$89,0),)</f>
        <v>0</v>
      </c>
      <c r="H76" s="17" t="str">
        <f>INDEX(Lists!O$34:O$89,MATCH(Cal_Maintenance!$I76,Lists!$P$34:$P$89,0),)</f>
        <v>Work Execution</v>
      </c>
      <c r="I76" s="17" t="str">
        <f t="shared" si="17"/>
        <v>Maintenance</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-0.127</v>
      </c>
      <c r="AB78" s="17">
        <f t="shared" si="21"/>
        <v>-0.109</v>
      </c>
      <c r="AC78" s="17">
        <f t="shared" si="21"/>
        <v>0</v>
      </c>
      <c r="AD78" s="17">
        <f t="shared" si="21"/>
        <v>-0.35899999999999999</v>
      </c>
      <c r="AE78" s="17">
        <f t="shared" si="21"/>
        <v>-0.20200000000000001</v>
      </c>
      <c r="AF78" s="17">
        <f t="shared" si="21"/>
        <v>-0.20200000000000001</v>
      </c>
      <c r="AG78" s="17">
        <f t="shared" si="21"/>
        <v>-2.8956650000000002</v>
      </c>
      <c r="AH78" s="17">
        <f t="shared" si="21"/>
        <v>-2.8954140000000002</v>
      </c>
      <c r="AI78" s="17">
        <f t="shared" si="21"/>
        <v>-2.8949440000000002</v>
      </c>
      <c r="AJ78" s="17">
        <f t="shared" si="21"/>
        <v>-2.8949440000000002</v>
      </c>
      <c r="AK78" s="17">
        <f t="shared" si="21"/>
        <v>-2.8949440000000002</v>
      </c>
      <c r="AM78" s="17">
        <f>SUM(T78:X78)</f>
        <v>0</v>
      </c>
      <c r="AN78" s="17">
        <f>SUM(Y78:AF78)</f>
        <v>-0.99899999999999989</v>
      </c>
      <c r="AO78" s="17">
        <f>SUM(AG78:AK78)</f>
        <v>-14.475911000000002</v>
      </c>
    </row>
    <row r="79" spans="3:45">
      <c r="H79" s="5" t="s">
        <v>173</v>
      </c>
      <c r="L79" s="5" t="s">
        <v>114</v>
      </c>
      <c r="T79" s="17">
        <f>T62+T78</f>
        <v>0</v>
      </c>
      <c r="U79" s="17">
        <f t="shared" ref="U79:AK79" si="22">U62+U78</f>
        <v>0</v>
      </c>
      <c r="V79" s="17">
        <f t="shared" si="22"/>
        <v>0</v>
      </c>
      <c r="W79" s="17">
        <f t="shared" si="22"/>
        <v>0</v>
      </c>
      <c r="X79" s="17">
        <f t="shared" si="22"/>
        <v>0</v>
      </c>
      <c r="Y79" s="17">
        <f t="shared" si="22"/>
        <v>13.073577964000002</v>
      </c>
      <c r="Z79" s="17">
        <f t="shared" si="22"/>
        <v>10.769702833999999</v>
      </c>
      <c r="AA79" s="17">
        <f t="shared" si="22"/>
        <v>10.593593075999999</v>
      </c>
      <c r="AB79" s="17">
        <f t="shared" si="22"/>
        <v>11.385099096999999</v>
      </c>
      <c r="AC79" s="17">
        <f t="shared" si="22"/>
        <v>10.679570784000001</v>
      </c>
      <c r="AD79" s="17">
        <f t="shared" si="22"/>
        <v>14.556900000000001</v>
      </c>
      <c r="AE79" s="17">
        <f t="shared" si="22"/>
        <v>11.682064653265179</v>
      </c>
      <c r="AF79" s="17">
        <f t="shared" si="22"/>
        <v>11.885599569804009</v>
      </c>
      <c r="AG79" s="17">
        <f t="shared" si="22"/>
        <v>15.788314966804009</v>
      </c>
      <c r="AH79" s="17">
        <f t="shared" si="22"/>
        <v>16.89804904856312</v>
      </c>
      <c r="AI79" s="17">
        <f t="shared" si="22"/>
        <v>12.080230556563118</v>
      </c>
      <c r="AJ79" s="17">
        <f t="shared" si="22"/>
        <v>12.155119585563119</v>
      </c>
      <c r="AK79" s="17">
        <f t="shared" si="22"/>
        <v>12.180381277693597</v>
      </c>
      <c r="AM79" s="17">
        <f>SUM(T79:X79)</f>
        <v>0</v>
      </c>
      <c r="AN79" s="17">
        <f>SUM(Y79:AF79)</f>
        <v>94.6261079780692</v>
      </c>
      <c r="AO79" s="17">
        <f>SUM(AG79:AK79)</f>
        <v>69.102095435186968</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312</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3" t="str">
        <f>Cover!$F$13</f>
        <v>Sc</v>
      </c>
      <c r="F86" s="101" t="s">
        <v>284</v>
      </c>
      <c r="G86" s="101" t="str">
        <f>Local!$F$12</f>
        <v>GD1&amp;GD2 industry non-weighted</v>
      </c>
      <c r="H86" s="101" t="str">
        <f>A1</f>
        <v>Maintenance</v>
      </c>
      <c r="I86" s="101" t="s">
        <v>442</v>
      </c>
      <c r="J86" s="101"/>
      <c r="K86" s="101"/>
      <c r="L86" s="101" t="s">
        <v>296</v>
      </c>
      <c r="M86" s="17" t="str">
        <f>H86&amp;"_"&amp;I86</f>
        <v>Maintenance_Labour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0.7399246542385014</v>
      </c>
      <c r="Z86" s="16">
        <f>SUMIFS(Inp_LabourRatios!Z:Z,Inp_LabourRatios!$G:$G,$H86,Inp_LabourRatios!$H:$H,$G86)</f>
        <v>0.7399246542385014</v>
      </c>
      <c r="AA86" s="16">
        <f>SUMIFS(Inp_LabourRatios!AA:AA,Inp_LabourRatios!$G:$G,$H86,Inp_LabourRatios!$H:$H,$G86)</f>
        <v>0.7399246542385014</v>
      </c>
      <c r="AB86" s="16">
        <f>SUMIFS(Inp_LabourRatios!AB:AB,Inp_LabourRatios!$G:$G,$H86,Inp_LabourRatios!$H:$H,$G86)</f>
        <v>0.7399246542385014</v>
      </c>
      <c r="AC86" s="16">
        <f>SUMIFS(Inp_LabourRatios!AC:AC,Inp_LabourRatios!$G:$G,$H86,Inp_LabourRatios!$H:$H,$G86)</f>
        <v>0.7399246542385014</v>
      </c>
      <c r="AD86" s="16">
        <f>SUMIFS(Inp_LabourRatios!AD:AD,Inp_LabourRatios!$G:$G,$H86,Inp_LabourRatios!$H:$H,$G86)</f>
        <v>0.7399246542385014</v>
      </c>
      <c r="AE86" s="16">
        <f>SUMIFS(Inp_LabourRatios!AE:AE,Inp_LabourRatios!$G:$G,$H86,Inp_LabourRatios!$H:$H,$G86)</f>
        <v>0.7399246542385014</v>
      </c>
      <c r="AF86" s="16">
        <f>SUMIFS(Inp_LabourRatios!AF:AF,Inp_LabourRatios!$G:$G,$H86,Inp_LabourRatios!$H:$H,$G86)</f>
        <v>0.7399246542385014</v>
      </c>
      <c r="AG86" s="16">
        <f>SUMIFS(Inp_LabourRatios!AG:AG,Inp_LabourRatios!$G:$G,$H86,Inp_LabourRatios!$H:$H,$G86)</f>
        <v>0.7399246542385014</v>
      </c>
      <c r="AH86" s="16">
        <f>SUMIFS(Inp_LabourRatios!AH:AH,Inp_LabourRatios!$G:$G,$H86,Inp_LabourRatios!$H:$H,$G86)</f>
        <v>0.7399246542385014</v>
      </c>
      <c r="AI86" s="16">
        <f>SUMIFS(Inp_LabourRatios!AI:AI,Inp_LabourRatios!$G:$G,$H86,Inp_LabourRatios!$H:$H,$G86)</f>
        <v>0.7399246542385014</v>
      </c>
      <c r="AJ86" s="16">
        <f>SUMIFS(Inp_LabourRatios!AJ:AJ,Inp_LabourRatios!$G:$G,$H86,Inp_LabourRatios!$H:$H,$G86)</f>
        <v>0.7399246542385014</v>
      </c>
      <c r="AK86" s="16">
        <f>SUMIFS(Inp_LabourRatios!AK:AK,Inp_LabourRatios!$G:$G,$H86,Inp_LabourRatios!$H:$H,$G86)</f>
        <v>0.7399246542385014</v>
      </c>
      <c r="AR86" s="143"/>
    </row>
    <row r="87" spans="2:57" s="100" customFormat="1">
      <c r="C87" s="25"/>
      <c r="D87" s="101"/>
      <c r="E87" s="101"/>
      <c r="F87" s="101"/>
      <c r="G87" s="101"/>
      <c r="H87" s="101"/>
      <c r="I87" s="101"/>
      <c r="J87" s="101"/>
      <c r="K87" s="101"/>
      <c r="L87" s="101"/>
      <c r="AR87" s="35"/>
    </row>
    <row r="88" spans="2:57" s="99" customFormat="1">
      <c r="C88" s="142"/>
      <c r="D88" s="101"/>
      <c r="E88" s="103" t="str">
        <f>Cover!$F$13</f>
        <v>Sc</v>
      </c>
      <c r="F88" s="101" t="s">
        <v>285</v>
      </c>
      <c r="G88" s="101"/>
      <c r="H88" s="101" t="s">
        <v>443</v>
      </c>
      <c r="I88" s="132" t="str">
        <f>$A$1</f>
        <v>Maintenance</v>
      </c>
      <c r="J88" s="101"/>
      <c r="K88" s="101"/>
      <c r="L88" s="101" t="s">
        <v>114</v>
      </c>
      <c r="T88" s="104">
        <f>T$79*T$86</f>
        <v>0</v>
      </c>
      <c r="U88" s="104">
        <f t="shared" ref="U88:AK88" si="23">U$79*U$86</f>
        <v>0</v>
      </c>
      <c r="V88" s="104">
        <f t="shared" si="23"/>
        <v>0</v>
      </c>
      <c r="W88" s="104">
        <f t="shared" si="23"/>
        <v>0</v>
      </c>
      <c r="X88" s="104">
        <f t="shared" si="23"/>
        <v>0</v>
      </c>
      <c r="Y88" s="104">
        <f t="shared" si="23"/>
        <v>9.6734626546727931</v>
      </c>
      <c r="Z88" s="104">
        <f t="shared" si="23"/>
        <v>7.9687686456988578</v>
      </c>
      <c r="AA88" s="104">
        <f t="shared" si="23"/>
        <v>7.8384606939026824</v>
      </c>
      <c r="AB88" s="104">
        <f t="shared" si="23"/>
        <v>8.4241155128187994</v>
      </c>
      <c r="AC88" s="104">
        <f t="shared" si="23"/>
        <v>7.902077719766802</v>
      </c>
      <c r="AD88" s="104">
        <f t="shared" si="23"/>
        <v>10.771009199284441</v>
      </c>
      <c r="AE88" s="104">
        <f t="shared" si="23"/>
        <v>8.6438476493590564</v>
      </c>
      <c r="AF88" s="104">
        <f t="shared" si="23"/>
        <v>8.794448152104513</v>
      </c>
      <c r="AG88" s="104">
        <f t="shared" si="23"/>
        <v>11.682163492821013</v>
      </c>
      <c r="AH88" s="104">
        <f t="shared" si="23"/>
        <v>12.503283099563305</v>
      </c>
      <c r="AI88" s="104">
        <f t="shared" si="23"/>
        <v>8.9384604176863434</v>
      </c>
      <c r="AJ88" s="104">
        <f t="shared" si="23"/>
        <v>8.9938726565754266</v>
      </c>
      <c r="AK88" s="104">
        <f t="shared" si="23"/>
        <v>9.0125644053905507</v>
      </c>
      <c r="AR88" s="143"/>
    </row>
    <row r="89" spans="2:57" s="100" customFormat="1">
      <c r="AR89" s="35"/>
    </row>
    <row r="90" spans="2:57" s="100" customFormat="1">
      <c r="C90" s="12" t="s">
        <v>572</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Sc</v>
      </c>
      <c r="F92" s="101" t="s">
        <v>469</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Sc</v>
      </c>
      <c r="F93" s="101" t="s">
        <v>533</v>
      </c>
      <c r="H93" s="101" t="str">
        <f>$A$1</f>
        <v>Maintenance</v>
      </c>
      <c r="L93" s="101" t="s">
        <v>296</v>
      </c>
      <c r="M93" s="144">
        <f>SUMIFS(Inp_CostIndices!Y:Y,Inp_CostIndices!$G:$G,$H93)</f>
        <v>1</v>
      </c>
      <c r="T93" s="104">
        <f>((T92-1)*$M93)+1</f>
        <v>0</v>
      </c>
      <c r="U93" s="104">
        <f t="shared" ref="U93:AK93" si="24">((U92-1)*$M93)+1</f>
        <v>0</v>
      </c>
      <c r="V93" s="104">
        <f t="shared" si="24"/>
        <v>0</v>
      </c>
      <c r="W93" s="104">
        <f t="shared" si="24"/>
        <v>0</v>
      </c>
      <c r="X93" s="104">
        <f t="shared" si="24"/>
        <v>0</v>
      </c>
      <c r="Y93" s="104">
        <f t="shared" si="24"/>
        <v>1</v>
      </c>
      <c r="Z93" s="104">
        <f t="shared" si="24"/>
        <v>1</v>
      </c>
      <c r="AA93" s="104">
        <f t="shared" si="24"/>
        <v>1</v>
      </c>
      <c r="AB93" s="104">
        <f t="shared" si="24"/>
        <v>1</v>
      </c>
      <c r="AC93" s="104">
        <f t="shared" si="24"/>
        <v>1</v>
      </c>
      <c r="AD93" s="104">
        <f t="shared" si="24"/>
        <v>1</v>
      </c>
      <c r="AE93" s="104">
        <f t="shared" si="24"/>
        <v>1</v>
      </c>
      <c r="AF93" s="104">
        <f t="shared" si="24"/>
        <v>1</v>
      </c>
      <c r="AG93" s="104">
        <f t="shared" si="24"/>
        <v>1</v>
      </c>
      <c r="AH93" s="104">
        <f t="shared" si="24"/>
        <v>1</v>
      </c>
      <c r="AI93" s="104">
        <f t="shared" si="24"/>
        <v>1</v>
      </c>
      <c r="AJ93" s="104">
        <f t="shared" si="24"/>
        <v>1</v>
      </c>
      <c r="AK93" s="104">
        <f t="shared" si="24"/>
        <v>1</v>
      </c>
      <c r="AR93" s="129"/>
    </row>
    <row r="94" spans="2:57" s="145" customFormat="1">
      <c r="E94" s="167"/>
      <c r="R94" s="168"/>
      <c r="AR94" s="169"/>
    </row>
    <row r="95" spans="2:57" s="145" customFormat="1">
      <c r="E95" s="167"/>
      <c r="R95" s="168"/>
      <c r="AR95" s="169"/>
    </row>
    <row r="96" spans="2:57" s="101" customFormat="1">
      <c r="F96" s="130"/>
      <c r="H96" s="130" t="s">
        <v>571</v>
      </c>
      <c r="L96" s="130" t="s">
        <v>114</v>
      </c>
      <c r="T96" s="104">
        <f>IFERROR(T88/T93-T88,0)</f>
        <v>0</v>
      </c>
      <c r="U96" s="104">
        <f t="shared" ref="U96:AK96" si="25">IFERROR(U88/U93-U88,0)</f>
        <v>0</v>
      </c>
      <c r="V96" s="104">
        <f t="shared" si="25"/>
        <v>0</v>
      </c>
      <c r="W96" s="104">
        <f t="shared" si="25"/>
        <v>0</v>
      </c>
      <c r="X96" s="104">
        <f t="shared" si="25"/>
        <v>0</v>
      </c>
      <c r="Y96" s="104">
        <f t="shared" si="25"/>
        <v>0</v>
      </c>
      <c r="Z96" s="104">
        <f t="shared" si="25"/>
        <v>0</v>
      </c>
      <c r="AA96" s="104">
        <f t="shared" si="25"/>
        <v>0</v>
      </c>
      <c r="AB96" s="104">
        <f t="shared" si="25"/>
        <v>0</v>
      </c>
      <c r="AC96" s="104">
        <f t="shared" si="25"/>
        <v>0</v>
      </c>
      <c r="AD96" s="104">
        <f t="shared" si="25"/>
        <v>0</v>
      </c>
      <c r="AE96" s="104">
        <f t="shared" si="25"/>
        <v>0</v>
      </c>
      <c r="AF96" s="104">
        <f t="shared" si="25"/>
        <v>0</v>
      </c>
      <c r="AG96" s="104">
        <f t="shared" si="25"/>
        <v>0</v>
      </c>
      <c r="AH96" s="104">
        <f t="shared" si="25"/>
        <v>0</v>
      </c>
      <c r="AI96" s="104">
        <f t="shared" si="25"/>
        <v>0</v>
      </c>
      <c r="AJ96" s="104">
        <f t="shared" si="25"/>
        <v>0</v>
      </c>
      <c r="AK96" s="104">
        <f t="shared" si="25"/>
        <v>0</v>
      </c>
      <c r="AR96" s="129"/>
    </row>
    <row r="97" spans="3:57" s="100" customFormat="1">
      <c r="L97" s="5"/>
      <c r="AR97" s="35"/>
    </row>
    <row r="98" spans="3:57" s="100" customFormat="1">
      <c r="C98" s="12" t="s">
        <v>310</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3" t="str">
        <f>Cover!$F$13</f>
        <v>Sc</v>
      </c>
      <c r="F100" s="101" t="s">
        <v>313</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1.1229398290989323</v>
      </c>
      <c r="Z100" s="128">
        <f>SUMIFS(Inp_CostIndices!Z$11:Z$51,Inp_CostIndices!$E$11:$E$51,$E100,Inp_CostIndices!$F$11:$F$51,$F100)</f>
        <v>1.1231797791167311</v>
      </c>
      <c r="AA100" s="128">
        <f>SUMIFS(Inp_CostIndices!AA$11:AA$51,Inp_CostIndices!$E$11:$E$51,$E100,Inp_CostIndices!$F$11:$F$51,$F100)</f>
        <v>1.1230474941236286</v>
      </c>
      <c r="AB100" s="128">
        <f>SUMIFS(Inp_CostIndices!AB$11:AB$51,Inp_CostIndices!$E$11:$E$51,$E100,Inp_CostIndices!$F$11:$F$51,$F100)</f>
        <v>1.1229112785440756</v>
      </c>
      <c r="AC100" s="128">
        <f>SUMIFS(Inp_CostIndices!AC$11:AC$51,Inp_CostIndices!$E$11:$E$51,$E100,Inp_CostIndices!$F$11:$F$51,$F100)</f>
        <v>1.1230653512156605</v>
      </c>
      <c r="AD100" s="128">
        <f>SUMIFS(Inp_CostIndices!AD$11:AD$51,Inp_CostIndices!$E$11:$E$51,$E100,Inp_CostIndices!$F$11:$F$51,$F100)</f>
        <v>1.1230287398305063</v>
      </c>
      <c r="AE100" s="128">
        <f>SUMIFS(Inp_CostIndices!AE$11:AE$51,Inp_CostIndices!$E$11:$E$51,$E100,Inp_CostIndices!$F$11:$F$51,$F100)</f>
        <v>1.1230287398305063</v>
      </c>
      <c r="AF100" s="128">
        <f>SUMIFS(Inp_CostIndices!AF$11:AF$51,Inp_CostIndices!$E$11:$E$51,$E100,Inp_CostIndices!$F$11:$F$51,$F100)</f>
        <v>1.1230287398305063</v>
      </c>
      <c r="AG100" s="128">
        <f>SUMIFS(Inp_CostIndices!AG$11:AG$51,Inp_CostIndices!$E$11:$E$51,$E100,Inp_CostIndices!$F$11:$F$51,$F100)</f>
        <v>1.1230287398305063</v>
      </c>
      <c r="AH100" s="128">
        <f>SUMIFS(Inp_CostIndices!AH$11:AH$51,Inp_CostIndices!$E$11:$E$51,$E100,Inp_CostIndices!$F$11:$F$51,$F100)</f>
        <v>1.1230287398305063</v>
      </c>
      <c r="AI100" s="128">
        <f>SUMIFS(Inp_CostIndices!AI$11:AI$51,Inp_CostIndices!$E$11:$E$51,$E100,Inp_CostIndices!$F$11:$F$51,$F100)</f>
        <v>1.1230287398305063</v>
      </c>
      <c r="AJ100" s="128">
        <f>SUMIFS(Inp_CostIndices!AJ$11:AJ$51,Inp_CostIndices!$E$11:$E$51,$E100,Inp_CostIndices!$F$11:$F$51,$F100)</f>
        <v>1.1230287398305063</v>
      </c>
      <c r="AK100" s="128">
        <f>SUMIFS(Inp_CostIndices!AK$11:AK$51,Inp_CostIndices!$E$11:$E$51,$E100,Inp_CostIndices!$F$11:$F$51,$F100)</f>
        <v>1.1230287398305063</v>
      </c>
    </row>
    <row r="101" spans="3:57" s="101" customFormat="1">
      <c r="F101" s="130"/>
      <c r="G101" s="130"/>
      <c r="H101" s="130" t="s">
        <v>314</v>
      </c>
      <c r="L101" s="130" t="s">
        <v>114</v>
      </c>
      <c r="T101" s="104">
        <f>IFERROR(T88/T100-T88,0)</f>
        <v>0</v>
      </c>
      <c r="U101" s="104">
        <f t="shared" ref="U101:AK101" si="26">IFERROR(U88/U100-U88,0)</f>
        <v>0</v>
      </c>
      <c r="V101" s="104">
        <f t="shared" si="26"/>
        <v>0</v>
      </c>
      <c r="W101" s="104">
        <f t="shared" si="26"/>
        <v>0</v>
      </c>
      <c r="X101" s="104">
        <f t="shared" si="26"/>
        <v>0</v>
      </c>
      <c r="Y101" s="104">
        <f t="shared" si="26"/>
        <v>-1.0590539356989908</v>
      </c>
      <c r="Z101" s="104">
        <f t="shared" si="26"/>
        <v>-0.87393948845966651</v>
      </c>
      <c r="AA101" s="104">
        <f t="shared" si="26"/>
        <v>-0.85882649773768893</v>
      </c>
      <c r="AB101" s="104">
        <f t="shared" si="26"/>
        <v>-0.922084253731982</v>
      </c>
      <c r="AC101" s="104">
        <f t="shared" si="26"/>
        <v>-0.8659086213138858</v>
      </c>
      <c r="AD101" s="104">
        <f t="shared" si="26"/>
        <v>-1.1799730866110814</v>
      </c>
      <c r="AE101" s="104">
        <f t="shared" si="26"/>
        <v>-0.9469407557174625</v>
      </c>
      <c r="AF101" s="104">
        <f t="shared" si="26"/>
        <v>-0.96343916703453214</v>
      </c>
      <c r="AG101" s="104">
        <f t="shared" si="26"/>
        <v>-1.2797908032457226</v>
      </c>
      <c r="AH101" s="104">
        <f t="shared" si="26"/>
        <v>-1.3697451444702153</v>
      </c>
      <c r="AI101" s="104">
        <f t="shared" si="26"/>
        <v>-0.97921583144771773</v>
      </c>
      <c r="AJ101" s="104">
        <f t="shared" si="26"/>
        <v>-0.98528628866748491</v>
      </c>
      <c r="AK101" s="104">
        <f t="shared" si="26"/>
        <v>-0.9873339854185943</v>
      </c>
      <c r="AR101" s="129"/>
    </row>
    <row r="102" spans="3:57" s="100" customFormat="1">
      <c r="AR102" s="35"/>
    </row>
    <row r="103" spans="3:57" s="100" customFormat="1">
      <c r="C103" s="12" t="s">
        <v>315</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Sc</v>
      </c>
      <c r="F105" s="101" t="s">
        <v>470</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316</v>
      </c>
      <c r="L106" s="130" t="s">
        <v>114</v>
      </c>
      <c r="T106" s="104">
        <f>IFERROR(T93/T105-T93,0)</f>
        <v>0</v>
      </c>
      <c r="U106" s="104">
        <f t="shared" ref="U106:AK106" si="27">IFERROR(U93/U105-U93,0)</f>
        <v>0</v>
      </c>
      <c r="V106" s="104">
        <f t="shared" si="27"/>
        <v>0</v>
      </c>
      <c r="W106" s="104">
        <f t="shared" si="27"/>
        <v>0</v>
      </c>
      <c r="X106" s="104">
        <f t="shared" si="27"/>
        <v>0</v>
      </c>
      <c r="Y106" s="104">
        <f t="shared" si="27"/>
        <v>0</v>
      </c>
      <c r="Z106" s="104">
        <f t="shared" si="27"/>
        <v>0</v>
      </c>
      <c r="AA106" s="104">
        <f t="shared" si="27"/>
        <v>0</v>
      </c>
      <c r="AB106" s="104">
        <f t="shared" si="27"/>
        <v>0</v>
      </c>
      <c r="AC106" s="104">
        <f t="shared" si="27"/>
        <v>0</v>
      </c>
      <c r="AD106" s="104">
        <f t="shared" si="27"/>
        <v>0</v>
      </c>
      <c r="AE106" s="104">
        <f t="shared" si="27"/>
        <v>0</v>
      </c>
      <c r="AF106" s="104">
        <f t="shared" si="27"/>
        <v>0</v>
      </c>
      <c r="AG106" s="104">
        <f t="shared" si="27"/>
        <v>0</v>
      </c>
      <c r="AH106" s="104">
        <f t="shared" si="27"/>
        <v>0</v>
      </c>
      <c r="AI106" s="104">
        <f t="shared" si="27"/>
        <v>0</v>
      </c>
      <c r="AJ106" s="104">
        <f t="shared" si="27"/>
        <v>0</v>
      </c>
      <c r="AK106" s="104">
        <f t="shared" si="27"/>
        <v>0</v>
      </c>
    </row>
    <row r="107" spans="3:57" s="100" customFormat="1"/>
    <row r="108" spans="3:57" s="100" customFormat="1">
      <c r="C108" s="12" t="s">
        <v>317</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3" t="str">
        <f>Cover!$F$13</f>
        <v>Sc</v>
      </c>
      <c r="F110" s="101" t="s">
        <v>471</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318</v>
      </c>
      <c r="L111" s="130" t="s">
        <v>114</v>
      </c>
      <c r="T111" s="104">
        <f>IFERROR(T88/T110-T88,0)</f>
        <v>0</v>
      </c>
      <c r="U111" s="104">
        <f t="shared" ref="U111:AK111" si="28">IFERROR(U88/U110-U88,0)</f>
        <v>0</v>
      </c>
      <c r="V111" s="104">
        <f t="shared" si="28"/>
        <v>0</v>
      </c>
      <c r="W111" s="104">
        <f t="shared" si="28"/>
        <v>0</v>
      </c>
      <c r="X111" s="104">
        <f t="shared" si="28"/>
        <v>0</v>
      </c>
      <c r="Y111" s="104">
        <f t="shared" si="28"/>
        <v>0</v>
      </c>
      <c r="Z111" s="104">
        <f t="shared" si="28"/>
        <v>0</v>
      </c>
      <c r="AA111" s="104">
        <f t="shared" si="28"/>
        <v>0</v>
      </c>
      <c r="AB111" s="104">
        <f t="shared" si="28"/>
        <v>0</v>
      </c>
      <c r="AC111" s="104">
        <f t="shared" si="28"/>
        <v>0</v>
      </c>
      <c r="AD111" s="104">
        <f t="shared" si="28"/>
        <v>0</v>
      </c>
      <c r="AE111" s="104">
        <f t="shared" si="28"/>
        <v>0</v>
      </c>
      <c r="AF111" s="104">
        <f t="shared" si="28"/>
        <v>0</v>
      </c>
      <c r="AG111" s="104">
        <f t="shared" si="28"/>
        <v>0</v>
      </c>
      <c r="AH111" s="104">
        <f t="shared" si="28"/>
        <v>0</v>
      </c>
      <c r="AI111" s="104">
        <f t="shared" si="28"/>
        <v>0</v>
      </c>
      <c r="AJ111" s="104">
        <f t="shared" si="28"/>
        <v>0</v>
      </c>
      <c r="AK111" s="104">
        <f t="shared" si="28"/>
        <v>0</v>
      </c>
      <c r="AM111" s="132"/>
      <c r="AN111" s="132"/>
      <c r="AO111" s="132"/>
    </row>
    <row r="112" spans="3:57" s="100" customFormat="1"/>
    <row r="113" spans="3:57" s="100" customFormat="1"/>
    <row r="114" spans="3:57" s="100" customFormat="1"/>
    <row r="115" spans="3:57" s="100" customFormat="1">
      <c r="C115" s="12" t="s">
        <v>319</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2" t="s">
        <v>442</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2"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2"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2"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2"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13.073577964000002</v>
      </c>
      <c r="Z125" s="17">
        <f t="shared" si="34"/>
        <v>10.769702833999999</v>
      </c>
      <c r="AA125" s="17">
        <f t="shared" si="34"/>
        <v>10.593593075999999</v>
      </c>
      <c r="AB125" s="17">
        <f t="shared" si="34"/>
        <v>11.385099096999999</v>
      </c>
      <c r="AC125" s="17">
        <f t="shared" si="34"/>
        <v>10.679570784000001</v>
      </c>
      <c r="AD125" s="17">
        <f t="shared" si="34"/>
        <v>14.556900000000001</v>
      </c>
      <c r="AE125" s="17">
        <f t="shared" si="34"/>
        <v>11.682064653265179</v>
      </c>
      <c r="AF125" s="17">
        <f t="shared" si="34"/>
        <v>11.885599569804009</v>
      </c>
      <c r="AG125" s="17">
        <f t="shared" si="34"/>
        <v>15.788314966804009</v>
      </c>
      <c r="AH125" s="17">
        <f t="shared" si="34"/>
        <v>16.89804904856312</v>
      </c>
      <c r="AI125" s="17">
        <f t="shared" si="34"/>
        <v>12.080230556563118</v>
      </c>
      <c r="AJ125" s="17">
        <f t="shared" si="34"/>
        <v>12.155119585563119</v>
      </c>
      <c r="AK125" s="17">
        <f t="shared" si="34"/>
        <v>12.180381277693597</v>
      </c>
      <c r="AM125" s="17">
        <f>SUM(T125:X125)</f>
        <v>0</v>
      </c>
      <c r="AN125" s="17">
        <f>SUM(Y125:AF125)</f>
        <v>94.6261079780692</v>
      </c>
      <c r="AO125" s="17">
        <f>SUM(AG125:AK125)</f>
        <v>69.102095435186968</v>
      </c>
      <c r="AR125" s="35"/>
    </row>
    <row r="126" spans="3:57" s="100" customFormat="1"/>
    <row r="127" spans="3:57" s="100" customFormat="1">
      <c r="H127" s="100" t="s">
        <v>332</v>
      </c>
      <c r="T127" s="17">
        <f t="shared" ref="T127:AK127" si="35">IF(T11=0,0,T12/T11)</f>
        <v>0</v>
      </c>
      <c r="U127" s="17">
        <f t="shared" si="35"/>
        <v>0</v>
      </c>
      <c r="V127" s="17">
        <f t="shared" si="35"/>
        <v>0</v>
      </c>
      <c r="W127" s="17">
        <f t="shared" si="35"/>
        <v>0</v>
      </c>
      <c r="X127" s="17">
        <f t="shared" si="35"/>
        <v>0</v>
      </c>
      <c r="Y127" s="17">
        <f t="shared" si="35"/>
        <v>0.83496881076158935</v>
      </c>
      <c r="Z127" s="17">
        <f t="shared" si="35"/>
        <v>0.85766706531951087</v>
      </c>
      <c r="AA127" s="17">
        <f t="shared" si="35"/>
        <v>0.84313177889711743</v>
      </c>
      <c r="AB127" s="17">
        <f t="shared" si="35"/>
        <v>0.85666449635622099</v>
      </c>
      <c r="AC127" s="17">
        <f t="shared" si="35"/>
        <v>0.83672681652970826</v>
      </c>
      <c r="AD127" s="17">
        <f t="shared" si="35"/>
        <v>0.88086538526002456</v>
      </c>
      <c r="AE127" s="17">
        <f t="shared" si="35"/>
        <v>0.8755558504480635</v>
      </c>
      <c r="AF127" s="17">
        <f t="shared" si="35"/>
        <v>0.87502560688884967</v>
      </c>
      <c r="AG127" s="17">
        <f t="shared" si="35"/>
        <v>0.90273828687689195</v>
      </c>
      <c r="AH127" s="17">
        <f t="shared" si="35"/>
        <v>0.90540102320475191</v>
      </c>
      <c r="AI127" s="17">
        <f t="shared" si="35"/>
        <v>0.90025033364568741</v>
      </c>
      <c r="AJ127" s="17">
        <f t="shared" si="35"/>
        <v>0.89967259257275245</v>
      </c>
      <c r="AK127" s="17">
        <f t="shared" si="35"/>
        <v>0.90070403319303505</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100" priority="3" operator="greaterThan">
      <formula>0</formula>
    </cfRule>
  </conditionalFormatting>
  <conditionalFormatting sqref="T132:AK133">
    <cfRule type="cellIs" dxfId="99" priority="2" operator="equal">
      <formula>FALSE</formula>
    </cfRule>
  </conditionalFormatting>
  <conditionalFormatting sqref="R135 R132:R133">
    <cfRule type="cellIs" dxfId="98"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8"/>
  </sheetPr>
  <dimension ref="A1:BG135"/>
  <sheetViews>
    <sheetView zoomScale="70" zoomScaleNormal="70" workbookViewId="0">
      <pane xSplit="19" ySplit="8" topLeftCell="T9" activePane="bottomRight" state="frozen"/>
      <selection activeCell="H106" sqref="H106"/>
      <selection pane="topRight" activeCell="H106" sqref="H106"/>
      <selection pane="bottomLeft" activeCell="H106" sqref="H106"/>
      <selection pane="bottomRight" activeCell="H106" sqref="H106"/>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468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278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2" customFormat="1" ht="37.5">
      <c r="A5" s="175"/>
      <c r="B5" s="175"/>
      <c r="C5" s="175"/>
      <c r="D5" s="175"/>
      <c r="E5" s="175"/>
      <c r="F5" s="175"/>
      <c r="G5" s="4"/>
      <c r="H5" s="4"/>
      <c r="I5" s="4"/>
      <c r="J5" s="87" t="s">
        <v>571</v>
      </c>
      <c r="K5" s="87" t="s">
        <v>314</v>
      </c>
      <c r="L5" s="87" t="s">
        <v>316</v>
      </c>
      <c r="M5" s="87" t="s">
        <v>318</v>
      </c>
      <c r="N5" s="4"/>
      <c r="O5" s="4"/>
      <c r="P5" s="4"/>
      <c r="Q5" s="4"/>
      <c r="R5" s="4"/>
      <c r="S5" s="175"/>
      <c r="T5" s="175"/>
      <c r="U5" s="175"/>
      <c r="V5" s="175"/>
      <c r="W5" s="175"/>
      <c r="X5" s="175"/>
      <c r="Y5" s="175"/>
      <c r="Z5" s="175"/>
      <c r="AA5" s="175"/>
      <c r="AB5" s="175"/>
      <c r="AC5" s="175"/>
      <c r="AD5" s="175"/>
      <c r="AE5" s="175"/>
      <c r="AF5" s="175"/>
      <c r="AG5" s="175"/>
      <c r="AH5" s="175"/>
      <c r="AI5" s="175"/>
      <c r="AJ5" s="175"/>
      <c r="AK5" s="175"/>
      <c r="AL5" s="175"/>
      <c r="AM5" s="175"/>
      <c r="AN5" s="175"/>
      <c r="AO5" s="175"/>
      <c r="AP5" s="175"/>
      <c r="AQ5" s="175"/>
      <c r="AR5" s="176"/>
      <c r="AS5" s="175"/>
      <c r="AT5" s="175"/>
      <c r="AU5" s="175"/>
      <c r="AV5" s="175"/>
      <c r="AW5" s="175"/>
      <c r="AX5" s="175"/>
      <c r="AY5" s="175"/>
      <c r="AZ5" s="175"/>
      <c r="BA5" s="175"/>
      <c r="BB5" s="175"/>
      <c r="BC5" s="175"/>
      <c r="BD5" s="175"/>
      <c r="BE5" s="175"/>
    </row>
    <row r="6" spans="1:57" ht="37.15">
      <c r="G6" s="177" t="s">
        <v>570</v>
      </c>
      <c r="H6" s="85" t="str">
        <f>INDEX(Global!$I$12:$I$34,MATCH($A$1,Global!$F$12:$F$34,0))</f>
        <v>No</v>
      </c>
      <c r="I6" s="177"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321</v>
      </c>
      <c r="U7" s="91"/>
      <c r="V7" s="91"/>
      <c r="W7" s="91"/>
      <c r="X7" s="92"/>
      <c r="Y7" s="90" t="s">
        <v>322</v>
      </c>
      <c r="Z7" s="91"/>
      <c r="AA7" s="91"/>
      <c r="AB7" s="91"/>
      <c r="AC7" s="91"/>
      <c r="AD7" s="91"/>
      <c r="AE7" s="91"/>
      <c r="AF7" s="92"/>
      <c r="AG7" s="90" t="s">
        <v>323</v>
      </c>
      <c r="AH7" s="91"/>
      <c r="AI7" s="91"/>
      <c r="AJ7" s="91"/>
      <c r="AK7" s="92"/>
      <c r="AM7" s="88" t="s">
        <v>321</v>
      </c>
      <c r="AN7" s="94" t="s">
        <v>322</v>
      </c>
      <c r="AO7" s="89" t="s">
        <v>323</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Statutory Independent Undertakings (SIU)</v>
      </c>
      <c r="J11" s="5" t="s">
        <v>147</v>
      </c>
      <c r="K11" s="5" t="s">
        <v>269</v>
      </c>
      <c r="L11" s="5" t="s">
        <v>114</v>
      </c>
      <c r="M11" s="17" t="str">
        <f>F11&amp;"_"&amp;I11&amp;"_"&amp;K11</f>
        <v>Opex_Statutory Independent Undertakings (SIU)_Gross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12.431331822000001</v>
      </c>
      <c r="Z11" s="16">
        <f>INDEX(Cal_SubmittedCosts!Z:Z, MATCH($M11,Cal_SubmittedCosts!$K:$K,0))</f>
        <v>13.041939317999999</v>
      </c>
      <c r="AA11" s="16">
        <f>INDEX(Cal_SubmittedCosts!AA:AA, MATCH($M11,Cal_SubmittedCosts!$K:$K,0))</f>
        <v>14.277150686000002</v>
      </c>
      <c r="AB11" s="16">
        <f>INDEX(Cal_SubmittedCosts!AB:AB, MATCH($M11,Cal_SubmittedCosts!$K:$K,0))</f>
        <v>8.8319926189999993</v>
      </c>
      <c r="AC11" s="16">
        <f>INDEX(Cal_SubmittedCosts!AC:AC, MATCH($M11,Cal_SubmittedCosts!$K:$K,0))</f>
        <v>6.5388281990000001</v>
      </c>
      <c r="AD11" s="16">
        <f>INDEX(Cal_SubmittedCosts!AD:AD, MATCH($M11,Cal_SubmittedCosts!$K:$K,0))</f>
        <v>6.8449999999999998</v>
      </c>
      <c r="AE11" s="16">
        <f>INDEX(Cal_SubmittedCosts!AE:AE, MATCH($M11,Cal_SubmittedCosts!$K:$K,0))</f>
        <v>7.2221330200000002</v>
      </c>
      <c r="AF11" s="16">
        <f>INDEX(Cal_SubmittedCosts!AF:AF, MATCH($M11,Cal_SubmittedCosts!$K:$K,0))</f>
        <v>7.2221330200000002</v>
      </c>
      <c r="AG11" s="16">
        <f>INDEX(Cal_SubmittedCosts!AG:AG, MATCH($M11,Cal_SubmittedCosts!$K:$K,0))</f>
        <v>6.6315090580000007</v>
      </c>
      <c r="AH11" s="16">
        <f>INDEX(Cal_SubmittedCosts!AH:AH, MATCH($M11,Cal_SubmittedCosts!$K:$K,0))</f>
        <v>6.6171750970000005</v>
      </c>
      <c r="AI11" s="16">
        <f>INDEX(Cal_SubmittedCosts!AI:AI, MATCH($M11,Cal_SubmittedCosts!$K:$K,0))</f>
        <v>6.6028411350000002</v>
      </c>
      <c r="AJ11" s="16">
        <f>INDEX(Cal_SubmittedCosts!AJ:AJ, MATCH($M11,Cal_SubmittedCosts!$K:$K,0))</f>
        <v>6.5884071740000003</v>
      </c>
      <c r="AK11" s="16">
        <f>INDEX(Cal_SubmittedCosts!AK:AK, MATCH($M11,Cal_SubmittedCosts!$K:$K,0))</f>
        <v>6.5740732120000001</v>
      </c>
      <c r="AM11" s="17">
        <f>SUM(T11:X11)</f>
        <v>0</v>
      </c>
      <c r="AN11" s="17">
        <f>SUM(Y11:AF11)</f>
        <v>76.410508684000007</v>
      </c>
      <c r="AO11" s="17">
        <f>SUM(AG11:AK11)</f>
        <v>33.014005676000004</v>
      </c>
    </row>
    <row r="12" spans="1:57">
      <c r="F12" s="17" t="str">
        <f>INDEX(Lists!M$34:M$89,MATCH($I12,Lists!$P$34:$P$89,0),)</f>
        <v>Opex</v>
      </c>
      <c r="G12" s="17">
        <f>INDEX(Lists!N$34:N$89,MATCH($I12,Lists!$P$34:$P$89,0),)</f>
        <v>0</v>
      </c>
      <c r="H12" s="17" t="str">
        <f>INDEX(Lists!O$34:O$215,MATCH($I12,Lists!$P$34:$P$215,0),)</f>
        <v>Work Execution</v>
      </c>
      <c r="I12" s="17" t="str">
        <f>$A$1</f>
        <v>Statutory Independent Undertakings (SIU)</v>
      </c>
      <c r="J12" s="5" t="s">
        <v>147</v>
      </c>
      <c r="K12" s="5" t="s">
        <v>270</v>
      </c>
      <c r="L12" s="5" t="s">
        <v>114</v>
      </c>
      <c r="M12" s="17" t="str">
        <f>F12&amp;"_"&amp;I12&amp;"_"&amp;K12</f>
        <v>Opex_Statutory Independent Undertakings (SIU)_Net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12.431331822000001</v>
      </c>
      <c r="Z12" s="16">
        <f>INDEX(Cal_SubmittedCosts!Z:Z, MATCH($M12,Cal_SubmittedCosts!$K:$K,0))</f>
        <v>13.041939317999999</v>
      </c>
      <c r="AA12" s="16">
        <f>INDEX(Cal_SubmittedCosts!AA:AA, MATCH($M12,Cal_SubmittedCosts!$K:$K,0))</f>
        <v>14.277150686000002</v>
      </c>
      <c r="AB12" s="16">
        <f>INDEX(Cal_SubmittedCosts!AB:AB, MATCH($M12,Cal_SubmittedCosts!$K:$K,0))</f>
        <v>8.8319926189999993</v>
      </c>
      <c r="AC12" s="16">
        <f>INDEX(Cal_SubmittedCosts!AC:AC, MATCH($M12,Cal_SubmittedCosts!$K:$K,0))</f>
        <v>6.5388281990000001</v>
      </c>
      <c r="AD12" s="16">
        <f>INDEX(Cal_SubmittedCosts!AD:AD, MATCH($M12,Cal_SubmittedCosts!$K:$K,0))</f>
        <v>6.8449999999999998</v>
      </c>
      <c r="AE12" s="16">
        <f>INDEX(Cal_SubmittedCosts!AE:AE, MATCH($M12,Cal_SubmittedCosts!$K:$K,0))</f>
        <v>7.2221330200000002</v>
      </c>
      <c r="AF12" s="16">
        <f>INDEX(Cal_SubmittedCosts!AF:AF, MATCH($M12,Cal_SubmittedCosts!$K:$K,0))</f>
        <v>7.2221330200000002</v>
      </c>
      <c r="AG12" s="16">
        <f>INDEX(Cal_SubmittedCosts!AG:AG, MATCH($M12,Cal_SubmittedCosts!$K:$K,0))</f>
        <v>6.6315090580000007</v>
      </c>
      <c r="AH12" s="16">
        <f>INDEX(Cal_SubmittedCosts!AH:AH, MATCH($M12,Cal_SubmittedCosts!$K:$K,0))</f>
        <v>6.6171750970000005</v>
      </c>
      <c r="AI12" s="16">
        <f>INDEX(Cal_SubmittedCosts!AI:AI, MATCH($M12,Cal_SubmittedCosts!$K:$K,0))</f>
        <v>6.6028411350000002</v>
      </c>
      <c r="AJ12" s="16">
        <f>INDEX(Cal_SubmittedCosts!AJ:AJ, MATCH($M12,Cal_SubmittedCosts!$K:$K,0))</f>
        <v>6.5884071740000003</v>
      </c>
      <c r="AK12" s="16">
        <f>INDEX(Cal_SubmittedCosts!AK:AK, MATCH($M12,Cal_SubmittedCosts!$K:$K,0))</f>
        <v>6.5740732120000001</v>
      </c>
      <c r="AM12" s="17">
        <f>SUM(T12:X12)</f>
        <v>0</v>
      </c>
      <c r="AN12" s="17">
        <f>SUM(Y12:AF12)</f>
        <v>76.410508684000007</v>
      </c>
      <c r="AO12" s="17">
        <f>SUM(AG12:AK12)</f>
        <v>33.014005676000004</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INDEX(Lists!M$34:M$89,MATCH(Cal_SIU!$I17,Lists!$P$34:$P$89,0),)</f>
        <v>Opex</v>
      </c>
      <c r="G17" s="17">
        <f>INDEX(Lists!N$34:N$89,MATCH(Cal_SIU!$I17,Lists!$P$34:$P$89,0),)</f>
        <v>0</v>
      </c>
      <c r="H17" s="17" t="str">
        <f>INDEX(Lists!O$34:O$89,MATCH(Cal_SIU!$I17,Lists!$P$34:$P$89,0),)</f>
        <v>Work Execution</v>
      </c>
      <c r="I17" s="17" t="str">
        <f>$A$1</f>
        <v>Statutory Independent Undertakings (SIU)</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INDEX(Lists!M$34:M$89,MATCH(Cal_SIU!$I18,Lists!$P$34:$P$89,0),)</f>
        <v>Opex</v>
      </c>
      <c r="G18" s="17">
        <f>INDEX(Lists!N$34:N$89,MATCH(Cal_SIU!$I18,Lists!$P$34:$P$89,0),)</f>
        <v>0</v>
      </c>
      <c r="H18" s="17" t="str">
        <f>INDEX(Lists!O$34:O$89,MATCH(Cal_SIU!$I18,Lists!$P$34:$P$89,0),)</f>
        <v>Work Execution</v>
      </c>
      <c r="I18" s="17" t="str">
        <f t="shared" ref="I18:I26" si="3">$A$1</f>
        <v>Statutory Independent Undertakings (SIU)</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INDEX(Lists!M$34:M$89,MATCH(Cal_SIU!$I19,Lists!$P$34:$P$89,0),)</f>
        <v>Opex</v>
      </c>
      <c r="G19" s="17">
        <f>INDEX(Lists!N$34:N$89,MATCH(Cal_SIU!$I19,Lists!$P$34:$P$89,0),)</f>
        <v>0</v>
      </c>
      <c r="H19" s="17" t="str">
        <f>INDEX(Lists!O$34:O$89,MATCH(Cal_SIU!$I19,Lists!$P$34:$P$89,0),)</f>
        <v>Work Execution</v>
      </c>
      <c r="I19" s="17" t="str">
        <f t="shared" si="3"/>
        <v>Statutory Independent Undertakings (SIU)</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INDEX(Lists!M$34:M$89,MATCH(Cal_SIU!$I20,Lists!$P$34:$P$89,0),)</f>
        <v>Opex</v>
      </c>
      <c r="G20" s="17">
        <f>INDEX(Lists!N$34:N$89,MATCH(Cal_SIU!$I20,Lists!$P$34:$P$89,0),)</f>
        <v>0</v>
      </c>
      <c r="H20" s="17" t="str">
        <f>INDEX(Lists!O$34:O$89,MATCH(Cal_SIU!$I20,Lists!$P$34:$P$89,0),)</f>
        <v>Work Execution</v>
      </c>
      <c r="I20" s="17" t="str">
        <f t="shared" si="3"/>
        <v>Statutory Independent Undertakings (SIU)</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INDEX(Lists!M$34:M$89,MATCH(Cal_SIU!$I21,Lists!$P$34:$P$89,0),)</f>
        <v>Opex</v>
      </c>
      <c r="G21" s="17">
        <f>INDEX(Lists!N$34:N$89,MATCH(Cal_SIU!$I21,Lists!$P$34:$P$89,0),)</f>
        <v>0</v>
      </c>
      <c r="H21" s="17" t="str">
        <f>INDEX(Lists!O$34:O$89,MATCH(Cal_SIU!$I21,Lists!$P$34:$P$89,0),)</f>
        <v>Work Execution</v>
      </c>
      <c r="I21" s="17" t="str">
        <f t="shared" si="3"/>
        <v>Statutory Independent Undertakings (SIU)</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INDEX(Lists!M$34:M$89,MATCH(Cal_SIU!$I22,Lists!$P$34:$P$89,0),)</f>
        <v>Opex</v>
      </c>
      <c r="G22" s="17">
        <f>INDEX(Lists!N$34:N$89,MATCH(Cal_SIU!$I22,Lists!$P$34:$P$89,0),)</f>
        <v>0</v>
      </c>
      <c r="H22" s="17" t="str">
        <f>INDEX(Lists!O$34:O$89,MATCH(Cal_SIU!$I22,Lists!$P$34:$P$89,0),)</f>
        <v>Work Execution</v>
      </c>
      <c r="I22" s="17" t="str">
        <f t="shared" si="3"/>
        <v>Statutory Independent Undertakings (SIU)</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INDEX(Lists!M$34:M$89,MATCH(Cal_SIU!$I23,Lists!$P$34:$P$89,0),)</f>
        <v>Opex</v>
      </c>
      <c r="G23" s="17">
        <f>INDEX(Lists!N$34:N$89,MATCH(Cal_SIU!$I23,Lists!$P$34:$P$89,0),)</f>
        <v>0</v>
      </c>
      <c r="H23" s="17" t="str">
        <f>INDEX(Lists!O$34:O$89,MATCH(Cal_SIU!$I23,Lists!$P$34:$P$89,0),)</f>
        <v>Work Execution</v>
      </c>
      <c r="I23" s="17" t="str">
        <f t="shared" si="3"/>
        <v>Statutory Independent Undertakings (SIU)</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INDEX(Lists!M$34:M$89,MATCH(Cal_SIU!$I24,Lists!$P$34:$P$89,0),)</f>
        <v>Opex</v>
      </c>
      <c r="G24" s="17">
        <f>INDEX(Lists!N$34:N$89,MATCH(Cal_SIU!$I24,Lists!$P$34:$P$89,0),)</f>
        <v>0</v>
      </c>
      <c r="H24" s="17" t="str">
        <f>INDEX(Lists!O$34:O$89,MATCH(Cal_SIU!$I24,Lists!$P$34:$P$89,0),)</f>
        <v>Work Execution</v>
      </c>
      <c r="I24" s="17" t="str">
        <f t="shared" si="3"/>
        <v>Statutory Independent Undertakings (SIU)</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INDEX(Lists!M$34:M$89,MATCH(Cal_SIU!$I25,Lists!$P$34:$P$89,0),)</f>
        <v>Opex</v>
      </c>
      <c r="G25" s="17">
        <f>INDEX(Lists!N$34:N$89,MATCH(Cal_SIU!$I25,Lists!$P$34:$P$89,0),)</f>
        <v>0</v>
      </c>
      <c r="H25" s="17" t="str">
        <f>INDEX(Lists!O$34:O$89,MATCH(Cal_SIU!$I25,Lists!$P$34:$P$89,0),)</f>
        <v>Work Execution</v>
      </c>
      <c r="I25" s="17" t="str">
        <f t="shared" si="3"/>
        <v>Statutory Independent Undertakings (SIU)</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INDEX(Lists!M$34:M$89,MATCH(Cal_SIU!$I26,Lists!$P$34:$P$89,0),)</f>
        <v>Opex</v>
      </c>
      <c r="G26" s="17">
        <f>INDEX(Lists!N$34:N$89,MATCH(Cal_SIU!$I26,Lists!$P$34:$P$89,0),)</f>
        <v>0</v>
      </c>
      <c r="H26" s="17" t="str">
        <f>INDEX(Lists!O$34:O$89,MATCH(Cal_SIU!$I26,Lists!$P$34:$P$89,0),)</f>
        <v>Work Execution</v>
      </c>
      <c r="I26" s="17" t="str">
        <f t="shared" si="3"/>
        <v>Statutory Independent Undertakings (SIU)</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12.431331822000001</v>
      </c>
      <c r="Z29" s="17">
        <f t="shared" si="5"/>
        <v>13.041939317999999</v>
      </c>
      <c r="AA29" s="17">
        <f t="shared" si="5"/>
        <v>14.277150686000002</v>
      </c>
      <c r="AB29" s="17">
        <f t="shared" si="5"/>
        <v>8.8319926189999993</v>
      </c>
      <c r="AC29" s="17">
        <f t="shared" si="5"/>
        <v>6.5388281990000001</v>
      </c>
      <c r="AD29" s="17">
        <f t="shared" si="5"/>
        <v>6.8449999999999998</v>
      </c>
      <c r="AE29" s="17">
        <f t="shared" si="5"/>
        <v>7.2221330200000002</v>
      </c>
      <c r="AF29" s="17">
        <f t="shared" si="5"/>
        <v>7.2221330200000002</v>
      </c>
      <c r="AG29" s="17">
        <f t="shared" si="5"/>
        <v>6.6315090580000007</v>
      </c>
      <c r="AH29" s="17">
        <f t="shared" si="5"/>
        <v>6.6171750970000005</v>
      </c>
      <c r="AI29" s="17">
        <f t="shared" si="5"/>
        <v>6.6028411350000002</v>
      </c>
      <c r="AJ29" s="17">
        <f t="shared" si="5"/>
        <v>6.5884071740000003</v>
      </c>
      <c r="AK29" s="17">
        <f t="shared" si="5"/>
        <v>6.5740732120000001</v>
      </c>
      <c r="AM29" s="17">
        <f>SUM(T29:X29)</f>
        <v>0</v>
      </c>
      <c r="AN29" s="17">
        <f>SUM(Y29:AF29)</f>
        <v>76.410508684000007</v>
      </c>
      <c r="AO29" s="17">
        <f>SUM(AG29:AK29)</f>
        <v>33.014005676000004</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INDEX(Lists!M$34:M$89,MATCH(Cal_SIU!$I35,Lists!$P$34:$P$89,0),)</f>
        <v>Opex</v>
      </c>
      <c r="G35" s="17">
        <f>INDEX(Lists!N$34:N$89,MATCH(Cal_SIU!$I35,Lists!$P$34:$P$89,0),)</f>
        <v>0</v>
      </c>
      <c r="H35" s="17" t="str">
        <f>INDEX(Lists!O$34:O$89,MATCH(Cal_SIU!$I35,Lists!$P$34:$P$89,0),)</f>
        <v>Work Execution</v>
      </c>
      <c r="I35" s="17" t="str">
        <f t="shared" ref="I35:I44" si="6">$A$1</f>
        <v>Statutory Independent Undertakings (SIU)</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INDEX(Lists!M$34:M$89,MATCH(Cal_SIU!$I36,Lists!$P$34:$P$89,0),)</f>
        <v>Opex</v>
      </c>
      <c r="G36" s="17">
        <f>INDEX(Lists!N$34:N$89,MATCH(Cal_SIU!$I36,Lists!$P$34:$P$89,0),)</f>
        <v>0</v>
      </c>
      <c r="H36" s="17" t="str">
        <f>INDEX(Lists!O$34:O$89,MATCH(Cal_SIU!$I36,Lists!$P$34:$P$89,0),)</f>
        <v>Work Execution</v>
      </c>
      <c r="I36" s="17" t="str">
        <f t="shared" si="6"/>
        <v>Statutory Independent Undertakings (SIU)</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INDEX(Lists!M$34:M$89,MATCH(Cal_SIU!$I37,Lists!$P$34:$P$89,0),)</f>
        <v>Opex</v>
      </c>
      <c r="G37" s="17">
        <f>INDEX(Lists!N$34:N$89,MATCH(Cal_SIU!$I37,Lists!$P$34:$P$89,0),)</f>
        <v>0</v>
      </c>
      <c r="H37" s="17" t="str">
        <f>INDEX(Lists!O$34:O$89,MATCH(Cal_SIU!$I37,Lists!$P$34:$P$89,0),)</f>
        <v>Work Execution</v>
      </c>
      <c r="I37" s="17" t="str">
        <f t="shared" si="6"/>
        <v>Statutory Independent Undertakings (SIU)</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INDEX(Lists!M$34:M$89,MATCH(Cal_SIU!$I38,Lists!$P$34:$P$89,0),)</f>
        <v>Opex</v>
      </c>
      <c r="G38" s="17">
        <f>INDEX(Lists!N$34:N$89,MATCH(Cal_SIU!$I38,Lists!$P$34:$P$89,0),)</f>
        <v>0</v>
      </c>
      <c r="H38" s="17" t="str">
        <f>INDEX(Lists!O$34:O$89,MATCH(Cal_SIU!$I38,Lists!$P$34:$P$89,0),)</f>
        <v>Work Execution</v>
      </c>
      <c r="I38" s="17" t="str">
        <f t="shared" si="6"/>
        <v>Statutory Independent Undertakings (SIU)</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INDEX(Lists!M$34:M$89,MATCH(Cal_SIU!$I39,Lists!$P$34:$P$89,0),)</f>
        <v>Opex</v>
      </c>
      <c r="G39" s="17">
        <f>INDEX(Lists!N$34:N$89,MATCH(Cal_SIU!$I39,Lists!$P$34:$P$89,0),)</f>
        <v>0</v>
      </c>
      <c r="H39" s="17" t="str">
        <f>INDEX(Lists!O$34:O$89,MATCH(Cal_SIU!$I39,Lists!$P$34:$P$89,0),)</f>
        <v>Work Execution</v>
      </c>
      <c r="I39" s="17" t="str">
        <f t="shared" si="6"/>
        <v>Statutory Independent Undertakings (SIU)</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INDEX(Lists!M$34:M$89,MATCH(Cal_SIU!$I40,Lists!$P$34:$P$89,0),)</f>
        <v>Opex</v>
      </c>
      <c r="G40" s="17">
        <f>INDEX(Lists!N$34:N$89,MATCH(Cal_SIU!$I40,Lists!$P$34:$P$89,0),)</f>
        <v>0</v>
      </c>
      <c r="H40" s="17" t="str">
        <f>INDEX(Lists!O$34:O$89,MATCH(Cal_SIU!$I40,Lists!$P$34:$P$89,0),)</f>
        <v>Work Execution</v>
      </c>
      <c r="I40" s="17" t="str">
        <f t="shared" si="6"/>
        <v>Statutory Independent Undertakings (SIU)</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INDEX(Lists!M$34:M$89,MATCH(Cal_SIU!$I41,Lists!$P$34:$P$89,0),)</f>
        <v>Opex</v>
      </c>
      <c r="G41" s="17">
        <f>INDEX(Lists!N$34:N$89,MATCH(Cal_SIU!$I41,Lists!$P$34:$P$89,0),)</f>
        <v>0</v>
      </c>
      <c r="H41" s="17" t="str">
        <f>INDEX(Lists!O$34:O$89,MATCH(Cal_SIU!$I41,Lists!$P$34:$P$89,0),)</f>
        <v>Work Execution</v>
      </c>
      <c r="I41" s="17" t="str">
        <f t="shared" si="6"/>
        <v>Statutory Independent Undertakings (SIU)</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INDEX(Lists!M$34:M$89,MATCH(Cal_SIU!$I42,Lists!$P$34:$P$89,0),)</f>
        <v>Opex</v>
      </c>
      <c r="G42" s="17">
        <f>INDEX(Lists!N$34:N$89,MATCH(Cal_SIU!$I42,Lists!$P$34:$P$89,0),)</f>
        <v>0</v>
      </c>
      <c r="H42" s="17" t="str">
        <f>INDEX(Lists!O$34:O$89,MATCH(Cal_SIU!$I42,Lists!$P$34:$P$89,0),)</f>
        <v>Work Execution</v>
      </c>
      <c r="I42" s="17" t="str">
        <f t="shared" si="6"/>
        <v>Statutory Independent Undertakings (SIU)</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INDEX(Lists!M$34:M$89,MATCH(Cal_SIU!$I43,Lists!$P$34:$P$89,0),)</f>
        <v>Opex</v>
      </c>
      <c r="G43" s="17">
        <f>INDEX(Lists!N$34:N$89,MATCH(Cal_SIU!$I43,Lists!$P$34:$P$89,0),)</f>
        <v>0</v>
      </c>
      <c r="H43" s="17" t="str">
        <f>INDEX(Lists!O$34:O$89,MATCH(Cal_SIU!$I43,Lists!$P$34:$P$89,0),)</f>
        <v>Work Execution</v>
      </c>
      <c r="I43" s="17" t="str">
        <f t="shared" si="6"/>
        <v>Statutory Independent Undertakings (SIU)</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INDEX(Lists!M$34:M$89,MATCH(Cal_SIU!$I44,Lists!$P$34:$P$89,0),)</f>
        <v>Opex</v>
      </c>
      <c r="G44" s="17">
        <f>INDEX(Lists!N$34:N$89,MATCH(Cal_SIU!$I44,Lists!$P$34:$P$89,0),)</f>
        <v>0</v>
      </c>
      <c r="H44" s="17" t="str">
        <f>INDEX(Lists!O$34:O$89,MATCH(Cal_SIU!$I44,Lists!$P$34:$P$89,0),)</f>
        <v>Work Execution</v>
      </c>
      <c r="I44" s="17" t="str">
        <f t="shared" si="6"/>
        <v>Statutory Independent Undertakings (SIU)</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_xlfn.IFNA(INDEX(Cal_Reclassifications!I$9:I$229,MATCH(Cal_SIU!$M50,Cal_Reclassifications!$M$9:$M$229,0),0),"")</f>
        <v/>
      </c>
      <c r="F50" s="17" t="str">
        <f>INDEX(Lists!M$34:M$89,MATCH(Cal_SIU!$I50,Lists!$P$34:$P$89,0),)</f>
        <v>Opex</v>
      </c>
      <c r="G50" s="17">
        <f>INDEX(Lists!N$34:N$89,MATCH(Cal_SIU!$I50,Lists!$P$34:$P$89,0),)</f>
        <v>0</v>
      </c>
      <c r="H50" s="17" t="str">
        <f>INDEX(Lists!O$34:O$89,MATCH(Cal_SIU!$I50,Lists!$P$34:$P$89,0),)</f>
        <v>Work Execution</v>
      </c>
      <c r="I50" s="17" t="str">
        <f t="shared" ref="I50:I59" si="10">$A$1</f>
        <v>Statutory Independent Undertakings (SIU)</v>
      </c>
      <c r="J50" s="17" t="str">
        <f>_xlfn.IFNA(INDEX(Cal_Reclassifications!J$9:J$229,MATCH(Cal_SIU!$M50,Cal_Reclassifications!$M$9:$M$229,0),0),"")</f>
        <v/>
      </c>
      <c r="L50" s="4" t="s">
        <v>114</v>
      </c>
      <c r="M50" s="17" t="str">
        <f t="shared" ref="M50:M59" si="11">I50&amp;"_"&amp;D50</f>
        <v>Statutory Independent Undertakings (SIU)_1</v>
      </c>
      <c r="T50" s="17" t="str">
        <f>_xlfn.IFNA(INDEX(Cal_Reclassifications!$T$9:$AK$229,MATCH(Cal_SIU!$M50,Cal_Reclassifications!$M$9:$M$229,0),MATCH(Cal_SIU!T$8,Cal_Reclassifications!$T$7:$AK$7,0)),"")</f>
        <v/>
      </c>
      <c r="U50" s="17" t="str">
        <f>_xlfn.IFNA(INDEX(Cal_Reclassifications!$T$9:$AK$229,MATCH(Cal_SIU!$M50,Cal_Reclassifications!$M$9:$M$229,0),MATCH(Cal_SIU!U$8,Cal_Reclassifications!$T$7:$AK$7,0)),"")</f>
        <v/>
      </c>
      <c r="V50" s="17" t="str">
        <f>_xlfn.IFNA(INDEX(Cal_Reclassifications!$T$9:$AK$229,MATCH(Cal_SIU!$M50,Cal_Reclassifications!$M$9:$M$229,0),MATCH(Cal_SIU!V$8,Cal_Reclassifications!$T$7:$AK$7,0)),"")</f>
        <v/>
      </c>
      <c r="W50" s="17" t="str">
        <f>_xlfn.IFNA(INDEX(Cal_Reclassifications!$T$9:$AK$229,MATCH(Cal_SIU!$M50,Cal_Reclassifications!$M$9:$M$229,0),MATCH(Cal_SIU!W$8,Cal_Reclassifications!$T$7:$AK$7,0)),"")</f>
        <v/>
      </c>
      <c r="X50" s="17" t="str">
        <f>_xlfn.IFNA(INDEX(Cal_Reclassifications!$T$9:$AK$229,MATCH(Cal_SIU!$M50,Cal_Reclassifications!$M$9:$M$229,0),MATCH(Cal_SIU!X$8,Cal_Reclassifications!$T$7:$AK$7,0)),"")</f>
        <v/>
      </c>
      <c r="Y50" s="17" t="str">
        <f>_xlfn.IFNA(INDEX(Cal_Reclassifications!$T$9:$AK$229,MATCH(Cal_SIU!$M50,Cal_Reclassifications!$M$9:$M$229,0),MATCH(Cal_SIU!Y$8,Cal_Reclassifications!$T$7:$AK$7,0)),"")</f>
        <v/>
      </c>
      <c r="Z50" s="17" t="str">
        <f>_xlfn.IFNA(INDEX(Cal_Reclassifications!$T$9:$AK$229,MATCH(Cal_SIU!$M50,Cal_Reclassifications!$M$9:$M$229,0),MATCH(Cal_SIU!Z$8,Cal_Reclassifications!$T$7:$AK$7,0)),"")</f>
        <v/>
      </c>
      <c r="AA50" s="17" t="str">
        <f>_xlfn.IFNA(INDEX(Cal_Reclassifications!$T$9:$AK$229,MATCH(Cal_SIU!$M50,Cal_Reclassifications!$M$9:$M$229,0),MATCH(Cal_SIU!AA$8,Cal_Reclassifications!$T$7:$AK$7,0)),"")</f>
        <v/>
      </c>
      <c r="AB50" s="17" t="str">
        <f>_xlfn.IFNA(INDEX(Cal_Reclassifications!$T$9:$AK$229,MATCH(Cal_SIU!$M50,Cal_Reclassifications!$M$9:$M$229,0),MATCH(Cal_SIU!AB$8,Cal_Reclassifications!$T$7:$AK$7,0)),"")</f>
        <v/>
      </c>
      <c r="AC50" s="17" t="str">
        <f>_xlfn.IFNA(INDEX(Cal_Reclassifications!$T$9:$AK$229,MATCH(Cal_SIU!$M50,Cal_Reclassifications!$M$9:$M$229,0),MATCH(Cal_SIU!AC$8,Cal_Reclassifications!$T$7:$AK$7,0)),"")</f>
        <v/>
      </c>
      <c r="AD50" s="17" t="str">
        <f>_xlfn.IFNA(INDEX(Cal_Reclassifications!$T$9:$AK$229,MATCH(Cal_SIU!$M50,Cal_Reclassifications!$M$9:$M$229,0),MATCH(Cal_SIU!AD$8,Cal_Reclassifications!$T$7:$AK$7,0)),"")</f>
        <v/>
      </c>
      <c r="AE50" s="17" t="str">
        <f>_xlfn.IFNA(INDEX(Cal_Reclassifications!$T$9:$AK$229,MATCH(Cal_SIU!$M50,Cal_Reclassifications!$M$9:$M$229,0),MATCH(Cal_SIU!AE$8,Cal_Reclassifications!$T$7:$AK$7,0)),"")</f>
        <v/>
      </c>
      <c r="AF50" s="17" t="str">
        <f>_xlfn.IFNA(INDEX(Cal_Reclassifications!$T$9:$AK$229,MATCH(Cal_SIU!$M50,Cal_Reclassifications!$M$9:$M$229,0),MATCH(Cal_SIU!AF$8,Cal_Reclassifications!$T$7:$AK$7,0)),"")</f>
        <v/>
      </c>
      <c r="AG50" s="17" t="str">
        <f>_xlfn.IFNA(INDEX(Cal_Reclassifications!$T$9:$AK$229,MATCH(Cal_SIU!$M50,Cal_Reclassifications!$M$9:$M$229,0),MATCH(Cal_SIU!AG$8,Cal_Reclassifications!$T$7:$AK$7,0)),"")</f>
        <v/>
      </c>
      <c r="AH50" s="17" t="str">
        <f>_xlfn.IFNA(INDEX(Cal_Reclassifications!$T$9:$AK$229,MATCH(Cal_SIU!$M50,Cal_Reclassifications!$M$9:$M$229,0),MATCH(Cal_SIU!AH$8,Cal_Reclassifications!$T$7:$AK$7,0)),"")</f>
        <v/>
      </c>
      <c r="AI50" s="17" t="str">
        <f>_xlfn.IFNA(INDEX(Cal_Reclassifications!$T$9:$AK$229,MATCH(Cal_SIU!$M50,Cal_Reclassifications!$M$9:$M$229,0),MATCH(Cal_SIU!AI$8,Cal_Reclassifications!$T$7:$AK$7,0)),"")</f>
        <v/>
      </c>
      <c r="AJ50" s="17" t="str">
        <f>_xlfn.IFNA(INDEX(Cal_Reclassifications!$T$9:$AK$229,MATCH(Cal_SIU!$M50,Cal_Reclassifications!$M$9:$M$229,0),MATCH(Cal_SIU!AJ$8,Cal_Reclassifications!$T$7:$AK$7,0)),"")</f>
        <v/>
      </c>
      <c r="AK50" s="17" t="str">
        <f>_xlfn.IFNA(INDEX(Cal_Reclassifications!$T$9:$AK$229,MATCH(Cal_SIU!$M50,Cal_Reclassifications!$M$9:$M$229,0),MATCH(Cal_SIU!AK$8,Cal_Reclassifications!$T$7:$AK$7,0)),"")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_xlfn.IFNA(INDEX(Cal_Reclassifications!I$9:I$229,MATCH(Cal_SIU!$M51,Cal_Reclassifications!$M$9:$M$229,0),0),"")</f>
        <v/>
      </c>
      <c r="F51" s="17" t="str">
        <f>INDEX(Lists!M$34:M$89,MATCH(Cal_SIU!$I51,Lists!$P$34:$P$89,0),)</f>
        <v>Opex</v>
      </c>
      <c r="G51" s="17">
        <f>INDEX(Lists!N$34:N$89,MATCH(Cal_SIU!$I51,Lists!$P$34:$P$89,0),)</f>
        <v>0</v>
      </c>
      <c r="H51" s="17" t="str">
        <f>INDEX(Lists!O$34:O$89,MATCH(Cal_SIU!$I51,Lists!$P$34:$P$89,0),)</f>
        <v>Work Execution</v>
      </c>
      <c r="I51" s="17" t="str">
        <f t="shared" si="10"/>
        <v>Statutory Independent Undertakings (SIU)</v>
      </c>
      <c r="J51" s="17" t="str">
        <f>_xlfn.IFNA(INDEX(Cal_Reclassifications!J$9:J$229,MATCH(Cal_SIU!$M51,Cal_Reclassifications!$M$9:$M$229,0),0),"")</f>
        <v/>
      </c>
      <c r="L51" s="4" t="s">
        <v>114</v>
      </c>
      <c r="M51" s="17" t="str">
        <f t="shared" si="11"/>
        <v>Statutory Independent Undertakings (SIU)_2</v>
      </c>
      <c r="T51" s="17" t="str">
        <f>_xlfn.IFNA(INDEX(Cal_Reclassifications!$T$9:$AK$229,MATCH(Cal_SIU!$M51,Cal_Reclassifications!$M$9:$M$229,0),MATCH(Cal_SIU!T$8,Cal_Reclassifications!$T$7:$AK$7,0)),"")</f>
        <v/>
      </c>
      <c r="U51" s="17" t="str">
        <f>_xlfn.IFNA(INDEX(Cal_Reclassifications!$T$9:$AK$229,MATCH(Cal_SIU!$M51,Cal_Reclassifications!$M$9:$M$229,0),MATCH(Cal_SIU!U$8,Cal_Reclassifications!$T$7:$AK$7,0)),"")</f>
        <v/>
      </c>
      <c r="V51" s="17" t="str">
        <f>_xlfn.IFNA(INDEX(Cal_Reclassifications!$T$9:$AK$229,MATCH(Cal_SIU!$M51,Cal_Reclassifications!$M$9:$M$229,0),MATCH(Cal_SIU!V$8,Cal_Reclassifications!$T$7:$AK$7,0)),"")</f>
        <v/>
      </c>
      <c r="W51" s="17" t="str">
        <f>_xlfn.IFNA(INDEX(Cal_Reclassifications!$T$9:$AK$229,MATCH(Cal_SIU!$M51,Cal_Reclassifications!$M$9:$M$229,0),MATCH(Cal_SIU!W$8,Cal_Reclassifications!$T$7:$AK$7,0)),"")</f>
        <v/>
      </c>
      <c r="X51" s="17" t="str">
        <f>_xlfn.IFNA(INDEX(Cal_Reclassifications!$T$9:$AK$229,MATCH(Cal_SIU!$M51,Cal_Reclassifications!$M$9:$M$229,0),MATCH(Cal_SIU!X$8,Cal_Reclassifications!$T$7:$AK$7,0)),"")</f>
        <v/>
      </c>
      <c r="Y51" s="17" t="str">
        <f>_xlfn.IFNA(INDEX(Cal_Reclassifications!$T$9:$AK$229,MATCH(Cal_SIU!$M51,Cal_Reclassifications!$M$9:$M$229,0),MATCH(Cal_SIU!Y$8,Cal_Reclassifications!$T$7:$AK$7,0)),"")</f>
        <v/>
      </c>
      <c r="Z51" s="17" t="str">
        <f>_xlfn.IFNA(INDEX(Cal_Reclassifications!$T$9:$AK$229,MATCH(Cal_SIU!$M51,Cal_Reclassifications!$M$9:$M$229,0),MATCH(Cal_SIU!Z$8,Cal_Reclassifications!$T$7:$AK$7,0)),"")</f>
        <v/>
      </c>
      <c r="AA51" s="17" t="str">
        <f>_xlfn.IFNA(INDEX(Cal_Reclassifications!$T$9:$AK$229,MATCH(Cal_SIU!$M51,Cal_Reclassifications!$M$9:$M$229,0),MATCH(Cal_SIU!AA$8,Cal_Reclassifications!$T$7:$AK$7,0)),"")</f>
        <v/>
      </c>
      <c r="AB51" s="17" t="str">
        <f>_xlfn.IFNA(INDEX(Cal_Reclassifications!$T$9:$AK$229,MATCH(Cal_SIU!$M51,Cal_Reclassifications!$M$9:$M$229,0),MATCH(Cal_SIU!AB$8,Cal_Reclassifications!$T$7:$AK$7,0)),"")</f>
        <v/>
      </c>
      <c r="AC51" s="17" t="str">
        <f>_xlfn.IFNA(INDEX(Cal_Reclassifications!$T$9:$AK$229,MATCH(Cal_SIU!$M51,Cal_Reclassifications!$M$9:$M$229,0),MATCH(Cal_SIU!AC$8,Cal_Reclassifications!$T$7:$AK$7,0)),"")</f>
        <v/>
      </c>
      <c r="AD51" s="17" t="str">
        <f>_xlfn.IFNA(INDEX(Cal_Reclassifications!$T$9:$AK$229,MATCH(Cal_SIU!$M51,Cal_Reclassifications!$M$9:$M$229,0),MATCH(Cal_SIU!AD$8,Cal_Reclassifications!$T$7:$AK$7,0)),"")</f>
        <v/>
      </c>
      <c r="AE51" s="17" t="str">
        <f>_xlfn.IFNA(INDEX(Cal_Reclassifications!$T$9:$AK$229,MATCH(Cal_SIU!$M51,Cal_Reclassifications!$M$9:$M$229,0),MATCH(Cal_SIU!AE$8,Cal_Reclassifications!$T$7:$AK$7,0)),"")</f>
        <v/>
      </c>
      <c r="AF51" s="17" t="str">
        <f>_xlfn.IFNA(INDEX(Cal_Reclassifications!$T$9:$AK$229,MATCH(Cal_SIU!$M51,Cal_Reclassifications!$M$9:$M$229,0),MATCH(Cal_SIU!AF$8,Cal_Reclassifications!$T$7:$AK$7,0)),"")</f>
        <v/>
      </c>
      <c r="AG51" s="17" t="str">
        <f>_xlfn.IFNA(INDEX(Cal_Reclassifications!$T$9:$AK$229,MATCH(Cal_SIU!$M51,Cal_Reclassifications!$M$9:$M$229,0),MATCH(Cal_SIU!AG$8,Cal_Reclassifications!$T$7:$AK$7,0)),"")</f>
        <v/>
      </c>
      <c r="AH51" s="17" t="str">
        <f>_xlfn.IFNA(INDEX(Cal_Reclassifications!$T$9:$AK$229,MATCH(Cal_SIU!$M51,Cal_Reclassifications!$M$9:$M$229,0),MATCH(Cal_SIU!AH$8,Cal_Reclassifications!$T$7:$AK$7,0)),"")</f>
        <v/>
      </c>
      <c r="AI51" s="17" t="str">
        <f>_xlfn.IFNA(INDEX(Cal_Reclassifications!$T$9:$AK$229,MATCH(Cal_SIU!$M51,Cal_Reclassifications!$M$9:$M$229,0),MATCH(Cal_SIU!AI$8,Cal_Reclassifications!$T$7:$AK$7,0)),"")</f>
        <v/>
      </c>
      <c r="AJ51" s="17" t="str">
        <f>_xlfn.IFNA(INDEX(Cal_Reclassifications!$T$9:$AK$229,MATCH(Cal_SIU!$M51,Cal_Reclassifications!$M$9:$M$229,0),MATCH(Cal_SIU!AJ$8,Cal_Reclassifications!$T$7:$AK$7,0)),"")</f>
        <v/>
      </c>
      <c r="AK51" s="17" t="str">
        <f>_xlfn.IFNA(INDEX(Cal_Reclassifications!$T$9:$AK$229,MATCH(Cal_SIU!$M51,Cal_Reclassifications!$M$9:$M$229,0),MATCH(Cal_SIU!AK$8,Cal_Reclassifications!$T$7:$AK$7,0)),"")</f>
        <v/>
      </c>
      <c r="AM51" s="17">
        <f t="shared" si="12"/>
        <v>0</v>
      </c>
      <c r="AN51" s="17">
        <f t="shared" si="13"/>
        <v>0</v>
      </c>
      <c r="AO51" s="17">
        <f t="shared" si="14"/>
        <v>0</v>
      </c>
    </row>
    <row r="52" spans="2:57">
      <c r="D52" s="25">
        <v>3</v>
      </c>
      <c r="E52" s="17" t="str">
        <f>_xlfn.IFNA(INDEX(Cal_Reclassifications!I$9:I$229,MATCH(Cal_SIU!$M52,Cal_Reclassifications!$M$9:$M$229,0),0),"")</f>
        <v/>
      </c>
      <c r="F52" s="17" t="str">
        <f>INDEX(Lists!M$34:M$89,MATCH(Cal_SIU!$I52,Lists!$P$34:$P$89,0),)</f>
        <v>Opex</v>
      </c>
      <c r="G52" s="17">
        <f>INDEX(Lists!N$34:N$89,MATCH(Cal_SIU!$I52,Lists!$P$34:$P$89,0),)</f>
        <v>0</v>
      </c>
      <c r="H52" s="17" t="str">
        <f>INDEX(Lists!O$34:O$89,MATCH(Cal_SIU!$I52,Lists!$P$34:$P$89,0),)</f>
        <v>Work Execution</v>
      </c>
      <c r="I52" s="17" t="str">
        <f t="shared" si="10"/>
        <v>Statutory Independent Undertakings (SIU)</v>
      </c>
      <c r="J52" s="17" t="str">
        <f>_xlfn.IFNA(INDEX(Cal_Reclassifications!J$9:J$229,MATCH(Cal_SIU!$M52,Cal_Reclassifications!$M$9:$M$229,0),0),"")</f>
        <v/>
      </c>
      <c r="L52" s="4" t="s">
        <v>114</v>
      </c>
      <c r="M52" s="17" t="str">
        <f t="shared" si="11"/>
        <v>Statutory Independent Undertakings (SIU)_3</v>
      </c>
      <c r="T52" s="17" t="str">
        <f>_xlfn.IFNA(INDEX(Cal_Reclassifications!$T$9:$AK$229,MATCH(Cal_SIU!$M52,Cal_Reclassifications!$M$9:$M$229,0),MATCH(Cal_SIU!T$8,Cal_Reclassifications!$T$7:$AK$7,0)),"")</f>
        <v/>
      </c>
      <c r="U52" s="17" t="str">
        <f>_xlfn.IFNA(INDEX(Cal_Reclassifications!$T$9:$AK$229,MATCH(Cal_SIU!$M52,Cal_Reclassifications!$M$9:$M$229,0),MATCH(Cal_SIU!U$8,Cal_Reclassifications!$T$7:$AK$7,0)),"")</f>
        <v/>
      </c>
      <c r="V52" s="17" t="str">
        <f>_xlfn.IFNA(INDEX(Cal_Reclassifications!$T$9:$AK$229,MATCH(Cal_SIU!$M52,Cal_Reclassifications!$M$9:$M$229,0),MATCH(Cal_SIU!V$8,Cal_Reclassifications!$T$7:$AK$7,0)),"")</f>
        <v/>
      </c>
      <c r="W52" s="17" t="str">
        <f>_xlfn.IFNA(INDEX(Cal_Reclassifications!$T$9:$AK$229,MATCH(Cal_SIU!$M52,Cal_Reclassifications!$M$9:$M$229,0),MATCH(Cal_SIU!W$8,Cal_Reclassifications!$T$7:$AK$7,0)),"")</f>
        <v/>
      </c>
      <c r="X52" s="17" t="str">
        <f>_xlfn.IFNA(INDEX(Cal_Reclassifications!$T$9:$AK$229,MATCH(Cal_SIU!$M52,Cal_Reclassifications!$M$9:$M$229,0),MATCH(Cal_SIU!X$8,Cal_Reclassifications!$T$7:$AK$7,0)),"")</f>
        <v/>
      </c>
      <c r="Y52" s="17" t="str">
        <f>_xlfn.IFNA(INDEX(Cal_Reclassifications!$T$9:$AK$229,MATCH(Cal_SIU!$M52,Cal_Reclassifications!$M$9:$M$229,0),MATCH(Cal_SIU!Y$8,Cal_Reclassifications!$T$7:$AK$7,0)),"")</f>
        <v/>
      </c>
      <c r="Z52" s="17" t="str">
        <f>_xlfn.IFNA(INDEX(Cal_Reclassifications!$T$9:$AK$229,MATCH(Cal_SIU!$M52,Cal_Reclassifications!$M$9:$M$229,0),MATCH(Cal_SIU!Z$8,Cal_Reclassifications!$T$7:$AK$7,0)),"")</f>
        <v/>
      </c>
      <c r="AA52" s="17" t="str">
        <f>_xlfn.IFNA(INDEX(Cal_Reclassifications!$T$9:$AK$229,MATCH(Cal_SIU!$M52,Cal_Reclassifications!$M$9:$M$229,0),MATCH(Cal_SIU!AA$8,Cal_Reclassifications!$T$7:$AK$7,0)),"")</f>
        <v/>
      </c>
      <c r="AB52" s="17" t="str">
        <f>_xlfn.IFNA(INDEX(Cal_Reclassifications!$T$9:$AK$229,MATCH(Cal_SIU!$M52,Cal_Reclassifications!$M$9:$M$229,0),MATCH(Cal_SIU!AB$8,Cal_Reclassifications!$T$7:$AK$7,0)),"")</f>
        <v/>
      </c>
      <c r="AC52" s="17" t="str">
        <f>_xlfn.IFNA(INDEX(Cal_Reclassifications!$T$9:$AK$229,MATCH(Cal_SIU!$M52,Cal_Reclassifications!$M$9:$M$229,0),MATCH(Cal_SIU!AC$8,Cal_Reclassifications!$T$7:$AK$7,0)),"")</f>
        <v/>
      </c>
      <c r="AD52" s="17" t="str">
        <f>_xlfn.IFNA(INDEX(Cal_Reclassifications!$T$9:$AK$229,MATCH(Cal_SIU!$M52,Cal_Reclassifications!$M$9:$M$229,0),MATCH(Cal_SIU!AD$8,Cal_Reclassifications!$T$7:$AK$7,0)),"")</f>
        <v/>
      </c>
      <c r="AE52" s="17" t="str">
        <f>_xlfn.IFNA(INDEX(Cal_Reclassifications!$T$9:$AK$229,MATCH(Cal_SIU!$M52,Cal_Reclassifications!$M$9:$M$229,0),MATCH(Cal_SIU!AE$8,Cal_Reclassifications!$T$7:$AK$7,0)),"")</f>
        <v/>
      </c>
      <c r="AF52" s="17" t="str">
        <f>_xlfn.IFNA(INDEX(Cal_Reclassifications!$T$9:$AK$229,MATCH(Cal_SIU!$M52,Cal_Reclassifications!$M$9:$M$229,0),MATCH(Cal_SIU!AF$8,Cal_Reclassifications!$T$7:$AK$7,0)),"")</f>
        <v/>
      </c>
      <c r="AG52" s="17" t="str">
        <f>_xlfn.IFNA(INDEX(Cal_Reclassifications!$T$9:$AK$229,MATCH(Cal_SIU!$M52,Cal_Reclassifications!$M$9:$M$229,0),MATCH(Cal_SIU!AG$8,Cal_Reclassifications!$T$7:$AK$7,0)),"")</f>
        <v/>
      </c>
      <c r="AH52" s="17" t="str">
        <f>_xlfn.IFNA(INDEX(Cal_Reclassifications!$T$9:$AK$229,MATCH(Cal_SIU!$M52,Cal_Reclassifications!$M$9:$M$229,0),MATCH(Cal_SIU!AH$8,Cal_Reclassifications!$T$7:$AK$7,0)),"")</f>
        <v/>
      </c>
      <c r="AI52" s="17" t="str">
        <f>_xlfn.IFNA(INDEX(Cal_Reclassifications!$T$9:$AK$229,MATCH(Cal_SIU!$M52,Cal_Reclassifications!$M$9:$M$229,0),MATCH(Cal_SIU!AI$8,Cal_Reclassifications!$T$7:$AK$7,0)),"")</f>
        <v/>
      </c>
      <c r="AJ52" s="17" t="str">
        <f>_xlfn.IFNA(INDEX(Cal_Reclassifications!$T$9:$AK$229,MATCH(Cal_SIU!$M52,Cal_Reclassifications!$M$9:$M$229,0),MATCH(Cal_SIU!AJ$8,Cal_Reclassifications!$T$7:$AK$7,0)),"")</f>
        <v/>
      </c>
      <c r="AK52" s="17" t="str">
        <f>_xlfn.IFNA(INDEX(Cal_Reclassifications!$T$9:$AK$229,MATCH(Cal_SIU!$M52,Cal_Reclassifications!$M$9:$M$229,0),MATCH(Cal_SIU!AK$8,Cal_Reclassifications!$T$7:$AK$7,0)),"")</f>
        <v/>
      </c>
      <c r="AM52" s="17">
        <f t="shared" si="12"/>
        <v>0</v>
      </c>
      <c r="AN52" s="17">
        <f t="shared" si="13"/>
        <v>0</v>
      </c>
      <c r="AO52" s="17">
        <f t="shared" si="14"/>
        <v>0</v>
      </c>
    </row>
    <row r="53" spans="2:57">
      <c r="D53" s="25">
        <v>4</v>
      </c>
      <c r="E53" s="17" t="str">
        <f>_xlfn.IFNA(INDEX(Cal_Reclassifications!I$9:I$229,MATCH(Cal_SIU!$M53,Cal_Reclassifications!$M$9:$M$229,0),0),"")</f>
        <v/>
      </c>
      <c r="F53" s="17" t="str">
        <f>INDEX(Lists!M$34:M$89,MATCH(Cal_SIU!$I53,Lists!$P$34:$P$89,0),)</f>
        <v>Opex</v>
      </c>
      <c r="G53" s="17">
        <f>INDEX(Lists!N$34:N$89,MATCH(Cal_SIU!$I53,Lists!$P$34:$P$89,0),)</f>
        <v>0</v>
      </c>
      <c r="H53" s="17" t="str">
        <f>INDEX(Lists!O$34:O$89,MATCH(Cal_SIU!$I53,Lists!$P$34:$P$89,0),)</f>
        <v>Work Execution</v>
      </c>
      <c r="I53" s="17" t="str">
        <f t="shared" si="10"/>
        <v>Statutory Independent Undertakings (SIU)</v>
      </c>
      <c r="J53" s="17" t="str">
        <f>_xlfn.IFNA(INDEX(Cal_Reclassifications!J$9:J$229,MATCH(Cal_SIU!$M53,Cal_Reclassifications!$M$9:$M$229,0),0),"")</f>
        <v/>
      </c>
      <c r="L53" s="4" t="s">
        <v>114</v>
      </c>
      <c r="M53" s="17" t="str">
        <f t="shared" si="11"/>
        <v>Statutory Independent Undertakings (SIU)_4</v>
      </c>
      <c r="T53" s="17" t="str">
        <f>_xlfn.IFNA(INDEX(Cal_Reclassifications!$T$9:$AK$229,MATCH(Cal_SIU!$M53,Cal_Reclassifications!$M$9:$M$229,0),MATCH(Cal_SIU!T$8,Cal_Reclassifications!$T$7:$AK$7,0)),"")</f>
        <v/>
      </c>
      <c r="U53" s="17" t="str">
        <f>_xlfn.IFNA(INDEX(Cal_Reclassifications!$T$9:$AK$229,MATCH(Cal_SIU!$M53,Cal_Reclassifications!$M$9:$M$229,0),MATCH(Cal_SIU!U$8,Cal_Reclassifications!$T$7:$AK$7,0)),"")</f>
        <v/>
      </c>
      <c r="V53" s="17" t="str">
        <f>_xlfn.IFNA(INDEX(Cal_Reclassifications!$T$9:$AK$229,MATCH(Cal_SIU!$M53,Cal_Reclassifications!$M$9:$M$229,0),MATCH(Cal_SIU!V$8,Cal_Reclassifications!$T$7:$AK$7,0)),"")</f>
        <v/>
      </c>
      <c r="W53" s="17" t="str">
        <f>_xlfn.IFNA(INDEX(Cal_Reclassifications!$T$9:$AK$229,MATCH(Cal_SIU!$M53,Cal_Reclassifications!$M$9:$M$229,0),MATCH(Cal_SIU!W$8,Cal_Reclassifications!$T$7:$AK$7,0)),"")</f>
        <v/>
      </c>
      <c r="X53" s="17" t="str">
        <f>_xlfn.IFNA(INDEX(Cal_Reclassifications!$T$9:$AK$229,MATCH(Cal_SIU!$M53,Cal_Reclassifications!$M$9:$M$229,0),MATCH(Cal_SIU!X$8,Cal_Reclassifications!$T$7:$AK$7,0)),"")</f>
        <v/>
      </c>
      <c r="Y53" s="17" t="str">
        <f>_xlfn.IFNA(INDEX(Cal_Reclassifications!$T$9:$AK$229,MATCH(Cal_SIU!$M53,Cal_Reclassifications!$M$9:$M$229,0),MATCH(Cal_SIU!Y$8,Cal_Reclassifications!$T$7:$AK$7,0)),"")</f>
        <v/>
      </c>
      <c r="Z53" s="17" t="str">
        <f>_xlfn.IFNA(INDEX(Cal_Reclassifications!$T$9:$AK$229,MATCH(Cal_SIU!$M53,Cal_Reclassifications!$M$9:$M$229,0),MATCH(Cal_SIU!Z$8,Cal_Reclassifications!$T$7:$AK$7,0)),"")</f>
        <v/>
      </c>
      <c r="AA53" s="17" t="str">
        <f>_xlfn.IFNA(INDEX(Cal_Reclassifications!$T$9:$AK$229,MATCH(Cal_SIU!$M53,Cal_Reclassifications!$M$9:$M$229,0),MATCH(Cal_SIU!AA$8,Cal_Reclassifications!$T$7:$AK$7,0)),"")</f>
        <v/>
      </c>
      <c r="AB53" s="17" t="str">
        <f>_xlfn.IFNA(INDEX(Cal_Reclassifications!$T$9:$AK$229,MATCH(Cal_SIU!$M53,Cal_Reclassifications!$M$9:$M$229,0),MATCH(Cal_SIU!AB$8,Cal_Reclassifications!$T$7:$AK$7,0)),"")</f>
        <v/>
      </c>
      <c r="AC53" s="17" t="str">
        <f>_xlfn.IFNA(INDEX(Cal_Reclassifications!$T$9:$AK$229,MATCH(Cal_SIU!$M53,Cal_Reclassifications!$M$9:$M$229,0),MATCH(Cal_SIU!AC$8,Cal_Reclassifications!$T$7:$AK$7,0)),"")</f>
        <v/>
      </c>
      <c r="AD53" s="17" t="str">
        <f>_xlfn.IFNA(INDEX(Cal_Reclassifications!$T$9:$AK$229,MATCH(Cal_SIU!$M53,Cal_Reclassifications!$M$9:$M$229,0),MATCH(Cal_SIU!AD$8,Cal_Reclassifications!$T$7:$AK$7,0)),"")</f>
        <v/>
      </c>
      <c r="AE53" s="17" t="str">
        <f>_xlfn.IFNA(INDEX(Cal_Reclassifications!$T$9:$AK$229,MATCH(Cal_SIU!$M53,Cal_Reclassifications!$M$9:$M$229,0),MATCH(Cal_SIU!AE$8,Cal_Reclassifications!$T$7:$AK$7,0)),"")</f>
        <v/>
      </c>
      <c r="AF53" s="17" t="str">
        <f>_xlfn.IFNA(INDEX(Cal_Reclassifications!$T$9:$AK$229,MATCH(Cal_SIU!$M53,Cal_Reclassifications!$M$9:$M$229,0),MATCH(Cal_SIU!AF$8,Cal_Reclassifications!$T$7:$AK$7,0)),"")</f>
        <v/>
      </c>
      <c r="AG53" s="17" t="str">
        <f>_xlfn.IFNA(INDEX(Cal_Reclassifications!$T$9:$AK$229,MATCH(Cal_SIU!$M53,Cal_Reclassifications!$M$9:$M$229,0),MATCH(Cal_SIU!AG$8,Cal_Reclassifications!$T$7:$AK$7,0)),"")</f>
        <v/>
      </c>
      <c r="AH53" s="17" t="str">
        <f>_xlfn.IFNA(INDEX(Cal_Reclassifications!$T$9:$AK$229,MATCH(Cal_SIU!$M53,Cal_Reclassifications!$M$9:$M$229,0),MATCH(Cal_SIU!AH$8,Cal_Reclassifications!$T$7:$AK$7,0)),"")</f>
        <v/>
      </c>
      <c r="AI53" s="17" t="str">
        <f>_xlfn.IFNA(INDEX(Cal_Reclassifications!$T$9:$AK$229,MATCH(Cal_SIU!$M53,Cal_Reclassifications!$M$9:$M$229,0),MATCH(Cal_SIU!AI$8,Cal_Reclassifications!$T$7:$AK$7,0)),"")</f>
        <v/>
      </c>
      <c r="AJ53" s="17" t="str">
        <f>_xlfn.IFNA(INDEX(Cal_Reclassifications!$T$9:$AK$229,MATCH(Cal_SIU!$M53,Cal_Reclassifications!$M$9:$M$229,0),MATCH(Cal_SIU!AJ$8,Cal_Reclassifications!$T$7:$AK$7,0)),"")</f>
        <v/>
      </c>
      <c r="AK53" s="17" t="str">
        <f>_xlfn.IFNA(INDEX(Cal_Reclassifications!$T$9:$AK$229,MATCH(Cal_SIU!$M53,Cal_Reclassifications!$M$9:$M$229,0),MATCH(Cal_SIU!AK$8,Cal_Reclassifications!$T$7:$AK$7,0)),"")</f>
        <v/>
      </c>
      <c r="AM53" s="17">
        <f t="shared" si="12"/>
        <v>0</v>
      </c>
      <c r="AN53" s="17">
        <f t="shared" si="13"/>
        <v>0</v>
      </c>
      <c r="AO53" s="17">
        <f t="shared" si="14"/>
        <v>0</v>
      </c>
    </row>
    <row r="54" spans="2:57">
      <c r="D54" s="25">
        <v>5</v>
      </c>
      <c r="E54" s="17" t="str">
        <f>_xlfn.IFNA(INDEX(Cal_Reclassifications!I$9:I$229,MATCH(Cal_SIU!$M54,Cal_Reclassifications!$M$9:$M$229,0),0),"")</f>
        <v/>
      </c>
      <c r="F54" s="17" t="str">
        <f>INDEX(Lists!M$34:M$89,MATCH(Cal_SIU!$I54,Lists!$P$34:$P$89,0),)</f>
        <v>Opex</v>
      </c>
      <c r="G54" s="17">
        <f>INDEX(Lists!N$34:N$89,MATCH(Cal_SIU!$I54,Lists!$P$34:$P$89,0),)</f>
        <v>0</v>
      </c>
      <c r="H54" s="17" t="str">
        <f>INDEX(Lists!O$34:O$89,MATCH(Cal_SIU!$I54,Lists!$P$34:$P$89,0),)</f>
        <v>Work Execution</v>
      </c>
      <c r="I54" s="17" t="str">
        <f t="shared" si="10"/>
        <v>Statutory Independent Undertakings (SIU)</v>
      </c>
      <c r="J54" s="17" t="str">
        <f>_xlfn.IFNA(INDEX(Cal_Reclassifications!J$9:J$229,MATCH(Cal_SIU!$M54,Cal_Reclassifications!$M$9:$M$229,0),0),"")</f>
        <v/>
      </c>
      <c r="L54" s="4" t="s">
        <v>114</v>
      </c>
      <c r="M54" s="17" t="str">
        <f t="shared" si="11"/>
        <v>Statutory Independent Undertakings (SIU)_5</v>
      </c>
      <c r="T54" s="17" t="str">
        <f>_xlfn.IFNA(INDEX(Cal_Reclassifications!$T$9:$AK$229,MATCH(Cal_SIU!$M54,Cal_Reclassifications!$M$9:$M$229,0),MATCH(Cal_SIU!T$8,Cal_Reclassifications!$T$7:$AK$7,0)),"")</f>
        <v/>
      </c>
      <c r="U54" s="17" t="str">
        <f>_xlfn.IFNA(INDEX(Cal_Reclassifications!$T$9:$AK$229,MATCH(Cal_SIU!$M54,Cal_Reclassifications!$M$9:$M$229,0),MATCH(Cal_SIU!U$8,Cal_Reclassifications!$T$7:$AK$7,0)),"")</f>
        <v/>
      </c>
      <c r="V54" s="17" t="str">
        <f>_xlfn.IFNA(INDEX(Cal_Reclassifications!$T$9:$AK$229,MATCH(Cal_SIU!$M54,Cal_Reclassifications!$M$9:$M$229,0),MATCH(Cal_SIU!V$8,Cal_Reclassifications!$T$7:$AK$7,0)),"")</f>
        <v/>
      </c>
      <c r="W54" s="17" t="str">
        <f>_xlfn.IFNA(INDEX(Cal_Reclassifications!$T$9:$AK$229,MATCH(Cal_SIU!$M54,Cal_Reclassifications!$M$9:$M$229,0),MATCH(Cal_SIU!W$8,Cal_Reclassifications!$T$7:$AK$7,0)),"")</f>
        <v/>
      </c>
      <c r="X54" s="17" t="str">
        <f>_xlfn.IFNA(INDEX(Cal_Reclassifications!$T$9:$AK$229,MATCH(Cal_SIU!$M54,Cal_Reclassifications!$M$9:$M$229,0),MATCH(Cal_SIU!X$8,Cal_Reclassifications!$T$7:$AK$7,0)),"")</f>
        <v/>
      </c>
      <c r="Y54" s="17" t="str">
        <f>_xlfn.IFNA(INDEX(Cal_Reclassifications!$T$9:$AK$229,MATCH(Cal_SIU!$M54,Cal_Reclassifications!$M$9:$M$229,0),MATCH(Cal_SIU!Y$8,Cal_Reclassifications!$T$7:$AK$7,0)),"")</f>
        <v/>
      </c>
      <c r="Z54" s="17" t="str">
        <f>_xlfn.IFNA(INDEX(Cal_Reclassifications!$T$9:$AK$229,MATCH(Cal_SIU!$M54,Cal_Reclassifications!$M$9:$M$229,0),MATCH(Cal_SIU!Z$8,Cal_Reclassifications!$T$7:$AK$7,0)),"")</f>
        <v/>
      </c>
      <c r="AA54" s="17" t="str">
        <f>_xlfn.IFNA(INDEX(Cal_Reclassifications!$T$9:$AK$229,MATCH(Cal_SIU!$M54,Cal_Reclassifications!$M$9:$M$229,0),MATCH(Cal_SIU!AA$8,Cal_Reclassifications!$T$7:$AK$7,0)),"")</f>
        <v/>
      </c>
      <c r="AB54" s="17" t="str">
        <f>_xlfn.IFNA(INDEX(Cal_Reclassifications!$T$9:$AK$229,MATCH(Cal_SIU!$M54,Cal_Reclassifications!$M$9:$M$229,0),MATCH(Cal_SIU!AB$8,Cal_Reclassifications!$T$7:$AK$7,0)),"")</f>
        <v/>
      </c>
      <c r="AC54" s="17" t="str">
        <f>_xlfn.IFNA(INDEX(Cal_Reclassifications!$T$9:$AK$229,MATCH(Cal_SIU!$M54,Cal_Reclassifications!$M$9:$M$229,0),MATCH(Cal_SIU!AC$8,Cal_Reclassifications!$T$7:$AK$7,0)),"")</f>
        <v/>
      </c>
      <c r="AD54" s="17" t="str">
        <f>_xlfn.IFNA(INDEX(Cal_Reclassifications!$T$9:$AK$229,MATCH(Cal_SIU!$M54,Cal_Reclassifications!$M$9:$M$229,0),MATCH(Cal_SIU!AD$8,Cal_Reclassifications!$T$7:$AK$7,0)),"")</f>
        <v/>
      </c>
      <c r="AE54" s="17" t="str">
        <f>_xlfn.IFNA(INDEX(Cal_Reclassifications!$T$9:$AK$229,MATCH(Cal_SIU!$M54,Cal_Reclassifications!$M$9:$M$229,0),MATCH(Cal_SIU!AE$8,Cal_Reclassifications!$T$7:$AK$7,0)),"")</f>
        <v/>
      </c>
      <c r="AF54" s="17" t="str">
        <f>_xlfn.IFNA(INDEX(Cal_Reclassifications!$T$9:$AK$229,MATCH(Cal_SIU!$M54,Cal_Reclassifications!$M$9:$M$229,0),MATCH(Cal_SIU!AF$8,Cal_Reclassifications!$T$7:$AK$7,0)),"")</f>
        <v/>
      </c>
      <c r="AG54" s="17" t="str">
        <f>_xlfn.IFNA(INDEX(Cal_Reclassifications!$T$9:$AK$229,MATCH(Cal_SIU!$M54,Cal_Reclassifications!$M$9:$M$229,0),MATCH(Cal_SIU!AG$8,Cal_Reclassifications!$T$7:$AK$7,0)),"")</f>
        <v/>
      </c>
      <c r="AH54" s="17" t="str">
        <f>_xlfn.IFNA(INDEX(Cal_Reclassifications!$T$9:$AK$229,MATCH(Cal_SIU!$M54,Cal_Reclassifications!$M$9:$M$229,0),MATCH(Cal_SIU!AH$8,Cal_Reclassifications!$T$7:$AK$7,0)),"")</f>
        <v/>
      </c>
      <c r="AI54" s="17" t="str">
        <f>_xlfn.IFNA(INDEX(Cal_Reclassifications!$T$9:$AK$229,MATCH(Cal_SIU!$M54,Cal_Reclassifications!$M$9:$M$229,0),MATCH(Cal_SIU!AI$8,Cal_Reclassifications!$T$7:$AK$7,0)),"")</f>
        <v/>
      </c>
      <c r="AJ54" s="17" t="str">
        <f>_xlfn.IFNA(INDEX(Cal_Reclassifications!$T$9:$AK$229,MATCH(Cal_SIU!$M54,Cal_Reclassifications!$M$9:$M$229,0),MATCH(Cal_SIU!AJ$8,Cal_Reclassifications!$T$7:$AK$7,0)),"")</f>
        <v/>
      </c>
      <c r="AK54" s="17" t="str">
        <f>_xlfn.IFNA(INDEX(Cal_Reclassifications!$T$9:$AK$229,MATCH(Cal_SIU!$M54,Cal_Reclassifications!$M$9:$M$229,0),MATCH(Cal_SIU!AK$8,Cal_Reclassifications!$T$7:$AK$7,0)),"")</f>
        <v/>
      </c>
      <c r="AM54" s="17">
        <f t="shared" si="12"/>
        <v>0</v>
      </c>
      <c r="AN54" s="17">
        <f t="shared" si="13"/>
        <v>0</v>
      </c>
      <c r="AO54" s="17">
        <f t="shared" si="14"/>
        <v>0</v>
      </c>
    </row>
    <row r="55" spans="2:57">
      <c r="D55" s="25">
        <v>6</v>
      </c>
      <c r="E55" s="17" t="str">
        <f>_xlfn.IFNA(INDEX(Cal_Reclassifications!I$9:I$229,MATCH(Cal_SIU!$M55,Cal_Reclassifications!$M$9:$M$229,0),0),"")</f>
        <v/>
      </c>
      <c r="F55" s="17" t="str">
        <f>INDEX(Lists!M$34:M$89,MATCH(Cal_SIU!$I55,Lists!$P$34:$P$89,0),)</f>
        <v>Opex</v>
      </c>
      <c r="G55" s="17">
        <f>INDEX(Lists!N$34:N$89,MATCH(Cal_SIU!$I55,Lists!$P$34:$P$89,0),)</f>
        <v>0</v>
      </c>
      <c r="H55" s="17" t="str">
        <f>INDEX(Lists!O$34:O$89,MATCH(Cal_SIU!$I55,Lists!$P$34:$P$89,0),)</f>
        <v>Work Execution</v>
      </c>
      <c r="I55" s="17" t="str">
        <f t="shared" si="10"/>
        <v>Statutory Independent Undertakings (SIU)</v>
      </c>
      <c r="J55" s="17" t="str">
        <f>_xlfn.IFNA(INDEX(Cal_Reclassifications!J$9:J$229,MATCH(Cal_SIU!$M55,Cal_Reclassifications!$M$9:$M$229,0),0),"")</f>
        <v/>
      </c>
      <c r="L55" s="4" t="s">
        <v>114</v>
      </c>
      <c r="M55" s="17" t="str">
        <f t="shared" si="11"/>
        <v>Statutory Independent Undertakings (SIU)_6</v>
      </c>
      <c r="T55" s="17" t="str">
        <f>_xlfn.IFNA(INDEX(Cal_Reclassifications!$T$9:$AK$229,MATCH(Cal_SIU!$M55,Cal_Reclassifications!$M$9:$M$229,0),MATCH(Cal_SIU!T$8,Cal_Reclassifications!$T$7:$AK$7,0)),"")</f>
        <v/>
      </c>
      <c r="U55" s="17" t="str">
        <f>_xlfn.IFNA(INDEX(Cal_Reclassifications!$T$9:$AK$229,MATCH(Cal_SIU!$M55,Cal_Reclassifications!$M$9:$M$229,0),MATCH(Cal_SIU!U$8,Cal_Reclassifications!$T$7:$AK$7,0)),"")</f>
        <v/>
      </c>
      <c r="V55" s="17" t="str">
        <f>_xlfn.IFNA(INDEX(Cal_Reclassifications!$T$9:$AK$229,MATCH(Cal_SIU!$M55,Cal_Reclassifications!$M$9:$M$229,0),MATCH(Cal_SIU!V$8,Cal_Reclassifications!$T$7:$AK$7,0)),"")</f>
        <v/>
      </c>
      <c r="W55" s="17" t="str">
        <f>_xlfn.IFNA(INDEX(Cal_Reclassifications!$T$9:$AK$229,MATCH(Cal_SIU!$M55,Cal_Reclassifications!$M$9:$M$229,0),MATCH(Cal_SIU!W$8,Cal_Reclassifications!$T$7:$AK$7,0)),"")</f>
        <v/>
      </c>
      <c r="X55" s="17" t="str">
        <f>_xlfn.IFNA(INDEX(Cal_Reclassifications!$T$9:$AK$229,MATCH(Cal_SIU!$M55,Cal_Reclassifications!$M$9:$M$229,0),MATCH(Cal_SIU!X$8,Cal_Reclassifications!$T$7:$AK$7,0)),"")</f>
        <v/>
      </c>
      <c r="Y55" s="17" t="str">
        <f>_xlfn.IFNA(INDEX(Cal_Reclassifications!$T$9:$AK$229,MATCH(Cal_SIU!$M55,Cal_Reclassifications!$M$9:$M$229,0),MATCH(Cal_SIU!Y$8,Cal_Reclassifications!$T$7:$AK$7,0)),"")</f>
        <v/>
      </c>
      <c r="Z55" s="17" t="str">
        <f>_xlfn.IFNA(INDEX(Cal_Reclassifications!$T$9:$AK$229,MATCH(Cal_SIU!$M55,Cal_Reclassifications!$M$9:$M$229,0),MATCH(Cal_SIU!Z$8,Cal_Reclassifications!$T$7:$AK$7,0)),"")</f>
        <v/>
      </c>
      <c r="AA55" s="17" t="str">
        <f>_xlfn.IFNA(INDEX(Cal_Reclassifications!$T$9:$AK$229,MATCH(Cal_SIU!$M55,Cal_Reclassifications!$M$9:$M$229,0),MATCH(Cal_SIU!AA$8,Cal_Reclassifications!$T$7:$AK$7,0)),"")</f>
        <v/>
      </c>
      <c r="AB55" s="17" t="str">
        <f>_xlfn.IFNA(INDEX(Cal_Reclassifications!$T$9:$AK$229,MATCH(Cal_SIU!$M55,Cal_Reclassifications!$M$9:$M$229,0),MATCH(Cal_SIU!AB$8,Cal_Reclassifications!$T$7:$AK$7,0)),"")</f>
        <v/>
      </c>
      <c r="AC55" s="17" t="str">
        <f>_xlfn.IFNA(INDEX(Cal_Reclassifications!$T$9:$AK$229,MATCH(Cal_SIU!$M55,Cal_Reclassifications!$M$9:$M$229,0),MATCH(Cal_SIU!AC$8,Cal_Reclassifications!$T$7:$AK$7,0)),"")</f>
        <v/>
      </c>
      <c r="AD55" s="17" t="str">
        <f>_xlfn.IFNA(INDEX(Cal_Reclassifications!$T$9:$AK$229,MATCH(Cal_SIU!$M55,Cal_Reclassifications!$M$9:$M$229,0),MATCH(Cal_SIU!AD$8,Cal_Reclassifications!$T$7:$AK$7,0)),"")</f>
        <v/>
      </c>
      <c r="AE55" s="17" t="str">
        <f>_xlfn.IFNA(INDEX(Cal_Reclassifications!$T$9:$AK$229,MATCH(Cal_SIU!$M55,Cal_Reclassifications!$M$9:$M$229,0),MATCH(Cal_SIU!AE$8,Cal_Reclassifications!$T$7:$AK$7,0)),"")</f>
        <v/>
      </c>
      <c r="AF55" s="17" t="str">
        <f>_xlfn.IFNA(INDEX(Cal_Reclassifications!$T$9:$AK$229,MATCH(Cal_SIU!$M55,Cal_Reclassifications!$M$9:$M$229,0),MATCH(Cal_SIU!AF$8,Cal_Reclassifications!$T$7:$AK$7,0)),"")</f>
        <v/>
      </c>
      <c r="AG55" s="17" t="str">
        <f>_xlfn.IFNA(INDEX(Cal_Reclassifications!$T$9:$AK$229,MATCH(Cal_SIU!$M55,Cal_Reclassifications!$M$9:$M$229,0),MATCH(Cal_SIU!AG$8,Cal_Reclassifications!$T$7:$AK$7,0)),"")</f>
        <v/>
      </c>
      <c r="AH55" s="17" t="str">
        <f>_xlfn.IFNA(INDEX(Cal_Reclassifications!$T$9:$AK$229,MATCH(Cal_SIU!$M55,Cal_Reclassifications!$M$9:$M$229,0),MATCH(Cal_SIU!AH$8,Cal_Reclassifications!$T$7:$AK$7,0)),"")</f>
        <v/>
      </c>
      <c r="AI55" s="17" t="str">
        <f>_xlfn.IFNA(INDEX(Cal_Reclassifications!$T$9:$AK$229,MATCH(Cal_SIU!$M55,Cal_Reclassifications!$M$9:$M$229,0),MATCH(Cal_SIU!AI$8,Cal_Reclassifications!$T$7:$AK$7,0)),"")</f>
        <v/>
      </c>
      <c r="AJ55" s="17" t="str">
        <f>_xlfn.IFNA(INDEX(Cal_Reclassifications!$T$9:$AK$229,MATCH(Cal_SIU!$M55,Cal_Reclassifications!$M$9:$M$229,0),MATCH(Cal_SIU!AJ$8,Cal_Reclassifications!$T$7:$AK$7,0)),"")</f>
        <v/>
      </c>
      <c r="AK55" s="17" t="str">
        <f>_xlfn.IFNA(INDEX(Cal_Reclassifications!$T$9:$AK$229,MATCH(Cal_SIU!$M55,Cal_Reclassifications!$M$9:$M$229,0),MATCH(Cal_SIU!AK$8,Cal_Reclassifications!$T$7:$AK$7,0)),"")</f>
        <v/>
      </c>
      <c r="AM55" s="17">
        <f t="shared" si="12"/>
        <v>0</v>
      </c>
      <c r="AN55" s="17">
        <f t="shared" si="13"/>
        <v>0</v>
      </c>
      <c r="AO55" s="17">
        <f t="shared" si="14"/>
        <v>0</v>
      </c>
    </row>
    <row r="56" spans="2:57">
      <c r="D56" s="25">
        <v>7</v>
      </c>
      <c r="E56" s="17" t="str">
        <f>_xlfn.IFNA(INDEX(Cal_Reclassifications!I$9:I$229,MATCH(Cal_SIU!$M56,Cal_Reclassifications!$M$9:$M$229,0),0),"")</f>
        <v/>
      </c>
      <c r="F56" s="17" t="str">
        <f>INDEX(Lists!M$34:M$89,MATCH(Cal_SIU!$I56,Lists!$P$34:$P$89,0),)</f>
        <v>Opex</v>
      </c>
      <c r="G56" s="17">
        <f>INDEX(Lists!N$34:N$89,MATCH(Cal_SIU!$I56,Lists!$P$34:$P$89,0),)</f>
        <v>0</v>
      </c>
      <c r="H56" s="17" t="str">
        <f>INDEX(Lists!O$34:O$89,MATCH(Cal_SIU!$I56,Lists!$P$34:$P$89,0),)</f>
        <v>Work Execution</v>
      </c>
      <c r="I56" s="17" t="str">
        <f t="shared" si="10"/>
        <v>Statutory Independent Undertakings (SIU)</v>
      </c>
      <c r="J56" s="17" t="str">
        <f>_xlfn.IFNA(INDEX(Cal_Reclassifications!J$9:J$229,MATCH(Cal_SIU!$M56,Cal_Reclassifications!$M$9:$M$229,0),0),"")</f>
        <v/>
      </c>
      <c r="L56" s="4" t="s">
        <v>114</v>
      </c>
      <c r="M56" s="17" t="str">
        <f t="shared" si="11"/>
        <v>Statutory Independent Undertakings (SIU)_7</v>
      </c>
      <c r="T56" s="17" t="str">
        <f>_xlfn.IFNA(INDEX(Cal_Reclassifications!$T$9:$AK$229,MATCH(Cal_SIU!$M56,Cal_Reclassifications!$M$9:$M$229,0),MATCH(Cal_SIU!T$8,Cal_Reclassifications!$T$7:$AK$7,0)),"")</f>
        <v/>
      </c>
      <c r="U56" s="17" t="str">
        <f>_xlfn.IFNA(INDEX(Cal_Reclassifications!$T$9:$AK$229,MATCH(Cal_SIU!$M56,Cal_Reclassifications!$M$9:$M$229,0),MATCH(Cal_SIU!U$8,Cal_Reclassifications!$T$7:$AK$7,0)),"")</f>
        <v/>
      </c>
      <c r="V56" s="17" t="str">
        <f>_xlfn.IFNA(INDEX(Cal_Reclassifications!$T$9:$AK$229,MATCH(Cal_SIU!$M56,Cal_Reclassifications!$M$9:$M$229,0),MATCH(Cal_SIU!V$8,Cal_Reclassifications!$T$7:$AK$7,0)),"")</f>
        <v/>
      </c>
      <c r="W56" s="17" t="str">
        <f>_xlfn.IFNA(INDEX(Cal_Reclassifications!$T$9:$AK$229,MATCH(Cal_SIU!$M56,Cal_Reclassifications!$M$9:$M$229,0),MATCH(Cal_SIU!W$8,Cal_Reclassifications!$T$7:$AK$7,0)),"")</f>
        <v/>
      </c>
      <c r="X56" s="17" t="str">
        <f>_xlfn.IFNA(INDEX(Cal_Reclassifications!$T$9:$AK$229,MATCH(Cal_SIU!$M56,Cal_Reclassifications!$M$9:$M$229,0),MATCH(Cal_SIU!X$8,Cal_Reclassifications!$T$7:$AK$7,0)),"")</f>
        <v/>
      </c>
      <c r="Y56" s="17" t="str">
        <f>_xlfn.IFNA(INDEX(Cal_Reclassifications!$T$9:$AK$229,MATCH(Cal_SIU!$M56,Cal_Reclassifications!$M$9:$M$229,0),MATCH(Cal_SIU!Y$8,Cal_Reclassifications!$T$7:$AK$7,0)),"")</f>
        <v/>
      </c>
      <c r="Z56" s="17" t="str">
        <f>_xlfn.IFNA(INDEX(Cal_Reclassifications!$T$9:$AK$229,MATCH(Cal_SIU!$M56,Cal_Reclassifications!$M$9:$M$229,0),MATCH(Cal_SIU!Z$8,Cal_Reclassifications!$T$7:$AK$7,0)),"")</f>
        <v/>
      </c>
      <c r="AA56" s="17" t="str">
        <f>_xlfn.IFNA(INDEX(Cal_Reclassifications!$T$9:$AK$229,MATCH(Cal_SIU!$M56,Cal_Reclassifications!$M$9:$M$229,0),MATCH(Cal_SIU!AA$8,Cal_Reclassifications!$T$7:$AK$7,0)),"")</f>
        <v/>
      </c>
      <c r="AB56" s="17" t="str">
        <f>_xlfn.IFNA(INDEX(Cal_Reclassifications!$T$9:$AK$229,MATCH(Cal_SIU!$M56,Cal_Reclassifications!$M$9:$M$229,0),MATCH(Cal_SIU!AB$8,Cal_Reclassifications!$T$7:$AK$7,0)),"")</f>
        <v/>
      </c>
      <c r="AC56" s="17" t="str">
        <f>_xlfn.IFNA(INDEX(Cal_Reclassifications!$T$9:$AK$229,MATCH(Cal_SIU!$M56,Cal_Reclassifications!$M$9:$M$229,0),MATCH(Cal_SIU!AC$8,Cal_Reclassifications!$T$7:$AK$7,0)),"")</f>
        <v/>
      </c>
      <c r="AD56" s="17" t="str">
        <f>_xlfn.IFNA(INDEX(Cal_Reclassifications!$T$9:$AK$229,MATCH(Cal_SIU!$M56,Cal_Reclassifications!$M$9:$M$229,0),MATCH(Cal_SIU!AD$8,Cal_Reclassifications!$T$7:$AK$7,0)),"")</f>
        <v/>
      </c>
      <c r="AE56" s="17" t="str">
        <f>_xlfn.IFNA(INDEX(Cal_Reclassifications!$T$9:$AK$229,MATCH(Cal_SIU!$M56,Cal_Reclassifications!$M$9:$M$229,0),MATCH(Cal_SIU!AE$8,Cal_Reclassifications!$T$7:$AK$7,0)),"")</f>
        <v/>
      </c>
      <c r="AF56" s="17" t="str">
        <f>_xlfn.IFNA(INDEX(Cal_Reclassifications!$T$9:$AK$229,MATCH(Cal_SIU!$M56,Cal_Reclassifications!$M$9:$M$229,0),MATCH(Cal_SIU!AF$8,Cal_Reclassifications!$T$7:$AK$7,0)),"")</f>
        <v/>
      </c>
      <c r="AG56" s="17" t="str">
        <f>_xlfn.IFNA(INDEX(Cal_Reclassifications!$T$9:$AK$229,MATCH(Cal_SIU!$M56,Cal_Reclassifications!$M$9:$M$229,0),MATCH(Cal_SIU!AG$8,Cal_Reclassifications!$T$7:$AK$7,0)),"")</f>
        <v/>
      </c>
      <c r="AH56" s="17" t="str">
        <f>_xlfn.IFNA(INDEX(Cal_Reclassifications!$T$9:$AK$229,MATCH(Cal_SIU!$M56,Cal_Reclassifications!$M$9:$M$229,0),MATCH(Cal_SIU!AH$8,Cal_Reclassifications!$T$7:$AK$7,0)),"")</f>
        <v/>
      </c>
      <c r="AI56" s="17" t="str">
        <f>_xlfn.IFNA(INDEX(Cal_Reclassifications!$T$9:$AK$229,MATCH(Cal_SIU!$M56,Cal_Reclassifications!$M$9:$M$229,0),MATCH(Cal_SIU!AI$8,Cal_Reclassifications!$T$7:$AK$7,0)),"")</f>
        <v/>
      </c>
      <c r="AJ56" s="17" t="str">
        <f>_xlfn.IFNA(INDEX(Cal_Reclassifications!$T$9:$AK$229,MATCH(Cal_SIU!$M56,Cal_Reclassifications!$M$9:$M$229,0),MATCH(Cal_SIU!AJ$8,Cal_Reclassifications!$T$7:$AK$7,0)),"")</f>
        <v/>
      </c>
      <c r="AK56" s="17" t="str">
        <f>_xlfn.IFNA(INDEX(Cal_Reclassifications!$T$9:$AK$229,MATCH(Cal_SIU!$M56,Cal_Reclassifications!$M$9:$M$229,0),MATCH(Cal_SIU!AK$8,Cal_Reclassifications!$T$7:$AK$7,0)),"")</f>
        <v/>
      </c>
      <c r="AM56" s="17">
        <f t="shared" si="12"/>
        <v>0</v>
      </c>
      <c r="AN56" s="17">
        <f t="shared" si="13"/>
        <v>0</v>
      </c>
      <c r="AO56" s="17">
        <f t="shared" si="14"/>
        <v>0</v>
      </c>
    </row>
    <row r="57" spans="2:57">
      <c r="D57" s="25">
        <v>8</v>
      </c>
      <c r="E57" s="17" t="str">
        <f>_xlfn.IFNA(INDEX(Cal_Reclassifications!I$9:I$229,MATCH(Cal_SIU!$M57,Cal_Reclassifications!$M$9:$M$229,0),0),"")</f>
        <v/>
      </c>
      <c r="F57" s="17" t="str">
        <f>INDEX(Lists!M$34:M$89,MATCH(Cal_SIU!$I57,Lists!$P$34:$P$89,0),)</f>
        <v>Opex</v>
      </c>
      <c r="G57" s="17">
        <f>INDEX(Lists!N$34:N$89,MATCH(Cal_SIU!$I57,Lists!$P$34:$P$89,0),)</f>
        <v>0</v>
      </c>
      <c r="H57" s="17" t="str">
        <f>INDEX(Lists!O$34:O$89,MATCH(Cal_SIU!$I57,Lists!$P$34:$P$89,0),)</f>
        <v>Work Execution</v>
      </c>
      <c r="I57" s="17" t="str">
        <f t="shared" si="10"/>
        <v>Statutory Independent Undertakings (SIU)</v>
      </c>
      <c r="J57" s="17" t="str">
        <f>_xlfn.IFNA(INDEX(Cal_Reclassifications!J$9:J$229,MATCH(Cal_SIU!$M57,Cal_Reclassifications!$M$9:$M$229,0),0),"")</f>
        <v/>
      </c>
      <c r="L57" s="4" t="s">
        <v>114</v>
      </c>
      <c r="M57" s="17" t="str">
        <f t="shared" si="11"/>
        <v>Statutory Independent Undertakings (SIU)_8</v>
      </c>
      <c r="T57" s="17" t="str">
        <f>_xlfn.IFNA(INDEX(Cal_Reclassifications!$T$9:$AK$229,MATCH(Cal_SIU!$M57,Cal_Reclassifications!$M$9:$M$229,0),MATCH(Cal_SIU!T$8,Cal_Reclassifications!$T$7:$AK$7,0)),"")</f>
        <v/>
      </c>
      <c r="U57" s="17" t="str">
        <f>_xlfn.IFNA(INDEX(Cal_Reclassifications!$T$9:$AK$229,MATCH(Cal_SIU!$M57,Cal_Reclassifications!$M$9:$M$229,0),MATCH(Cal_SIU!U$8,Cal_Reclassifications!$T$7:$AK$7,0)),"")</f>
        <v/>
      </c>
      <c r="V57" s="17" t="str">
        <f>_xlfn.IFNA(INDEX(Cal_Reclassifications!$T$9:$AK$229,MATCH(Cal_SIU!$M57,Cal_Reclassifications!$M$9:$M$229,0),MATCH(Cal_SIU!V$8,Cal_Reclassifications!$T$7:$AK$7,0)),"")</f>
        <v/>
      </c>
      <c r="W57" s="17" t="str">
        <f>_xlfn.IFNA(INDEX(Cal_Reclassifications!$T$9:$AK$229,MATCH(Cal_SIU!$M57,Cal_Reclassifications!$M$9:$M$229,0),MATCH(Cal_SIU!W$8,Cal_Reclassifications!$T$7:$AK$7,0)),"")</f>
        <v/>
      </c>
      <c r="X57" s="17" t="str">
        <f>_xlfn.IFNA(INDEX(Cal_Reclassifications!$T$9:$AK$229,MATCH(Cal_SIU!$M57,Cal_Reclassifications!$M$9:$M$229,0),MATCH(Cal_SIU!X$8,Cal_Reclassifications!$T$7:$AK$7,0)),"")</f>
        <v/>
      </c>
      <c r="Y57" s="17" t="str">
        <f>_xlfn.IFNA(INDEX(Cal_Reclassifications!$T$9:$AK$229,MATCH(Cal_SIU!$M57,Cal_Reclassifications!$M$9:$M$229,0),MATCH(Cal_SIU!Y$8,Cal_Reclassifications!$T$7:$AK$7,0)),"")</f>
        <v/>
      </c>
      <c r="Z57" s="17" t="str">
        <f>_xlfn.IFNA(INDEX(Cal_Reclassifications!$T$9:$AK$229,MATCH(Cal_SIU!$M57,Cal_Reclassifications!$M$9:$M$229,0),MATCH(Cal_SIU!Z$8,Cal_Reclassifications!$T$7:$AK$7,0)),"")</f>
        <v/>
      </c>
      <c r="AA57" s="17" t="str">
        <f>_xlfn.IFNA(INDEX(Cal_Reclassifications!$T$9:$AK$229,MATCH(Cal_SIU!$M57,Cal_Reclassifications!$M$9:$M$229,0),MATCH(Cal_SIU!AA$8,Cal_Reclassifications!$T$7:$AK$7,0)),"")</f>
        <v/>
      </c>
      <c r="AB57" s="17" t="str">
        <f>_xlfn.IFNA(INDEX(Cal_Reclassifications!$T$9:$AK$229,MATCH(Cal_SIU!$M57,Cal_Reclassifications!$M$9:$M$229,0),MATCH(Cal_SIU!AB$8,Cal_Reclassifications!$T$7:$AK$7,0)),"")</f>
        <v/>
      </c>
      <c r="AC57" s="17" t="str">
        <f>_xlfn.IFNA(INDEX(Cal_Reclassifications!$T$9:$AK$229,MATCH(Cal_SIU!$M57,Cal_Reclassifications!$M$9:$M$229,0),MATCH(Cal_SIU!AC$8,Cal_Reclassifications!$T$7:$AK$7,0)),"")</f>
        <v/>
      </c>
      <c r="AD57" s="17" t="str">
        <f>_xlfn.IFNA(INDEX(Cal_Reclassifications!$T$9:$AK$229,MATCH(Cal_SIU!$M57,Cal_Reclassifications!$M$9:$M$229,0),MATCH(Cal_SIU!AD$8,Cal_Reclassifications!$T$7:$AK$7,0)),"")</f>
        <v/>
      </c>
      <c r="AE57" s="17" t="str">
        <f>_xlfn.IFNA(INDEX(Cal_Reclassifications!$T$9:$AK$229,MATCH(Cal_SIU!$M57,Cal_Reclassifications!$M$9:$M$229,0),MATCH(Cal_SIU!AE$8,Cal_Reclassifications!$T$7:$AK$7,0)),"")</f>
        <v/>
      </c>
      <c r="AF57" s="17" t="str">
        <f>_xlfn.IFNA(INDEX(Cal_Reclassifications!$T$9:$AK$229,MATCH(Cal_SIU!$M57,Cal_Reclassifications!$M$9:$M$229,0),MATCH(Cal_SIU!AF$8,Cal_Reclassifications!$T$7:$AK$7,0)),"")</f>
        <v/>
      </c>
      <c r="AG57" s="17" t="str">
        <f>_xlfn.IFNA(INDEX(Cal_Reclassifications!$T$9:$AK$229,MATCH(Cal_SIU!$M57,Cal_Reclassifications!$M$9:$M$229,0),MATCH(Cal_SIU!AG$8,Cal_Reclassifications!$T$7:$AK$7,0)),"")</f>
        <v/>
      </c>
      <c r="AH57" s="17" t="str">
        <f>_xlfn.IFNA(INDEX(Cal_Reclassifications!$T$9:$AK$229,MATCH(Cal_SIU!$M57,Cal_Reclassifications!$M$9:$M$229,0),MATCH(Cal_SIU!AH$8,Cal_Reclassifications!$T$7:$AK$7,0)),"")</f>
        <v/>
      </c>
      <c r="AI57" s="17" t="str">
        <f>_xlfn.IFNA(INDEX(Cal_Reclassifications!$T$9:$AK$229,MATCH(Cal_SIU!$M57,Cal_Reclassifications!$M$9:$M$229,0),MATCH(Cal_SIU!AI$8,Cal_Reclassifications!$T$7:$AK$7,0)),"")</f>
        <v/>
      </c>
      <c r="AJ57" s="17" t="str">
        <f>_xlfn.IFNA(INDEX(Cal_Reclassifications!$T$9:$AK$229,MATCH(Cal_SIU!$M57,Cal_Reclassifications!$M$9:$M$229,0),MATCH(Cal_SIU!AJ$8,Cal_Reclassifications!$T$7:$AK$7,0)),"")</f>
        <v/>
      </c>
      <c r="AK57" s="17" t="str">
        <f>_xlfn.IFNA(INDEX(Cal_Reclassifications!$T$9:$AK$229,MATCH(Cal_SIU!$M57,Cal_Reclassifications!$M$9:$M$229,0),MATCH(Cal_SIU!AK$8,Cal_Reclassifications!$T$7:$AK$7,0)),"")</f>
        <v/>
      </c>
      <c r="AM57" s="17">
        <f t="shared" si="12"/>
        <v>0</v>
      </c>
      <c r="AN57" s="17">
        <f t="shared" si="13"/>
        <v>0</v>
      </c>
      <c r="AO57" s="17">
        <f t="shared" si="14"/>
        <v>0</v>
      </c>
    </row>
    <row r="58" spans="2:57">
      <c r="D58" s="25">
        <v>9</v>
      </c>
      <c r="E58" s="17" t="str">
        <f>_xlfn.IFNA(INDEX(Cal_Reclassifications!I$9:I$229,MATCH(Cal_SIU!$M58,Cal_Reclassifications!$M$9:$M$229,0),0),"")</f>
        <v/>
      </c>
      <c r="F58" s="17" t="str">
        <f>INDEX(Lists!M$34:M$89,MATCH(Cal_SIU!$I58,Lists!$P$34:$P$89,0),)</f>
        <v>Opex</v>
      </c>
      <c r="G58" s="17">
        <f>INDEX(Lists!N$34:N$89,MATCH(Cal_SIU!$I58,Lists!$P$34:$P$89,0),)</f>
        <v>0</v>
      </c>
      <c r="H58" s="17" t="str">
        <f>INDEX(Lists!O$34:O$89,MATCH(Cal_SIU!$I58,Lists!$P$34:$P$89,0),)</f>
        <v>Work Execution</v>
      </c>
      <c r="I58" s="17" t="str">
        <f t="shared" si="10"/>
        <v>Statutory Independent Undertakings (SIU)</v>
      </c>
      <c r="J58" s="17" t="str">
        <f>_xlfn.IFNA(INDEX(Cal_Reclassifications!J$9:J$229,MATCH(Cal_SIU!$M58,Cal_Reclassifications!$M$9:$M$229,0),0),"")</f>
        <v/>
      </c>
      <c r="L58" s="4" t="s">
        <v>114</v>
      </c>
      <c r="M58" s="17" t="str">
        <f t="shared" si="11"/>
        <v>Statutory Independent Undertakings (SIU)_9</v>
      </c>
      <c r="T58" s="17" t="str">
        <f>_xlfn.IFNA(INDEX(Cal_Reclassifications!$T$9:$AK$229,MATCH(Cal_SIU!$M58,Cal_Reclassifications!$M$9:$M$229,0),MATCH(Cal_SIU!T$8,Cal_Reclassifications!$T$7:$AK$7,0)),"")</f>
        <v/>
      </c>
      <c r="U58" s="17" t="str">
        <f>_xlfn.IFNA(INDEX(Cal_Reclassifications!$T$9:$AK$229,MATCH(Cal_SIU!$M58,Cal_Reclassifications!$M$9:$M$229,0),MATCH(Cal_SIU!U$8,Cal_Reclassifications!$T$7:$AK$7,0)),"")</f>
        <v/>
      </c>
      <c r="V58" s="17" t="str">
        <f>_xlfn.IFNA(INDEX(Cal_Reclassifications!$T$9:$AK$229,MATCH(Cal_SIU!$M58,Cal_Reclassifications!$M$9:$M$229,0),MATCH(Cal_SIU!V$8,Cal_Reclassifications!$T$7:$AK$7,0)),"")</f>
        <v/>
      </c>
      <c r="W58" s="17" t="str">
        <f>_xlfn.IFNA(INDEX(Cal_Reclassifications!$T$9:$AK$229,MATCH(Cal_SIU!$M58,Cal_Reclassifications!$M$9:$M$229,0),MATCH(Cal_SIU!W$8,Cal_Reclassifications!$T$7:$AK$7,0)),"")</f>
        <v/>
      </c>
      <c r="X58" s="17" t="str">
        <f>_xlfn.IFNA(INDEX(Cal_Reclassifications!$T$9:$AK$229,MATCH(Cal_SIU!$M58,Cal_Reclassifications!$M$9:$M$229,0),MATCH(Cal_SIU!X$8,Cal_Reclassifications!$T$7:$AK$7,0)),"")</f>
        <v/>
      </c>
      <c r="Y58" s="17" t="str">
        <f>_xlfn.IFNA(INDEX(Cal_Reclassifications!$T$9:$AK$229,MATCH(Cal_SIU!$M58,Cal_Reclassifications!$M$9:$M$229,0),MATCH(Cal_SIU!Y$8,Cal_Reclassifications!$T$7:$AK$7,0)),"")</f>
        <v/>
      </c>
      <c r="Z58" s="17" t="str">
        <f>_xlfn.IFNA(INDEX(Cal_Reclassifications!$T$9:$AK$229,MATCH(Cal_SIU!$M58,Cal_Reclassifications!$M$9:$M$229,0),MATCH(Cal_SIU!Z$8,Cal_Reclassifications!$T$7:$AK$7,0)),"")</f>
        <v/>
      </c>
      <c r="AA58" s="17" t="str">
        <f>_xlfn.IFNA(INDEX(Cal_Reclassifications!$T$9:$AK$229,MATCH(Cal_SIU!$M58,Cal_Reclassifications!$M$9:$M$229,0),MATCH(Cal_SIU!AA$8,Cal_Reclassifications!$T$7:$AK$7,0)),"")</f>
        <v/>
      </c>
      <c r="AB58" s="17" t="str">
        <f>_xlfn.IFNA(INDEX(Cal_Reclassifications!$T$9:$AK$229,MATCH(Cal_SIU!$M58,Cal_Reclassifications!$M$9:$M$229,0),MATCH(Cal_SIU!AB$8,Cal_Reclassifications!$T$7:$AK$7,0)),"")</f>
        <v/>
      </c>
      <c r="AC58" s="17" t="str">
        <f>_xlfn.IFNA(INDEX(Cal_Reclassifications!$T$9:$AK$229,MATCH(Cal_SIU!$M58,Cal_Reclassifications!$M$9:$M$229,0),MATCH(Cal_SIU!AC$8,Cal_Reclassifications!$T$7:$AK$7,0)),"")</f>
        <v/>
      </c>
      <c r="AD58" s="17" t="str">
        <f>_xlfn.IFNA(INDEX(Cal_Reclassifications!$T$9:$AK$229,MATCH(Cal_SIU!$M58,Cal_Reclassifications!$M$9:$M$229,0),MATCH(Cal_SIU!AD$8,Cal_Reclassifications!$T$7:$AK$7,0)),"")</f>
        <v/>
      </c>
      <c r="AE58" s="17" t="str">
        <f>_xlfn.IFNA(INDEX(Cal_Reclassifications!$T$9:$AK$229,MATCH(Cal_SIU!$M58,Cal_Reclassifications!$M$9:$M$229,0),MATCH(Cal_SIU!AE$8,Cal_Reclassifications!$T$7:$AK$7,0)),"")</f>
        <v/>
      </c>
      <c r="AF58" s="17" t="str">
        <f>_xlfn.IFNA(INDEX(Cal_Reclassifications!$T$9:$AK$229,MATCH(Cal_SIU!$M58,Cal_Reclassifications!$M$9:$M$229,0),MATCH(Cal_SIU!AF$8,Cal_Reclassifications!$T$7:$AK$7,0)),"")</f>
        <v/>
      </c>
      <c r="AG58" s="17" t="str">
        <f>_xlfn.IFNA(INDEX(Cal_Reclassifications!$T$9:$AK$229,MATCH(Cal_SIU!$M58,Cal_Reclassifications!$M$9:$M$229,0),MATCH(Cal_SIU!AG$8,Cal_Reclassifications!$T$7:$AK$7,0)),"")</f>
        <v/>
      </c>
      <c r="AH58" s="17" t="str">
        <f>_xlfn.IFNA(INDEX(Cal_Reclassifications!$T$9:$AK$229,MATCH(Cal_SIU!$M58,Cal_Reclassifications!$M$9:$M$229,0),MATCH(Cal_SIU!AH$8,Cal_Reclassifications!$T$7:$AK$7,0)),"")</f>
        <v/>
      </c>
      <c r="AI58" s="17" t="str">
        <f>_xlfn.IFNA(INDEX(Cal_Reclassifications!$T$9:$AK$229,MATCH(Cal_SIU!$M58,Cal_Reclassifications!$M$9:$M$229,0),MATCH(Cal_SIU!AI$8,Cal_Reclassifications!$T$7:$AK$7,0)),"")</f>
        <v/>
      </c>
      <c r="AJ58" s="17" t="str">
        <f>_xlfn.IFNA(INDEX(Cal_Reclassifications!$T$9:$AK$229,MATCH(Cal_SIU!$M58,Cal_Reclassifications!$M$9:$M$229,0),MATCH(Cal_SIU!AJ$8,Cal_Reclassifications!$T$7:$AK$7,0)),"")</f>
        <v/>
      </c>
      <c r="AK58" s="17" t="str">
        <f>_xlfn.IFNA(INDEX(Cal_Reclassifications!$T$9:$AK$229,MATCH(Cal_SIU!$M58,Cal_Reclassifications!$M$9:$M$229,0),MATCH(Cal_SIU!AK$8,Cal_Reclassifications!$T$7:$AK$7,0)),"")</f>
        <v/>
      </c>
      <c r="AM58" s="17">
        <f t="shared" si="12"/>
        <v>0</v>
      </c>
      <c r="AN58" s="17">
        <f t="shared" si="13"/>
        <v>0</v>
      </c>
      <c r="AO58" s="17">
        <f t="shared" si="14"/>
        <v>0</v>
      </c>
    </row>
    <row r="59" spans="2:57">
      <c r="D59" s="25">
        <v>10</v>
      </c>
      <c r="E59" s="17" t="str">
        <f>_xlfn.IFNA(INDEX(Cal_Reclassifications!I$9:I$229,MATCH(Cal_SIU!$M59,Cal_Reclassifications!$M$9:$M$229,0),0),"")</f>
        <v/>
      </c>
      <c r="F59" s="17" t="str">
        <f>INDEX(Lists!M$34:M$89,MATCH(Cal_SIU!$I59,Lists!$P$34:$P$89,0),)</f>
        <v>Opex</v>
      </c>
      <c r="G59" s="17">
        <f>INDEX(Lists!N$34:N$89,MATCH(Cal_SIU!$I59,Lists!$P$34:$P$89,0),)</f>
        <v>0</v>
      </c>
      <c r="H59" s="17" t="str">
        <f>INDEX(Lists!O$34:O$89,MATCH(Cal_SIU!$I59,Lists!$P$34:$P$89,0),)</f>
        <v>Work Execution</v>
      </c>
      <c r="I59" s="17" t="str">
        <f t="shared" si="10"/>
        <v>Statutory Independent Undertakings (SIU)</v>
      </c>
      <c r="J59" s="17" t="str">
        <f>_xlfn.IFNA(INDEX(Cal_Reclassifications!J$9:J$229,MATCH(Cal_SIU!$M59,Cal_Reclassifications!$M$9:$M$229,0),0),"")</f>
        <v/>
      </c>
      <c r="L59" s="4" t="s">
        <v>114</v>
      </c>
      <c r="M59" s="17" t="str">
        <f t="shared" si="11"/>
        <v>Statutory Independent Undertakings (SIU)_10</v>
      </c>
      <c r="T59" s="17" t="str">
        <f>_xlfn.IFNA(INDEX(Cal_Reclassifications!$T$9:$AK$229,MATCH(Cal_SIU!$M59,Cal_Reclassifications!$M$9:$M$229,0),MATCH(Cal_SIU!T$8,Cal_Reclassifications!$T$7:$AK$7,0)),"")</f>
        <v/>
      </c>
      <c r="U59" s="17" t="str">
        <f>_xlfn.IFNA(INDEX(Cal_Reclassifications!$T$9:$AK$229,MATCH(Cal_SIU!$M59,Cal_Reclassifications!$M$9:$M$229,0),MATCH(Cal_SIU!U$8,Cal_Reclassifications!$T$7:$AK$7,0)),"")</f>
        <v/>
      </c>
      <c r="V59" s="17" t="str">
        <f>_xlfn.IFNA(INDEX(Cal_Reclassifications!$T$9:$AK$229,MATCH(Cal_SIU!$M59,Cal_Reclassifications!$M$9:$M$229,0),MATCH(Cal_SIU!V$8,Cal_Reclassifications!$T$7:$AK$7,0)),"")</f>
        <v/>
      </c>
      <c r="W59" s="17" t="str">
        <f>_xlfn.IFNA(INDEX(Cal_Reclassifications!$T$9:$AK$229,MATCH(Cal_SIU!$M59,Cal_Reclassifications!$M$9:$M$229,0),MATCH(Cal_SIU!W$8,Cal_Reclassifications!$T$7:$AK$7,0)),"")</f>
        <v/>
      </c>
      <c r="X59" s="17" t="str">
        <f>_xlfn.IFNA(INDEX(Cal_Reclassifications!$T$9:$AK$229,MATCH(Cal_SIU!$M59,Cal_Reclassifications!$M$9:$M$229,0),MATCH(Cal_SIU!X$8,Cal_Reclassifications!$T$7:$AK$7,0)),"")</f>
        <v/>
      </c>
      <c r="Y59" s="17" t="str">
        <f>_xlfn.IFNA(INDEX(Cal_Reclassifications!$T$9:$AK$229,MATCH(Cal_SIU!$M59,Cal_Reclassifications!$M$9:$M$229,0),MATCH(Cal_SIU!Y$8,Cal_Reclassifications!$T$7:$AK$7,0)),"")</f>
        <v/>
      </c>
      <c r="Z59" s="17" t="str">
        <f>_xlfn.IFNA(INDEX(Cal_Reclassifications!$T$9:$AK$229,MATCH(Cal_SIU!$M59,Cal_Reclassifications!$M$9:$M$229,0),MATCH(Cal_SIU!Z$8,Cal_Reclassifications!$T$7:$AK$7,0)),"")</f>
        <v/>
      </c>
      <c r="AA59" s="17" t="str">
        <f>_xlfn.IFNA(INDEX(Cal_Reclassifications!$T$9:$AK$229,MATCH(Cal_SIU!$M59,Cal_Reclassifications!$M$9:$M$229,0),MATCH(Cal_SIU!AA$8,Cal_Reclassifications!$T$7:$AK$7,0)),"")</f>
        <v/>
      </c>
      <c r="AB59" s="17" t="str">
        <f>_xlfn.IFNA(INDEX(Cal_Reclassifications!$T$9:$AK$229,MATCH(Cal_SIU!$M59,Cal_Reclassifications!$M$9:$M$229,0),MATCH(Cal_SIU!AB$8,Cal_Reclassifications!$T$7:$AK$7,0)),"")</f>
        <v/>
      </c>
      <c r="AC59" s="17" t="str">
        <f>_xlfn.IFNA(INDEX(Cal_Reclassifications!$T$9:$AK$229,MATCH(Cal_SIU!$M59,Cal_Reclassifications!$M$9:$M$229,0),MATCH(Cal_SIU!AC$8,Cal_Reclassifications!$T$7:$AK$7,0)),"")</f>
        <v/>
      </c>
      <c r="AD59" s="17" t="str">
        <f>_xlfn.IFNA(INDEX(Cal_Reclassifications!$T$9:$AK$229,MATCH(Cal_SIU!$M59,Cal_Reclassifications!$M$9:$M$229,0),MATCH(Cal_SIU!AD$8,Cal_Reclassifications!$T$7:$AK$7,0)),"")</f>
        <v/>
      </c>
      <c r="AE59" s="17" t="str">
        <f>_xlfn.IFNA(INDEX(Cal_Reclassifications!$T$9:$AK$229,MATCH(Cal_SIU!$M59,Cal_Reclassifications!$M$9:$M$229,0),MATCH(Cal_SIU!AE$8,Cal_Reclassifications!$T$7:$AK$7,0)),"")</f>
        <v/>
      </c>
      <c r="AF59" s="17" t="str">
        <f>_xlfn.IFNA(INDEX(Cal_Reclassifications!$T$9:$AK$229,MATCH(Cal_SIU!$M59,Cal_Reclassifications!$M$9:$M$229,0),MATCH(Cal_SIU!AF$8,Cal_Reclassifications!$T$7:$AK$7,0)),"")</f>
        <v/>
      </c>
      <c r="AG59" s="17" t="str">
        <f>_xlfn.IFNA(INDEX(Cal_Reclassifications!$T$9:$AK$229,MATCH(Cal_SIU!$M59,Cal_Reclassifications!$M$9:$M$229,0),MATCH(Cal_SIU!AG$8,Cal_Reclassifications!$T$7:$AK$7,0)),"")</f>
        <v/>
      </c>
      <c r="AH59" s="17" t="str">
        <f>_xlfn.IFNA(INDEX(Cal_Reclassifications!$T$9:$AK$229,MATCH(Cal_SIU!$M59,Cal_Reclassifications!$M$9:$M$229,0),MATCH(Cal_SIU!AH$8,Cal_Reclassifications!$T$7:$AK$7,0)),"")</f>
        <v/>
      </c>
      <c r="AI59" s="17" t="str">
        <f>_xlfn.IFNA(INDEX(Cal_Reclassifications!$T$9:$AK$229,MATCH(Cal_SIU!$M59,Cal_Reclassifications!$M$9:$M$229,0),MATCH(Cal_SIU!AI$8,Cal_Reclassifications!$T$7:$AK$7,0)),"")</f>
        <v/>
      </c>
      <c r="AJ59" s="17" t="str">
        <f>_xlfn.IFNA(INDEX(Cal_Reclassifications!$T$9:$AK$229,MATCH(Cal_SIU!$M59,Cal_Reclassifications!$M$9:$M$229,0),MATCH(Cal_SIU!AJ$8,Cal_Reclassifications!$T$7:$AK$7,0)),"")</f>
        <v/>
      </c>
      <c r="AK59" s="17" t="str">
        <f>_xlfn.IFNA(INDEX(Cal_Reclassifications!$T$9:$AK$229,MATCH(Cal_SIU!$M59,Cal_Reclassifications!$M$9:$M$229,0),MATCH(Cal_SIU!AK$8,Cal_Reclassifications!$T$7:$AK$7,0)),"")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12.431331822000001</v>
      </c>
      <c r="Z62" s="17">
        <f t="shared" si="16"/>
        <v>13.041939317999999</v>
      </c>
      <c r="AA62" s="17">
        <f t="shared" si="16"/>
        <v>14.277150686000002</v>
      </c>
      <c r="AB62" s="17">
        <f t="shared" si="16"/>
        <v>8.8319926189999993</v>
      </c>
      <c r="AC62" s="17">
        <f t="shared" si="16"/>
        <v>6.5388281990000001</v>
      </c>
      <c r="AD62" s="17">
        <f t="shared" si="16"/>
        <v>6.8449999999999998</v>
      </c>
      <c r="AE62" s="17">
        <f t="shared" si="16"/>
        <v>7.2221330200000002</v>
      </c>
      <c r="AF62" s="17">
        <f t="shared" si="16"/>
        <v>7.2221330200000002</v>
      </c>
      <c r="AG62" s="17">
        <f t="shared" si="16"/>
        <v>6.6315090580000007</v>
      </c>
      <c r="AH62" s="17">
        <f t="shared" si="16"/>
        <v>6.6171750970000005</v>
      </c>
      <c r="AI62" s="17">
        <f t="shared" si="16"/>
        <v>6.6028411350000002</v>
      </c>
      <c r="AJ62" s="17">
        <f t="shared" si="16"/>
        <v>6.5884071740000003</v>
      </c>
      <c r="AK62" s="17">
        <f t="shared" si="16"/>
        <v>6.5740732120000001</v>
      </c>
      <c r="AM62" s="17">
        <f>SUM(T62:X62)</f>
        <v>0</v>
      </c>
      <c r="AN62" s="17">
        <f>SUM(Y62:AF62)</f>
        <v>76.410508684000007</v>
      </c>
      <c r="AO62" s="17">
        <f>SUM(AG62:AK62)</f>
        <v>33.014005676000004</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INDEX(Lists!M$34:M$89,MATCH(Cal_SIU!$I67,Lists!$P$34:$P$89,0),)</f>
        <v>Opex</v>
      </c>
      <c r="G67" s="17">
        <f>INDEX(Lists!N$34:N$89,MATCH(Cal_SIU!$I67,Lists!$P$34:$P$89,0),)</f>
        <v>0</v>
      </c>
      <c r="H67" s="17" t="str">
        <f>INDEX(Lists!O$34:O$89,MATCH(Cal_SIU!$I67,Lists!$P$34:$P$89,0),)</f>
        <v>Work Execution</v>
      </c>
      <c r="I67" s="17" t="str">
        <f t="shared" ref="I67:I76" si="17">$A$1</f>
        <v>Statutory Independent Undertakings (SIU)</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INDEX(Lists!M$34:M$89,MATCH(Cal_SIU!$I68,Lists!$P$34:$P$89,0),)</f>
        <v>Opex</v>
      </c>
      <c r="G68" s="17">
        <f>INDEX(Lists!N$34:N$89,MATCH(Cal_SIU!$I68,Lists!$P$34:$P$89,0),)</f>
        <v>0</v>
      </c>
      <c r="H68" s="17" t="str">
        <f>INDEX(Lists!O$34:O$89,MATCH(Cal_SIU!$I68,Lists!$P$34:$P$89,0),)</f>
        <v>Work Execution</v>
      </c>
      <c r="I68" s="17" t="str">
        <f t="shared" si="17"/>
        <v>Statutory Independent Undertakings (SIU)</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INDEX(Lists!M$34:M$89,MATCH(Cal_SIU!$I69,Lists!$P$34:$P$89,0),)</f>
        <v>Opex</v>
      </c>
      <c r="G69" s="17">
        <f>INDEX(Lists!N$34:N$89,MATCH(Cal_SIU!$I69,Lists!$P$34:$P$89,0),)</f>
        <v>0</v>
      </c>
      <c r="H69" s="17" t="str">
        <f>INDEX(Lists!O$34:O$89,MATCH(Cal_SIU!$I69,Lists!$P$34:$P$89,0),)</f>
        <v>Work Execution</v>
      </c>
      <c r="I69" s="17" t="str">
        <f t="shared" si="17"/>
        <v>Statutory Independent Undertakings (SIU)</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INDEX(Lists!M$34:M$89,MATCH(Cal_SIU!$I70,Lists!$P$34:$P$89,0),)</f>
        <v>Opex</v>
      </c>
      <c r="G70" s="17">
        <f>INDEX(Lists!N$34:N$89,MATCH(Cal_SIU!$I70,Lists!$P$34:$P$89,0),)</f>
        <v>0</v>
      </c>
      <c r="H70" s="17" t="str">
        <f>INDEX(Lists!O$34:O$89,MATCH(Cal_SIU!$I70,Lists!$P$34:$P$89,0),)</f>
        <v>Work Execution</v>
      </c>
      <c r="I70" s="17" t="str">
        <f t="shared" si="17"/>
        <v>Statutory Independent Undertakings (SIU)</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INDEX(Lists!M$34:M$89,MATCH(Cal_SIU!$I71,Lists!$P$34:$P$89,0),)</f>
        <v>Opex</v>
      </c>
      <c r="G71" s="17">
        <f>INDEX(Lists!N$34:N$89,MATCH(Cal_SIU!$I71,Lists!$P$34:$P$89,0),)</f>
        <v>0</v>
      </c>
      <c r="H71" s="17" t="str">
        <f>INDEX(Lists!O$34:O$89,MATCH(Cal_SIU!$I71,Lists!$P$34:$P$89,0),)</f>
        <v>Work Execution</v>
      </c>
      <c r="I71" s="17" t="str">
        <f t="shared" si="17"/>
        <v>Statutory Independent Undertakings (SIU)</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INDEX(Lists!M$34:M$89,MATCH(Cal_SIU!$I72,Lists!$P$34:$P$89,0),)</f>
        <v>Opex</v>
      </c>
      <c r="G72" s="17">
        <f>INDEX(Lists!N$34:N$89,MATCH(Cal_SIU!$I72,Lists!$P$34:$P$89,0),)</f>
        <v>0</v>
      </c>
      <c r="H72" s="17" t="str">
        <f>INDEX(Lists!O$34:O$89,MATCH(Cal_SIU!$I72,Lists!$P$34:$P$89,0),)</f>
        <v>Work Execution</v>
      </c>
      <c r="I72" s="17" t="str">
        <f t="shared" si="17"/>
        <v>Statutory Independent Undertakings (SIU)</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INDEX(Lists!M$34:M$89,MATCH(Cal_SIU!$I73,Lists!$P$34:$P$89,0),)</f>
        <v>Opex</v>
      </c>
      <c r="G73" s="17">
        <f>INDEX(Lists!N$34:N$89,MATCH(Cal_SIU!$I73,Lists!$P$34:$P$89,0),)</f>
        <v>0</v>
      </c>
      <c r="H73" s="17" t="str">
        <f>INDEX(Lists!O$34:O$89,MATCH(Cal_SIU!$I73,Lists!$P$34:$P$89,0),)</f>
        <v>Work Execution</v>
      </c>
      <c r="I73" s="17" t="str">
        <f t="shared" si="17"/>
        <v>Statutory Independent Undertakings (SIU)</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INDEX(Lists!M$34:M$89,MATCH(Cal_SIU!$I74,Lists!$P$34:$P$89,0),)</f>
        <v>Opex</v>
      </c>
      <c r="G74" s="17">
        <f>INDEX(Lists!N$34:N$89,MATCH(Cal_SIU!$I74,Lists!$P$34:$P$89,0),)</f>
        <v>0</v>
      </c>
      <c r="H74" s="17" t="str">
        <f>INDEX(Lists!O$34:O$89,MATCH(Cal_SIU!$I74,Lists!$P$34:$P$89,0),)</f>
        <v>Work Execution</v>
      </c>
      <c r="I74" s="17" t="str">
        <f t="shared" si="17"/>
        <v>Statutory Independent Undertakings (SIU)</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INDEX(Lists!M$34:M$89,MATCH(Cal_SIU!$I75,Lists!$P$34:$P$89,0),)</f>
        <v>Opex</v>
      </c>
      <c r="G75" s="17">
        <f>INDEX(Lists!N$34:N$89,MATCH(Cal_SIU!$I75,Lists!$P$34:$P$89,0),)</f>
        <v>0</v>
      </c>
      <c r="H75" s="17" t="str">
        <f>INDEX(Lists!O$34:O$89,MATCH(Cal_SIU!$I75,Lists!$P$34:$P$89,0),)</f>
        <v>Work Execution</v>
      </c>
      <c r="I75" s="17" t="str">
        <f t="shared" si="17"/>
        <v>Statutory Independent Undertakings (SIU)</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INDEX(Lists!M$34:M$89,MATCH(Cal_SIU!$I76,Lists!$P$34:$P$89,0),)</f>
        <v>Opex</v>
      </c>
      <c r="G76" s="17">
        <f>INDEX(Lists!N$34:N$89,MATCH(Cal_SIU!$I76,Lists!$P$34:$P$89,0),)</f>
        <v>0</v>
      </c>
      <c r="H76" s="17" t="str">
        <f>INDEX(Lists!O$34:O$89,MATCH(Cal_SIU!$I76,Lists!$P$34:$P$89,0),)</f>
        <v>Work Execution</v>
      </c>
      <c r="I76" s="17" t="str">
        <f t="shared" si="17"/>
        <v>Statutory Independent Undertakings (SIU)</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12.431331822000001</v>
      </c>
      <c r="Z79" s="17">
        <f t="shared" si="22"/>
        <v>13.041939317999999</v>
      </c>
      <c r="AA79" s="17">
        <f t="shared" si="22"/>
        <v>14.277150686000002</v>
      </c>
      <c r="AB79" s="17">
        <f t="shared" si="22"/>
        <v>8.8319926189999993</v>
      </c>
      <c r="AC79" s="17">
        <f t="shared" si="22"/>
        <v>6.5388281990000001</v>
      </c>
      <c r="AD79" s="17">
        <f t="shared" si="22"/>
        <v>6.8449999999999998</v>
      </c>
      <c r="AE79" s="17">
        <f t="shared" si="22"/>
        <v>7.2221330200000002</v>
      </c>
      <c r="AF79" s="17">
        <f t="shared" si="22"/>
        <v>7.2221330200000002</v>
      </c>
      <c r="AG79" s="17">
        <f t="shared" si="22"/>
        <v>6.6315090580000007</v>
      </c>
      <c r="AH79" s="17">
        <f t="shared" si="22"/>
        <v>6.6171750970000005</v>
      </c>
      <c r="AI79" s="17">
        <f t="shared" si="22"/>
        <v>6.6028411350000002</v>
      </c>
      <c r="AJ79" s="17">
        <f t="shared" si="22"/>
        <v>6.5884071740000003</v>
      </c>
      <c r="AK79" s="17">
        <f t="shared" si="22"/>
        <v>6.5740732120000001</v>
      </c>
      <c r="AM79" s="17">
        <f>SUM(T79:X79)</f>
        <v>0</v>
      </c>
      <c r="AN79" s="17">
        <f>SUM(Y79:AF79)</f>
        <v>76.410508684000007</v>
      </c>
      <c r="AO79" s="17">
        <f>SUM(AG79:AK79)</f>
        <v>33.014005676000004</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312</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3" t="str">
        <f>Cover!$F$13</f>
        <v>Sc</v>
      </c>
      <c r="F86" s="101" t="s">
        <v>284</v>
      </c>
      <c r="G86" s="101" t="str">
        <f>Local!$F$12</f>
        <v>GD1&amp;GD2 industry non-weighted</v>
      </c>
      <c r="H86" s="101" t="str">
        <f>A1</f>
        <v>Statutory Independent Undertakings (SIU)</v>
      </c>
      <c r="I86" s="101" t="s">
        <v>442</v>
      </c>
      <c r="J86" s="101"/>
      <c r="K86" s="101"/>
      <c r="L86" s="101" t="s">
        <v>296</v>
      </c>
      <c r="M86" s="17" t="str">
        <f>H86&amp;"_"&amp;I86</f>
        <v>Statutory Independent Undertakings (SIU)_Labour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v>
      </c>
      <c r="Z86" s="16">
        <f>SUMIFS(Inp_LabourRatios!Z:Z,Inp_LabourRatios!$G:$G,$H86,Inp_LabourRatios!$H:$H,$G86)</f>
        <v>0</v>
      </c>
      <c r="AA86" s="16">
        <f>SUMIFS(Inp_LabourRatios!AA:AA,Inp_LabourRatios!$G:$G,$H86,Inp_LabourRatios!$H:$H,$G86)</f>
        <v>0</v>
      </c>
      <c r="AB86" s="16">
        <f>SUMIFS(Inp_LabourRatios!AB:AB,Inp_LabourRatios!$G:$G,$H86,Inp_LabourRatios!$H:$H,$G86)</f>
        <v>0</v>
      </c>
      <c r="AC86" s="16">
        <f>SUMIFS(Inp_LabourRatios!AC:AC,Inp_LabourRatios!$G:$G,$H86,Inp_LabourRatios!$H:$H,$G86)</f>
        <v>0</v>
      </c>
      <c r="AD86" s="16">
        <f>SUMIFS(Inp_LabourRatios!AD:AD,Inp_LabourRatios!$G:$G,$H86,Inp_LabourRatios!$H:$H,$G86)</f>
        <v>0</v>
      </c>
      <c r="AE86" s="16">
        <f>SUMIFS(Inp_LabourRatios!AE:AE,Inp_LabourRatios!$G:$G,$H86,Inp_LabourRatios!$H:$H,$G86)</f>
        <v>0</v>
      </c>
      <c r="AF86" s="16">
        <f>SUMIFS(Inp_LabourRatios!AF:AF,Inp_LabourRatios!$G:$G,$H86,Inp_LabourRatios!$H:$H,$G86)</f>
        <v>0</v>
      </c>
      <c r="AG86" s="16">
        <f>SUMIFS(Inp_LabourRatios!AG:AG,Inp_LabourRatios!$G:$G,$H86,Inp_LabourRatios!$H:$H,$G86)</f>
        <v>0</v>
      </c>
      <c r="AH86" s="16">
        <f>SUMIFS(Inp_LabourRatios!AH:AH,Inp_LabourRatios!$G:$G,$H86,Inp_LabourRatios!$H:$H,$G86)</f>
        <v>0</v>
      </c>
      <c r="AI86" s="16">
        <f>SUMIFS(Inp_LabourRatios!AI:AI,Inp_LabourRatios!$G:$G,$H86,Inp_LabourRatios!$H:$H,$G86)</f>
        <v>0</v>
      </c>
      <c r="AJ86" s="16">
        <f>SUMIFS(Inp_LabourRatios!AJ:AJ,Inp_LabourRatios!$G:$G,$H86,Inp_LabourRatios!$H:$H,$G86)</f>
        <v>0</v>
      </c>
      <c r="AK86" s="16">
        <f>SUMIFS(Inp_LabourRatios!AK:AK,Inp_LabourRatios!$G:$G,$H86,Inp_LabourRatios!$H:$H,$G86)</f>
        <v>0</v>
      </c>
      <c r="AR86" s="143"/>
    </row>
    <row r="87" spans="2:57" s="100" customFormat="1">
      <c r="C87" s="25"/>
      <c r="D87" s="101"/>
      <c r="E87" s="101"/>
      <c r="F87" s="101"/>
      <c r="G87" s="101"/>
      <c r="H87" s="101"/>
      <c r="I87" s="101"/>
      <c r="J87" s="101"/>
      <c r="K87" s="101"/>
      <c r="L87" s="101"/>
      <c r="AR87" s="35"/>
    </row>
    <row r="88" spans="2:57" s="99" customFormat="1">
      <c r="C88" s="142"/>
      <c r="D88" s="101"/>
      <c r="E88" s="103" t="str">
        <f>Cover!$F$13</f>
        <v>Sc</v>
      </c>
      <c r="F88" s="101" t="s">
        <v>285</v>
      </c>
      <c r="G88" s="101"/>
      <c r="H88" s="101" t="s">
        <v>443</v>
      </c>
      <c r="I88" s="132" t="str">
        <f>$A$1</f>
        <v>Statutory Independent Undertakings (SIU)</v>
      </c>
      <c r="J88" s="101"/>
      <c r="K88" s="101"/>
      <c r="L88" s="101" t="s">
        <v>114</v>
      </c>
      <c r="T88" s="104">
        <f>T$79*T$86</f>
        <v>0</v>
      </c>
      <c r="U88" s="104">
        <f t="shared" ref="U88:AK88" si="23">U$79*U$86</f>
        <v>0</v>
      </c>
      <c r="V88" s="104">
        <f t="shared" si="23"/>
        <v>0</v>
      </c>
      <c r="W88" s="104">
        <f t="shared" si="23"/>
        <v>0</v>
      </c>
      <c r="X88" s="104">
        <f t="shared" si="23"/>
        <v>0</v>
      </c>
      <c r="Y88" s="104">
        <f t="shared" si="23"/>
        <v>0</v>
      </c>
      <c r="Z88" s="104">
        <f t="shared" si="23"/>
        <v>0</v>
      </c>
      <c r="AA88" s="104">
        <f t="shared" si="23"/>
        <v>0</v>
      </c>
      <c r="AB88" s="104">
        <f t="shared" si="23"/>
        <v>0</v>
      </c>
      <c r="AC88" s="104">
        <f t="shared" si="23"/>
        <v>0</v>
      </c>
      <c r="AD88" s="104">
        <f t="shared" si="23"/>
        <v>0</v>
      </c>
      <c r="AE88" s="104">
        <f t="shared" si="23"/>
        <v>0</v>
      </c>
      <c r="AF88" s="104">
        <f t="shared" si="23"/>
        <v>0</v>
      </c>
      <c r="AG88" s="104">
        <f t="shared" si="23"/>
        <v>0</v>
      </c>
      <c r="AH88" s="104">
        <f t="shared" si="23"/>
        <v>0</v>
      </c>
      <c r="AI88" s="104">
        <f t="shared" si="23"/>
        <v>0</v>
      </c>
      <c r="AJ88" s="104">
        <f t="shared" si="23"/>
        <v>0</v>
      </c>
      <c r="AK88" s="104">
        <f t="shared" si="23"/>
        <v>0</v>
      </c>
      <c r="AR88" s="143"/>
    </row>
    <row r="89" spans="2:57" s="100" customFormat="1">
      <c r="AR89" s="35"/>
    </row>
    <row r="90" spans="2:57" s="100" customFormat="1">
      <c r="C90" s="12" t="s">
        <v>572</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Sc</v>
      </c>
      <c r="F92" s="101" t="s">
        <v>469</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Sc</v>
      </c>
      <c r="F93" s="101" t="s">
        <v>533</v>
      </c>
      <c r="H93" s="101" t="str">
        <f>$A$1</f>
        <v>Statutory Independent Undertakings (SIU)</v>
      </c>
      <c r="L93" s="101" t="s">
        <v>296</v>
      </c>
      <c r="M93" s="144">
        <f>SUMIFS(Inp_CostIndices!Y:Y,Inp_CostIndices!$G:$G,$H93)</f>
        <v>0</v>
      </c>
      <c r="T93" s="104">
        <f>((T92-1)*$M93)+1</f>
        <v>1</v>
      </c>
      <c r="U93" s="104">
        <f t="shared" ref="U93:AK93" si="24">((U92-1)*$M93)+1</f>
        <v>1</v>
      </c>
      <c r="V93" s="104">
        <f t="shared" si="24"/>
        <v>1</v>
      </c>
      <c r="W93" s="104">
        <f t="shared" si="24"/>
        <v>1</v>
      </c>
      <c r="X93" s="104">
        <f t="shared" si="24"/>
        <v>1</v>
      </c>
      <c r="Y93" s="104">
        <f t="shared" si="24"/>
        <v>1</v>
      </c>
      <c r="Z93" s="104">
        <f t="shared" si="24"/>
        <v>1</v>
      </c>
      <c r="AA93" s="104">
        <f t="shared" si="24"/>
        <v>1</v>
      </c>
      <c r="AB93" s="104">
        <f t="shared" si="24"/>
        <v>1</v>
      </c>
      <c r="AC93" s="104">
        <f t="shared" si="24"/>
        <v>1</v>
      </c>
      <c r="AD93" s="104">
        <f t="shared" si="24"/>
        <v>1</v>
      </c>
      <c r="AE93" s="104">
        <f t="shared" si="24"/>
        <v>1</v>
      </c>
      <c r="AF93" s="104">
        <f t="shared" si="24"/>
        <v>1</v>
      </c>
      <c r="AG93" s="104">
        <f t="shared" si="24"/>
        <v>1</v>
      </c>
      <c r="AH93" s="104">
        <f t="shared" si="24"/>
        <v>1</v>
      </c>
      <c r="AI93" s="104">
        <f t="shared" si="24"/>
        <v>1</v>
      </c>
      <c r="AJ93" s="104">
        <f t="shared" si="24"/>
        <v>1</v>
      </c>
      <c r="AK93" s="104">
        <f t="shared" si="24"/>
        <v>1</v>
      </c>
      <c r="AR93" s="129"/>
    </row>
    <row r="94" spans="2:57" s="145" customFormat="1">
      <c r="E94" s="167"/>
      <c r="R94" s="168"/>
      <c r="AR94" s="169"/>
    </row>
    <row r="95" spans="2:57" s="145" customFormat="1">
      <c r="E95" s="167"/>
      <c r="R95" s="168"/>
      <c r="AR95" s="169"/>
    </row>
    <row r="96" spans="2:57" s="101" customFormat="1">
      <c r="F96" s="130"/>
      <c r="H96" s="130" t="s">
        <v>571</v>
      </c>
      <c r="L96" s="130" t="s">
        <v>114</v>
      </c>
      <c r="T96" s="104">
        <f>IFERROR(T88/T93-T88,0)</f>
        <v>0</v>
      </c>
      <c r="U96" s="104">
        <f t="shared" ref="U96:AK96" si="25">IFERROR(U88/U93-U88,0)</f>
        <v>0</v>
      </c>
      <c r="V96" s="104">
        <f t="shared" si="25"/>
        <v>0</v>
      </c>
      <c r="W96" s="104">
        <f t="shared" si="25"/>
        <v>0</v>
      </c>
      <c r="X96" s="104">
        <f t="shared" si="25"/>
        <v>0</v>
      </c>
      <c r="Y96" s="104">
        <f t="shared" si="25"/>
        <v>0</v>
      </c>
      <c r="Z96" s="104">
        <f t="shared" si="25"/>
        <v>0</v>
      </c>
      <c r="AA96" s="104">
        <f t="shared" si="25"/>
        <v>0</v>
      </c>
      <c r="AB96" s="104">
        <f t="shared" si="25"/>
        <v>0</v>
      </c>
      <c r="AC96" s="104">
        <f t="shared" si="25"/>
        <v>0</v>
      </c>
      <c r="AD96" s="104">
        <f t="shared" si="25"/>
        <v>0</v>
      </c>
      <c r="AE96" s="104">
        <f t="shared" si="25"/>
        <v>0</v>
      </c>
      <c r="AF96" s="104">
        <f t="shared" si="25"/>
        <v>0</v>
      </c>
      <c r="AG96" s="104">
        <f t="shared" si="25"/>
        <v>0</v>
      </c>
      <c r="AH96" s="104">
        <f t="shared" si="25"/>
        <v>0</v>
      </c>
      <c r="AI96" s="104">
        <f t="shared" si="25"/>
        <v>0</v>
      </c>
      <c r="AJ96" s="104">
        <f t="shared" si="25"/>
        <v>0</v>
      </c>
      <c r="AK96" s="104">
        <f t="shared" si="25"/>
        <v>0</v>
      </c>
      <c r="AR96" s="129"/>
    </row>
    <row r="97" spans="3:57" s="100" customFormat="1">
      <c r="L97" s="5"/>
      <c r="AR97" s="35"/>
    </row>
    <row r="98" spans="3:57" s="100" customFormat="1">
      <c r="C98" s="12" t="s">
        <v>310</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3" t="str">
        <f>Cover!$F$13</f>
        <v>Sc</v>
      </c>
      <c r="F100" s="101" t="s">
        <v>313</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1.1229398290989323</v>
      </c>
      <c r="Z100" s="128">
        <f>SUMIFS(Inp_CostIndices!Z$11:Z$51,Inp_CostIndices!$E$11:$E$51,$E100,Inp_CostIndices!$F$11:$F$51,$F100)</f>
        <v>1.1231797791167311</v>
      </c>
      <c r="AA100" s="128">
        <f>SUMIFS(Inp_CostIndices!AA$11:AA$51,Inp_CostIndices!$E$11:$E$51,$E100,Inp_CostIndices!$F$11:$F$51,$F100)</f>
        <v>1.1230474941236286</v>
      </c>
      <c r="AB100" s="128">
        <f>SUMIFS(Inp_CostIndices!AB$11:AB$51,Inp_CostIndices!$E$11:$E$51,$E100,Inp_CostIndices!$F$11:$F$51,$F100)</f>
        <v>1.1229112785440756</v>
      </c>
      <c r="AC100" s="128">
        <f>SUMIFS(Inp_CostIndices!AC$11:AC$51,Inp_CostIndices!$E$11:$E$51,$E100,Inp_CostIndices!$F$11:$F$51,$F100)</f>
        <v>1.1230653512156605</v>
      </c>
      <c r="AD100" s="128">
        <f>SUMIFS(Inp_CostIndices!AD$11:AD$51,Inp_CostIndices!$E$11:$E$51,$E100,Inp_CostIndices!$F$11:$F$51,$F100)</f>
        <v>1.1230287398305063</v>
      </c>
      <c r="AE100" s="128">
        <f>SUMIFS(Inp_CostIndices!AE$11:AE$51,Inp_CostIndices!$E$11:$E$51,$E100,Inp_CostIndices!$F$11:$F$51,$F100)</f>
        <v>1.1230287398305063</v>
      </c>
      <c r="AF100" s="128">
        <f>SUMIFS(Inp_CostIndices!AF$11:AF$51,Inp_CostIndices!$E$11:$E$51,$E100,Inp_CostIndices!$F$11:$F$51,$F100)</f>
        <v>1.1230287398305063</v>
      </c>
      <c r="AG100" s="128">
        <f>SUMIFS(Inp_CostIndices!AG$11:AG$51,Inp_CostIndices!$E$11:$E$51,$E100,Inp_CostIndices!$F$11:$F$51,$F100)</f>
        <v>1.1230287398305063</v>
      </c>
      <c r="AH100" s="128">
        <f>SUMIFS(Inp_CostIndices!AH$11:AH$51,Inp_CostIndices!$E$11:$E$51,$E100,Inp_CostIndices!$F$11:$F$51,$F100)</f>
        <v>1.1230287398305063</v>
      </c>
      <c r="AI100" s="128">
        <f>SUMIFS(Inp_CostIndices!AI$11:AI$51,Inp_CostIndices!$E$11:$E$51,$E100,Inp_CostIndices!$F$11:$F$51,$F100)</f>
        <v>1.1230287398305063</v>
      </c>
      <c r="AJ100" s="128">
        <f>SUMIFS(Inp_CostIndices!AJ$11:AJ$51,Inp_CostIndices!$E$11:$E$51,$E100,Inp_CostIndices!$F$11:$F$51,$F100)</f>
        <v>1.1230287398305063</v>
      </c>
      <c r="AK100" s="128">
        <f>SUMIFS(Inp_CostIndices!AK$11:AK$51,Inp_CostIndices!$E$11:$E$51,$E100,Inp_CostIndices!$F$11:$F$51,$F100)</f>
        <v>1.1230287398305063</v>
      </c>
    </row>
    <row r="101" spans="3:57" s="101" customFormat="1">
      <c r="F101" s="130"/>
      <c r="G101" s="130"/>
      <c r="H101" s="130" t="s">
        <v>314</v>
      </c>
      <c r="L101" s="130" t="s">
        <v>114</v>
      </c>
      <c r="T101" s="104">
        <f>IFERROR(T88/T100-T88,0)</f>
        <v>0</v>
      </c>
      <c r="U101" s="104">
        <f t="shared" ref="U101:AK101" si="26">IFERROR(U88/U100-U88,0)</f>
        <v>0</v>
      </c>
      <c r="V101" s="104">
        <f t="shared" si="26"/>
        <v>0</v>
      </c>
      <c r="W101" s="104">
        <f t="shared" si="26"/>
        <v>0</v>
      </c>
      <c r="X101" s="104">
        <f t="shared" si="26"/>
        <v>0</v>
      </c>
      <c r="Y101" s="104">
        <f t="shared" si="26"/>
        <v>0</v>
      </c>
      <c r="Z101" s="104">
        <f t="shared" si="26"/>
        <v>0</v>
      </c>
      <c r="AA101" s="104">
        <f t="shared" si="26"/>
        <v>0</v>
      </c>
      <c r="AB101" s="104">
        <f t="shared" si="26"/>
        <v>0</v>
      </c>
      <c r="AC101" s="104">
        <f t="shared" si="26"/>
        <v>0</v>
      </c>
      <c r="AD101" s="104">
        <f t="shared" si="26"/>
        <v>0</v>
      </c>
      <c r="AE101" s="104">
        <f t="shared" si="26"/>
        <v>0</v>
      </c>
      <c r="AF101" s="104">
        <f t="shared" si="26"/>
        <v>0</v>
      </c>
      <c r="AG101" s="104">
        <f t="shared" si="26"/>
        <v>0</v>
      </c>
      <c r="AH101" s="104">
        <f t="shared" si="26"/>
        <v>0</v>
      </c>
      <c r="AI101" s="104">
        <f t="shared" si="26"/>
        <v>0</v>
      </c>
      <c r="AJ101" s="104">
        <f t="shared" si="26"/>
        <v>0</v>
      </c>
      <c r="AK101" s="104">
        <f t="shared" si="26"/>
        <v>0</v>
      </c>
      <c r="AR101" s="129"/>
    </row>
    <row r="102" spans="3:57" s="100" customFormat="1">
      <c r="AR102" s="35"/>
    </row>
    <row r="103" spans="3:57" s="100" customFormat="1">
      <c r="C103" s="12" t="s">
        <v>315</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Sc</v>
      </c>
      <c r="F105" s="101" t="s">
        <v>470</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316</v>
      </c>
      <c r="L106" s="130" t="s">
        <v>114</v>
      </c>
      <c r="T106" s="104">
        <f>IFERROR(T93/T105-T93,0)</f>
        <v>0</v>
      </c>
      <c r="U106" s="104">
        <f t="shared" ref="U106:AK106" si="27">IFERROR(U93/U105-U93,0)</f>
        <v>0</v>
      </c>
      <c r="V106" s="104">
        <f t="shared" si="27"/>
        <v>0</v>
      </c>
      <c r="W106" s="104">
        <f t="shared" si="27"/>
        <v>0</v>
      </c>
      <c r="X106" s="104">
        <f t="shared" si="27"/>
        <v>0</v>
      </c>
      <c r="Y106" s="104">
        <f t="shared" si="27"/>
        <v>0</v>
      </c>
      <c r="Z106" s="104">
        <f t="shared" si="27"/>
        <v>0</v>
      </c>
      <c r="AA106" s="104">
        <f t="shared" si="27"/>
        <v>0</v>
      </c>
      <c r="AB106" s="104">
        <f t="shared" si="27"/>
        <v>0</v>
      </c>
      <c r="AC106" s="104">
        <f t="shared" si="27"/>
        <v>0</v>
      </c>
      <c r="AD106" s="104">
        <f t="shared" si="27"/>
        <v>0</v>
      </c>
      <c r="AE106" s="104">
        <f t="shared" si="27"/>
        <v>0</v>
      </c>
      <c r="AF106" s="104">
        <f t="shared" si="27"/>
        <v>0</v>
      </c>
      <c r="AG106" s="104">
        <f t="shared" si="27"/>
        <v>0</v>
      </c>
      <c r="AH106" s="104">
        <f t="shared" si="27"/>
        <v>0</v>
      </c>
      <c r="AI106" s="104">
        <f t="shared" si="27"/>
        <v>0</v>
      </c>
      <c r="AJ106" s="104">
        <f t="shared" si="27"/>
        <v>0</v>
      </c>
      <c r="AK106" s="104">
        <f t="shared" si="27"/>
        <v>0</v>
      </c>
    </row>
    <row r="107" spans="3:57" s="100" customFormat="1"/>
    <row r="108" spans="3:57" s="100" customFormat="1">
      <c r="C108" s="12" t="s">
        <v>317</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3" t="str">
        <f>Cover!$F$13</f>
        <v>Sc</v>
      </c>
      <c r="F110" s="101" t="s">
        <v>471</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318</v>
      </c>
      <c r="L111" s="130" t="s">
        <v>114</v>
      </c>
      <c r="T111" s="104">
        <f>IFERROR(T88/T110-T88,0)</f>
        <v>0</v>
      </c>
      <c r="U111" s="104">
        <f t="shared" ref="U111:AK111" si="28">IFERROR(U88/U110-U88,0)</f>
        <v>0</v>
      </c>
      <c r="V111" s="104">
        <f t="shared" si="28"/>
        <v>0</v>
      </c>
      <c r="W111" s="104">
        <f t="shared" si="28"/>
        <v>0</v>
      </c>
      <c r="X111" s="104">
        <f t="shared" si="28"/>
        <v>0</v>
      </c>
      <c r="Y111" s="104">
        <f t="shared" si="28"/>
        <v>0</v>
      </c>
      <c r="Z111" s="104">
        <f t="shared" si="28"/>
        <v>0</v>
      </c>
      <c r="AA111" s="104">
        <f t="shared" si="28"/>
        <v>0</v>
      </c>
      <c r="AB111" s="104">
        <f t="shared" si="28"/>
        <v>0</v>
      </c>
      <c r="AC111" s="104">
        <f t="shared" si="28"/>
        <v>0</v>
      </c>
      <c r="AD111" s="104">
        <f t="shared" si="28"/>
        <v>0</v>
      </c>
      <c r="AE111" s="104">
        <f t="shared" si="28"/>
        <v>0</v>
      </c>
      <c r="AF111" s="104">
        <f t="shared" si="28"/>
        <v>0</v>
      </c>
      <c r="AG111" s="104">
        <f t="shared" si="28"/>
        <v>0</v>
      </c>
      <c r="AH111" s="104">
        <f t="shared" si="28"/>
        <v>0</v>
      </c>
      <c r="AI111" s="104">
        <f t="shared" si="28"/>
        <v>0</v>
      </c>
      <c r="AJ111" s="104">
        <f t="shared" si="28"/>
        <v>0</v>
      </c>
      <c r="AK111" s="104">
        <f t="shared" si="28"/>
        <v>0</v>
      </c>
      <c r="AM111" s="132"/>
      <c r="AN111" s="132"/>
      <c r="AO111" s="132"/>
    </row>
    <row r="112" spans="3:57" s="100" customFormat="1"/>
    <row r="113" spans="3:57" s="100" customFormat="1"/>
    <row r="114" spans="3:57" s="100" customFormat="1"/>
    <row r="115" spans="3:57" s="100" customFormat="1">
      <c r="C115" s="12" t="s">
        <v>319</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2" t="s">
        <v>442</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2"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2"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2"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2"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12.431331822000001</v>
      </c>
      <c r="Z125" s="17">
        <f t="shared" si="34"/>
        <v>13.041939317999999</v>
      </c>
      <c r="AA125" s="17">
        <f t="shared" si="34"/>
        <v>14.277150686000002</v>
      </c>
      <c r="AB125" s="17">
        <f t="shared" si="34"/>
        <v>8.8319926189999993</v>
      </c>
      <c r="AC125" s="17">
        <f t="shared" si="34"/>
        <v>6.5388281990000001</v>
      </c>
      <c r="AD125" s="17">
        <f t="shared" si="34"/>
        <v>6.8449999999999998</v>
      </c>
      <c r="AE125" s="17">
        <f t="shared" si="34"/>
        <v>7.2221330200000002</v>
      </c>
      <c r="AF125" s="17">
        <f t="shared" si="34"/>
        <v>7.2221330200000002</v>
      </c>
      <c r="AG125" s="17">
        <f t="shared" si="34"/>
        <v>6.6315090580000007</v>
      </c>
      <c r="AH125" s="17">
        <f t="shared" si="34"/>
        <v>6.6171750970000005</v>
      </c>
      <c r="AI125" s="17">
        <f t="shared" si="34"/>
        <v>6.6028411350000002</v>
      </c>
      <c r="AJ125" s="17">
        <f t="shared" si="34"/>
        <v>6.5884071740000003</v>
      </c>
      <c r="AK125" s="17">
        <f t="shared" si="34"/>
        <v>6.5740732120000001</v>
      </c>
      <c r="AM125" s="17">
        <f>SUM(T125:X125)</f>
        <v>0</v>
      </c>
      <c r="AN125" s="17">
        <f>SUM(Y125:AF125)</f>
        <v>76.410508684000007</v>
      </c>
      <c r="AO125" s="17">
        <f>SUM(AG125:AK125)</f>
        <v>33.014005676000004</v>
      </c>
      <c r="AR125" s="35"/>
    </row>
    <row r="126" spans="3:57" s="100" customFormat="1"/>
    <row r="127" spans="3:57" s="100" customFormat="1">
      <c r="H127" s="100" t="s">
        <v>332</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97" priority="3" operator="greaterThan">
      <formula>0</formula>
    </cfRule>
  </conditionalFormatting>
  <conditionalFormatting sqref="T132:AK133">
    <cfRule type="cellIs" dxfId="96" priority="2" operator="equal">
      <formula>FALSE</formula>
    </cfRule>
  </conditionalFormatting>
  <conditionalFormatting sqref="R135 R132:R133">
    <cfRule type="cellIs" dxfId="95"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8"/>
  </sheetPr>
  <dimension ref="A1:BG135"/>
  <sheetViews>
    <sheetView zoomScale="70" zoomScaleNormal="70" workbookViewId="0">
      <pane xSplit="19" ySplit="8" topLeftCell="T9" activePane="bottomRight" state="frozen"/>
      <selection activeCell="H106" sqref="H106"/>
      <selection pane="topRight" activeCell="H106" sqref="H106"/>
      <selection pane="bottomLeft" activeCell="H106" sqref="H106"/>
      <selection pane="bottomRight" activeCell="H106" sqref="H106"/>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468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2" customFormat="1" ht="37.5">
      <c r="A5" s="175"/>
      <c r="B5" s="175"/>
      <c r="C5" s="175"/>
      <c r="D5" s="175"/>
      <c r="E5" s="175"/>
      <c r="F5" s="175"/>
      <c r="G5" s="4"/>
      <c r="H5" s="4"/>
      <c r="I5" s="4"/>
      <c r="J5" s="87" t="s">
        <v>571</v>
      </c>
      <c r="K5" s="87" t="s">
        <v>314</v>
      </c>
      <c r="L5" s="87" t="s">
        <v>316</v>
      </c>
      <c r="M5" s="87" t="s">
        <v>318</v>
      </c>
      <c r="N5" s="4"/>
      <c r="O5" s="4"/>
      <c r="P5" s="4"/>
      <c r="Q5" s="4"/>
      <c r="R5" s="4"/>
      <c r="S5" s="175"/>
      <c r="T5" s="175"/>
      <c r="U5" s="175"/>
      <c r="V5" s="175"/>
      <c r="W5" s="175"/>
      <c r="X5" s="175"/>
      <c r="Y5" s="175"/>
      <c r="Z5" s="175"/>
      <c r="AA5" s="175"/>
      <c r="AB5" s="175"/>
      <c r="AC5" s="175"/>
      <c r="AD5" s="175"/>
      <c r="AE5" s="175"/>
      <c r="AF5" s="175"/>
      <c r="AG5" s="175"/>
      <c r="AH5" s="175"/>
      <c r="AI5" s="175"/>
      <c r="AJ5" s="175"/>
      <c r="AK5" s="175"/>
      <c r="AL5" s="175"/>
      <c r="AM5" s="175"/>
      <c r="AN5" s="175"/>
      <c r="AO5" s="175"/>
      <c r="AP5" s="175"/>
      <c r="AQ5" s="175"/>
      <c r="AR5" s="176"/>
      <c r="AS5" s="175"/>
      <c r="AT5" s="175"/>
      <c r="AU5" s="175"/>
      <c r="AV5" s="175"/>
      <c r="AW5" s="175"/>
      <c r="AX5" s="175"/>
      <c r="AY5" s="175"/>
      <c r="AZ5" s="175"/>
      <c r="BA5" s="175"/>
      <c r="BB5" s="175"/>
      <c r="BC5" s="175"/>
      <c r="BD5" s="175"/>
      <c r="BE5" s="175"/>
    </row>
    <row r="6" spans="1:57" ht="37.15">
      <c r="G6" s="177" t="s">
        <v>570</v>
      </c>
      <c r="H6" s="85" t="str">
        <f>INDEX(Global!$I$12:$I$34,MATCH($A$1,Global!$F$12:$F$34,0))</f>
        <v>Yes</v>
      </c>
      <c r="I6" s="177" t="s">
        <v>166</v>
      </c>
      <c r="J6" s="83">
        <f>IF(INDEX(Global!$J$12:$J$34,MATCH($A$1,Global!$F$12:$F$34,0))="Yes", 1,0)</f>
        <v>1</v>
      </c>
      <c r="K6" s="83">
        <f>IF(INDEX(Global!$K$12:$K$34,MATCH($A$1,Global!$F$12:$F$34,0))="Yes", 1,0)</f>
        <v>0</v>
      </c>
      <c r="L6" s="83">
        <f>IF(INDEX(Global!$L$12:$L$34,MATCH($A$1,Global!$F$12:$F$34,0))="Yes", 1,0)</f>
        <v>1</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321</v>
      </c>
      <c r="U7" s="91"/>
      <c r="V7" s="91"/>
      <c r="W7" s="91"/>
      <c r="X7" s="92"/>
      <c r="Y7" s="90" t="s">
        <v>322</v>
      </c>
      <c r="Z7" s="91"/>
      <c r="AA7" s="91"/>
      <c r="AB7" s="91"/>
      <c r="AC7" s="91"/>
      <c r="AD7" s="91"/>
      <c r="AE7" s="91"/>
      <c r="AF7" s="92"/>
      <c r="AG7" s="90" t="s">
        <v>323</v>
      </c>
      <c r="AH7" s="91"/>
      <c r="AI7" s="91"/>
      <c r="AJ7" s="91"/>
      <c r="AK7" s="92"/>
      <c r="AM7" s="88" t="s">
        <v>321</v>
      </c>
      <c r="AN7" s="94" t="s">
        <v>322</v>
      </c>
      <c r="AO7" s="89" t="s">
        <v>323</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Other Direct Activities (ODA)</v>
      </c>
      <c r="J11" s="5" t="s">
        <v>147</v>
      </c>
      <c r="K11" s="5" t="s">
        <v>269</v>
      </c>
      <c r="L11" s="5" t="s">
        <v>114</v>
      </c>
      <c r="M11" s="17" t="str">
        <f>F11&amp;"_"&amp;I11&amp;"_"&amp;K11</f>
        <v>Opex_Other Direct Activities (ODA)_Gross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7.3151885479999992</v>
      </c>
      <c r="Z11" s="16">
        <f>INDEX(Cal_SubmittedCosts!Z:Z, MATCH($M11,Cal_SubmittedCosts!$K:$K,0))</f>
        <v>5.6101796089999993</v>
      </c>
      <c r="AA11" s="16">
        <f>INDEX(Cal_SubmittedCosts!AA:AA, MATCH($M11,Cal_SubmittedCosts!$K:$K,0))</f>
        <v>5.4313609399999994</v>
      </c>
      <c r="AB11" s="16">
        <f>INDEX(Cal_SubmittedCosts!AB:AB, MATCH($M11,Cal_SubmittedCosts!$K:$K,0))</f>
        <v>5.1232185719999999</v>
      </c>
      <c r="AC11" s="16">
        <f>INDEX(Cal_SubmittedCosts!AC:AC, MATCH($M11,Cal_SubmittedCosts!$K:$K,0))</f>
        <v>4.2537024240000001</v>
      </c>
      <c r="AD11" s="16">
        <f>INDEX(Cal_SubmittedCosts!AD:AD, MATCH($M11,Cal_SubmittedCosts!$K:$K,0))</f>
        <v>3.5598316369999998</v>
      </c>
      <c r="AE11" s="16">
        <f>INDEX(Cal_SubmittedCosts!AE:AE, MATCH($M11,Cal_SubmittedCosts!$K:$K,0))</f>
        <v>3.4143646029999997</v>
      </c>
      <c r="AF11" s="16">
        <f>INDEX(Cal_SubmittedCosts!AF:AF, MATCH($M11,Cal_SubmittedCosts!$K:$K,0))</f>
        <v>3.8959602040000001</v>
      </c>
      <c r="AG11" s="16">
        <f>INDEX(Cal_SubmittedCosts!AG:AG, MATCH($M11,Cal_SubmittedCosts!$K:$K,0))</f>
        <v>3.5013813070000004</v>
      </c>
      <c r="AH11" s="16">
        <f>INDEX(Cal_SubmittedCosts!AH:AH, MATCH($M11,Cal_SubmittedCosts!$K:$K,0))</f>
        <v>2.5650018170000002</v>
      </c>
      <c r="AI11" s="16">
        <f>INDEX(Cal_SubmittedCosts!AI:AI, MATCH($M11,Cal_SubmittedCosts!$K:$K,0))</f>
        <v>2.5217639770000004</v>
      </c>
      <c r="AJ11" s="16">
        <f>INDEX(Cal_SubmittedCosts!AJ:AJ, MATCH($M11,Cal_SubmittedCosts!$K:$K,0))</f>
        <v>2.420385316</v>
      </c>
      <c r="AK11" s="16">
        <f>INDEX(Cal_SubmittedCosts!AK:AK, MATCH($M11,Cal_SubmittedCosts!$K:$K,0))</f>
        <v>2.6163886020000007</v>
      </c>
      <c r="AM11" s="17">
        <f>SUM(T11:X11)</f>
        <v>0</v>
      </c>
      <c r="AN11" s="17">
        <f>SUM(Y11:AF11)</f>
        <v>38.603806536999997</v>
      </c>
      <c r="AO11" s="17">
        <f>SUM(AG11:AK11)</f>
        <v>13.624921019000002</v>
      </c>
    </row>
    <row r="12" spans="1:57">
      <c r="F12" s="17" t="str">
        <f>INDEX(Lists!M$34:M$89,MATCH($I12,Lists!$P$34:$P$89,0),)</f>
        <v>Opex</v>
      </c>
      <c r="G12" s="17">
        <f>INDEX(Lists!N$34:N$89,MATCH($I12,Lists!$P$34:$P$89,0),)</f>
        <v>0</v>
      </c>
      <c r="H12" s="17" t="str">
        <f>INDEX(Lists!O$34:O$215,MATCH($I12,Lists!$P$34:$P$215,0),)</f>
        <v>Work Execution</v>
      </c>
      <c r="I12" s="17" t="str">
        <f>$A$1</f>
        <v>Other Direct Activities (ODA)</v>
      </c>
      <c r="J12" s="5" t="s">
        <v>147</v>
      </c>
      <c r="K12" s="5" t="s">
        <v>270</v>
      </c>
      <c r="L12" s="5" t="s">
        <v>114</v>
      </c>
      <c r="M12" s="17" t="str">
        <f>F12&amp;"_"&amp;I12&amp;"_"&amp;K12</f>
        <v>Opex_Other Direct Activities (ODA)_Net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5.2426334509999997</v>
      </c>
      <c r="Z12" s="16">
        <f>INDEX(Cal_SubmittedCosts!Z:Z, MATCH($M12,Cal_SubmittedCosts!$K:$K,0))</f>
        <v>5.6646030129999989</v>
      </c>
      <c r="AA12" s="16">
        <f>INDEX(Cal_SubmittedCosts!AA:AA, MATCH($M12,Cal_SubmittedCosts!$K:$K,0))</f>
        <v>5.746207340999999</v>
      </c>
      <c r="AB12" s="16">
        <f>INDEX(Cal_SubmittedCosts!AB:AB, MATCH($M12,Cal_SubmittedCosts!$K:$K,0))</f>
        <v>4.8024828519999998</v>
      </c>
      <c r="AC12" s="16">
        <f>INDEX(Cal_SubmittedCosts!AC:AC, MATCH($M12,Cal_SubmittedCosts!$K:$K,0))</f>
        <v>3.07645838</v>
      </c>
      <c r="AD12" s="16">
        <f>INDEX(Cal_SubmittedCosts!AD:AD, MATCH($M12,Cal_SubmittedCosts!$K:$K,0))</f>
        <v>2.8246722369999997</v>
      </c>
      <c r="AE12" s="16">
        <f>INDEX(Cal_SubmittedCosts!AE:AE, MATCH($M12,Cal_SubmittedCosts!$K:$K,0))</f>
        <v>2.6589225429999996</v>
      </c>
      <c r="AF12" s="16">
        <f>INDEX(Cal_SubmittedCosts!AF:AF, MATCH($M12,Cal_SubmittedCosts!$K:$K,0))</f>
        <v>3.1405181440000001</v>
      </c>
      <c r="AG12" s="16">
        <f>INDEX(Cal_SubmittedCosts!AG:AG, MATCH($M12,Cal_SubmittedCosts!$K:$K,0))</f>
        <v>2.7682066840000004</v>
      </c>
      <c r="AH12" s="16">
        <f>INDEX(Cal_SubmittedCosts!AH:AH, MATCH($M12,Cal_SubmittedCosts!$K:$K,0))</f>
        <v>1.8318271940000002</v>
      </c>
      <c r="AI12" s="16">
        <f>INDEX(Cal_SubmittedCosts!AI:AI, MATCH($M12,Cal_SubmittedCosts!$K:$K,0))</f>
        <v>1.7885893540000004</v>
      </c>
      <c r="AJ12" s="16">
        <f>INDEX(Cal_SubmittedCosts!AJ:AJ, MATCH($M12,Cal_SubmittedCosts!$K:$K,0))</f>
        <v>1.6872106929999999</v>
      </c>
      <c r="AK12" s="16">
        <f>INDEX(Cal_SubmittedCosts!AK:AK, MATCH($M12,Cal_SubmittedCosts!$K:$K,0))</f>
        <v>1.8832139790000006</v>
      </c>
      <c r="AM12" s="17">
        <f>SUM(T12:X12)</f>
        <v>0</v>
      </c>
      <c r="AN12" s="17">
        <f>SUM(Y12:AF12)</f>
        <v>33.156497960999999</v>
      </c>
      <c r="AO12" s="17">
        <f>SUM(AG12:AK12)</f>
        <v>9.9590479040000019</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INDEX(Lists!M$34:M$89,MATCH(Cal_ODA!$I17,Lists!$P$34:$P$89,0),)</f>
        <v>Opex</v>
      </c>
      <c r="G17" s="17">
        <f>INDEX(Lists!N$34:N$89,MATCH(Cal_ODA!$I17,Lists!$P$34:$P$89,0),)</f>
        <v>0</v>
      </c>
      <c r="H17" s="17" t="str">
        <f>INDEX(Lists!O$34:O$89,MATCH(Cal_ODA!$I17,Lists!$P$34:$P$89,0),)</f>
        <v>Work Execution</v>
      </c>
      <c r="I17" s="17" t="str">
        <f>$A$1</f>
        <v>Other Direct Activities (ODA)</v>
      </c>
      <c r="J17" s="62" t="s">
        <v>271</v>
      </c>
      <c r="K17" s="64"/>
      <c r="L17" s="4" t="s">
        <v>114</v>
      </c>
      <c r="R17" s="14"/>
      <c r="T17" s="41"/>
      <c r="U17" s="41"/>
      <c r="V17" s="41"/>
      <c r="W17" s="41"/>
      <c r="X17" s="41"/>
      <c r="Y17" s="41">
        <v>-3.207150149002933</v>
      </c>
      <c r="Z17" s="41">
        <v>-3.3430947813972471</v>
      </c>
      <c r="AA17" s="41">
        <v>-3.3875348903472693</v>
      </c>
      <c r="AB17" s="41">
        <v>-2.8406493629996374</v>
      </c>
      <c r="AC17" s="41">
        <v>-2.4384117675611652</v>
      </c>
      <c r="AD17" s="41">
        <v>-1.89</v>
      </c>
      <c r="AE17" s="41">
        <v>-1.4370000000000001</v>
      </c>
      <c r="AF17" s="41">
        <v>-1.92608395</v>
      </c>
      <c r="AG17" s="41"/>
      <c r="AH17" s="41"/>
      <c r="AI17" s="41"/>
      <c r="AJ17" s="41"/>
      <c r="AK17" s="41"/>
      <c r="AM17" s="17">
        <f t="shared" ref="AM17:AM26" si="0">SUM(T17:X17)</f>
        <v>0</v>
      </c>
      <c r="AN17" s="17">
        <f t="shared" ref="AN17:AN26" si="1">SUM(Y17:AF17)</f>
        <v>-20.46992490130825</v>
      </c>
      <c r="AO17" s="17">
        <f t="shared" ref="AO17:AO26" si="2">SUM(AG17:AK17)</f>
        <v>0</v>
      </c>
      <c r="AS17" s="101" t="s">
        <v>503</v>
      </c>
    </row>
    <row r="18" spans="2:57">
      <c r="F18" s="17" t="str">
        <f>INDEX(Lists!M$34:M$89,MATCH(Cal_ODA!$I18,Lists!$P$34:$P$89,0),)</f>
        <v>Opex</v>
      </c>
      <c r="G18" s="17">
        <f>INDEX(Lists!N$34:N$89,MATCH(Cal_ODA!$I18,Lists!$P$34:$P$89,0),)</f>
        <v>0</v>
      </c>
      <c r="H18" s="17" t="str">
        <f>INDEX(Lists!O$34:O$89,MATCH(Cal_ODA!$I18,Lists!$P$34:$P$89,0),)</f>
        <v>Work Execution</v>
      </c>
      <c r="I18" s="17" t="str">
        <f t="shared" ref="I18:I26" si="3">$A$1</f>
        <v>Other Direct Activities (ODA)</v>
      </c>
      <c r="J18" s="62" t="s">
        <v>300</v>
      </c>
      <c r="K18" s="64"/>
      <c r="L18" s="4" t="s">
        <v>114</v>
      </c>
      <c r="R18" s="14"/>
      <c r="T18" s="41"/>
      <c r="U18" s="41"/>
      <c r="V18" s="41"/>
      <c r="W18" s="41"/>
      <c r="X18" s="41"/>
      <c r="Y18" s="41">
        <v>0</v>
      </c>
      <c r="Z18" s="41">
        <v>0</v>
      </c>
      <c r="AA18" s="41">
        <v>0</v>
      </c>
      <c r="AB18" s="41">
        <v>0</v>
      </c>
      <c r="AC18" s="41">
        <v>0</v>
      </c>
      <c r="AD18" s="41">
        <v>0</v>
      </c>
      <c r="AE18" s="41">
        <v>0</v>
      </c>
      <c r="AF18" s="41">
        <v>0</v>
      </c>
      <c r="AG18" s="41"/>
      <c r="AH18" s="41"/>
      <c r="AI18" s="41"/>
      <c r="AJ18" s="41"/>
      <c r="AK18" s="41"/>
      <c r="AM18" s="17">
        <f t="shared" si="0"/>
        <v>0</v>
      </c>
      <c r="AN18" s="17">
        <f t="shared" si="1"/>
        <v>0</v>
      </c>
      <c r="AO18" s="17">
        <f t="shared" si="2"/>
        <v>0</v>
      </c>
      <c r="AS18" s="100" t="s">
        <v>504</v>
      </c>
    </row>
    <row r="19" spans="2:57">
      <c r="F19" s="17" t="str">
        <f>INDEX(Lists!M$34:M$89,MATCH(Cal_ODA!$I19,Lists!$P$34:$P$89,0),)</f>
        <v>Opex</v>
      </c>
      <c r="G19" s="17">
        <f>INDEX(Lists!N$34:N$89,MATCH(Cal_ODA!$I19,Lists!$P$34:$P$89,0),)</f>
        <v>0</v>
      </c>
      <c r="H19" s="17" t="str">
        <f>INDEX(Lists!O$34:O$89,MATCH(Cal_ODA!$I19,Lists!$P$34:$P$89,0),)</f>
        <v>Work Execution</v>
      </c>
      <c r="I19" s="17" t="str">
        <f t="shared" si="3"/>
        <v>Other Direct Activities (ODA)</v>
      </c>
      <c r="J19" s="62" t="s">
        <v>299</v>
      </c>
      <c r="K19" s="64"/>
      <c r="L19" s="4" t="s">
        <v>114</v>
      </c>
      <c r="R19" s="14"/>
      <c r="T19" s="41"/>
      <c r="U19" s="41"/>
      <c r="V19" s="41"/>
      <c r="W19" s="41"/>
      <c r="X19" s="41"/>
      <c r="Y19" s="41">
        <v>0</v>
      </c>
      <c r="Z19" s="41">
        <v>0</v>
      </c>
      <c r="AA19" s="41">
        <v>0</v>
      </c>
      <c r="AB19" s="41">
        <v>0</v>
      </c>
      <c r="AC19" s="41">
        <v>0</v>
      </c>
      <c r="AD19" s="41">
        <v>0</v>
      </c>
      <c r="AE19" s="41">
        <v>0</v>
      </c>
      <c r="AF19" s="41">
        <v>0</v>
      </c>
      <c r="AG19" s="41"/>
      <c r="AH19" s="41"/>
      <c r="AI19" s="41"/>
      <c r="AJ19" s="41"/>
      <c r="AK19" s="41"/>
      <c r="AM19" s="17">
        <f t="shared" si="0"/>
        <v>0</v>
      </c>
      <c r="AN19" s="17">
        <f t="shared" si="1"/>
        <v>0</v>
      </c>
      <c r="AO19" s="17">
        <f t="shared" si="2"/>
        <v>0</v>
      </c>
      <c r="AS19" s="100" t="s">
        <v>505</v>
      </c>
    </row>
    <row r="20" spans="2:57">
      <c r="F20" s="17" t="str">
        <f>INDEX(Lists!M$34:M$89,MATCH(Cal_ODA!$I20,Lists!$P$34:$P$89,0),)</f>
        <v>Opex</v>
      </c>
      <c r="G20" s="17">
        <f>INDEX(Lists!N$34:N$89,MATCH(Cal_ODA!$I20,Lists!$P$34:$P$89,0),)</f>
        <v>0</v>
      </c>
      <c r="H20" s="17" t="str">
        <f>INDEX(Lists!O$34:O$89,MATCH(Cal_ODA!$I20,Lists!$P$34:$P$89,0),)</f>
        <v>Work Execution</v>
      </c>
      <c r="I20" s="17" t="str">
        <f t="shared" si="3"/>
        <v>Other Direct Activities (ODA)</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INDEX(Lists!M$34:M$89,MATCH(Cal_ODA!$I21,Lists!$P$34:$P$89,0),)</f>
        <v>Opex</v>
      </c>
      <c r="G21" s="17">
        <f>INDEX(Lists!N$34:N$89,MATCH(Cal_ODA!$I21,Lists!$P$34:$P$89,0),)</f>
        <v>0</v>
      </c>
      <c r="H21" s="17" t="str">
        <f>INDEX(Lists!O$34:O$89,MATCH(Cal_ODA!$I21,Lists!$P$34:$P$89,0),)</f>
        <v>Work Execution</v>
      </c>
      <c r="I21" s="17" t="str">
        <f t="shared" si="3"/>
        <v>Other Direct Activities (ODA)</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INDEX(Lists!M$34:M$89,MATCH(Cal_ODA!$I22,Lists!$P$34:$P$89,0),)</f>
        <v>Opex</v>
      </c>
      <c r="G22" s="17">
        <f>INDEX(Lists!N$34:N$89,MATCH(Cal_ODA!$I22,Lists!$P$34:$P$89,0),)</f>
        <v>0</v>
      </c>
      <c r="H22" s="17" t="str">
        <f>INDEX(Lists!O$34:O$89,MATCH(Cal_ODA!$I22,Lists!$P$34:$P$89,0),)</f>
        <v>Work Execution</v>
      </c>
      <c r="I22" s="17" t="str">
        <f t="shared" si="3"/>
        <v>Other Direct Activities (ODA)</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INDEX(Lists!M$34:M$89,MATCH(Cal_ODA!$I23,Lists!$P$34:$P$89,0),)</f>
        <v>Opex</v>
      </c>
      <c r="G23" s="17">
        <f>INDEX(Lists!N$34:N$89,MATCH(Cal_ODA!$I23,Lists!$P$34:$P$89,0),)</f>
        <v>0</v>
      </c>
      <c r="H23" s="17" t="str">
        <f>INDEX(Lists!O$34:O$89,MATCH(Cal_ODA!$I23,Lists!$P$34:$P$89,0),)</f>
        <v>Work Execution</v>
      </c>
      <c r="I23" s="17" t="str">
        <f t="shared" si="3"/>
        <v>Other Direct Activities (ODA)</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INDEX(Lists!M$34:M$89,MATCH(Cal_ODA!$I24,Lists!$P$34:$P$89,0),)</f>
        <v>Opex</v>
      </c>
      <c r="G24" s="17">
        <f>INDEX(Lists!N$34:N$89,MATCH(Cal_ODA!$I24,Lists!$P$34:$P$89,0),)</f>
        <v>0</v>
      </c>
      <c r="H24" s="17" t="str">
        <f>INDEX(Lists!O$34:O$89,MATCH(Cal_ODA!$I24,Lists!$P$34:$P$89,0),)</f>
        <v>Work Execution</v>
      </c>
      <c r="I24" s="17" t="str">
        <f t="shared" si="3"/>
        <v>Other Direct Activities (ODA)</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INDEX(Lists!M$34:M$89,MATCH(Cal_ODA!$I25,Lists!$P$34:$P$89,0),)</f>
        <v>Opex</v>
      </c>
      <c r="G25" s="17">
        <f>INDEX(Lists!N$34:N$89,MATCH(Cal_ODA!$I25,Lists!$P$34:$P$89,0),)</f>
        <v>0</v>
      </c>
      <c r="H25" s="17" t="str">
        <f>INDEX(Lists!O$34:O$89,MATCH(Cal_ODA!$I25,Lists!$P$34:$P$89,0),)</f>
        <v>Work Execution</v>
      </c>
      <c r="I25" s="17" t="str">
        <f t="shared" si="3"/>
        <v>Other Direct Activities (ODA)</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INDEX(Lists!M$34:M$89,MATCH(Cal_ODA!$I26,Lists!$P$34:$P$89,0),)</f>
        <v>Opex</v>
      </c>
      <c r="G26" s="17">
        <f>INDEX(Lists!N$34:N$89,MATCH(Cal_ODA!$I26,Lists!$P$34:$P$89,0),)</f>
        <v>0</v>
      </c>
      <c r="H26" s="17" t="str">
        <f>INDEX(Lists!O$34:O$89,MATCH(Cal_ODA!$I26,Lists!$P$34:$P$89,0),)</f>
        <v>Work Execution</v>
      </c>
      <c r="I26" s="17" t="str">
        <f t="shared" si="3"/>
        <v>Other Direct Activities (ODA)</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-3.207150149002933</v>
      </c>
      <c r="Z28" s="17">
        <f t="shared" si="4"/>
        <v>-3.3430947813972471</v>
      </c>
      <c r="AA28" s="17">
        <f t="shared" si="4"/>
        <v>-3.3875348903472693</v>
      </c>
      <c r="AB28" s="17">
        <f t="shared" si="4"/>
        <v>-2.8406493629996374</v>
      </c>
      <c r="AC28" s="17">
        <f t="shared" si="4"/>
        <v>-2.4384117675611652</v>
      </c>
      <c r="AD28" s="17">
        <f t="shared" si="4"/>
        <v>-1.89</v>
      </c>
      <c r="AE28" s="17">
        <f t="shared" si="4"/>
        <v>-1.4370000000000001</v>
      </c>
      <c r="AF28" s="17">
        <f t="shared" si="4"/>
        <v>-1.92608395</v>
      </c>
      <c r="AG28" s="17">
        <f t="shared" si="4"/>
        <v>0</v>
      </c>
      <c r="AH28" s="17">
        <f t="shared" si="4"/>
        <v>0</v>
      </c>
      <c r="AI28" s="17">
        <f t="shared" si="4"/>
        <v>0</v>
      </c>
      <c r="AJ28" s="17">
        <f t="shared" si="4"/>
        <v>0</v>
      </c>
      <c r="AK28" s="17">
        <f t="shared" si="4"/>
        <v>0</v>
      </c>
      <c r="AM28" s="17">
        <f>SUM(T28:X28)</f>
        <v>0</v>
      </c>
      <c r="AN28" s="17">
        <f>SUM(Y28:AF28)</f>
        <v>-20.46992490130825</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4.1080383989970661</v>
      </c>
      <c r="Z29" s="17">
        <f t="shared" si="5"/>
        <v>2.2670848276027522</v>
      </c>
      <c r="AA29" s="17">
        <f t="shared" si="5"/>
        <v>2.0438260496527301</v>
      </c>
      <c r="AB29" s="17">
        <f t="shared" si="5"/>
        <v>2.2825692090003624</v>
      </c>
      <c r="AC29" s="17">
        <f t="shared" si="5"/>
        <v>1.8152906564388349</v>
      </c>
      <c r="AD29" s="17">
        <f t="shared" si="5"/>
        <v>1.6698316369999999</v>
      </c>
      <c r="AE29" s="17">
        <f t="shared" si="5"/>
        <v>1.9773646029999996</v>
      </c>
      <c r="AF29" s="17">
        <f t="shared" si="5"/>
        <v>1.9698762540000001</v>
      </c>
      <c r="AG29" s="17">
        <f t="shared" si="5"/>
        <v>3.5013813070000004</v>
      </c>
      <c r="AH29" s="17">
        <f t="shared" si="5"/>
        <v>2.5650018170000002</v>
      </c>
      <c r="AI29" s="17">
        <f t="shared" si="5"/>
        <v>2.5217639770000004</v>
      </c>
      <c r="AJ29" s="17">
        <f t="shared" si="5"/>
        <v>2.420385316</v>
      </c>
      <c r="AK29" s="17">
        <f t="shared" si="5"/>
        <v>2.6163886020000007</v>
      </c>
      <c r="AM29" s="17">
        <f>SUM(T29:X29)</f>
        <v>0</v>
      </c>
      <c r="AN29" s="17">
        <f>SUM(Y29:AF29)</f>
        <v>18.133881635691743</v>
      </c>
      <c r="AO29" s="17">
        <f>SUM(AG29:AK29)</f>
        <v>13.624921019000002</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INDEX(Lists!M$34:M$89,MATCH(Cal_ODA!$I35,Lists!$P$34:$P$89,0),)</f>
        <v>Opex</v>
      </c>
      <c r="G35" s="17">
        <f>INDEX(Lists!N$34:N$89,MATCH(Cal_ODA!$I35,Lists!$P$34:$P$89,0),)</f>
        <v>0</v>
      </c>
      <c r="H35" s="17" t="str">
        <f>INDEX(Lists!O$34:O$89,MATCH(Cal_ODA!$I35,Lists!$P$34:$P$89,0),)</f>
        <v>Work Execution</v>
      </c>
      <c r="I35" s="17" t="str">
        <f t="shared" ref="I35:I44" si="6">$A$1</f>
        <v>Other Direct Activities (ODA)</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INDEX(Lists!M$34:M$89,MATCH(Cal_ODA!$I36,Lists!$P$34:$P$89,0),)</f>
        <v>Opex</v>
      </c>
      <c r="G36" s="17">
        <f>INDEX(Lists!N$34:N$89,MATCH(Cal_ODA!$I36,Lists!$P$34:$P$89,0),)</f>
        <v>0</v>
      </c>
      <c r="H36" s="17" t="str">
        <f>INDEX(Lists!O$34:O$89,MATCH(Cal_ODA!$I36,Lists!$P$34:$P$89,0),)</f>
        <v>Work Execution</v>
      </c>
      <c r="I36" s="17" t="str">
        <f t="shared" si="6"/>
        <v>Other Direct Activities (ODA)</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INDEX(Lists!M$34:M$89,MATCH(Cal_ODA!$I37,Lists!$P$34:$P$89,0),)</f>
        <v>Opex</v>
      </c>
      <c r="G37" s="17">
        <f>INDEX(Lists!N$34:N$89,MATCH(Cal_ODA!$I37,Lists!$P$34:$P$89,0),)</f>
        <v>0</v>
      </c>
      <c r="H37" s="17" t="str">
        <f>INDEX(Lists!O$34:O$89,MATCH(Cal_ODA!$I37,Lists!$P$34:$P$89,0),)</f>
        <v>Work Execution</v>
      </c>
      <c r="I37" s="17" t="str">
        <f t="shared" si="6"/>
        <v>Other Direct Activities (ODA)</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INDEX(Lists!M$34:M$89,MATCH(Cal_ODA!$I38,Lists!$P$34:$P$89,0),)</f>
        <v>Opex</v>
      </c>
      <c r="G38" s="17">
        <f>INDEX(Lists!N$34:N$89,MATCH(Cal_ODA!$I38,Lists!$P$34:$P$89,0),)</f>
        <v>0</v>
      </c>
      <c r="H38" s="17" t="str">
        <f>INDEX(Lists!O$34:O$89,MATCH(Cal_ODA!$I38,Lists!$P$34:$P$89,0),)</f>
        <v>Work Execution</v>
      </c>
      <c r="I38" s="17" t="str">
        <f t="shared" si="6"/>
        <v>Other Direct Activities (ODA)</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INDEX(Lists!M$34:M$89,MATCH(Cal_ODA!$I39,Lists!$P$34:$P$89,0),)</f>
        <v>Opex</v>
      </c>
      <c r="G39" s="17">
        <f>INDEX(Lists!N$34:N$89,MATCH(Cal_ODA!$I39,Lists!$P$34:$P$89,0),)</f>
        <v>0</v>
      </c>
      <c r="H39" s="17" t="str">
        <f>INDEX(Lists!O$34:O$89,MATCH(Cal_ODA!$I39,Lists!$P$34:$P$89,0),)</f>
        <v>Work Execution</v>
      </c>
      <c r="I39" s="17" t="str">
        <f t="shared" si="6"/>
        <v>Other Direct Activities (ODA)</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INDEX(Lists!M$34:M$89,MATCH(Cal_ODA!$I40,Lists!$P$34:$P$89,0),)</f>
        <v>Opex</v>
      </c>
      <c r="G40" s="17">
        <f>INDEX(Lists!N$34:N$89,MATCH(Cal_ODA!$I40,Lists!$P$34:$P$89,0),)</f>
        <v>0</v>
      </c>
      <c r="H40" s="17" t="str">
        <f>INDEX(Lists!O$34:O$89,MATCH(Cal_ODA!$I40,Lists!$P$34:$P$89,0),)</f>
        <v>Work Execution</v>
      </c>
      <c r="I40" s="17" t="str">
        <f t="shared" si="6"/>
        <v>Other Direct Activities (ODA)</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INDEX(Lists!M$34:M$89,MATCH(Cal_ODA!$I41,Lists!$P$34:$P$89,0),)</f>
        <v>Opex</v>
      </c>
      <c r="G41" s="17">
        <f>INDEX(Lists!N$34:N$89,MATCH(Cal_ODA!$I41,Lists!$P$34:$P$89,0),)</f>
        <v>0</v>
      </c>
      <c r="H41" s="17" t="str">
        <f>INDEX(Lists!O$34:O$89,MATCH(Cal_ODA!$I41,Lists!$P$34:$P$89,0),)</f>
        <v>Work Execution</v>
      </c>
      <c r="I41" s="17" t="str">
        <f t="shared" si="6"/>
        <v>Other Direct Activities (ODA)</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INDEX(Lists!M$34:M$89,MATCH(Cal_ODA!$I42,Lists!$P$34:$P$89,0),)</f>
        <v>Opex</v>
      </c>
      <c r="G42" s="17">
        <f>INDEX(Lists!N$34:N$89,MATCH(Cal_ODA!$I42,Lists!$P$34:$P$89,0),)</f>
        <v>0</v>
      </c>
      <c r="H42" s="17" t="str">
        <f>INDEX(Lists!O$34:O$89,MATCH(Cal_ODA!$I42,Lists!$P$34:$P$89,0),)</f>
        <v>Work Execution</v>
      </c>
      <c r="I42" s="17" t="str">
        <f t="shared" si="6"/>
        <v>Other Direct Activities (ODA)</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INDEX(Lists!M$34:M$89,MATCH(Cal_ODA!$I43,Lists!$P$34:$P$89,0),)</f>
        <v>Opex</v>
      </c>
      <c r="G43" s="17">
        <f>INDEX(Lists!N$34:N$89,MATCH(Cal_ODA!$I43,Lists!$P$34:$P$89,0),)</f>
        <v>0</v>
      </c>
      <c r="H43" s="17" t="str">
        <f>INDEX(Lists!O$34:O$89,MATCH(Cal_ODA!$I43,Lists!$P$34:$P$89,0),)</f>
        <v>Work Execution</v>
      </c>
      <c r="I43" s="17" t="str">
        <f t="shared" si="6"/>
        <v>Other Direct Activities (ODA)</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INDEX(Lists!M$34:M$89,MATCH(Cal_ODA!$I44,Lists!$P$34:$P$89,0),)</f>
        <v>Opex</v>
      </c>
      <c r="G44" s="17">
        <f>INDEX(Lists!N$34:N$89,MATCH(Cal_ODA!$I44,Lists!$P$34:$P$89,0),)</f>
        <v>0</v>
      </c>
      <c r="H44" s="17" t="str">
        <f>INDEX(Lists!O$34:O$89,MATCH(Cal_ODA!$I44,Lists!$P$34:$P$89,0),)</f>
        <v>Work Execution</v>
      </c>
      <c r="I44" s="17" t="str">
        <f t="shared" si="6"/>
        <v>Other Direct Activities (ODA)</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_xlfn.IFNA(INDEX(Cal_Reclassifications!I$9:I$229,MATCH(Cal_ODA!$M50,Cal_Reclassifications!$M$9:$M$229,0),0),"")</f>
        <v>Total Work Management</v>
      </c>
      <c r="F50" s="17" t="str">
        <f>INDEX(Lists!M$34:M$89,MATCH(Cal_ODA!$I50,Lists!$P$34:$P$89,0),)</f>
        <v>Opex</v>
      </c>
      <c r="G50" s="17">
        <f>INDEX(Lists!N$34:N$89,MATCH(Cal_ODA!$I50,Lists!$P$34:$P$89,0),)</f>
        <v>0</v>
      </c>
      <c r="H50" s="17" t="str">
        <f>INDEX(Lists!O$34:O$89,MATCH(Cal_ODA!$I50,Lists!$P$34:$P$89,0),)</f>
        <v>Work Execution</v>
      </c>
      <c r="I50" s="17" t="str">
        <f t="shared" ref="I50:I59" si="10">$A$1</f>
        <v>Other Direct Activities (ODA)</v>
      </c>
      <c r="J50" s="17" t="str">
        <f>_xlfn.IFNA(INDEX(Cal_Reclassifications!J$9:J$229,MATCH(Cal_ODA!$M50,Cal_Reclassifications!$M$9:$M$229,0),0),"")</f>
        <v>Pension Incremental Deficit funding</v>
      </c>
      <c r="L50" s="4" t="s">
        <v>114</v>
      </c>
      <c r="M50" s="17" t="str">
        <f t="shared" ref="M50:M59" si="11">I50&amp;"_"&amp;D50</f>
        <v>Other Direct Activities (ODA)_1</v>
      </c>
      <c r="T50" s="17">
        <f>_xlfn.IFNA(INDEX(Cal_Reclassifications!$T$9:$AK$229,MATCH(Cal_ODA!$M50,Cal_Reclassifications!$M$9:$M$229,0),MATCH(Cal_ODA!T$8,Cal_Reclassifications!$T$7:$AK$7,0)),"")</f>
        <v>0</v>
      </c>
      <c r="U50" s="17">
        <f>_xlfn.IFNA(INDEX(Cal_Reclassifications!$T$9:$AK$229,MATCH(Cal_ODA!$M50,Cal_Reclassifications!$M$9:$M$229,0),MATCH(Cal_ODA!U$8,Cal_Reclassifications!$T$7:$AK$7,0)),"")</f>
        <v>0</v>
      </c>
      <c r="V50" s="17">
        <f>_xlfn.IFNA(INDEX(Cal_Reclassifications!$T$9:$AK$229,MATCH(Cal_ODA!$M50,Cal_Reclassifications!$M$9:$M$229,0),MATCH(Cal_ODA!V$8,Cal_Reclassifications!$T$7:$AK$7,0)),"")</f>
        <v>0</v>
      </c>
      <c r="W50" s="17">
        <f>_xlfn.IFNA(INDEX(Cal_Reclassifications!$T$9:$AK$229,MATCH(Cal_ODA!$M50,Cal_Reclassifications!$M$9:$M$229,0),MATCH(Cal_ODA!W$8,Cal_Reclassifications!$T$7:$AK$7,0)),"")</f>
        <v>0</v>
      </c>
      <c r="X50" s="17">
        <f>_xlfn.IFNA(INDEX(Cal_Reclassifications!$T$9:$AK$229,MATCH(Cal_ODA!$M50,Cal_Reclassifications!$M$9:$M$229,0),MATCH(Cal_ODA!X$8,Cal_Reclassifications!$T$7:$AK$7,0)),"")</f>
        <v>0</v>
      </c>
      <c r="Y50" s="17">
        <f>_xlfn.IFNA(INDEX(Cal_Reclassifications!$T$9:$AK$229,MATCH(Cal_ODA!$M50,Cal_Reclassifications!$M$9:$M$229,0),MATCH(Cal_ODA!Y$8,Cal_Reclassifications!$T$7:$AK$7,0)),"")</f>
        <v>0</v>
      </c>
      <c r="Z50" s="17">
        <f>_xlfn.IFNA(INDEX(Cal_Reclassifications!$T$9:$AK$229,MATCH(Cal_ODA!$M50,Cal_Reclassifications!$M$9:$M$229,0),MATCH(Cal_ODA!Z$8,Cal_Reclassifications!$T$7:$AK$7,0)),"")</f>
        <v>0</v>
      </c>
      <c r="AA50" s="17">
        <f>_xlfn.IFNA(INDEX(Cal_Reclassifications!$T$9:$AK$229,MATCH(Cal_ODA!$M50,Cal_Reclassifications!$M$9:$M$229,0),MATCH(Cal_ODA!AA$8,Cal_Reclassifications!$T$7:$AK$7,0)),"")</f>
        <v>0</v>
      </c>
      <c r="AB50" s="17">
        <f>_xlfn.IFNA(INDEX(Cal_Reclassifications!$T$9:$AK$229,MATCH(Cal_ODA!$M50,Cal_Reclassifications!$M$9:$M$229,0),MATCH(Cal_ODA!AB$8,Cal_Reclassifications!$T$7:$AK$7,0)),"")</f>
        <v>0</v>
      </c>
      <c r="AC50" s="17">
        <f>_xlfn.IFNA(INDEX(Cal_Reclassifications!$T$9:$AK$229,MATCH(Cal_ODA!$M50,Cal_Reclassifications!$M$9:$M$229,0),MATCH(Cal_ODA!AC$8,Cal_Reclassifications!$T$7:$AK$7,0)),"")</f>
        <v>0</v>
      </c>
      <c r="AD50" s="17">
        <f>_xlfn.IFNA(INDEX(Cal_Reclassifications!$T$9:$AK$229,MATCH(Cal_ODA!$M50,Cal_Reclassifications!$M$9:$M$229,0),MATCH(Cal_ODA!AD$8,Cal_Reclassifications!$T$7:$AK$7,0)),"")</f>
        <v>1.1499999999999999</v>
      </c>
      <c r="AE50" s="17">
        <f>_xlfn.IFNA(INDEX(Cal_Reclassifications!$T$9:$AK$229,MATCH(Cal_ODA!$M50,Cal_Reclassifications!$M$9:$M$229,0),MATCH(Cal_ODA!AE$8,Cal_Reclassifications!$T$7:$AK$7,0)),"")</f>
        <v>0.7350439931567686</v>
      </c>
      <c r="AF50" s="17">
        <f>_xlfn.IFNA(INDEX(Cal_Reclassifications!$T$9:$AK$229,MATCH(Cal_ODA!$M50,Cal_Reclassifications!$M$9:$M$229,0),MATCH(Cal_ODA!AF$8,Cal_Reclassifications!$T$7:$AK$7,0)),"")</f>
        <v>0.4142975234156332</v>
      </c>
      <c r="AG50" s="17">
        <f>_xlfn.IFNA(INDEX(Cal_Reclassifications!$T$9:$AK$229,MATCH(Cal_ODA!$M50,Cal_Reclassifications!$M$9:$M$229,0),MATCH(Cal_ODA!AG$8,Cal_Reclassifications!$T$7:$AK$7,0)),"")</f>
        <v>0.32591422196531833</v>
      </c>
      <c r="AH50" s="17">
        <f>_xlfn.IFNA(INDEX(Cal_Reclassifications!$T$9:$AK$229,MATCH(Cal_ODA!$M50,Cal_Reclassifications!$M$9:$M$229,0),MATCH(Cal_ODA!AH$8,Cal_Reclassifications!$T$7:$AK$7,0)),"")</f>
        <v>0.65197059872956853</v>
      </c>
      <c r="AI50" s="17">
        <f>_xlfn.IFNA(INDEX(Cal_Reclassifications!$T$9:$AK$229,MATCH(Cal_ODA!$M50,Cal_Reclassifications!$M$9:$M$229,0),MATCH(Cal_ODA!AI$8,Cal_Reclassifications!$T$7:$AK$7,0)),"")</f>
        <v>0.61364725901963135</v>
      </c>
      <c r="AJ50" s="17">
        <f>_xlfn.IFNA(INDEX(Cal_Reclassifications!$T$9:$AK$229,MATCH(Cal_ODA!$M50,Cal_Reclassifications!$M$9:$M$229,0),MATCH(Cal_ODA!AJ$8,Cal_Reclassifications!$T$7:$AK$7,0)),"")</f>
        <v>0.537000579599757</v>
      </c>
      <c r="AK50" s="17">
        <f>_xlfn.IFNA(INDEX(Cal_Reclassifications!$T$9:$AK$229,MATCH(Cal_ODA!$M50,Cal_Reclassifications!$M$9:$M$229,0),MATCH(Cal_ODA!AK$8,Cal_Reclassifications!$T$7:$AK$7,0)),"")</f>
        <v>1.0073211328023755</v>
      </c>
      <c r="AM50" s="17">
        <f t="shared" ref="AM50:AM59" si="12">SUM(T50:X50)</f>
        <v>0</v>
      </c>
      <c r="AN50" s="17">
        <f t="shared" ref="AN50:AN59" si="13">SUM(Y50:AF50)</f>
        <v>2.2993415165724018</v>
      </c>
      <c r="AO50" s="17">
        <f t="shared" ref="AO50:AO59" si="14">SUM(AG50:AK50)</f>
        <v>3.1358537921166505</v>
      </c>
    </row>
    <row r="51" spans="2:57">
      <c r="D51" s="25">
        <v>2</v>
      </c>
      <c r="E51" s="17" t="str">
        <f>_xlfn.IFNA(INDEX(Cal_Reclassifications!I$9:I$229,MATCH(Cal_ODA!$M51,Cal_Reclassifications!$M$9:$M$229,0),0),"")</f>
        <v>Emergency</v>
      </c>
      <c r="F51" s="17" t="str">
        <f>INDEX(Lists!M$34:M$89,MATCH(Cal_ODA!$I51,Lists!$P$34:$P$89,0),)</f>
        <v>Opex</v>
      </c>
      <c r="G51" s="17">
        <f>INDEX(Lists!N$34:N$89,MATCH(Cal_ODA!$I51,Lists!$P$34:$P$89,0),)</f>
        <v>0</v>
      </c>
      <c r="H51" s="17" t="str">
        <f>INDEX(Lists!O$34:O$89,MATCH(Cal_ODA!$I51,Lists!$P$34:$P$89,0),)</f>
        <v>Work Execution</v>
      </c>
      <c r="I51" s="17" t="str">
        <f t="shared" si="10"/>
        <v>Other Direct Activities (ODA)</v>
      </c>
      <c r="J51" s="17" t="str">
        <f>_xlfn.IFNA(INDEX(Cal_Reclassifications!J$9:J$229,MATCH(Cal_ODA!$M51,Cal_Reclassifications!$M$9:$M$229,0),0),"")</f>
        <v>Pension Incremental Deficit funding</v>
      </c>
      <c r="L51" s="4" t="s">
        <v>114</v>
      </c>
      <c r="M51" s="17" t="str">
        <f t="shared" si="11"/>
        <v>Other Direct Activities (ODA)_2</v>
      </c>
      <c r="T51" s="17">
        <f>_xlfn.IFNA(INDEX(Cal_Reclassifications!$T$9:$AK$229,MATCH(Cal_ODA!$M51,Cal_Reclassifications!$M$9:$M$229,0),MATCH(Cal_ODA!T$8,Cal_Reclassifications!$T$7:$AK$7,0)),"")</f>
        <v>0</v>
      </c>
      <c r="U51" s="17">
        <f>_xlfn.IFNA(INDEX(Cal_Reclassifications!$T$9:$AK$229,MATCH(Cal_ODA!$M51,Cal_Reclassifications!$M$9:$M$229,0),MATCH(Cal_ODA!U$8,Cal_Reclassifications!$T$7:$AK$7,0)),"")</f>
        <v>0</v>
      </c>
      <c r="V51" s="17">
        <f>_xlfn.IFNA(INDEX(Cal_Reclassifications!$T$9:$AK$229,MATCH(Cal_ODA!$M51,Cal_Reclassifications!$M$9:$M$229,0),MATCH(Cal_ODA!V$8,Cal_Reclassifications!$T$7:$AK$7,0)),"")</f>
        <v>0</v>
      </c>
      <c r="W51" s="17">
        <f>_xlfn.IFNA(INDEX(Cal_Reclassifications!$T$9:$AK$229,MATCH(Cal_ODA!$M51,Cal_Reclassifications!$M$9:$M$229,0),MATCH(Cal_ODA!W$8,Cal_Reclassifications!$T$7:$AK$7,0)),"")</f>
        <v>0</v>
      </c>
      <c r="X51" s="17">
        <f>_xlfn.IFNA(INDEX(Cal_Reclassifications!$T$9:$AK$229,MATCH(Cal_ODA!$M51,Cal_Reclassifications!$M$9:$M$229,0),MATCH(Cal_ODA!X$8,Cal_Reclassifications!$T$7:$AK$7,0)),"")</f>
        <v>0</v>
      </c>
      <c r="Y51" s="17">
        <f>_xlfn.IFNA(INDEX(Cal_Reclassifications!$T$9:$AK$229,MATCH(Cal_ODA!$M51,Cal_Reclassifications!$M$9:$M$229,0),MATCH(Cal_ODA!Y$8,Cal_Reclassifications!$T$7:$AK$7,0)),"")</f>
        <v>0</v>
      </c>
      <c r="Z51" s="17">
        <f>_xlfn.IFNA(INDEX(Cal_Reclassifications!$T$9:$AK$229,MATCH(Cal_ODA!$M51,Cal_Reclassifications!$M$9:$M$229,0),MATCH(Cal_ODA!Z$8,Cal_Reclassifications!$T$7:$AK$7,0)),"")</f>
        <v>0</v>
      </c>
      <c r="AA51" s="17">
        <f>_xlfn.IFNA(INDEX(Cal_Reclassifications!$T$9:$AK$229,MATCH(Cal_ODA!$M51,Cal_Reclassifications!$M$9:$M$229,0),MATCH(Cal_ODA!AA$8,Cal_Reclassifications!$T$7:$AK$7,0)),"")</f>
        <v>0</v>
      </c>
      <c r="AB51" s="17">
        <f>_xlfn.IFNA(INDEX(Cal_Reclassifications!$T$9:$AK$229,MATCH(Cal_ODA!$M51,Cal_Reclassifications!$M$9:$M$229,0),MATCH(Cal_ODA!AB$8,Cal_Reclassifications!$T$7:$AK$7,0)),"")</f>
        <v>0</v>
      </c>
      <c r="AC51" s="17">
        <f>_xlfn.IFNA(INDEX(Cal_Reclassifications!$T$9:$AK$229,MATCH(Cal_ODA!$M51,Cal_Reclassifications!$M$9:$M$229,0),MATCH(Cal_ODA!AC$8,Cal_Reclassifications!$T$7:$AK$7,0)),"")</f>
        <v>0</v>
      </c>
      <c r="AD51" s="17">
        <f>_xlfn.IFNA(INDEX(Cal_Reclassifications!$T$9:$AK$229,MATCH(Cal_ODA!$M51,Cal_Reclassifications!$M$9:$M$229,0),MATCH(Cal_ODA!AD$8,Cal_Reclassifications!$T$7:$AK$7,0)),"")</f>
        <v>0</v>
      </c>
      <c r="AE51" s="17">
        <f>_xlfn.IFNA(INDEX(Cal_Reclassifications!$T$9:$AK$229,MATCH(Cal_ODA!$M51,Cal_Reclassifications!$M$9:$M$229,0),MATCH(Cal_ODA!AE$8,Cal_Reclassifications!$T$7:$AK$7,0)),"")</f>
        <v>0.2427591434558381</v>
      </c>
      <c r="AF51" s="17">
        <f>_xlfn.IFNA(INDEX(Cal_Reclassifications!$T$9:$AK$229,MATCH(Cal_ODA!$M51,Cal_Reclassifications!$M$9:$M$229,0),MATCH(Cal_ODA!AF$8,Cal_Reclassifications!$T$7:$AK$7,0)),"")</f>
        <v>0.13682788085692693</v>
      </c>
      <c r="AG51" s="17">
        <f>_xlfn.IFNA(INDEX(Cal_Reclassifications!$T$9:$AK$229,MATCH(Cal_ODA!$M51,Cal_Reclassifications!$M$9:$M$229,0),MATCH(Cal_ODA!AG$8,Cal_Reclassifications!$T$7:$AK$7,0)),"")</f>
        <v>0.13682788085692693</v>
      </c>
      <c r="AH51" s="17">
        <f>_xlfn.IFNA(INDEX(Cal_Reclassifications!$T$9:$AK$229,MATCH(Cal_ODA!$M51,Cal_Reclassifications!$M$9:$M$229,0),MATCH(Cal_ODA!AH$8,Cal_Reclassifications!$T$7:$AK$7,0)),"")</f>
        <v>0.2824833669304298</v>
      </c>
      <c r="AI51" s="17">
        <f>_xlfn.IFNA(INDEX(Cal_Reclassifications!$T$9:$AK$229,MATCH(Cal_ODA!$M51,Cal_Reclassifications!$M$9:$M$229,0),MATCH(Cal_ODA!AI$8,Cal_Reclassifications!$T$7:$AK$7,0)),"")</f>
        <v>0.2824833669304298</v>
      </c>
      <c r="AJ51" s="17">
        <f>_xlfn.IFNA(INDEX(Cal_Reclassifications!$T$9:$AK$229,MATCH(Cal_ODA!$M51,Cal_Reclassifications!$M$9:$M$229,0),MATCH(Cal_ODA!AJ$8,Cal_Reclassifications!$T$7:$AK$7,0)),"")</f>
        <v>0.2824833669304298</v>
      </c>
      <c r="AK51" s="17">
        <f>_xlfn.IFNA(INDEX(Cal_Reclassifications!$T$9:$AK$229,MATCH(Cal_ODA!$M51,Cal_Reclassifications!$M$9:$M$229,0),MATCH(Cal_ODA!AK$8,Cal_Reclassifications!$T$7:$AK$7,0)),"")</f>
        <v>0.55172532603599556</v>
      </c>
      <c r="AM51" s="17">
        <f t="shared" si="12"/>
        <v>0</v>
      </c>
      <c r="AN51" s="17">
        <f t="shared" si="13"/>
        <v>0.37958702431276503</v>
      </c>
      <c r="AO51" s="17">
        <f t="shared" si="14"/>
        <v>1.5360033076842119</v>
      </c>
    </row>
    <row r="52" spans="2:57">
      <c r="D52" s="25">
        <v>3</v>
      </c>
      <c r="E52" s="17" t="str">
        <f>_xlfn.IFNA(INDEX(Cal_Reclassifications!I$9:I$229,MATCH(Cal_ODA!$M52,Cal_Reclassifications!$M$9:$M$229,0),0),"")</f>
        <v>Repairs</v>
      </c>
      <c r="F52" s="17" t="str">
        <f>INDEX(Lists!M$34:M$89,MATCH(Cal_ODA!$I52,Lists!$P$34:$P$89,0),)</f>
        <v>Opex</v>
      </c>
      <c r="G52" s="17">
        <f>INDEX(Lists!N$34:N$89,MATCH(Cal_ODA!$I52,Lists!$P$34:$P$89,0),)</f>
        <v>0</v>
      </c>
      <c r="H52" s="17" t="str">
        <f>INDEX(Lists!O$34:O$89,MATCH(Cal_ODA!$I52,Lists!$P$34:$P$89,0),)</f>
        <v>Work Execution</v>
      </c>
      <c r="I52" s="17" t="str">
        <f t="shared" si="10"/>
        <v>Other Direct Activities (ODA)</v>
      </c>
      <c r="J52" s="17" t="str">
        <f>_xlfn.IFNA(INDEX(Cal_Reclassifications!J$9:J$229,MATCH(Cal_ODA!$M52,Cal_Reclassifications!$M$9:$M$229,0),0),"")</f>
        <v>Pension Incremental Deficit funding</v>
      </c>
      <c r="L52" s="4" t="s">
        <v>114</v>
      </c>
      <c r="M52" s="17" t="str">
        <f t="shared" si="11"/>
        <v>Other Direct Activities (ODA)_3</v>
      </c>
      <c r="T52" s="17">
        <f>_xlfn.IFNA(INDEX(Cal_Reclassifications!$T$9:$AK$229,MATCH(Cal_ODA!$M52,Cal_Reclassifications!$M$9:$M$229,0),MATCH(Cal_ODA!T$8,Cal_Reclassifications!$T$7:$AK$7,0)),"")</f>
        <v>0</v>
      </c>
      <c r="U52" s="17">
        <f>_xlfn.IFNA(INDEX(Cal_Reclassifications!$T$9:$AK$229,MATCH(Cal_ODA!$M52,Cal_Reclassifications!$M$9:$M$229,0),MATCH(Cal_ODA!U$8,Cal_Reclassifications!$T$7:$AK$7,0)),"")</f>
        <v>0</v>
      </c>
      <c r="V52" s="17">
        <f>_xlfn.IFNA(INDEX(Cal_Reclassifications!$T$9:$AK$229,MATCH(Cal_ODA!$M52,Cal_Reclassifications!$M$9:$M$229,0),MATCH(Cal_ODA!V$8,Cal_Reclassifications!$T$7:$AK$7,0)),"")</f>
        <v>0</v>
      </c>
      <c r="W52" s="17">
        <f>_xlfn.IFNA(INDEX(Cal_Reclassifications!$T$9:$AK$229,MATCH(Cal_ODA!$M52,Cal_Reclassifications!$M$9:$M$229,0),MATCH(Cal_ODA!W$8,Cal_Reclassifications!$T$7:$AK$7,0)),"")</f>
        <v>0</v>
      </c>
      <c r="X52" s="17">
        <f>_xlfn.IFNA(INDEX(Cal_Reclassifications!$T$9:$AK$229,MATCH(Cal_ODA!$M52,Cal_Reclassifications!$M$9:$M$229,0),MATCH(Cal_ODA!X$8,Cal_Reclassifications!$T$7:$AK$7,0)),"")</f>
        <v>0</v>
      </c>
      <c r="Y52" s="17">
        <f>_xlfn.IFNA(INDEX(Cal_Reclassifications!$T$9:$AK$229,MATCH(Cal_ODA!$M52,Cal_Reclassifications!$M$9:$M$229,0),MATCH(Cal_ODA!Y$8,Cal_Reclassifications!$T$7:$AK$7,0)),"")</f>
        <v>0</v>
      </c>
      <c r="Z52" s="17">
        <f>_xlfn.IFNA(INDEX(Cal_Reclassifications!$T$9:$AK$229,MATCH(Cal_ODA!$M52,Cal_Reclassifications!$M$9:$M$229,0),MATCH(Cal_ODA!Z$8,Cal_Reclassifications!$T$7:$AK$7,0)),"")</f>
        <v>0</v>
      </c>
      <c r="AA52" s="17">
        <f>_xlfn.IFNA(INDEX(Cal_Reclassifications!$T$9:$AK$229,MATCH(Cal_ODA!$M52,Cal_Reclassifications!$M$9:$M$229,0),MATCH(Cal_ODA!AA$8,Cal_Reclassifications!$T$7:$AK$7,0)),"")</f>
        <v>0</v>
      </c>
      <c r="AB52" s="17">
        <f>_xlfn.IFNA(INDEX(Cal_Reclassifications!$T$9:$AK$229,MATCH(Cal_ODA!$M52,Cal_Reclassifications!$M$9:$M$229,0),MATCH(Cal_ODA!AB$8,Cal_Reclassifications!$T$7:$AK$7,0)),"")</f>
        <v>0</v>
      </c>
      <c r="AC52" s="17">
        <f>_xlfn.IFNA(INDEX(Cal_Reclassifications!$T$9:$AK$229,MATCH(Cal_ODA!$M52,Cal_Reclassifications!$M$9:$M$229,0),MATCH(Cal_ODA!AC$8,Cal_Reclassifications!$T$7:$AK$7,0)),"")</f>
        <v>0</v>
      </c>
      <c r="AD52" s="17">
        <f>_xlfn.IFNA(INDEX(Cal_Reclassifications!$T$9:$AK$229,MATCH(Cal_ODA!$M52,Cal_Reclassifications!$M$9:$M$229,0),MATCH(Cal_ODA!AD$8,Cal_Reclassifications!$T$7:$AK$7,0)),"")</f>
        <v>0</v>
      </c>
      <c r="AE52" s="17">
        <f>_xlfn.IFNA(INDEX(Cal_Reclassifications!$T$9:$AK$229,MATCH(Cal_ODA!$M52,Cal_Reclassifications!$M$9:$M$229,0),MATCH(Cal_ODA!AE$8,Cal_Reclassifications!$T$7:$AK$7,0)),"")</f>
        <v>6.3524428033442437E-2</v>
      </c>
      <c r="AF52" s="17">
        <f>_xlfn.IFNA(INDEX(Cal_Reclassifications!$T$9:$AK$229,MATCH(Cal_ODA!$M52,Cal_Reclassifications!$M$9:$M$229,0),MATCH(Cal_ODA!AF$8,Cal_Reclassifications!$T$7:$AK$7,0)),"")</f>
        <v>3.5804677618849368E-2</v>
      </c>
      <c r="AG52" s="17">
        <f>_xlfn.IFNA(INDEX(Cal_Reclassifications!$T$9:$AK$229,MATCH(Cal_ODA!$M52,Cal_Reclassifications!$M$9:$M$229,0),MATCH(Cal_ODA!AG$8,Cal_Reclassifications!$T$7:$AK$7,0)),"")</f>
        <v>3.5804677618849368E-2</v>
      </c>
      <c r="AH52" s="17">
        <f>_xlfn.IFNA(INDEX(Cal_Reclassifications!$T$9:$AK$229,MATCH(Cal_ODA!$M52,Cal_Reclassifications!$M$9:$M$229,0),MATCH(Cal_ODA!AH$8,Cal_Reclassifications!$T$7:$AK$7,0)),"")</f>
        <v>7.3919334438914824E-2</v>
      </c>
      <c r="AI52" s="17">
        <f>_xlfn.IFNA(INDEX(Cal_Reclassifications!$T$9:$AK$229,MATCH(Cal_ODA!$M52,Cal_Reclassifications!$M$9:$M$229,0),MATCH(Cal_ODA!AI$8,Cal_Reclassifications!$T$7:$AK$7,0)),"")</f>
        <v>7.3919334438914824E-2</v>
      </c>
      <c r="AJ52" s="17">
        <f>_xlfn.IFNA(INDEX(Cal_Reclassifications!$T$9:$AK$229,MATCH(Cal_ODA!$M52,Cal_Reclassifications!$M$9:$M$229,0),MATCH(Cal_ODA!AJ$8,Cal_Reclassifications!$T$7:$AK$7,0)),"")</f>
        <v>7.3919334438914824E-2</v>
      </c>
      <c r="AK52" s="17">
        <f>_xlfn.IFNA(INDEX(Cal_Reclassifications!$T$9:$AK$229,MATCH(Cal_ODA!$M52,Cal_Reclassifications!$M$9:$M$229,0),MATCH(Cal_ODA!AK$8,Cal_Reclassifications!$T$7:$AK$7,0)),"")</f>
        <v>0.1443737000760055</v>
      </c>
      <c r="AM52" s="17">
        <f t="shared" si="12"/>
        <v>0</v>
      </c>
      <c r="AN52" s="17">
        <f t="shared" si="13"/>
        <v>9.9329105652291805E-2</v>
      </c>
      <c r="AO52" s="17">
        <f t="shared" si="14"/>
        <v>0.40193638101159934</v>
      </c>
    </row>
    <row r="53" spans="2:57">
      <c r="D53" s="25">
        <v>4</v>
      </c>
      <c r="E53" s="17" t="str">
        <f>_xlfn.IFNA(INDEX(Cal_Reclassifications!I$9:I$229,MATCH(Cal_ODA!$M53,Cal_Reclassifications!$M$9:$M$229,0),0),"")</f>
        <v>Maintenance</v>
      </c>
      <c r="F53" s="17" t="str">
        <f>INDEX(Lists!M$34:M$89,MATCH(Cal_ODA!$I53,Lists!$P$34:$P$89,0),)</f>
        <v>Opex</v>
      </c>
      <c r="G53" s="17">
        <f>INDEX(Lists!N$34:N$89,MATCH(Cal_ODA!$I53,Lists!$P$34:$P$89,0),)</f>
        <v>0</v>
      </c>
      <c r="H53" s="17" t="str">
        <f>INDEX(Lists!O$34:O$89,MATCH(Cal_ODA!$I53,Lists!$P$34:$P$89,0),)</f>
        <v>Work Execution</v>
      </c>
      <c r="I53" s="17" t="str">
        <f t="shared" si="10"/>
        <v>Other Direct Activities (ODA)</v>
      </c>
      <c r="J53" s="17" t="str">
        <f>_xlfn.IFNA(INDEX(Cal_Reclassifications!J$9:J$229,MATCH(Cal_ODA!$M53,Cal_Reclassifications!$M$9:$M$229,0),0),"")</f>
        <v>Pension Incremental Deficit funding</v>
      </c>
      <c r="L53" s="4" t="s">
        <v>114</v>
      </c>
      <c r="M53" s="17" t="str">
        <f t="shared" si="11"/>
        <v>Other Direct Activities (ODA)_4</v>
      </c>
      <c r="T53" s="17">
        <f>_xlfn.IFNA(INDEX(Cal_Reclassifications!$T$9:$AK$229,MATCH(Cal_ODA!$M53,Cal_Reclassifications!$M$9:$M$229,0),MATCH(Cal_ODA!T$8,Cal_Reclassifications!$T$7:$AK$7,0)),"")</f>
        <v>0</v>
      </c>
      <c r="U53" s="17">
        <f>_xlfn.IFNA(INDEX(Cal_Reclassifications!$T$9:$AK$229,MATCH(Cal_ODA!$M53,Cal_Reclassifications!$M$9:$M$229,0),MATCH(Cal_ODA!U$8,Cal_Reclassifications!$T$7:$AK$7,0)),"")</f>
        <v>0</v>
      </c>
      <c r="V53" s="17">
        <f>_xlfn.IFNA(INDEX(Cal_Reclassifications!$T$9:$AK$229,MATCH(Cal_ODA!$M53,Cal_Reclassifications!$M$9:$M$229,0),MATCH(Cal_ODA!V$8,Cal_Reclassifications!$T$7:$AK$7,0)),"")</f>
        <v>0</v>
      </c>
      <c r="W53" s="17">
        <f>_xlfn.IFNA(INDEX(Cal_Reclassifications!$T$9:$AK$229,MATCH(Cal_ODA!$M53,Cal_Reclassifications!$M$9:$M$229,0),MATCH(Cal_ODA!W$8,Cal_Reclassifications!$T$7:$AK$7,0)),"")</f>
        <v>0</v>
      </c>
      <c r="X53" s="17">
        <f>_xlfn.IFNA(INDEX(Cal_Reclassifications!$T$9:$AK$229,MATCH(Cal_ODA!$M53,Cal_Reclassifications!$M$9:$M$229,0),MATCH(Cal_ODA!X$8,Cal_Reclassifications!$T$7:$AK$7,0)),"")</f>
        <v>0</v>
      </c>
      <c r="Y53" s="17">
        <f>_xlfn.IFNA(INDEX(Cal_Reclassifications!$T$9:$AK$229,MATCH(Cal_ODA!$M53,Cal_Reclassifications!$M$9:$M$229,0),MATCH(Cal_ODA!Y$8,Cal_Reclassifications!$T$7:$AK$7,0)),"")</f>
        <v>0</v>
      </c>
      <c r="Z53" s="17">
        <f>_xlfn.IFNA(INDEX(Cal_Reclassifications!$T$9:$AK$229,MATCH(Cal_ODA!$M53,Cal_Reclassifications!$M$9:$M$229,0),MATCH(Cal_ODA!Z$8,Cal_Reclassifications!$T$7:$AK$7,0)),"")</f>
        <v>0</v>
      </c>
      <c r="AA53" s="17">
        <f>_xlfn.IFNA(INDEX(Cal_Reclassifications!$T$9:$AK$229,MATCH(Cal_ODA!$M53,Cal_Reclassifications!$M$9:$M$229,0),MATCH(Cal_ODA!AA$8,Cal_Reclassifications!$T$7:$AK$7,0)),"")</f>
        <v>0</v>
      </c>
      <c r="AB53" s="17">
        <f>_xlfn.IFNA(INDEX(Cal_Reclassifications!$T$9:$AK$229,MATCH(Cal_ODA!$M53,Cal_Reclassifications!$M$9:$M$229,0),MATCH(Cal_ODA!AB$8,Cal_Reclassifications!$T$7:$AK$7,0)),"")</f>
        <v>0</v>
      </c>
      <c r="AC53" s="17">
        <f>_xlfn.IFNA(INDEX(Cal_Reclassifications!$T$9:$AK$229,MATCH(Cal_ODA!$M53,Cal_Reclassifications!$M$9:$M$229,0),MATCH(Cal_ODA!AC$8,Cal_Reclassifications!$T$7:$AK$7,0)),"")</f>
        <v>0</v>
      </c>
      <c r="AD53" s="17">
        <f>_xlfn.IFNA(INDEX(Cal_Reclassifications!$T$9:$AK$229,MATCH(Cal_ODA!$M53,Cal_Reclassifications!$M$9:$M$229,0),MATCH(Cal_ODA!AD$8,Cal_Reclassifications!$T$7:$AK$7,0)),"")</f>
        <v>0</v>
      </c>
      <c r="AE53" s="17">
        <f>_xlfn.IFNA(INDEX(Cal_Reclassifications!$T$9:$AK$229,MATCH(Cal_ODA!$M53,Cal_Reclassifications!$M$9:$M$229,0),MATCH(Cal_ODA!AE$8,Cal_Reclassifications!$T$7:$AK$7,0)),"")</f>
        <v>1.7160798734818163E-2</v>
      </c>
      <c r="AF53" s="17">
        <f>_xlfn.IFNA(INDEX(Cal_Reclassifications!$T$9:$AK$229,MATCH(Cal_ODA!$M53,Cal_Reclassifications!$M$9:$M$229,0),MATCH(Cal_ODA!AF$8,Cal_Reclassifications!$T$7:$AK$7,0)),"")</f>
        <v>9.6724501959884173E-3</v>
      </c>
      <c r="AG53" s="17">
        <f>_xlfn.IFNA(INDEX(Cal_Reclassifications!$T$9:$AK$229,MATCH(Cal_ODA!$M53,Cal_Reclassifications!$M$9:$M$229,0),MATCH(Cal_ODA!AG$8,Cal_Reclassifications!$T$7:$AK$7,0)),"")</f>
        <v>9.6724501959884173E-3</v>
      </c>
      <c r="AH53" s="17">
        <f>_xlfn.IFNA(INDEX(Cal_Reclassifications!$T$9:$AK$229,MATCH(Cal_ODA!$M53,Cal_Reclassifications!$M$9:$M$229,0),MATCH(Cal_ODA!AH$8,Cal_Reclassifications!$T$7:$AK$7,0)),"")</f>
        <v>1.9968929436879314E-2</v>
      </c>
      <c r="AI53" s="17">
        <f>_xlfn.IFNA(INDEX(Cal_Reclassifications!$T$9:$AK$229,MATCH(Cal_ODA!$M53,Cal_Reclassifications!$M$9:$M$229,0),MATCH(Cal_ODA!AI$8,Cal_Reclassifications!$T$7:$AK$7,0)),"")</f>
        <v>1.9968929436879314E-2</v>
      </c>
      <c r="AJ53" s="17">
        <f>_xlfn.IFNA(INDEX(Cal_Reclassifications!$T$9:$AK$229,MATCH(Cal_ODA!$M53,Cal_Reclassifications!$M$9:$M$229,0),MATCH(Cal_ODA!AJ$8,Cal_Reclassifications!$T$7:$AK$7,0)),"")</f>
        <v>1.9968929436879314E-2</v>
      </c>
      <c r="AK53" s="17">
        <f>_xlfn.IFNA(INDEX(Cal_Reclassifications!$T$9:$AK$229,MATCH(Cal_ODA!$M53,Cal_Reclassifications!$M$9:$M$229,0),MATCH(Cal_ODA!AK$8,Cal_Reclassifications!$T$7:$AK$7,0)),"")</f>
        <v>3.9001815306404904E-2</v>
      </c>
      <c r="AM53" s="17">
        <f t="shared" si="12"/>
        <v>0</v>
      </c>
      <c r="AN53" s="17">
        <f t="shared" si="13"/>
        <v>2.6833248930806582E-2</v>
      </c>
      <c r="AO53" s="17">
        <f t="shared" si="14"/>
        <v>0.10858105381303126</v>
      </c>
    </row>
    <row r="54" spans="2:57">
      <c r="D54" s="25">
        <v>5</v>
      </c>
      <c r="E54" s="17" t="str">
        <f>_xlfn.IFNA(INDEX(Cal_Reclassifications!I$9:I$229,MATCH(Cal_ODA!$M54,Cal_Reclassifications!$M$9:$M$229,0),0),"")</f>
        <v/>
      </c>
      <c r="F54" s="17" t="str">
        <f>INDEX(Lists!M$34:M$89,MATCH(Cal_ODA!$I54,Lists!$P$34:$P$89,0),)</f>
        <v>Opex</v>
      </c>
      <c r="G54" s="17">
        <f>INDEX(Lists!N$34:N$89,MATCH(Cal_ODA!$I54,Lists!$P$34:$P$89,0),)</f>
        <v>0</v>
      </c>
      <c r="H54" s="17" t="str">
        <f>INDEX(Lists!O$34:O$89,MATCH(Cal_ODA!$I54,Lists!$P$34:$P$89,0),)</f>
        <v>Work Execution</v>
      </c>
      <c r="I54" s="17" t="str">
        <f t="shared" si="10"/>
        <v>Other Direct Activities (ODA)</v>
      </c>
      <c r="J54" s="17" t="str">
        <f>_xlfn.IFNA(INDEX(Cal_Reclassifications!J$9:J$229,MATCH(Cal_ODA!$M54,Cal_Reclassifications!$M$9:$M$229,0),0),"")</f>
        <v/>
      </c>
      <c r="L54" s="4" t="s">
        <v>114</v>
      </c>
      <c r="M54" s="17" t="str">
        <f t="shared" si="11"/>
        <v>Other Direct Activities (ODA)_5</v>
      </c>
      <c r="T54" s="17" t="str">
        <f>_xlfn.IFNA(INDEX(Cal_Reclassifications!$T$9:$AK$229,MATCH(Cal_ODA!$M54,Cal_Reclassifications!$M$9:$M$229,0),MATCH(Cal_ODA!T$8,Cal_Reclassifications!$T$7:$AK$7,0)),"")</f>
        <v/>
      </c>
      <c r="U54" s="17" t="str">
        <f>_xlfn.IFNA(INDEX(Cal_Reclassifications!$T$9:$AK$229,MATCH(Cal_ODA!$M54,Cal_Reclassifications!$M$9:$M$229,0),MATCH(Cal_ODA!U$8,Cal_Reclassifications!$T$7:$AK$7,0)),"")</f>
        <v/>
      </c>
      <c r="V54" s="17" t="str">
        <f>_xlfn.IFNA(INDEX(Cal_Reclassifications!$T$9:$AK$229,MATCH(Cal_ODA!$M54,Cal_Reclassifications!$M$9:$M$229,0),MATCH(Cal_ODA!V$8,Cal_Reclassifications!$T$7:$AK$7,0)),"")</f>
        <v/>
      </c>
      <c r="W54" s="17" t="str">
        <f>_xlfn.IFNA(INDEX(Cal_Reclassifications!$T$9:$AK$229,MATCH(Cal_ODA!$M54,Cal_Reclassifications!$M$9:$M$229,0),MATCH(Cal_ODA!W$8,Cal_Reclassifications!$T$7:$AK$7,0)),"")</f>
        <v/>
      </c>
      <c r="X54" s="17" t="str">
        <f>_xlfn.IFNA(INDEX(Cal_Reclassifications!$T$9:$AK$229,MATCH(Cal_ODA!$M54,Cal_Reclassifications!$M$9:$M$229,0),MATCH(Cal_ODA!X$8,Cal_Reclassifications!$T$7:$AK$7,0)),"")</f>
        <v/>
      </c>
      <c r="Y54" s="17" t="str">
        <f>_xlfn.IFNA(INDEX(Cal_Reclassifications!$T$9:$AK$229,MATCH(Cal_ODA!$M54,Cal_Reclassifications!$M$9:$M$229,0),MATCH(Cal_ODA!Y$8,Cal_Reclassifications!$T$7:$AK$7,0)),"")</f>
        <v/>
      </c>
      <c r="Z54" s="17" t="str">
        <f>_xlfn.IFNA(INDEX(Cal_Reclassifications!$T$9:$AK$229,MATCH(Cal_ODA!$M54,Cal_Reclassifications!$M$9:$M$229,0),MATCH(Cal_ODA!Z$8,Cal_Reclassifications!$T$7:$AK$7,0)),"")</f>
        <v/>
      </c>
      <c r="AA54" s="17" t="str">
        <f>_xlfn.IFNA(INDEX(Cal_Reclassifications!$T$9:$AK$229,MATCH(Cal_ODA!$M54,Cal_Reclassifications!$M$9:$M$229,0),MATCH(Cal_ODA!AA$8,Cal_Reclassifications!$T$7:$AK$7,0)),"")</f>
        <v/>
      </c>
      <c r="AB54" s="17" t="str">
        <f>_xlfn.IFNA(INDEX(Cal_Reclassifications!$T$9:$AK$229,MATCH(Cal_ODA!$M54,Cal_Reclassifications!$M$9:$M$229,0),MATCH(Cal_ODA!AB$8,Cal_Reclassifications!$T$7:$AK$7,0)),"")</f>
        <v/>
      </c>
      <c r="AC54" s="17" t="str">
        <f>_xlfn.IFNA(INDEX(Cal_Reclassifications!$T$9:$AK$229,MATCH(Cal_ODA!$M54,Cal_Reclassifications!$M$9:$M$229,0),MATCH(Cal_ODA!AC$8,Cal_Reclassifications!$T$7:$AK$7,0)),"")</f>
        <v/>
      </c>
      <c r="AD54" s="17" t="str">
        <f>_xlfn.IFNA(INDEX(Cal_Reclassifications!$T$9:$AK$229,MATCH(Cal_ODA!$M54,Cal_Reclassifications!$M$9:$M$229,0),MATCH(Cal_ODA!AD$8,Cal_Reclassifications!$T$7:$AK$7,0)),"")</f>
        <v/>
      </c>
      <c r="AE54" s="17" t="str">
        <f>_xlfn.IFNA(INDEX(Cal_Reclassifications!$T$9:$AK$229,MATCH(Cal_ODA!$M54,Cal_Reclassifications!$M$9:$M$229,0),MATCH(Cal_ODA!AE$8,Cal_Reclassifications!$T$7:$AK$7,0)),"")</f>
        <v/>
      </c>
      <c r="AF54" s="17" t="str">
        <f>_xlfn.IFNA(INDEX(Cal_Reclassifications!$T$9:$AK$229,MATCH(Cal_ODA!$M54,Cal_Reclassifications!$M$9:$M$229,0),MATCH(Cal_ODA!AF$8,Cal_Reclassifications!$T$7:$AK$7,0)),"")</f>
        <v/>
      </c>
      <c r="AG54" s="17" t="str">
        <f>_xlfn.IFNA(INDEX(Cal_Reclassifications!$T$9:$AK$229,MATCH(Cal_ODA!$M54,Cal_Reclassifications!$M$9:$M$229,0),MATCH(Cal_ODA!AG$8,Cal_Reclassifications!$T$7:$AK$7,0)),"")</f>
        <v/>
      </c>
      <c r="AH54" s="17" t="str">
        <f>_xlfn.IFNA(INDEX(Cal_Reclassifications!$T$9:$AK$229,MATCH(Cal_ODA!$M54,Cal_Reclassifications!$M$9:$M$229,0),MATCH(Cal_ODA!AH$8,Cal_Reclassifications!$T$7:$AK$7,0)),"")</f>
        <v/>
      </c>
      <c r="AI54" s="17" t="str">
        <f>_xlfn.IFNA(INDEX(Cal_Reclassifications!$T$9:$AK$229,MATCH(Cal_ODA!$M54,Cal_Reclassifications!$M$9:$M$229,0),MATCH(Cal_ODA!AI$8,Cal_Reclassifications!$T$7:$AK$7,0)),"")</f>
        <v/>
      </c>
      <c r="AJ54" s="17" t="str">
        <f>_xlfn.IFNA(INDEX(Cal_Reclassifications!$T$9:$AK$229,MATCH(Cal_ODA!$M54,Cal_Reclassifications!$M$9:$M$229,0),MATCH(Cal_ODA!AJ$8,Cal_Reclassifications!$T$7:$AK$7,0)),"")</f>
        <v/>
      </c>
      <c r="AK54" s="17" t="str">
        <f>_xlfn.IFNA(INDEX(Cal_Reclassifications!$T$9:$AK$229,MATCH(Cal_ODA!$M54,Cal_Reclassifications!$M$9:$M$229,0),MATCH(Cal_ODA!AK$8,Cal_Reclassifications!$T$7:$AK$7,0)),"")</f>
        <v/>
      </c>
      <c r="AM54" s="17">
        <f t="shared" si="12"/>
        <v>0</v>
      </c>
      <c r="AN54" s="17">
        <f t="shared" si="13"/>
        <v>0</v>
      </c>
      <c r="AO54" s="17">
        <f t="shared" si="14"/>
        <v>0</v>
      </c>
    </row>
    <row r="55" spans="2:57">
      <c r="D55" s="25">
        <v>6</v>
      </c>
      <c r="E55" s="17" t="str">
        <f>_xlfn.IFNA(INDEX(Cal_Reclassifications!I$9:I$229,MATCH(Cal_ODA!$M55,Cal_Reclassifications!$M$9:$M$229,0),0),"")</f>
        <v/>
      </c>
      <c r="F55" s="17" t="str">
        <f>INDEX(Lists!M$34:M$89,MATCH(Cal_ODA!$I55,Lists!$P$34:$P$89,0),)</f>
        <v>Opex</v>
      </c>
      <c r="G55" s="17">
        <f>INDEX(Lists!N$34:N$89,MATCH(Cal_ODA!$I55,Lists!$P$34:$P$89,0),)</f>
        <v>0</v>
      </c>
      <c r="H55" s="17" t="str">
        <f>INDEX(Lists!O$34:O$89,MATCH(Cal_ODA!$I55,Lists!$P$34:$P$89,0),)</f>
        <v>Work Execution</v>
      </c>
      <c r="I55" s="17" t="str">
        <f t="shared" si="10"/>
        <v>Other Direct Activities (ODA)</v>
      </c>
      <c r="J55" s="17" t="str">
        <f>_xlfn.IFNA(INDEX(Cal_Reclassifications!J$9:J$229,MATCH(Cal_ODA!$M55,Cal_Reclassifications!$M$9:$M$229,0),0),"")</f>
        <v/>
      </c>
      <c r="L55" s="4" t="s">
        <v>114</v>
      </c>
      <c r="M55" s="17" t="str">
        <f t="shared" si="11"/>
        <v>Other Direct Activities (ODA)_6</v>
      </c>
      <c r="T55" s="17" t="str">
        <f>_xlfn.IFNA(INDEX(Cal_Reclassifications!$T$9:$AK$229,MATCH(Cal_ODA!$M55,Cal_Reclassifications!$M$9:$M$229,0),MATCH(Cal_ODA!T$8,Cal_Reclassifications!$T$7:$AK$7,0)),"")</f>
        <v/>
      </c>
      <c r="U55" s="17" t="str">
        <f>_xlfn.IFNA(INDEX(Cal_Reclassifications!$T$9:$AK$229,MATCH(Cal_ODA!$M55,Cal_Reclassifications!$M$9:$M$229,0),MATCH(Cal_ODA!U$8,Cal_Reclassifications!$T$7:$AK$7,0)),"")</f>
        <v/>
      </c>
      <c r="V55" s="17" t="str">
        <f>_xlfn.IFNA(INDEX(Cal_Reclassifications!$T$9:$AK$229,MATCH(Cal_ODA!$M55,Cal_Reclassifications!$M$9:$M$229,0),MATCH(Cal_ODA!V$8,Cal_Reclassifications!$T$7:$AK$7,0)),"")</f>
        <v/>
      </c>
      <c r="W55" s="17" t="str">
        <f>_xlfn.IFNA(INDEX(Cal_Reclassifications!$T$9:$AK$229,MATCH(Cal_ODA!$M55,Cal_Reclassifications!$M$9:$M$229,0),MATCH(Cal_ODA!W$8,Cal_Reclassifications!$T$7:$AK$7,0)),"")</f>
        <v/>
      </c>
      <c r="X55" s="17" t="str">
        <f>_xlfn.IFNA(INDEX(Cal_Reclassifications!$T$9:$AK$229,MATCH(Cal_ODA!$M55,Cal_Reclassifications!$M$9:$M$229,0),MATCH(Cal_ODA!X$8,Cal_Reclassifications!$T$7:$AK$7,0)),"")</f>
        <v/>
      </c>
      <c r="Y55" s="17" t="str">
        <f>_xlfn.IFNA(INDEX(Cal_Reclassifications!$T$9:$AK$229,MATCH(Cal_ODA!$M55,Cal_Reclassifications!$M$9:$M$229,0),MATCH(Cal_ODA!Y$8,Cal_Reclassifications!$T$7:$AK$7,0)),"")</f>
        <v/>
      </c>
      <c r="Z55" s="17" t="str">
        <f>_xlfn.IFNA(INDEX(Cal_Reclassifications!$T$9:$AK$229,MATCH(Cal_ODA!$M55,Cal_Reclassifications!$M$9:$M$229,0),MATCH(Cal_ODA!Z$8,Cal_Reclassifications!$T$7:$AK$7,0)),"")</f>
        <v/>
      </c>
      <c r="AA55" s="17" t="str">
        <f>_xlfn.IFNA(INDEX(Cal_Reclassifications!$T$9:$AK$229,MATCH(Cal_ODA!$M55,Cal_Reclassifications!$M$9:$M$229,0),MATCH(Cal_ODA!AA$8,Cal_Reclassifications!$T$7:$AK$7,0)),"")</f>
        <v/>
      </c>
      <c r="AB55" s="17" t="str">
        <f>_xlfn.IFNA(INDEX(Cal_Reclassifications!$T$9:$AK$229,MATCH(Cal_ODA!$M55,Cal_Reclassifications!$M$9:$M$229,0),MATCH(Cal_ODA!AB$8,Cal_Reclassifications!$T$7:$AK$7,0)),"")</f>
        <v/>
      </c>
      <c r="AC55" s="17" t="str">
        <f>_xlfn.IFNA(INDEX(Cal_Reclassifications!$T$9:$AK$229,MATCH(Cal_ODA!$M55,Cal_Reclassifications!$M$9:$M$229,0),MATCH(Cal_ODA!AC$8,Cal_Reclassifications!$T$7:$AK$7,0)),"")</f>
        <v/>
      </c>
      <c r="AD55" s="17" t="str">
        <f>_xlfn.IFNA(INDEX(Cal_Reclassifications!$T$9:$AK$229,MATCH(Cal_ODA!$M55,Cal_Reclassifications!$M$9:$M$229,0),MATCH(Cal_ODA!AD$8,Cal_Reclassifications!$T$7:$AK$7,0)),"")</f>
        <v/>
      </c>
      <c r="AE55" s="17" t="str">
        <f>_xlfn.IFNA(INDEX(Cal_Reclassifications!$T$9:$AK$229,MATCH(Cal_ODA!$M55,Cal_Reclassifications!$M$9:$M$229,0),MATCH(Cal_ODA!AE$8,Cal_Reclassifications!$T$7:$AK$7,0)),"")</f>
        <v/>
      </c>
      <c r="AF55" s="17" t="str">
        <f>_xlfn.IFNA(INDEX(Cal_Reclassifications!$T$9:$AK$229,MATCH(Cal_ODA!$M55,Cal_Reclassifications!$M$9:$M$229,0),MATCH(Cal_ODA!AF$8,Cal_Reclassifications!$T$7:$AK$7,0)),"")</f>
        <v/>
      </c>
      <c r="AG55" s="17" t="str">
        <f>_xlfn.IFNA(INDEX(Cal_Reclassifications!$T$9:$AK$229,MATCH(Cal_ODA!$M55,Cal_Reclassifications!$M$9:$M$229,0),MATCH(Cal_ODA!AG$8,Cal_Reclassifications!$T$7:$AK$7,0)),"")</f>
        <v/>
      </c>
      <c r="AH55" s="17" t="str">
        <f>_xlfn.IFNA(INDEX(Cal_Reclassifications!$T$9:$AK$229,MATCH(Cal_ODA!$M55,Cal_Reclassifications!$M$9:$M$229,0),MATCH(Cal_ODA!AH$8,Cal_Reclassifications!$T$7:$AK$7,0)),"")</f>
        <v/>
      </c>
      <c r="AI55" s="17" t="str">
        <f>_xlfn.IFNA(INDEX(Cal_Reclassifications!$T$9:$AK$229,MATCH(Cal_ODA!$M55,Cal_Reclassifications!$M$9:$M$229,0),MATCH(Cal_ODA!AI$8,Cal_Reclassifications!$T$7:$AK$7,0)),"")</f>
        <v/>
      </c>
      <c r="AJ55" s="17" t="str">
        <f>_xlfn.IFNA(INDEX(Cal_Reclassifications!$T$9:$AK$229,MATCH(Cal_ODA!$M55,Cal_Reclassifications!$M$9:$M$229,0),MATCH(Cal_ODA!AJ$8,Cal_Reclassifications!$T$7:$AK$7,0)),"")</f>
        <v/>
      </c>
      <c r="AK55" s="17" t="str">
        <f>_xlfn.IFNA(INDEX(Cal_Reclassifications!$T$9:$AK$229,MATCH(Cal_ODA!$M55,Cal_Reclassifications!$M$9:$M$229,0),MATCH(Cal_ODA!AK$8,Cal_Reclassifications!$T$7:$AK$7,0)),"")</f>
        <v/>
      </c>
      <c r="AM55" s="17">
        <f t="shared" si="12"/>
        <v>0</v>
      </c>
      <c r="AN55" s="17">
        <f t="shared" si="13"/>
        <v>0</v>
      </c>
      <c r="AO55" s="17">
        <f t="shared" si="14"/>
        <v>0</v>
      </c>
    </row>
    <row r="56" spans="2:57">
      <c r="D56" s="25">
        <v>7</v>
      </c>
      <c r="E56" s="17" t="str">
        <f>_xlfn.IFNA(INDEX(Cal_Reclassifications!I$9:I$229,MATCH(Cal_ODA!$M56,Cal_Reclassifications!$M$9:$M$229,0),0),"")</f>
        <v/>
      </c>
      <c r="F56" s="17" t="str">
        <f>INDEX(Lists!M$34:M$89,MATCH(Cal_ODA!$I56,Lists!$P$34:$P$89,0),)</f>
        <v>Opex</v>
      </c>
      <c r="G56" s="17">
        <f>INDEX(Lists!N$34:N$89,MATCH(Cal_ODA!$I56,Lists!$P$34:$P$89,0),)</f>
        <v>0</v>
      </c>
      <c r="H56" s="17" t="str">
        <f>INDEX(Lists!O$34:O$89,MATCH(Cal_ODA!$I56,Lists!$P$34:$P$89,0),)</f>
        <v>Work Execution</v>
      </c>
      <c r="I56" s="17" t="str">
        <f t="shared" si="10"/>
        <v>Other Direct Activities (ODA)</v>
      </c>
      <c r="J56" s="17" t="str">
        <f>_xlfn.IFNA(INDEX(Cal_Reclassifications!J$9:J$229,MATCH(Cal_ODA!$M56,Cal_Reclassifications!$M$9:$M$229,0),0),"")</f>
        <v/>
      </c>
      <c r="L56" s="4" t="s">
        <v>114</v>
      </c>
      <c r="M56" s="17" t="str">
        <f t="shared" si="11"/>
        <v>Other Direct Activities (ODA)_7</v>
      </c>
      <c r="T56" s="17" t="str">
        <f>_xlfn.IFNA(INDEX(Cal_Reclassifications!$T$9:$AK$229,MATCH(Cal_ODA!$M56,Cal_Reclassifications!$M$9:$M$229,0),MATCH(Cal_ODA!T$8,Cal_Reclassifications!$T$7:$AK$7,0)),"")</f>
        <v/>
      </c>
      <c r="U56" s="17" t="str">
        <f>_xlfn.IFNA(INDEX(Cal_Reclassifications!$T$9:$AK$229,MATCH(Cal_ODA!$M56,Cal_Reclassifications!$M$9:$M$229,0),MATCH(Cal_ODA!U$8,Cal_Reclassifications!$T$7:$AK$7,0)),"")</f>
        <v/>
      </c>
      <c r="V56" s="17" t="str">
        <f>_xlfn.IFNA(INDEX(Cal_Reclassifications!$T$9:$AK$229,MATCH(Cal_ODA!$M56,Cal_Reclassifications!$M$9:$M$229,0),MATCH(Cal_ODA!V$8,Cal_Reclassifications!$T$7:$AK$7,0)),"")</f>
        <v/>
      </c>
      <c r="W56" s="17" t="str">
        <f>_xlfn.IFNA(INDEX(Cal_Reclassifications!$T$9:$AK$229,MATCH(Cal_ODA!$M56,Cal_Reclassifications!$M$9:$M$229,0),MATCH(Cal_ODA!W$8,Cal_Reclassifications!$T$7:$AK$7,0)),"")</f>
        <v/>
      </c>
      <c r="X56" s="17" t="str">
        <f>_xlfn.IFNA(INDEX(Cal_Reclassifications!$T$9:$AK$229,MATCH(Cal_ODA!$M56,Cal_Reclassifications!$M$9:$M$229,0),MATCH(Cal_ODA!X$8,Cal_Reclassifications!$T$7:$AK$7,0)),"")</f>
        <v/>
      </c>
      <c r="Y56" s="17" t="str">
        <f>_xlfn.IFNA(INDEX(Cal_Reclassifications!$T$9:$AK$229,MATCH(Cal_ODA!$M56,Cal_Reclassifications!$M$9:$M$229,0),MATCH(Cal_ODA!Y$8,Cal_Reclassifications!$T$7:$AK$7,0)),"")</f>
        <v/>
      </c>
      <c r="Z56" s="17" t="str">
        <f>_xlfn.IFNA(INDEX(Cal_Reclassifications!$T$9:$AK$229,MATCH(Cal_ODA!$M56,Cal_Reclassifications!$M$9:$M$229,0),MATCH(Cal_ODA!Z$8,Cal_Reclassifications!$T$7:$AK$7,0)),"")</f>
        <v/>
      </c>
      <c r="AA56" s="17" t="str">
        <f>_xlfn.IFNA(INDEX(Cal_Reclassifications!$T$9:$AK$229,MATCH(Cal_ODA!$M56,Cal_Reclassifications!$M$9:$M$229,0),MATCH(Cal_ODA!AA$8,Cal_Reclassifications!$T$7:$AK$7,0)),"")</f>
        <v/>
      </c>
      <c r="AB56" s="17" t="str">
        <f>_xlfn.IFNA(INDEX(Cal_Reclassifications!$T$9:$AK$229,MATCH(Cal_ODA!$M56,Cal_Reclassifications!$M$9:$M$229,0),MATCH(Cal_ODA!AB$8,Cal_Reclassifications!$T$7:$AK$7,0)),"")</f>
        <v/>
      </c>
      <c r="AC56" s="17" t="str">
        <f>_xlfn.IFNA(INDEX(Cal_Reclassifications!$T$9:$AK$229,MATCH(Cal_ODA!$M56,Cal_Reclassifications!$M$9:$M$229,0),MATCH(Cal_ODA!AC$8,Cal_Reclassifications!$T$7:$AK$7,0)),"")</f>
        <v/>
      </c>
      <c r="AD56" s="17" t="str">
        <f>_xlfn.IFNA(INDEX(Cal_Reclassifications!$T$9:$AK$229,MATCH(Cal_ODA!$M56,Cal_Reclassifications!$M$9:$M$229,0),MATCH(Cal_ODA!AD$8,Cal_Reclassifications!$T$7:$AK$7,0)),"")</f>
        <v/>
      </c>
      <c r="AE56" s="17" t="str">
        <f>_xlfn.IFNA(INDEX(Cal_Reclassifications!$T$9:$AK$229,MATCH(Cal_ODA!$M56,Cal_Reclassifications!$M$9:$M$229,0),MATCH(Cal_ODA!AE$8,Cal_Reclassifications!$T$7:$AK$7,0)),"")</f>
        <v/>
      </c>
      <c r="AF56" s="17" t="str">
        <f>_xlfn.IFNA(INDEX(Cal_Reclassifications!$T$9:$AK$229,MATCH(Cal_ODA!$M56,Cal_Reclassifications!$M$9:$M$229,0),MATCH(Cal_ODA!AF$8,Cal_Reclassifications!$T$7:$AK$7,0)),"")</f>
        <v/>
      </c>
      <c r="AG56" s="17" t="str">
        <f>_xlfn.IFNA(INDEX(Cal_Reclassifications!$T$9:$AK$229,MATCH(Cal_ODA!$M56,Cal_Reclassifications!$M$9:$M$229,0),MATCH(Cal_ODA!AG$8,Cal_Reclassifications!$T$7:$AK$7,0)),"")</f>
        <v/>
      </c>
      <c r="AH56" s="17" t="str">
        <f>_xlfn.IFNA(INDEX(Cal_Reclassifications!$T$9:$AK$229,MATCH(Cal_ODA!$M56,Cal_Reclassifications!$M$9:$M$229,0),MATCH(Cal_ODA!AH$8,Cal_Reclassifications!$T$7:$AK$7,0)),"")</f>
        <v/>
      </c>
      <c r="AI56" s="17" t="str">
        <f>_xlfn.IFNA(INDEX(Cal_Reclassifications!$T$9:$AK$229,MATCH(Cal_ODA!$M56,Cal_Reclassifications!$M$9:$M$229,0),MATCH(Cal_ODA!AI$8,Cal_Reclassifications!$T$7:$AK$7,0)),"")</f>
        <v/>
      </c>
      <c r="AJ56" s="17" t="str">
        <f>_xlfn.IFNA(INDEX(Cal_Reclassifications!$T$9:$AK$229,MATCH(Cal_ODA!$M56,Cal_Reclassifications!$M$9:$M$229,0),MATCH(Cal_ODA!AJ$8,Cal_Reclassifications!$T$7:$AK$7,0)),"")</f>
        <v/>
      </c>
      <c r="AK56" s="17" t="str">
        <f>_xlfn.IFNA(INDEX(Cal_Reclassifications!$T$9:$AK$229,MATCH(Cal_ODA!$M56,Cal_Reclassifications!$M$9:$M$229,0),MATCH(Cal_ODA!AK$8,Cal_Reclassifications!$T$7:$AK$7,0)),"")</f>
        <v/>
      </c>
      <c r="AM56" s="17">
        <f t="shared" si="12"/>
        <v>0</v>
      </c>
      <c r="AN56" s="17">
        <f t="shared" si="13"/>
        <v>0</v>
      </c>
      <c r="AO56" s="17">
        <f t="shared" si="14"/>
        <v>0</v>
      </c>
    </row>
    <row r="57" spans="2:57">
      <c r="D57" s="25">
        <v>8</v>
      </c>
      <c r="E57" s="17" t="str">
        <f>_xlfn.IFNA(INDEX(Cal_Reclassifications!I$9:I$229,MATCH(Cal_ODA!$M57,Cal_Reclassifications!$M$9:$M$229,0),0),"")</f>
        <v/>
      </c>
      <c r="F57" s="17" t="str">
        <f>INDEX(Lists!M$34:M$89,MATCH(Cal_ODA!$I57,Lists!$P$34:$P$89,0),)</f>
        <v>Opex</v>
      </c>
      <c r="G57" s="17">
        <f>INDEX(Lists!N$34:N$89,MATCH(Cal_ODA!$I57,Lists!$P$34:$P$89,0),)</f>
        <v>0</v>
      </c>
      <c r="H57" s="17" t="str">
        <f>INDEX(Lists!O$34:O$89,MATCH(Cal_ODA!$I57,Lists!$P$34:$P$89,0),)</f>
        <v>Work Execution</v>
      </c>
      <c r="I57" s="17" t="str">
        <f t="shared" si="10"/>
        <v>Other Direct Activities (ODA)</v>
      </c>
      <c r="J57" s="17" t="str">
        <f>_xlfn.IFNA(INDEX(Cal_Reclassifications!J$9:J$229,MATCH(Cal_ODA!$M57,Cal_Reclassifications!$M$9:$M$229,0),0),"")</f>
        <v/>
      </c>
      <c r="L57" s="4" t="s">
        <v>114</v>
      </c>
      <c r="M57" s="17" t="str">
        <f t="shared" si="11"/>
        <v>Other Direct Activities (ODA)_8</v>
      </c>
      <c r="T57" s="17" t="str">
        <f>_xlfn.IFNA(INDEX(Cal_Reclassifications!$T$9:$AK$229,MATCH(Cal_ODA!$M57,Cal_Reclassifications!$M$9:$M$229,0),MATCH(Cal_ODA!T$8,Cal_Reclassifications!$T$7:$AK$7,0)),"")</f>
        <v/>
      </c>
      <c r="U57" s="17" t="str">
        <f>_xlfn.IFNA(INDEX(Cal_Reclassifications!$T$9:$AK$229,MATCH(Cal_ODA!$M57,Cal_Reclassifications!$M$9:$M$229,0),MATCH(Cal_ODA!U$8,Cal_Reclassifications!$T$7:$AK$7,0)),"")</f>
        <v/>
      </c>
      <c r="V57" s="17" t="str">
        <f>_xlfn.IFNA(INDEX(Cal_Reclassifications!$T$9:$AK$229,MATCH(Cal_ODA!$M57,Cal_Reclassifications!$M$9:$M$229,0),MATCH(Cal_ODA!V$8,Cal_Reclassifications!$T$7:$AK$7,0)),"")</f>
        <v/>
      </c>
      <c r="W57" s="17" t="str">
        <f>_xlfn.IFNA(INDEX(Cal_Reclassifications!$T$9:$AK$229,MATCH(Cal_ODA!$M57,Cal_Reclassifications!$M$9:$M$229,0),MATCH(Cal_ODA!W$8,Cal_Reclassifications!$T$7:$AK$7,0)),"")</f>
        <v/>
      </c>
      <c r="X57" s="17" t="str">
        <f>_xlfn.IFNA(INDEX(Cal_Reclassifications!$T$9:$AK$229,MATCH(Cal_ODA!$M57,Cal_Reclassifications!$M$9:$M$229,0),MATCH(Cal_ODA!X$8,Cal_Reclassifications!$T$7:$AK$7,0)),"")</f>
        <v/>
      </c>
      <c r="Y57" s="17" t="str">
        <f>_xlfn.IFNA(INDEX(Cal_Reclassifications!$T$9:$AK$229,MATCH(Cal_ODA!$M57,Cal_Reclassifications!$M$9:$M$229,0),MATCH(Cal_ODA!Y$8,Cal_Reclassifications!$T$7:$AK$7,0)),"")</f>
        <v/>
      </c>
      <c r="Z57" s="17" t="str">
        <f>_xlfn.IFNA(INDEX(Cal_Reclassifications!$T$9:$AK$229,MATCH(Cal_ODA!$M57,Cal_Reclassifications!$M$9:$M$229,0),MATCH(Cal_ODA!Z$8,Cal_Reclassifications!$T$7:$AK$7,0)),"")</f>
        <v/>
      </c>
      <c r="AA57" s="17" t="str">
        <f>_xlfn.IFNA(INDEX(Cal_Reclassifications!$T$9:$AK$229,MATCH(Cal_ODA!$M57,Cal_Reclassifications!$M$9:$M$229,0),MATCH(Cal_ODA!AA$8,Cal_Reclassifications!$T$7:$AK$7,0)),"")</f>
        <v/>
      </c>
      <c r="AB57" s="17" t="str">
        <f>_xlfn.IFNA(INDEX(Cal_Reclassifications!$T$9:$AK$229,MATCH(Cal_ODA!$M57,Cal_Reclassifications!$M$9:$M$229,0),MATCH(Cal_ODA!AB$8,Cal_Reclassifications!$T$7:$AK$7,0)),"")</f>
        <v/>
      </c>
      <c r="AC57" s="17" t="str">
        <f>_xlfn.IFNA(INDEX(Cal_Reclassifications!$T$9:$AK$229,MATCH(Cal_ODA!$M57,Cal_Reclassifications!$M$9:$M$229,0),MATCH(Cal_ODA!AC$8,Cal_Reclassifications!$T$7:$AK$7,0)),"")</f>
        <v/>
      </c>
      <c r="AD57" s="17" t="str">
        <f>_xlfn.IFNA(INDEX(Cal_Reclassifications!$T$9:$AK$229,MATCH(Cal_ODA!$M57,Cal_Reclassifications!$M$9:$M$229,0),MATCH(Cal_ODA!AD$8,Cal_Reclassifications!$T$7:$AK$7,0)),"")</f>
        <v/>
      </c>
      <c r="AE57" s="17" t="str">
        <f>_xlfn.IFNA(INDEX(Cal_Reclassifications!$T$9:$AK$229,MATCH(Cal_ODA!$M57,Cal_Reclassifications!$M$9:$M$229,0),MATCH(Cal_ODA!AE$8,Cal_Reclassifications!$T$7:$AK$7,0)),"")</f>
        <v/>
      </c>
      <c r="AF57" s="17" t="str">
        <f>_xlfn.IFNA(INDEX(Cal_Reclassifications!$T$9:$AK$229,MATCH(Cal_ODA!$M57,Cal_Reclassifications!$M$9:$M$229,0),MATCH(Cal_ODA!AF$8,Cal_Reclassifications!$T$7:$AK$7,0)),"")</f>
        <v/>
      </c>
      <c r="AG57" s="17" t="str">
        <f>_xlfn.IFNA(INDEX(Cal_Reclassifications!$T$9:$AK$229,MATCH(Cal_ODA!$M57,Cal_Reclassifications!$M$9:$M$229,0),MATCH(Cal_ODA!AG$8,Cal_Reclassifications!$T$7:$AK$7,0)),"")</f>
        <v/>
      </c>
      <c r="AH57" s="17" t="str">
        <f>_xlfn.IFNA(INDEX(Cal_Reclassifications!$T$9:$AK$229,MATCH(Cal_ODA!$M57,Cal_Reclassifications!$M$9:$M$229,0),MATCH(Cal_ODA!AH$8,Cal_Reclassifications!$T$7:$AK$7,0)),"")</f>
        <v/>
      </c>
      <c r="AI57" s="17" t="str">
        <f>_xlfn.IFNA(INDEX(Cal_Reclassifications!$T$9:$AK$229,MATCH(Cal_ODA!$M57,Cal_Reclassifications!$M$9:$M$229,0),MATCH(Cal_ODA!AI$8,Cal_Reclassifications!$T$7:$AK$7,0)),"")</f>
        <v/>
      </c>
      <c r="AJ57" s="17" t="str">
        <f>_xlfn.IFNA(INDEX(Cal_Reclassifications!$T$9:$AK$229,MATCH(Cal_ODA!$M57,Cal_Reclassifications!$M$9:$M$229,0),MATCH(Cal_ODA!AJ$8,Cal_Reclassifications!$T$7:$AK$7,0)),"")</f>
        <v/>
      </c>
      <c r="AK57" s="17" t="str">
        <f>_xlfn.IFNA(INDEX(Cal_Reclassifications!$T$9:$AK$229,MATCH(Cal_ODA!$M57,Cal_Reclassifications!$M$9:$M$229,0),MATCH(Cal_ODA!AK$8,Cal_Reclassifications!$T$7:$AK$7,0)),"")</f>
        <v/>
      </c>
      <c r="AM57" s="17">
        <f t="shared" si="12"/>
        <v>0</v>
      </c>
      <c r="AN57" s="17">
        <f t="shared" si="13"/>
        <v>0</v>
      </c>
      <c r="AO57" s="17">
        <f t="shared" si="14"/>
        <v>0</v>
      </c>
    </row>
    <row r="58" spans="2:57">
      <c r="D58" s="25">
        <v>9</v>
      </c>
      <c r="E58" s="17" t="str">
        <f>_xlfn.IFNA(INDEX(Cal_Reclassifications!I$9:I$229,MATCH(Cal_ODA!$M58,Cal_Reclassifications!$M$9:$M$229,0),0),"")</f>
        <v/>
      </c>
      <c r="F58" s="17" t="str">
        <f>INDEX(Lists!M$34:M$89,MATCH(Cal_ODA!$I58,Lists!$P$34:$P$89,0),)</f>
        <v>Opex</v>
      </c>
      <c r="G58" s="17">
        <f>INDEX(Lists!N$34:N$89,MATCH(Cal_ODA!$I58,Lists!$P$34:$P$89,0),)</f>
        <v>0</v>
      </c>
      <c r="H58" s="17" t="str">
        <f>INDEX(Lists!O$34:O$89,MATCH(Cal_ODA!$I58,Lists!$P$34:$P$89,0),)</f>
        <v>Work Execution</v>
      </c>
      <c r="I58" s="17" t="str">
        <f t="shared" si="10"/>
        <v>Other Direct Activities (ODA)</v>
      </c>
      <c r="J58" s="17" t="str">
        <f>_xlfn.IFNA(INDEX(Cal_Reclassifications!J$9:J$229,MATCH(Cal_ODA!$M58,Cal_Reclassifications!$M$9:$M$229,0),0),"")</f>
        <v/>
      </c>
      <c r="L58" s="4" t="s">
        <v>114</v>
      </c>
      <c r="M58" s="17" t="str">
        <f t="shared" si="11"/>
        <v>Other Direct Activities (ODA)_9</v>
      </c>
      <c r="T58" s="17" t="str">
        <f>_xlfn.IFNA(INDEX(Cal_Reclassifications!$T$9:$AK$229,MATCH(Cal_ODA!$M58,Cal_Reclassifications!$M$9:$M$229,0),MATCH(Cal_ODA!T$8,Cal_Reclassifications!$T$7:$AK$7,0)),"")</f>
        <v/>
      </c>
      <c r="U58" s="17" t="str">
        <f>_xlfn.IFNA(INDEX(Cal_Reclassifications!$T$9:$AK$229,MATCH(Cal_ODA!$M58,Cal_Reclassifications!$M$9:$M$229,0),MATCH(Cal_ODA!U$8,Cal_Reclassifications!$T$7:$AK$7,0)),"")</f>
        <v/>
      </c>
      <c r="V58" s="17" t="str">
        <f>_xlfn.IFNA(INDEX(Cal_Reclassifications!$T$9:$AK$229,MATCH(Cal_ODA!$M58,Cal_Reclassifications!$M$9:$M$229,0),MATCH(Cal_ODA!V$8,Cal_Reclassifications!$T$7:$AK$7,0)),"")</f>
        <v/>
      </c>
      <c r="W58" s="17" t="str">
        <f>_xlfn.IFNA(INDEX(Cal_Reclassifications!$T$9:$AK$229,MATCH(Cal_ODA!$M58,Cal_Reclassifications!$M$9:$M$229,0),MATCH(Cal_ODA!W$8,Cal_Reclassifications!$T$7:$AK$7,0)),"")</f>
        <v/>
      </c>
      <c r="X58" s="17" t="str">
        <f>_xlfn.IFNA(INDEX(Cal_Reclassifications!$T$9:$AK$229,MATCH(Cal_ODA!$M58,Cal_Reclassifications!$M$9:$M$229,0),MATCH(Cal_ODA!X$8,Cal_Reclassifications!$T$7:$AK$7,0)),"")</f>
        <v/>
      </c>
      <c r="Y58" s="17" t="str">
        <f>_xlfn.IFNA(INDEX(Cal_Reclassifications!$T$9:$AK$229,MATCH(Cal_ODA!$M58,Cal_Reclassifications!$M$9:$M$229,0),MATCH(Cal_ODA!Y$8,Cal_Reclassifications!$T$7:$AK$7,0)),"")</f>
        <v/>
      </c>
      <c r="Z58" s="17" t="str">
        <f>_xlfn.IFNA(INDEX(Cal_Reclassifications!$T$9:$AK$229,MATCH(Cal_ODA!$M58,Cal_Reclassifications!$M$9:$M$229,0),MATCH(Cal_ODA!Z$8,Cal_Reclassifications!$T$7:$AK$7,0)),"")</f>
        <v/>
      </c>
      <c r="AA58" s="17" t="str">
        <f>_xlfn.IFNA(INDEX(Cal_Reclassifications!$T$9:$AK$229,MATCH(Cal_ODA!$M58,Cal_Reclassifications!$M$9:$M$229,0),MATCH(Cal_ODA!AA$8,Cal_Reclassifications!$T$7:$AK$7,0)),"")</f>
        <v/>
      </c>
      <c r="AB58" s="17" t="str">
        <f>_xlfn.IFNA(INDEX(Cal_Reclassifications!$T$9:$AK$229,MATCH(Cal_ODA!$M58,Cal_Reclassifications!$M$9:$M$229,0),MATCH(Cal_ODA!AB$8,Cal_Reclassifications!$T$7:$AK$7,0)),"")</f>
        <v/>
      </c>
      <c r="AC58" s="17" t="str">
        <f>_xlfn.IFNA(INDEX(Cal_Reclassifications!$T$9:$AK$229,MATCH(Cal_ODA!$M58,Cal_Reclassifications!$M$9:$M$229,0),MATCH(Cal_ODA!AC$8,Cal_Reclassifications!$T$7:$AK$7,0)),"")</f>
        <v/>
      </c>
      <c r="AD58" s="17" t="str">
        <f>_xlfn.IFNA(INDEX(Cal_Reclassifications!$T$9:$AK$229,MATCH(Cal_ODA!$M58,Cal_Reclassifications!$M$9:$M$229,0),MATCH(Cal_ODA!AD$8,Cal_Reclassifications!$T$7:$AK$7,0)),"")</f>
        <v/>
      </c>
      <c r="AE58" s="17" t="str">
        <f>_xlfn.IFNA(INDEX(Cal_Reclassifications!$T$9:$AK$229,MATCH(Cal_ODA!$M58,Cal_Reclassifications!$M$9:$M$229,0),MATCH(Cal_ODA!AE$8,Cal_Reclassifications!$T$7:$AK$7,0)),"")</f>
        <v/>
      </c>
      <c r="AF58" s="17" t="str">
        <f>_xlfn.IFNA(INDEX(Cal_Reclassifications!$T$9:$AK$229,MATCH(Cal_ODA!$M58,Cal_Reclassifications!$M$9:$M$229,0),MATCH(Cal_ODA!AF$8,Cal_Reclassifications!$T$7:$AK$7,0)),"")</f>
        <v/>
      </c>
      <c r="AG58" s="17" t="str">
        <f>_xlfn.IFNA(INDEX(Cal_Reclassifications!$T$9:$AK$229,MATCH(Cal_ODA!$M58,Cal_Reclassifications!$M$9:$M$229,0),MATCH(Cal_ODA!AG$8,Cal_Reclassifications!$T$7:$AK$7,0)),"")</f>
        <v/>
      </c>
      <c r="AH58" s="17" t="str">
        <f>_xlfn.IFNA(INDEX(Cal_Reclassifications!$T$9:$AK$229,MATCH(Cal_ODA!$M58,Cal_Reclassifications!$M$9:$M$229,0),MATCH(Cal_ODA!AH$8,Cal_Reclassifications!$T$7:$AK$7,0)),"")</f>
        <v/>
      </c>
      <c r="AI58" s="17" t="str">
        <f>_xlfn.IFNA(INDEX(Cal_Reclassifications!$T$9:$AK$229,MATCH(Cal_ODA!$M58,Cal_Reclassifications!$M$9:$M$229,0),MATCH(Cal_ODA!AI$8,Cal_Reclassifications!$T$7:$AK$7,0)),"")</f>
        <v/>
      </c>
      <c r="AJ58" s="17" t="str">
        <f>_xlfn.IFNA(INDEX(Cal_Reclassifications!$T$9:$AK$229,MATCH(Cal_ODA!$M58,Cal_Reclassifications!$M$9:$M$229,0),MATCH(Cal_ODA!AJ$8,Cal_Reclassifications!$T$7:$AK$7,0)),"")</f>
        <v/>
      </c>
      <c r="AK58" s="17" t="str">
        <f>_xlfn.IFNA(INDEX(Cal_Reclassifications!$T$9:$AK$229,MATCH(Cal_ODA!$M58,Cal_Reclassifications!$M$9:$M$229,0),MATCH(Cal_ODA!AK$8,Cal_Reclassifications!$T$7:$AK$7,0)),"")</f>
        <v/>
      </c>
      <c r="AM58" s="17">
        <f t="shared" si="12"/>
        <v>0</v>
      </c>
      <c r="AN58" s="17">
        <f t="shared" si="13"/>
        <v>0</v>
      </c>
      <c r="AO58" s="17">
        <f t="shared" si="14"/>
        <v>0</v>
      </c>
    </row>
    <row r="59" spans="2:57">
      <c r="D59" s="25">
        <v>10</v>
      </c>
      <c r="E59" s="17" t="str">
        <f>_xlfn.IFNA(INDEX(Cal_Reclassifications!I$9:I$229,MATCH(Cal_ODA!$M59,Cal_Reclassifications!$M$9:$M$229,0),0),"")</f>
        <v/>
      </c>
      <c r="F59" s="17" t="str">
        <f>INDEX(Lists!M$34:M$89,MATCH(Cal_ODA!$I59,Lists!$P$34:$P$89,0),)</f>
        <v>Opex</v>
      </c>
      <c r="G59" s="17">
        <f>INDEX(Lists!N$34:N$89,MATCH(Cal_ODA!$I59,Lists!$P$34:$P$89,0),)</f>
        <v>0</v>
      </c>
      <c r="H59" s="17" t="str">
        <f>INDEX(Lists!O$34:O$89,MATCH(Cal_ODA!$I59,Lists!$P$34:$P$89,0),)</f>
        <v>Work Execution</v>
      </c>
      <c r="I59" s="17" t="str">
        <f t="shared" si="10"/>
        <v>Other Direct Activities (ODA)</v>
      </c>
      <c r="J59" s="17" t="str">
        <f>_xlfn.IFNA(INDEX(Cal_Reclassifications!J$9:J$229,MATCH(Cal_ODA!$M59,Cal_Reclassifications!$M$9:$M$229,0),0),"")</f>
        <v/>
      </c>
      <c r="L59" s="4" t="s">
        <v>114</v>
      </c>
      <c r="M59" s="17" t="str">
        <f t="shared" si="11"/>
        <v>Other Direct Activities (ODA)_10</v>
      </c>
      <c r="T59" s="17" t="str">
        <f>_xlfn.IFNA(INDEX(Cal_Reclassifications!$T$9:$AK$229,MATCH(Cal_ODA!$M59,Cal_Reclassifications!$M$9:$M$229,0),MATCH(Cal_ODA!T$8,Cal_Reclassifications!$T$7:$AK$7,0)),"")</f>
        <v/>
      </c>
      <c r="U59" s="17" t="str">
        <f>_xlfn.IFNA(INDEX(Cal_Reclassifications!$T$9:$AK$229,MATCH(Cal_ODA!$M59,Cal_Reclassifications!$M$9:$M$229,0),MATCH(Cal_ODA!U$8,Cal_Reclassifications!$T$7:$AK$7,0)),"")</f>
        <v/>
      </c>
      <c r="V59" s="17" t="str">
        <f>_xlfn.IFNA(INDEX(Cal_Reclassifications!$T$9:$AK$229,MATCH(Cal_ODA!$M59,Cal_Reclassifications!$M$9:$M$229,0),MATCH(Cal_ODA!V$8,Cal_Reclassifications!$T$7:$AK$7,0)),"")</f>
        <v/>
      </c>
      <c r="W59" s="17" t="str">
        <f>_xlfn.IFNA(INDEX(Cal_Reclassifications!$T$9:$AK$229,MATCH(Cal_ODA!$M59,Cal_Reclassifications!$M$9:$M$229,0),MATCH(Cal_ODA!W$8,Cal_Reclassifications!$T$7:$AK$7,0)),"")</f>
        <v/>
      </c>
      <c r="X59" s="17" t="str">
        <f>_xlfn.IFNA(INDEX(Cal_Reclassifications!$T$9:$AK$229,MATCH(Cal_ODA!$M59,Cal_Reclassifications!$M$9:$M$229,0),MATCH(Cal_ODA!X$8,Cal_Reclassifications!$T$7:$AK$7,0)),"")</f>
        <v/>
      </c>
      <c r="Y59" s="17" t="str">
        <f>_xlfn.IFNA(INDEX(Cal_Reclassifications!$T$9:$AK$229,MATCH(Cal_ODA!$M59,Cal_Reclassifications!$M$9:$M$229,0),MATCH(Cal_ODA!Y$8,Cal_Reclassifications!$T$7:$AK$7,0)),"")</f>
        <v/>
      </c>
      <c r="Z59" s="17" t="str">
        <f>_xlfn.IFNA(INDEX(Cal_Reclassifications!$T$9:$AK$229,MATCH(Cal_ODA!$M59,Cal_Reclassifications!$M$9:$M$229,0),MATCH(Cal_ODA!Z$8,Cal_Reclassifications!$T$7:$AK$7,0)),"")</f>
        <v/>
      </c>
      <c r="AA59" s="17" t="str">
        <f>_xlfn.IFNA(INDEX(Cal_Reclassifications!$T$9:$AK$229,MATCH(Cal_ODA!$M59,Cal_Reclassifications!$M$9:$M$229,0),MATCH(Cal_ODA!AA$8,Cal_Reclassifications!$T$7:$AK$7,0)),"")</f>
        <v/>
      </c>
      <c r="AB59" s="17" t="str">
        <f>_xlfn.IFNA(INDEX(Cal_Reclassifications!$T$9:$AK$229,MATCH(Cal_ODA!$M59,Cal_Reclassifications!$M$9:$M$229,0),MATCH(Cal_ODA!AB$8,Cal_Reclassifications!$T$7:$AK$7,0)),"")</f>
        <v/>
      </c>
      <c r="AC59" s="17" t="str">
        <f>_xlfn.IFNA(INDEX(Cal_Reclassifications!$T$9:$AK$229,MATCH(Cal_ODA!$M59,Cal_Reclassifications!$M$9:$M$229,0),MATCH(Cal_ODA!AC$8,Cal_Reclassifications!$T$7:$AK$7,0)),"")</f>
        <v/>
      </c>
      <c r="AD59" s="17" t="str">
        <f>_xlfn.IFNA(INDEX(Cal_Reclassifications!$T$9:$AK$229,MATCH(Cal_ODA!$M59,Cal_Reclassifications!$M$9:$M$229,0),MATCH(Cal_ODA!AD$8,Cal_Reclassifications!$T$7:$AK$7,0)),"")</f>
        <v/>
      </c>
      <c r="AE59" s="17" t="str">
        <f>_xlfn.IFNA(INDEX(Cal_Reclassifications!$T$9:$AK$229,MATCH(Cal_ODA!$M59,Cal_Reclassifications!$M$9:$M$229,0),MATCH(Cal_ODA!AE$8,Cal_Reclassifications!$T$7:$AK$7,0)),"")</f>
        <v/>
      </c>
      <c r="AF59" s="17" t="str">
        <f>_xlfn.IFNA(INDEX(Cal_Reclassifications!$T$9:$AK$229,MATCH(Cal_ODA!$M59,Cal_Reclassifications!$M$9:$M$229,0),MATCH(Cal_ODA!AF$8,Cal_Reclassifications!$T$7:$AK$7,0)),"")</f>
        <v/>
      </c>
      <c r="AG59" s="17" t="str">
        <f>_xlfn.IFNA(INDEX(Cal_Reclassifications!$T$9:$AK$229,MATCH(Cal_ODA!$M59,Cal_Reclassifications!$M$9:$M$229,0),MATCH(Cal_ODA!AG$8,Cal_Reclassifications!$T$7:$AK$7,0)),"")</f>
        <v/>
      </c>
      <c r="AH59" s="17" t="str">
        <f>_xlfn.IFNA(INDEX(Cal_Reclassifications!$T$9:$AK$229,MATCH(Cal_ODA!$M59,Cal_Reclassifications!$M$9:$M$229,0),MATCH(Cal_ODA!AH$8,Cal_Reclassifications!$T$7:$AK$7,0)),"")</f>
        <v/>
      </c>
      <c r="AI59" s="17" t="str">
        <f>_xlfn.IFNA(INDEX(Cal_Reclassifications!$T$9:$AK$229,MATCH(Cal_ODA!$M59,Cal_Reclassifications!$M$9:$M$229,0),MATCH(Cal_ODA!AI$8,Cal_Reclassifications!$T$7:$AK$7,0)),"")</f>
        <v/>
      </c>
      <c r="AJ59" s="17" t="str">
        <f>_xlfn.IFNA(INDEX(Cal_Reclassifications!$T$9:$AK$229,MATCH(Cal_ODA!$M59,Cal_Reclassifications!$M$9:$M$229,0),MATCH(Cal_ODA!AJ$8,Cal_Reclassifications!$T$7:$AK$7,0)),"")</f>
        <v/>
      </c>
      <c r="AK59" s="17" t="str">
        <f>_xlfn.IFNA(INDEX(Cal_Reclassifications!$T$9:$AK$229,MATCH(Cal_ODA!$M59,Cal_Reclassifications!$M$9:$M$229,0),MATCH(Cal_ODA!AK$8,Cal_Reclassifications!$T$7:$AK$7,0)),"")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1.1499999999999999</v>
      </c>
      <c r="AE61" s="17">
        <f t="shared" si="15"/>
        <v>1.0584883633808673</v>
      </c>
      <c r="AF61" s="17">
        <f t="shared" si="15"/>
        <v>0.596602532087398</v>
      </c>
      <c r="AG61" s="17">
        <f t="shared" si="15"/>
        <v>0.50821923063708307</v>
      </c>
      <c r="AH61" s="17">
        <f t="shared" si="15"/>
        <v>1.0283422295357925</v>
      </c>
      <c r="AI61" s="17">
        <f t="shared" si="15"/>
        <v>0.9900188898258554</v>
      </c>
      <c r="AJ61" s="17">
        <f t="shared" si="15"/>
        <v>0.91337221040598104</v>
      </c>
      <c r="AK61" s="17">
        <f t="shared" si="15"/>
        <v>1.7424219742207814</v>
      </c>
      <c r="AM61" s="17">
        <f>SUM(T61:X61)</f>
        <v>0</v>
      </c>
      <c r="AN61" s="17">
        <f>SUM(Y61:AF61)</f>
        <v>2.8050908954682652</v>
      </c>
      <c r="AO61" s="17">
        <f>SUM(AG61:AK61)</f>
        <v>5.1823745346254935</v>
      </c>
    </row>
    <row r="62" spans="2:57">
      <c r="H62" s="5" t="s">
        <v>172</v>
      </c>
      <c r="L62" s="5" t="s">
        <v>114</v>
      </c>
      <c r="T62" s="17">
        <f t="shared" ref="T62:AK62" si="16">T29+T61</f>
        <v>0</v>
      </c>
      <c r="U62" s="17">
        <f t="shared" si="16"/>
        <v>0</v>
      </c>
      <c r="V62" s="17">
        <f t="shared" si="16"/>
        <v>0</v>
      </c>
      <c r="W62" s="17">
        <f t="shared" si="16"/>
        <v>0</v>
      </c>
      <c r="X62" s="17">
        <f t="shared" si="16"/>
        <v>0</v>
      </c>
      <c r="Y62" s="17">
        <f t="shared" si="16"/>
        <v>4.1080383989970661</v>
      </c>
      <c r="Z62" s="17">
        <f t="shared" si="16"/>
        <v>2.2670848276027522</v>
      </c>
      <c r="AA62" s="17">
        <f t="shared" si="16"/>
        <v>2.0438260496527301</v>
      </c>
      <c r="AB62" s="17">
        <f t="shared" si="16"/>
        <v>2.2825692090003624</v>
      </c>
      <c r="AC62" s="17">
        <f t="shared" si="16"/>
        <v>1.8152906564388349</v>
      </c>
      <c r="AD62" s="17">
        <f t="shared" si="16"/>
        <v>2.8198316370000001</v>
      </c>
      <c r="AE62" s="17">
        <f t="shared" si="16"/>
        <v>3.0358529663808671</v>
      </c>
      <c r="AF62" s="17">
        <f t="shared" si="16"/>
        <v>2.5664787860873979</v>
      </c>
      <c r="AG62" s="17">
        <f t="shared" si="16"/>
        <v>4.0096005376370831</v>
      </c>
      <c r="AH62" s="17">
        <f t="shared" si="16"/>
        <v>3.5933440465357926</v>
      </c>
      <c r="AI62" s="17">
        <f t="shared" si="16"/>
        <v>3.5117828668258557</v>
      </c>
      <c r="AJ62" s="17">
        <f t="shared" si="16"/>
        <v>3.3337575264059809</v>
      </c>
      <c r="AK62" s="17">
        <f t="shared" si="16"/>
        <v>4.3588105762207823</v>
      </c>
      <c r="AM62" s="17">
        <f>SUM(T62:X62)</f>
        <v>0</v>
      </c>
      <c r="AN62" s="17">
        <f>SUM(Y62:AF62)</f>
        <v>20.938972531160008</v>
      </c>
      <c r="AO62" s="17">
        <f>SUM(AG62:AK62)</f>
        <v>18.807295553625494</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INDEX(Lists!M$34:M$89,MATCH(Cal_ODA!$I67,Lists!$P$34:$P$89,0),)</f>
        <v>Opex</v>
      </c>
      <c r="G67" s="17">
        <f>INDEX(Lists!N$34:N$89,MATCH(Cal_ODA!$I67,Lists!$P$34:$P$89,0),)</f>
        <v>0</v>
      </c>
      <c r="H67" s="17" t="str">
        <f>INDEX(Lists!O$34:O$89,MATCH(Cal_ODA!$I67,Lists!$P$34:$P$89,0),)</f>
        <v>Work Execution</v>
      </c>
      <c r="I67" s="17" t="str">
        <f t="shared" ref="I67:I76" si="17">$A$1</f>
        <v>Other Direct Activities (ODA)</v>
      </c>
      <c r="J67" s="62" t="s">
        <v>446</v>
      </c>
      <c r="L67" s="4" t="s">
        <v>114</v>
      </c>
      <c r="R67" s="14"/>
      <c r="T67" s="41"/>
      <c r="U67" s="41"/>
      <c r="V67" s="41"/>
      <c r="W67" s="41"/>
      <c r="X67" s="41"/>
      <c r="Y67" s="41">
        <v>0</v>
      </c>
      <c r="Z67" s="41">
        <v>-0.113</v>
      </c>
      <c r="AA67" s="41">
        <v>0</v>
      </c>
      <c r="AB67" s="41">
        <v>0</v>
      </c>
      <c r="AC67" s="41">
        <v>0</v>
      </c>
      <c r="AD67" s="41">
        <v>-0.18</v>
      </c>
      <c r="AE67" s="41">
        <v>-6.7000000000000004E-2</v>
      </c>
      <c r="AF67" s="41">
        <v>-6.7000000000000004E-2</v>
      </c>
      <c r="AG67" s="41">
        <v>-6.7000000000000004E-2</v>
      </c>
      <c r="AH67" s="41">
        <v>-6.7000000000000004E-2</v>
      </c>
      <c r="AI67" s="41">
        <v>-6.7000000000000004E-2</v>
      </c>
      <c r="AJ67" s="41">
        <v>-6.7000000000000004E-2</v>
      </c>
      <c r="AK67" s="41">
        <v>-6.7000000000000004E-2</v>
      </c>
      <c r="AM67" s="17">
        <f t="shared" ref="AM67:AM76" si="18">SUM(T67:X67)</f>
        <v>0</v>
      </c>
      <c r="AN67" s="17">
        <f t="shared" ref="AN67:AN76" si="19">SUM(Y67:AF67)</f>
        <v>-0.42699999999999999</v>
      </c>
      <c r="AO67" s="17">
        <f t="shared" ref="AO67:AO76" si="20">SUM(AG67:AK67)</f>
        <v>-0.33500000000000002</v>
      </c>
      <c r="AS67" s="4" t="s">
        <v>524</v>
      </c>
    </row>
    <row r="68" spans="3:45">
      <c r="F68" s="17" t="str">
        <f>INDEX(Lists!M$34:M$89,MATCH(Cal_ODA!$I68,Lists!$P$34:$P$89,0),)</f>
        <v>Opex</v>
      </c>
      <c r="G68" s="17">
        <f>INDEX(Lists!N$34:N$89,MATCH(Cal_ODA!$I68,Lists!$P$34:$P$89,0),)</f>
        <v>0</v>
      </c>
      <c r="H68" s="17" t="str">
        <f>INDEX(Lists!O$34:O$89,MATCH(Cal_ODA!$I68,Lists!$P$34:$P$89,0),)</f>
        <v>Work Execution</v>
      </c>
      <c r="I68" s="17" t="str">
        <f t="shared" si="17"/>
        <v>Other Direct Activities (ODA)</v>
      </c>
      <c r="J68" s="62"/>
      <c r="L68" s="4" t="s">
        <v>114</v>
      </c>
      <c r="R68" s="14"/>
      <c r="T68" s="41"/>
      <c r="U68" s="41"/>
      <c r="V68" s="41"/>
      <c r="W68" s="41"/>
      <c r="X68" s="41"/>
      <c r="Y68" s="41"/>
      <c r="Z68" s="41"/>
      <c r="AA68" s="41"/>
      <c r="AB68" s="41"/>
      <c r="AC68" s="41"/>
      <c r="AD68" s="41"/>
      <c r="AE68" s="41"/>
      <c r="AF68" s="41"/>
      <c r="AG68" s="147"/>
      <c r="AH68" s="147"/>
      <c r="AI68" s="147"/>
      <c r="AJ68" s="147"/>
      <c r="AK68" s="147"/>
      <c r="AM68" s="17">
        <f t="shared" si="18"/>
        <v>0</v>
      </c>
      <c r="AN68" s="17">
        <f t="shared" si="19"/>
        <v>0</v>
      </c>
      <c r="AO68" s="17">
        <f t="shared" si="20"/>
        <v>0</v>
      </c>
    </row>
    <row r="69" spans="3:45">
      <c r="F69" s="17" t="str">
        <f>INDEX(Lists!M$34:M$89,MATCH(Cal_ODA!$I69,Lists!$P$34:$P$89,0),)</f>
        <v>Opex</v>
      </c>
      <c r="G69" s="17">
        <f>INDEX(Lists!N$34:N$89,MATCH(Cal_ODA!$I69,Lists!$P$34:$P$89,0),)</f>
        <v>0</v>
      </c>
      <c r="H69" s="17" t="str">
        <f>INDEX(Lists!O$34:O$89,MATCH(Cal_ODA!$I69,Lists!$P$34:$P$89,0),)</f>
        <v>Work Execution</v>
      </c>
      <c r="I69" s="17" t="str">
        <f t="shared" si="17"/>
        <v>Other Direct Activities (ODA)</v>
      </c>
      <c r="J69" s="62"/>
      <c r="L69" s="4" t="s">
        <v>114</v>
      </c>
      <c r="R69" s="14"/>
      <c r="T69" s="41"/>
      <c r="U69" s="41"/>
      <c r="V69" s="41"/>
      <c r="W69" s="41"/>
      <c r="X69" s="41"/>
      <c r="Y69" s="41"/>
      <c r="Z69" s="41"/>
      <c r="AA69" s="41"/>
      <c r="AB69" s="41"/>
      <c r="AC69" s="41"/>
      <c r="AD69" s="41"/>
      <c r="AE69" s="41"/>
      <c r="AF69" s="41"/>
      <c r="AG69" s="147"/>
      <c r="AH69" s="147"/>
      <c r="AI69" s="147"/>
      <c r="AJ69" s="147"/>
      <c r="AK69" s="147"/>
      <c r="AM69" s="17">
        <f t="shared" si="18"/>
        <v>0</v>
      </c>
      <c r="AN69" s="17">
        <f t="shared" si="19"/>
        <v>0</v>
      </c>
      <c r="AO69" s="17">
        <f t="shared" si="20"/>
        <v>0</v>
      </c>
      <c r="AS69" s="100"/>
    </row>
    <row r="70" spans="3:45">
      <c r="F70" s="17" t="str">
        <f>INDEX(Lists!M$34:M$89,MATCH(Cal_ODA!$I70,Lists!$P$34:$P$89,0),)</f>
        <v>Opex</v>
      </c>
      <c r="G70" s="17">
        <f>INDEX(Lists!N$34:N$89,MATCH(Cal_ODA!$I70,Lists!$P$34:$P$89,0),)</f>
        <v>0</v>
      </c>
      <c r="H70" s="17" t="str">
        <f>INDEX(Lists!O$34:O$89,MATCH(Cal_ODA!$I70,Lists!$P$34:$P$89,0),)</f>
        <v>Work Execution</v>
      </c>
      <c r="I70" s="17" t="str">
        <f t="shared" si="17"/>
        <v>Other Direct Activities (ODA)</v>
      </c>
      <c r="J70" s="62"/>
      <c r="L70" s="4" t="s">
        <v>114</v>
      </c>
      <c r="R70" s="14"/>
      <c r="T70" s="41"/>
      <c r="U70" s="41"/>
      <c r="V70" s="41"/>
      <c r="W70" s="41"/>
      <c r="X70" s="41"/>
      <c r="Y70" s="41"/>
      <c r="Z70" s="41"/>
      <c r="AA70" s="41"/>
      <c r="AB70" s="41"/>
      <c r="AC70" s="41"/>
      <c r="AD70" s="41"/>
      <c r="AE70" s="41"/>
      <c r="AF70" s="41"/>
      <c r="AG70" s="147"/>
      <c r="AH70" s="147"/>
      <c r="AI70" s="147"/>
      <c r="AJ70" s="147"/>
      <c r="AK70" s="147"/>
      <c r="AM70" s="17">
        <f t="shared" si="18"/>
        <v>0</v>
      </c>
      <c r="AN70" s="17">
        <f t="shared" si="19"/>
        <v>0</v>
      </c>
      <c r="AO70" s="17">
        <f t="shared" si="20"/>
        <v>0</v>
      </c>
      <c r="AS70" s="100"/>
    </row>
    <row r="71" spans="3:45">
      <c r="F71" s="17" t="str">
        <f>INDEX(Lists!M$34:M$89,MATCH(Cal_ODA!$I71,Lists!$P$34:$P$89,0),)</f>
        <v>Opex</v>
      </c>
      <c r="G71" s="17">
        <f>INDEX(Lists!N$34:N$89,MATCH(Cal_ODA!$I71,Lists!$P$34:$P$89,0),)</f>
        <v>0</v>
      </c>
      <c r="H71" s="17" t="str">
        <f>INDEX(Lists!O$34:O$89,MATCH(Cal_ODA!$I71,Lists!$P$34:$P$89,0),)</f>
        <v>Work Execution</v>
      </c>
      <c r="I71" s="17" t="str">
        <f t="shared" si="17"/>
        <v>Other Direct Activities (ODA)</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INDEX(Lists!M$34:M$89,MATCH(Cal_ODA!$I72,Lists!$P$34:$P$89,0),)</f>
        <v>Opex</v>
      </c>
      <c r="G72" s="17">
        <f>INDEX(Lists!N$34:N$89,MATCH(Cal_ODA!$I72,Lists!$P$34:$P$89,0),)</f>
        <v>0</v>
      </c>
      <c r="H72" s="17" t="str">
        <f>INDEX(Lists!O$34:O$89,MATCH(Cal_ODA!$I72,Lists!$P$34:$P$89,0),)</f>
        <v>Work Execution</v>
      </c>
      <c r="I72" s="17" t="str">
        <f t="shared" si="17"/>
        <v>Other Direct Activities (ODA)</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INDEX(Lists!M$34:M$89,MATCH(Cal_ODA!$I73,Lists!$P$34:$P$89,0),)</f>
        <v>Opex</v>
      </c>
      <c r="G73" s="17">
        <f>INDEX(Lists!N$34:N$89,MATCH(Cal_ODA!$I73,Lists!$P$34:$P$89,0),)</f>
        <v>0</v>
      </c>
      <c r="H73" s="17" t="str">
        <f>INDEX(Lists!O$34:O$89,MATCH(Cal_ODA!$I73,Lists!$P$34:$P$89,0),)</f>
        <v>Work Execution</v>
      </c>
      <c r="I73" s="17" t="str">
        <f t="shared" si="17"/>
        <v>Other Direct Activities (ODA)</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INDEX(Lists!M$34:M$89,MATCH(Cal_ODA!$I74,Lists!$P$34:$P$89,0),)</f>
        <v>Opex</v>
      </c>
      <c r="G74" s="17">
        <f>INDEX(Lists!N$34:N$89,MATCH(Cal_ODA!$I74,Lists!$P$34:$P$89,0),)</f>
        <v>0</v>
      </c>
      <c r="H74" s="17" t="str">
        <f>INDEX(Lists!O$34:O$89,MATCH(Cal_ODA!$I74,Lists!$P$34:$P$89,0),)</f>
        <v>Work Execution</v>
      </c>
      <c r="I74" s="17" t="str">
        <f t="shared" si="17"/>
        <v>Other Direct Activities (ODA)</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INDEX(Lists!M$34:M$89,MATCH(Cal_ODA!$I75,Lists!$P$34:$P$89,0),)</f>
        <v>Opex</v>
      </c>
      <c r="G75" s="17">
        <f>INDEX(Lists!N$34:N$89,MATCH(Cal_ODA!$I75,Lists!$P$34:$P$89,0),)</f>
        <v>0</v>
      </c>
      <c r="H75" s="17" t="str">
        <f>INDEX(Lists!O$34:O$89,MATCH(Cal_ODA!$I75,Lists!$P$34:$P$89,0),)</f>
        <v>Work Execution</v>
      </c>
      <c r="I75" s="17" t="str">
        <f t="shared" si="17"/>
        <v>Other Direct Activities (ODA)</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INDEX(Lists!M$34:M$89,MATCH(Cal_ODA!$I76,Lists!$P$34:$P$89,0),)</f>
        <v>Opex</v>
      </c>
      <c r="G76" s="17">
        <f>INDEX(Lists!N$34:N$89,MATCH(Cal_ODA!$I76,Lists!$P$34:$P$89,0),)</f>
        <v>0</v>
      </c>
      <c r="H76" s="17" t="str">
        <f>INDEX(Lists!O$34:O$89,MATCH(Cal_ODA!$I76,Lists!$P$34:$P$89,0),)</f>
        <v>Work Execution</v>
      </c>
      <c r="I76" s="17" t="str">
        <f t="shared" si="17"/>
        <v>Other Direct Activities (ODA)</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-0.113</v>
      </c>
      <c r="AA78" s="17">
        <f t="shared" si="21"/>
        <v>0</v>
      </c>
      <c r="AB78" s="17">
        <f t="shared" si="21"/>
        <v>0</v>
      </c>
      <c r="AC78" s="17">
        <f t="shared" si="21"/>
        <v>0</v>
      </c>
      <c r="AD78" s="17">
        <f t="shared" si="21"/>
        <v>-0.18</v>
      </c>
      <c r="AE78" s="17">
        <f t="shared" si="21"/>
        <v>-6.7000000000000004E-2</v>
      </c>
      <c r="AF78" s="17">
        <f t="shared" si="21"/>
        <v>-6.7000000000000004E-2</v>
      </c>
      <c r="AG78" s="17">
        <f t="shared" si="21"/>
        <v>-6.7000000000000004E-2</v>
      </c>
      <c r="AH78" s="17">
        <f t="shared" si="21"/>
        <v>-6.7000000000000004E-2</v>
      </c>
      <c r="AI78" s="17">
        <f t="shared" si="21"/>
        <v>-6.7000000000000004E-2</v>
      </c>
      <c r="AJ78" s="17">
        <f t="shared" si="21"/>
        <v>-6.7000000000000004E-2</v>
      </c>
      <c r="AK78" s="17">
        <f t="shared" si="21"/>
        <v>-6.7000000000000004E-2</v>
      </c>
      <c r="AM78" s="17">
        <f>SUM(T78:X78)</f>
        <v>0</v>
      </c>
      <c r="AN78" s="17">
        <f>SUM(Y78:AF78)</f>
        <v>-0.42699999999999999</v>
      </c>
      <c r="AO78" s="17">
        <f>SUM(AG78:AK78)</f>
        <v>-0.33500000000000002</v>
      </c>
    </row>
    <row r="79" spans="3:45">
      <c r="H79" s="5" t="s">
        <v>173</v>
      </c>
      <c r="L79" s="5" t="s">
        <v>114</v>
      </c>
      <c r="T79" s="17">
        <f>T62+T78</f>
        <v>0</v>
      </c>
      <c r="U79" s="17">
        <f t="shared" ref="U79:AK79" si="22">U62+U78</f>
        <v>0</v>
      </c>
      <c r="V79" s="17">
        <f t="shared" si="22"/>
        <v>0</v>
      </c>
      <c r="W79" s="17">
        <f t="shared" si="22"/>
        <v>0</v>
      </c>
      <c r="X79" s="17">
        <f t="shared" si="22"/>
        <v>0</v>
      </c>
      <c r="Y79" s="17">
        <f t="shared" si="22"/>
        <v>4.1080383989970661</v>
      </c>
      <c r="Z79" s="17">
        <f t="shared" si="22"/>
        <v>2.1540848276027522</v>
      </c>
      <c r="AA79" s="17">
        <f t="shared" si="22"/>
        <v>2.0438260496527301</v>
      </c>
      <c r="AB79" s="17">
        <f t="shared" si="22"/>
        <v>2.2825692090003624</v>
      </c>
      <c r="AC79" s="17">
        <f t="shared" si="22"/>
        <v>1.8152906564388349</v>
      </c>
      <c r="AD79" s="17">
        <f t="shared" si="22"/>
        <v>2.6398316369999999</v>
      </c>
      <c r="AE79" s="17">
        <f t="shared" si="22"/>
        <v>2.9688529663808669</v>
      </c>
      <c r="AF79" s="17">
        <f t="shared" si="22"/>
        <v>2.4994787860873977</v>
      </c>
      <c r="AG79" s="17">
        <f t="shared" si="22"/>
        <v>3.942600537637083</v>
      </c>
      <c r="AH79" s="17">
        <f t="shared" si="22"/>
        <v>3.5263440465357925</v>
      </c>
      <c r="AI79" s="17">
        <f t="shared" si="22"/>
        <v>3.4447828668258555</v>
      </c>
      <c r="AJ79" s="17">
        <f t="shared" si="22"/>
        <v>3.2667575264059807</v>
      </c>
      <c r="AK79" s="17">
        <f t="shared" si="22"/>
        <v>4.2918105762207821</v>
      </c>
      <c r="AM79" s="17">
        <f>SUM(T79:X79)</f>
        <v>0</v>
      </c>
      <c r="AN79" s="17">
        <f>SUM(Y79:AF79)</f>
        <v>20.511972531160009</v>
      </c>
      <c r="AO79" s="17">
        <f>SUM(AG79:AK79)</f>
        <v>18.472295553625493</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312</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3" t="str">
        <f>Cover!$F$13</f>
        <v>Sc</v>
      </c>
      <c r="F86" s="101" t="s">
        <v>284</v>
      </c>
      <c r="G86" s="101" t="str">
        <f>Local!$F$12</f>
        <v>GD1&amp;GD2 industry non-weighted</v>
      </c>
      <c r="H86" s="101" t="str">
        <f>A1</f>
        <v>Other Direct Activities (ODA)</v>
      </c>
      <c r="I86" s="101" t="s">
        <v>442</v>
      </c>
      <c r="J86" s="101"/>
      <c r="K86" s="101"/>
      <c r="L86" s="101" t="s">
        <v>296</v>
      </c>
      <c r="M86" s="17" t="str">
        <f>H86&amp;"_"&amp;I86</f>
        <v>Other Direct Activities (ODA)_Labour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0.12005484920092527</v>
      </c>
      <c r="Z86" s="16">
        <f>SUMIFS(Inp_LabourRatios!Z:Z,Inp_LabourRatios!$G:$G,$H86,Inp_LabourRatios!$H:$H,$G86)</f>
        <v>0.12005484920092527</v>
      </c>
      <c r="AA86" s="16">
        <f>SUMIFS(Inp_LabourRatios!AA:AA,Inp_LabourRatios!$G:$G,$H86,Inp_LabourRatios!$H:$H,$G86)</f>
        <v>0.12005484920092527</v>
      </c>
      <c r="AB86" s="16">
        <f>SUMIFS(Inp_LabourRatios!AB:AB,Inp_LabourRatios!$G:$G,$H86,Inp_LabourRatios!$H:$H,$G86)</f>
        <v>0.12005484920092527</v>
      </c>
      <c r="AC86" s="16">
        <f>SUMIFS(Inp_LabourRatios!AC:AC,Inp_LabourRatios!$G:$G,$H86,Inp_LabourRatios!$H:$H,$G86)</f>
        <v>0.12005484920092527</v>
      </c>
      <c r="AD86" s="16">
        <f>SUMIFS(Inp_LabourRatios!AD:AD,Inp_LabourRatios!$G:$G,$H86,Inp_LabourRatios!$H:$H,$G86)</f>
        <v>0.12005484920092527</v>
      </c>
      <c r="AE86" s="16">
        <f>SUMIFS(Inp_LabourRatios!AE:AE,Inp_LabourRatios!$G:$G,$H86,Inp_LabourRatios!$H:$H,$G86)</f>
        <v>0.12005484920092527</v>
      </c>
      <c r="AF86" s="16">
        <f>SUMIFS(Inp_LabourRatios!AF:AF,Inp_LabourRatios!$G:$G,$H86,Inp_LabourRatios!$H:$H,$G86)</f>
        <v>0.12005484920092527</v>
      </c>
      <c r="AG86" s="16">
        <f>SUMIFS(Inp_LabourRatios!AG:AG,Inp_LabourRatios!$G:$G,$H86,Inp_LabourRatios!$H:$H,$G86)</f>
        <v>0.12005484920092527</v>
      </c>
      <c r="AH86" s="16">
        <f>SUMIFS(Inp_LabourRatios!AH:AH,Inp_LabourRatios!$G:$G,$H86,Inp_LabourRatios!$H:$H,$G86)</f>
        <v>0.12005484920092527</v>
      </c>
      <c r="AI86" s="16">
        <f>SUMIFS(Inp_LabourRatios!AI:AI,Inp_LabourRatios!$G:$G,$H86,Inp_LabourRatios!$H:$H,$G86)</f>
        <v>0.12005484920092527</v>
      </c>
      <c r="AJ86" s="16">
        <f>SUMIFS(Inp_LabourRatios!AJ:AJ,Inp_LabourRatios!$G:$G,$H86,Inp_LabourRatios!$H:$H,$G86)</f>
        <v>0.12005484920092527</v>
      </c>
      <c r="AK86" s="16">
        <f>SUMIFS(Inp_LabourRatios!AK:AK,Inp_LabourRatios!$G:$G,$H86,Inp_LabourRatios!$H:$H,$G86)</f>
        <v>0.12005484920092527</v>
      </c>
      <c r="AR86" s="143"/>
    </row>
    <row r="87" spans="2:57" s="100" customFormat="1">
      <c r="C87" s="25"/>
      <c r="D87" s="101"/>
      <c r="E87" s="101"/>
      <c r="F87" s="101"/>
      <c r="G87" s="101"/>
      <c r="H87" s="101"/>
      <c r="I87" s="101"/>
      <c r="J87" s="101"/>
      <c r="K87" s="101"/>
      <c r="L87" s="101"/>
      <c r="AR87" s="35"/>
    </row>
    <row r="88" spans="2:57" s="99" customFormat="1">
      <c r="C88" s="142"/>
      <c r="D88" s="101"/>
      <c r="E88" s="103" t="str">
        <f>Cover!$F$13</f>
        <v>Sc</v>
      </c>
      <c r="F88" s="101" t="s">
        <v>285</v>
      </c>
      <c r="G88" s="101"/>
      <c r="H88" s="101" t="s">
        <v>443</v>
      </c>
      <c r="I88" s="132" t="str">
        <f>$A$1</f>
        <v>Other Direct Activities (ODA)</v>
      </c>
      <c r="J88" s="101"/>
      <c r="K88" s="101"/>
      <c r="L88" s="101" t="s">
        <v>114</v>
      </c>
      <c r="T88" s="104">
        <f>T$79*T$86</f>
        <v>0</v>
      </c>
      <c r="U88" s="104">
        <f t="shared" ref="U88:AK88" si="23">U$79*U$86</f>
        <v>0</v>
      </c>
      <c r="V88" s="104">
        <f t="shared" si="23"/>
        <v>0</v>
      </c>
      <c r="W88" s="104">
        <f t="shared" si="23"/>
        <v>0</v>
      </c>
      <c r="X88" s="104">
        <f t="shared" si="23"/>
        <v>0</v>
      </c>
      <c r="Y88" s="104">
        <f t="shared" si="23"/>
        <v>0.49318993050320326</v>
      </c>
      <c r="Z88" s="104">
        <f t="shared" si="23"/>
        <v>0.25860832914384951</v>
      </c>
      <c r="AA88" s="104">
        <f t="shared" si="23"/>
        <v>0.2453712281839813</v>
      </c>
      <c r="AB88" s="104">
        <f t="shared" si="23"/>
        <v>0.27403350217721378</v>
      </c>
      <c r="AC88" s="104">
        <f t="shared" si="23"/>
        <v>0.21793444601461295</v>
      </c>
      <c r="AD88" s="104">
        <f t="shared" si="23"/>
        <v>0.31692458909586668</v>
      </c>
      <c r="AE88" s="104">
        <f t="shared" si="23"/>
        <v>0.35642519517857463</v>
      </c>
      <c r="AF88" s="104">
        <f t="shared" si="23"/>
        <v>0.3000745487446343</v>
      </c>
      <c r="AG88" s="104">
        <f t="shared" si="23"/>
        <v>0.47332831300550687</v>
      </c>
      <c r="AH88" s="104">
        <f t="shared" si="23"/>
        <v>0.42335470273743514</v>
      </c>
      <c r="AI88" s="104">
        <f t="shared" si="23"/>
        <v>0.41356288760670912</v>
      </c>
      <c r="AJ88" s="104">
        <f t="shared" si="23"/>
        <v>0.39219008220865764</v>
      </c>
      <c r="AK88" s="104">
        <f t="shared" si="23"/>
        <v>0.51525267152712217</v>
      </c>
      <c r="AR88" s="143"/>
    </row>
    <row r="89" spans="2:57" s="100" customFormat="1">
      <c r="AR89" s="35"/>
    </row>
    <row r="90" spans="2:57" s="100" customFormat="1">
      <c r="C90" s="12" t="s">
        <v>572</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Sc</v>
      </c>
      <c r="F92" s="101" t="s">
        <v>469</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Sc</v>
      </c>
      <c r="F93" s="101" t="s">
        <v>533</v>
      </c>
      <c r="H93" s="101" t="str">
        <f>$A$1</f>
        <v>Other Direct Activities (ODA)</v>
      </c>
      <c r="L93" s="101" t="s">
        <v>296</v>
      </c>
      <c r="M93" s="144">
        <f>SUMIFS(Inp_CostIndices!Y:Y,Inp_CostIndices!$G:$G,$H93)</f>
        <v>1</v>
      </c>
      <c r="T93" s="104">
        <f>((T92-1)*$M93)+1</f>
        <v>0</v>
      </c>
      <c r="U93" s="104">
        <f t="shared" ref="U93:AK93" si="24">((U92-1)*$M93)+1</f>
        <v>0</v>
      </c>
      <c r="V93" s="104">
        <f t="shared" si="24"/>
        <v>0</v>
      </c>
      <c r="W93" s="104">
        <f t="shared" si="24"/>
        <v>0</v>
      </c>
      <c r="X93" s="104">
        <f t="shared" si="24"/>
        <v>0</v>
      </c>
      <c r="Y93" s="104">
        <f t="shared" si="24"/>
        <v>1</v>
      </c>
      <c r="Z93" s="104">
        <f t="shared" si="24"/>
        <v>1</v>
      </c>
      <c r="AA93" s="104">
        <f t="shared" si="24"/>
        <v>1</v>
      </c>
      <c r="AB93" s="104">
        <f t="shared" si="24"/>
        <v>1</v>
      </c>
      <c r="AC93" s="104">
        <f t="shared" si="24"/>
        <v>1</v>
      </c>
      <c r="AD93" s="104">
        <f t="shared" si="24"/>
        <v>1</v>
      </c>
      <c r="AE93" s="104">
        <f t="shared" si="24"/>
        <v>1</v>
      </c>
      <c r="AF93" s="104">
        <f t="shared" si="24"/>
        <v>1</v>
      </c>
      <c r="AG93" s="104">
        <f t="shared" si="24"/>
        <v>1</v>
      </c>
      <c r="AH93" s="104">
        <f t="shared" si="24"/>
        <v>1</v>
      </c>
      <c r="AI93" s="104">
        <f t="shared" si="24"/>
        <v>1</v>
      </c>
      <c r="AJ93" s="104">
        <f t="shared" si="24"/>
        <v>1</v>
      </c>
      <c r="AK93" s="104">
        <f t="shared" si="24"/>
        <v>1</v>
      </c>
      <c r="AR93" s="129"/>
    </row>
    <row r="94" spans="2:57" s="145" customFormat="1">
      <c r="E94" s="167"/>
      <c r="R94" s="168"/>
      <c r="AR94" s="169"/>
    </row>
    <row r="95" spans="2:57" s="145" customFormat="1">
      <c r="E95" s="167"/>
      <c r="R95" s="168"/>
      <c r="AR95" s="169"/>
    </row>
    <row r="96" spans="2:57" s="101" customFormat="1">
      <c r="F96" s="130"/>
      <c r="H96" s="130" t="s">
        <v>571</v>
      </c>
      <c r="L96" s="130" t="s">
        <v>114</v>
      </c>
      <c r="T96" s="104">
        <f>IFERROR(T88/T93-T88,0)</f>
        <v>0</v>
      </c>
      <c r="U96" s="104">
        <f t="shared" ref="U96:AK96" si="25">IFERROR(U88/U93-U88,0)</f>
        <v>0</v>
      </c>
      <c r="V96" s="104">
        <f t="shared" si="25"/>
        <v>0</v>
      </c>
      <c r="W96" s="104">
        <f t="shared" si="25"/>
        <v>0</v>
      </c>
      <c r="X96" s="104">
        <f t="shared" si="25"/>
        <v>0</v>
      </c>
      <c r="Y96" s="104">
        <f t="shared" si="25"/>
        <v>0</v>
      </c>
      <c r="Z96" s="104">
        <f t="shared" si="25"/>
        <v>0</v>
      </c>
      <c r="AA96" s="104">
        <f t="shared" si="25"/>
        <v>0</v>
      </c>
      <c r="AB96" s="104">
        <f t="shared" si="25"/>
        <v>0</v>
      </c>
      <c r="AC96" s="104">
        <f t="shared" si="25"/>
        <v>0</v>
      </c>
      <c r="AD96" s="104">
        <f t="shared" si="25"/>
        <v>0</v>
      </c>
      <c r="AE96" s="104">
        <f t="shared" si="25"/>
        <v>0</v>
      </c>
      <c r="AF96" s="104">
        <f t="shared" si="25"/>
        <v>0</v>
      </c>
      <c r="AG96" s="104">
        <f t="shared" si="25"/>
        <v>0</v>
      </c>
      <c r="AH96" s="104">
        <f t="shared" si="25"/>
        <v>0</v>
      </c>
      <c r="AI96" s="104">
        <f t="shared" si="25"/>
        <v>0</v>
      </c>
      <c r="AJ96" s="104">
        <f t="shared" si="25"/>
        <v>0</v>
      </c>
      <c r="AK96" s="104">
        <f t="shared" si="25"/>
        <v>0</v>
      </c>
      <c r="AR96" s="129"/>
    </row>
    <row r="97" spans="3:57" s="100" customFormat="1">
      <c r="L97" s="5"/>
      <c r="AR97" s="35"/>
    </row>
    <row r="98" spans="3:57" s="100" customFormat="1">
      <c r="C98" s="12" t="s">
        <v>310</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3" t="str">
        <f>Cover!$F$13</f>
        <v>Sc</v>
      </c>
      <c r="F100" s="101" t="s">
        <v>313</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1.1229398290989323</v>
      </c>
      <c r="Z100" s="128">
        <f>SUMIFS(Inp_CostIndices!Z$11:Z$51,Inp_CostIndices!$E$11:$E$51,$E100,Inp_CostIndices!$F$11:$F$51,$F100)</f>
        <v>1.1231797791167311</v>
      </c>
      <c r="AA100" s="128">
        <f>SUMIFS(Inp_CostIndices!AA$11:AA$51,Inp_CostIndices!$E$11:$E$51,$E100,Inp_CostIndices!$F$11:$F$51,$F100)</f>
        <v>1.1230474941236286</v>
      </c>
      <c r="AB100" s="128">
        <f>SUMIFS(Inp_CostIndices!AB$11:AB$51,Inp_CostIndices!$E$11:$E$51,$E100,Inp_CostIndices!$F$11:$F$51,$F100)</f>
        <v>1.1229112785440756</v>
      </c>
      <c r="AC100" s="128">
        <f>SUMIFS(Inp_CostIndices!AC$11:AC$51,Inp_CostIndices!$E$11:$E$51,$E100,Inp_CostIndices!$F$11:$F$51,$F100)</f>
        <v>1.1230653512156605</v>
      </c>
      <c r="AD100" s="128">
        <f>SUMIFS(Inp_CostIndices!AD$11:AD$51,Inp_CostIndices!$E$11:$E$51,$E100,Inp_CostIndices!$F$11:$F$51,$F100)</f>
        <v>1.1230287398305063</v>
      </c>
      <c r="AE100" s="128">
        <f>SUMIFS(Inp_CostIndices!AE$11:AE$51,Inp_CostIndices!$E$11:$E$51,$E100,Inp_CostIndices!$F$11:$F$51,$F100)</f>
        <v>1.1230287398305063</v>
      </c>
      <c r="AF100" s="128">
        <f>SUMIFS(Inp_CostIndices!AF$11:AF$51,Inp_CostIndices!$E$11:$E$51,$E100,Inp_CostIndices!$F$11:$F$51,$F100)</f>
        <v>1.1230287398305063</v>
      </c>
      <c r="AG100" s="128">
        <f>SUMIFS(Inp_CostIndices!AG$11:AG$51,Inp_CostIndices!$E$11:$E$51,$E100,Inp_CostIndices!$F$11:$F$51,$F100)</f>
        <v>1.1230287398305063</v>
      </c>
      <c r="AH100" s="128">
        <f>SUMIFS(Inp_CostIndices!AH$11:AH$51,Inp_CostIndices!$E$11:$E$51,$E100,Inp_CostIndices!$F$11:$F$51,$F100)</f>
        <v>1.1230287398305063</v>
      </c>
      <c r="AI100" s="128">
        <f>SUMIFS(Inp_CostIndices!AI$11:AI$51,Inp_CostIndices!$E$11:$E$51,$E100,Inp_CostIndices!$F$11:$F$51,$F100)</f>
        <v>1.1230287398305063</v>
      </c>
      <c r="AJ100" s="128">
        <f>SUMIFS(Inp_CostIndices!AJ$11:AJ$51,Inp_CostIndices!$E$11:$E$51,$E100,Inp_CostIndices!$F$11:$F$51,$F100)</f>
        <v>1.1230287398305063</v>
      </c>
      <c r="AK100" s="128">
        <f>SUMIFS(Inp_CostIndices!AK$11:AK$51,Inp_CostIndices!$E$11:$E$51,$E100,Inp_CostIndices!$F$11:$F$51,$F100)</f>
        <v>1.1230287398305063</v>
      </c>
    </row>
    <row r="101" spans="3:57" s="101" customFormat="1">
      <c r="F101" s="130"/>
      <c r="G101" s="130"/>
      <c r="H101" s="130" t="s">
        <v>314</v>
      </c>
      <c r="L101" s="130" t="s">
        <v>114</v>
      </c>
      <c r="T101" s="104">
        <f>IFERROR(T88/T100-T88,0)</f>
        <v>0</v>
      </c>
      <c r="U101" s="104">
        <f t="shared" ref="U101:AK101" si="26">IFERROR(U88/U100-U88,0)</f>
        <v>0</v>
      </c>
      <c r="V101" s="104">
        <f t="shared" si="26"/>
        <v>0</v>
      </c>
      <c r="W101" s="104">
        <f t="shared" si="26"/>
        <v>0</v>
      </c>
      <c r="X101" s="104">
        <f t="shared" si="26"/>
        <v>0</v>
      </c>
      <c r="Y101" s="104">
        <f t="shared" si="26"/>
        <v>-5.3994598996484899E-2</v>
      </c>
      <c r="Z101" s="104">
        <f t="shared" si="26"/>
        <v>-2.8361725748603933E-2</v>
      </c>
      <c r="AA101" s="104">
        <f t="shared" si="26"/>
        <v>-2.6884272407051296E-2</v>
      </c>
      <c r="AB101" s="104">
        <f t="shared" si="26"/>
        <v>-2.9995075087483863E-2</v>
      </c>
      <c r="AC101" s="104">
        <f t="shared" si="26"/>
        <v>-2.3881227492013074E-2</v>
      </c>
      <c r="AD101" s="104">
        <f t="shared" si="26"/>
        <v>-3.4719354398401403E-2</v>
      </c>
      <c r="AE101" s="104">
        <f t="shared" si="26"/>
        <v>-3.9046678906258847E-2</v>
      </c>
      <c r="AF101" s="104">
        <f t="shared" si="26"/>
        <v>-3.2873418353329076E-2</v>
      </c>
      <c r="AG101" s="104">
        <f t="shared" si="26"/>
        <v>-5.1853513458574363E-2</v>
      </c>
      <c r="AH101" s="104">
        <f t="shared" si="26"/>
        <v>-4.6378862563184409E-2</v>
      </c>
      <c r="AI101" s="104">
        <f t="shared" si="26"/>
        <v>-4.5306161007596157E-2</v>
      </c>
      <c r="AJ101" s="104">
        <f t="shared" si="26"/>
        <v>-4.2964752260423955E-2</v>
      </c>
      <c r="AK101" s="104">
        <f t="shared" si="26"/>
        <v>-5.6446362077831547E-2</v>
      </c>
      <c r="AR101" s="129"/>
    </row>
    <row r="102" spans="3:57" s="100" customFormat="1">
      <c r="AR102" s="35"/>
    </row>
    <row r="103" spans="3:57" s="100" customFormat="1">
      <c r="C103" s="12" t="s">
        <v>315</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Sc</v>
      </c>
      <c r="F105" s="101" t="s">
        <v>470</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316</v>
      </c>
      <c r="L106" s="130" t="s">
        <v>114</v>
      </c>
      <c r="T106" s="104">
        <f>IFERROR(T93/T105-T93,0)</f>
        <v>0</v>
      </c>
      <c r="U106" s="104">
        <f t="shared" ref="U106:AK106" si="27">IFERROR(U93/U105-U93,0)</f>
        <v>0</v>
      </c>
      <c r="V106" s="104">
        <f t="shared" si="27"/>
        <v>0</v>
      </c>
      <c r="W106" s="104">
        <f t="shared" si="27"/>
        <v>0</v>
      </c>
      <c r="X106" s="104">
        <f t="shared" si="27"/>
        <v>0</v>
      </c>
      <c r="Y106" s="104">
        <f t="shared" si="27"/>
        <v>0</v>
      </c>
      <c r="Z106" s="104">
        <f t="shared" si="27"/>
        <v>0</v>
      </c>
      <c r="AA106" s="104">
        <f t="shared" si="27"/>
        <v>0</v>
      </c>
      <c r="AB106" s="104">
        <f t="shared" si="27"/>
        <v>0</v>
      </c>
      <c r="AC106" s="104">
        <f t="shared" si="27"/>
        <v>0</v>
      </c>
      <c r="AD106" s="104">
        <f t="shared" si="27"/>
        <v>0</v>
      </c>
      <c r="AE106" s="104">
        <f t="shared" si="27"/>
        <v>0</v>
      </c>
      <c r="AF106" s="104">
        <f t="shared" si="27"/>
        <v>0</v>
      </c>
      <c r="AG106" s="104">
        <f t="shared" si="27"/>
        <v>0</v>
      </c>
      <c r="AH106" s="104">
        <f t="shared" si="27"/>
        <v>0</v>
      </c>
      <c r="AI106" s="104">
        <f t="shared" si="27"/>
        <v>0</v>
      </c>
      <c r="AJ106" s="104">
        <f t="shared" si="27"/>
        <v>0</v>
      </c>
      <c r="AK106" s="104">
        <f t="shared" si="27"/>
        <v>0</v>
      </c>
    </row>
    <row r="107" spans="3:57" s="100" customFormat="1"/>
    <row r="108" spans="3:57" s="100" customFormat="1">
      <c r="C108" s="12" t="s">
        <v>317</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3" t="str">
        <f>Cover!$F$13</f>
        <v>Sc</v>
      </c>
      <c r="F110" s="101" t="s">
        <v>471</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318</v>
      </c>
      <c r="L111" s="130" t="s">
        <v>114</v>
      </c>
      <c r="T111" s="104">
        <f>IFERROR(T88/T110-T88,0)</f>
        <v>0</v>
      </c>
      <c r="U111" s="104">
        <f t="shared" ref="U111:AK111" si="28">IFERROR(U88/U110-U88,0)</f>
        <v>0</v>
      </c>
      <c r="V111" s="104">
        <f t="shared" si="28"/>
        <v>0</v>
      </c>
      <c r="W111" s="104">
        <f t="shared" si="28"/>
        <v>0</v>
      </c>
      <c r="X111" s="104">
        <f t="shared" si="28"/>
        <v>0</v>
      </c>
      <c r="Y111" s="104">
        <f t="shared" si="28"/>
        <v>0</v>
      </c>
      <c r="Z111" s="104">
        <f t="shared" si="28"/>
        <v>0</v>
      </c>
      <c r="AA111" s="104">
        <f t="shared" si="28"/>
        <v>0</v>
      </c>
      <c r="AB111" s="104">
        <f t="shared" si="28"/>
        <v>0</v>
      </c>
      <c r="AC111" s="104">
        <f t="shared" si="28"/>
        <v>0</v>
      </c>
      <c r="AD111" s="104">
        <f t="shared" si="28"/>
        <v>0</v>
      </c>
      <c r="AE111" s="104">
        <f t="shared" si="28"/>
        <v>0</v>
      </c>
      <c r="AF111" s="104">
        <f t="shared" si="28"/>
        <v>0</v>
      </c>
      <c r="AG111" s="104">
        <f t="shared" si="28"/>
        <v>0</v>
      </c>
      <c r="AH111" s="104">
        <f t="shared" si="28"/>
        <v>0</v>
      </c>
      <c r="AI111" s="104">
        <f t="shared" si="28"/>
        <v>0</v>
      </c>
      <c r="AJ111" s="104">
        <f t="shared" si="28"/>
        <v>0</v>
      </c>
      <c r="AK111" s="104">
        <f t="shared" si="28"/>
        <v>0</v>
      </c>
      <c r="AM111" s="132"/>
      <c r="AN111" s="132"/>
      <c r="AO111" s="132"/>
    </row>
    <row r="112" spans="3:57" s="100" customFormat="1"/>
    <row r="113" spans="3:57" s="100" customFormat="1"/>
    <row r="114" spans="3:57" s="100" customFormat="1"/>
    <row r="115" spans="3:57" s="100" customFormat="1">
      <c r="C115" s="12" t="s">
        <v>319</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2" t="s">
        <v>442</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2"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2"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2"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2"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4.1080383989970661</v>
      </c>
      <c r="Z125" s="17">
        <f t="shared" si="34"/>
        <v>2.1540848276027522</v>
      </c>
      <c r="AA125" s="17">
        <f t="shared" si="34"/>
        <v>2.0438260496527301</v>
      </c>
      <c r="AB125" s="17">
        <f t="shared" si="34"/>
        <v>2.2825692090003624</v>
      </c>
      <c r="AC125" s="17">
        <f t="shared" si="34"/>
        <v>1.8152906564388349</v>
      </c>
      <c r="AD125" s="17">
        <f t="shared" si="34"/>
        <v>2.6398316369999999</v>
      </c>
      <c r="AE125" s="17">
        <f t="shared" si="34"/>
        <v>2.9688529663808669</v>
      </c>
      <c r="AF125" s="17">
        <f t="shared" si="34"/>
        <v>2.4994787860873977</v>
      </c>
      <c r="AG125" s="17">
        <f t="shared" si="34"/>
        <v>3.942600537637083</v>
      </c>
      <c r="AH125" s="17">
        <f t="shared" si="34"/>
        <v>3.5263440465357925</v>
      </c>
      <c r="AI125" s="17">
        <f t="shared" si="34"/>
        <v>3.4447828668258555</v>
      </c>
      <c r="AJ125" s="17">
        <f t="shared" si="34"/>
        <v>3.2667575264059807</v>
      </c>
      <c r="AK125" s="17">
        <f t="shared" si="34"/>
        <v>4.2918105762207821</v>
      </c>
      <c r="AM125" s="17">
        <f>SUM(T125:X125)</f>
        <v>0</v>
      </c>
      <c r="AN125" s="17">
        <f>SUM(Y125:AF125)</f>
        <v>20.511972531160009</v>
      </c>
      <c r="AO125" s="17">
        <f>SUM(AG125:AK125)</f>
        <v>18.472295553625493</v>
      </c>
      <c r="AR125" s="35"/>
    </row>
    <row r="126" spans="3:57" s="100" customFormat="1"/>
    <row r="127" spans="3:57" s="100" customFormat="1">
      <c r="H127" s="100" t="s">
        <v>332</v>
      </c>
      <c r="T127" s="17">
        <f t="shared" ref="T127:AK127" si="35">IF(T11=0,0,T12/T11)</f>
        <v>0</v>
      </c>
      <c r="U127" s="17">
        <f t="shared" si="35"/>
        <v>0</v>
      </c>
      <c r="V127" s="17">
        <f t="shared" si="35"/>
        <v>0</v>
      </c>
      <c r="W127" s="17">
        <f t="shared" si="35"/>
        <v>0</v>
      </c>
      <c r="X127" s="17">
        <f t="shared" si="35"/>
        <v>0</v>
      </c>
      <c r="Y127" s="17">
        <f t="shared" si="35"/>
        <v>0.71667782950493542</v>
      </c>
      <c r="Z127" s="17">
        <f t="shared" si="35"/>
        <v>1.0097008309524871</v>
      </c>
      <c r="AA127" s="17">
        <f t="shared" si="35"/>
        <v>1.0579682338327527</v>
      </c>
      <c r="AB127" s="17">
        <f t="shared" si="35"/>
        <v>0.93739565948778336</v>
      </c>
      <c r="AC127" s="17">
        <f t="shared" si="35"/>
        <v>0.72324250108380406</v>
      </c>
      <c r="AD127" s="17">
        <f t="shared" si="35"/>
        <v>0.7934847838423208</v>
      </c>
      <c r="AE127" s="17">
        <f t="shared" si="35"/>
        <v>0.7787459314285774</v>
      </c>
      <c r="AF127" s="17">
        <f t="shared" si="35"/>
        <v>0.80609605323371003</v>
      </c>
      <c r="AG127" s="17">
        <f t="shared" si="35"/>
        <v>0.79060417626202861</v>
      </c>
      <c r="AH127" s="17">
        <f t="shared" si="35"/>
        <v>0.71416214283328905</v>
      </c>
      <c r="AI127" s="17">
        <f t="shared" si="35"/>
        <v>0.70926120378949331</v>
      </c>
      <c r="AJ127" s="17">
        <f t="shared" si="35"/>
        <v>0.69708351056613338</v>
      </c>
      <c r="AK127" s="17">
        <f t="shared" si="35"/>
        <v>0.71977609807673371</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94" priority="3" operator="greaterThan">
      <formula>0</formula>
    </cfRule>
  </conditionalFormatting>
  <conditionalFormatting sqref="T132:AK133">
    <cfRule type="cellIs" dxfId="93" priority="2" operator="equal">
      <formula>FALSE</formula>
    </cfRule>
  </conditionalFormatting>
  <conditionalFormatting sqref="R135 R132:R133">
    <cfRule type="cellIs" dxfId="92"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theme="8"/>
  </sheetPr>
  <dimension ref="A1:BG135"/>
  <sheetViews>
    <sheetView zoomScale="70" zoomScaleNormal="70" workbookViewId="0">
      <pane xSplit="19" ySplit="8" topLeftCell="Y9" activePane="bottomRight" state="frozen"/>
      <selection activeCell="H106" sqref="H106"/>
      <selection pane="topRight" activeCell="H106" sqref="H106"/>
      <selection pane="bottomLeft" activeCell="H106" sqref="H106"/>
      <selection pane="bottomRight" activeCell="H106" sqref="H106"/>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468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367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2" customFormat="1" ht="37.5">
      <c r="A5" s="175"/>
      <c r="B5" s="175"/>
      <c r="C5" s="175"/>
      <c r="D5" s="175"/>
      <c r="E5" s="175"/>
      <c r="F5" s="175"/>
      <c r="G5" s="4"/>
      <c r="H5" s="4"/>
      <c r="I5" s="4"/>
      <c r="J5" s="87" t="s">
        <v>571</v>
      </c>
      <c r="K5" s="87" t="s">
        <v>314</v>
      </c>
      <c r="L5" s="87" t="s">
        <v>316</v>
      </c>
      <c r="M5" s="87" t="s">
        <v>318</v>
      </c>
      <c r="N5" s="4"/>
      <c r="O5" s="4"/>
      <c r="P5" s="4"/>
      <c r="Q5" s="4"/>
      <c r="R5" s="4"/>
      <c r="S5" s="175"/>
      <c r="T5" s="175"/>
      <c r="U5" s="175"/>
      <c r="V5" s="175"/>
      <c r="W5" s="175"/>
      <c r="X5" s="175"/>
      <c r="Y5" s="175"/>
      <c r="Z5" s="175"/>
      <c r="AA5" s="175"/>
      <c r="AB5" s="175"/>
      <c r="AC5" s="175"/>
      <c r="AD5" s="175"/>
      <c r="AE5" s="175"/>
      <c r="AF5" s="175"/>
      <c r="AG5" s="175"/>
      <c r="AH5" s="175"/>
      <c r="AI5" s="175"/>
      <c r="AJ5" s="175"/>
      <c r="AK5" s="175"/>
      <c r="AL5" s="175"/>
      <c r="AM5" s="175"/>
      <c r="AN5" s="175"/>
      <c r="AO5" s="175"/>
      <c r="AP5" s="175"/>
      <c r="AQ5" s="175"/>
      <c r="AR5" s="176"/>
      <c r="AS5" s="175"/>
      <c r="AT5" s="175"/>
      <c r="AU5" s="175"/>
      <c r="AV5" s="175"/>
      <c r="AW5" s="175"/>
      <c r="AX5" s="175"/>
      <c r="AY5" s="175"/>
      <c r="AZ5" s="175"/>
      <c r="BA5" s="175"/>
      <c r="BB5" s="175"/>
      <c r="BC5" s="175"/>
      <c r="BD5" s="175"/>
      <c r="BE5" s="175"/>
    </row>
    <row r="6" spans="1:57" ht="37.15">
      <c r="G6" s="177" t="s">
        <v>570</v>
      </c>
      <c r="H6" s="85" t="str">
        <f>INDEX(Global!$I$12:$I$34,MATCH($A$1,Global!$F$12:$F$34,0))</f>
        <v>Yes</v>
      </c>
      <c r="I6" s="177"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321</v>
      </c>
      <c r="U7" s="91"/>
      <c r="V7" s="91"/>
      <c r="W7" s="91"/>
      <c r="X7" s="92"/>
      <c r="Y7" s="90" t="s">
        <v>322</v>
      </c>
      <c r="Z7" s="91"/>
      <c r="AA7" s="91"/>
      <c r="AB7" s="91"/>
      <c r="AC7" s="91"/>
      <c r="AD7" s="91"/>
      <c r="AE7" s="91"/>
      <c r="AF7" s="92"/>
      <c r="AG7" s="90" t="s">
        <v>323</v>
      </c>
      <c r="AH7" s="91"/>
      <c r="AI7" s="91"/>
      <c r="AJ7" s="91"/>
      <c r="AK7" s="92"/>
      <c r="AM7" s="88" t="s">
        <v>321</v>
      </c>
      <c r="AN7" s="94" t="s">
        <v>322</v>
      </c>
      <c r="AO7" s="89" t="s">
        <v>323</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IT &amp; Telecoms</v>
      </c>
      <c r="J11" s="5" t="s">
        <v>147</v>
      </c>
      <c r="K11" s="5" t="s">
        <v>269</v>
      </c>
      <c r="L11" s="5" t="s">
        <v>114</v>
      </c>
      <c r="M11" s="17" t="str">
        <f>F11&amp;"_"&amp;I11&amp;"_"&amp;K11</f>
        <v>Opex_IT &amp; Telecoms_Gross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3.9867565569999996</v>
      </c>
      <c r="Z11" s="16">
        <f>INDEX(Cal_SubmittedCosts!Z:Z, MATCH($M11,Cal_SubmittedCosts!$K:$K,0))</f>
        <v>4.3984734789999997</v>
      </c>
      <c r="AA11" s="16">
        <f>INDEX(Cal_SubmittedCosts!AA:AA, MATCH($M11,Cal_SubmittedCosts!$K:$K,0))</f>
        <v>4.1180485039999999</v>
      </c>
      <c r="AB11" s="16">
        <f>INDEX(Cal_SubmittedCosts!AB:AB, MATCH($M11,Cal_SubmittedCosts!$K:$K,0))</f>
        <v>5.7240634890000006</v>
      </c>
      <c r="AC11" s="16">
        <f>INDEX(Cal_SubmittedCosts!AC:AC, MATCH($M11,Cal_SubmittedCosts!$K:$K,0))</f>
        <v>5.2273605620000003</v>
      </c>
      <c r="AD11" s="16">
        <f>INDEX(Cal_SubmittedCosts!AD:AD, MATCH($M11,Cal_SubmittedCosts!$K:$K,0))</f>
        <v>7.2428861110000007</v>
      </c>
      <c r="AE11" s="16">
        <f>INDEX(Cal_SubmittedCosts!AE:AE, MATCH($M11,Cal_SubmittedCosts!$K:$K,0))</f>
        <v>7.8325500980000005</v>
      </c>
      <c r="AF11" s="16">
        <f>INDEX(Cal_SubmittedCosts!AF:AF, MATCH($M11,Cal_SubmittedCosts!$K:$K,0))</f>
        <v>6.9043470819999992</v>
      </c>
      <c r="AG11" s="16">
        <f>INDEX(Cal_SubmittedCosts!AG:AG, MATCH($M11,Cal_SubmittedCosts!$K:$K,0))</f>
        <v>7.7252818719999992</v>
      </c>
      <c r="AH11" s="16">
        <f>INDEX(Cal_SubmittedCosts!AH:AH, MATCH($M11,Cal_SubmittedCosts!$K:$K,0))</f>
        <v>8.1559874739999998</v>
      </c>
      <c r="AI11" s="16">
        <f>INDEX(Cal_SubmittedCosts!AI:AI, MATCH($M11,Cal_SubmittedCosts!$K:$K,0))</f>
        <v>8.585724184</v>
      </c>
      <c r="AJ11" s="16">
        <f>INDEX(Cal_SubmittedCosts!AJ:AJ, MATCH($M11,Cal_SubmittedCosts!$K:$K,0))</f>
        <v>8.8571698339999987</v>
      </c>
      <c r="AK11" s="16">
        <f>INDEX(Cal_SubmittedCosts!AK:AK, MATCH($M11,Cal_SubmittedCosts!$K:$K,0))</f>
        <v>9.5691527379999997</v>
      </c>
      <c r="AM11" s="17">
        <f>SUM(T11:X11)</f>
        <v>0</v>
      </c>
      <c r="AN11" s="17">
        <f>SUM(Y11:AF11)</f>
        <v>45.434485882000004</v>
      </c>
      <c r="AO11" s="17">
        <f>SUM(AG11:AK11)</f>
        <v>42.893316102</v>
      </c>
    </row>
    <row r="12" spans="1:57">
      <c r="F12" s="17" t="str">
        <f>INDEX(Lists!M$34:M$89,MATCH($I12,Lists!$P$34:$P$89,0),)</f>
        <v>Opex</v>
      </c>
      <c r="G12" s="17">
        <f>INDEX(Lists!N$34:N$89,MATCH($I12,Lists!$P$34:$P$89,0),)</f>
        <v>0</v>
      </c>
      <c r="H12" s="17" t="str">
        <f>INDEX(Lists!O$34:O$215,MATCH($I12,Lists!$P$34:$P$215,0),)</f>
        <v>Business Support</v>
      </c>
      <c r="I12" s="17" t="str">
        <f>$A$1</f>
        <v>IT &amp; Telecoms</v>
      </c>
      <c r="J12" s="5" t="s">
        <v>147</v>
      </c>
      <c r="K12" s="5" t="s">
        <v>270</v>
      </c>
      <c r="L12" s="5" t="s">
        <v>114</v>
      </c>
      <c r="M12" s="17" t="str">
        <f>F12&amp;"_"&amp;I12&amp;"_"&amp;K12</f>
        <v>Opex_IT &amp; Telecoms_Net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3.9867565569999996</v>
      </c>
      <c r="Z12" s="16">
        <f>INDEX(Cal_SubmittedCosts!Z:Z, MATCH($M12,Cal_SubmittedCosts!$K:$K,0))</f>
        <v>4.3984734789999997</v>
      </c>
      <c r="AA12" s="16">
        <f>INDEX(Cal_SubmittedCosts!AA:AA, MATCH($M12,Cal_SubmittedCosts!$K:$K,0))</f>
        <v>4.1180485039999999</v>
      </c>
      <c r="AB12" s="16">
        <f>INDEX(Cal_SubmittedCosts!AB:AB, MATCH($M12,Cal_SubmittedCosts!$K:$K,0))</f>
        <v>5.7240634890000006</v>
      </c>
      <c r="AC12" s="16">
        <f>INDEX(Cal_SubmittedCosts!AC:AC, MATCH($M12,Cal_SubmittedCosts!$K:$K,0))</f>
        <v>5.2273605620000003</v>
      </c>
      <c r="AD12" s="16">
        <f>INDEX(Cal_SubmittedCosts!AD:AD, MATCH($M12,Cal_SubmittedCosts!$K:$K,0))</f>
        <v>7.2428861110000007</v>
      </c>
      <c r="AE12" s="16">
        <f>INDEX(Cal_SubmittedCosts!AE:AE, MATCH($M12,Cal_SubmittedCosts!$K:$K,0))</f>
        <v>7.8325500980000005</v>
      </c>
      <c r="AF12" s="16">
        <f>INDEX(Cal_SubmittedCosts!AF:AF, MATCH($M12,Cal_SubmittedCosts!$K:$K,0))</f>
        <v>6.9043470819999992</v>
      </c>
      <c r="AG12" s="16">
        <f>INDEX(Cal_SubmittedCosts!AG:AG, MATCH($M12,Cal_SubmittedCosts!$K:$K,0))</f>
        <v>7.7252818719999992</v>
      </c>
      <c r="AH12" s="16">
        <f>INDEX(Cal_SubmittedCosts!AH:AH, MATCH($M12,Cal_SubmittedCosts!$K:$K,0))</f>
        <v>8.1559874739999998</v>
      </c>
      <c r="AI12" s="16">
        <f>INDEX(Cal_SubmittedCosts!AI:AI, MATCH($M12,Cal_SubmittedCosts!$K:$K,0))</f>
        <v>8.585724184</v>
      </c>
      <c r="AJ12" s="16">
        <f>INDEX(Cal_SubmittedCosts!AJ:AJ, MATCH($M12,Cal_SubmittedCosts!$K:$K,0))</f>
        <v>8.8571698339999987</v>
      </c>
      <c r="AK12" s="16">
        <f>INDEX(Cal_SubmittedCosts!AK:AK, MATCH($M12,Cal_SubmittedCosts!$K:$K,0))</f>
        <v>9.5691527379999997</v>
      </c>
      <c r="AM12" s="17">
        <f>SUM(T12:X12)</f>
        <v>0</v>
      </c>
      <c r="AN12" s="17">
        <f>SUM(Y12:AF12)</f>
        <v>45.434485882000004</v>
      </c>
      <c r="AO12" s="17">
        <f>SUM(AG12:AK12)</f>
        <v>42.893316102</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INDEX(Lists!M$34:M$89,MATCH('Cal_IT&amp;Telecom'!$I17,Lists!$P$34:$P$89,0),)</f>
        <v>Opex</v>
      </c>
      <c r="G17" s="17">
        <f>INDEX(Lists!N$34:N$89,MATCH('Cal_IT&amp;Telecom'!$I17,Lists!$P$34:$P$89,0),)</f>
        <v>0</v>
      </c>
      <c r="H17" s="17" t="str">
        <f>INDEX(Lists!O$34:O$89,MATCH('Cal_IT&amp;Telecom'!$I17,Lists!$P$34:$P$89,0),)</f>
        <v>Business Support</v>
      </c>
      <c r="I17" s="17" t="str">
        <f>$A$1</f>
        <v>IT &amp; Telecoms</v>
      </c>
      <c r="J17" s="62" t="s">
        <v>564</v>
      </c>
      <c r="K17" s="64"/>
      <c r="L17" s="4" t="s">
        <v>114</v>
      </c>
      <c r="R17" s="14"/>
      <c r="T17" s="41"/>
      <c r="U17" s="41"/>
      <c r="V17" s="41"/>
      <c r="W17" s="41"/>
      <c r="X17" s="41"/>
      <c r="Y17" s="41">
        <v>0</v>
      </c>
      <c r="Z17" s="41">
        <v>0</v>
      </c>
      <c r="AA17" s="41">
        <v>0</v>
      </c>
      <c r="AB17" s="41">
        <v>0</v>
      </c>
      <c r="AC17" s="41">
        <v>0</v>
      </c>
      <c r="AD17" s="41">
        <v>0</v>
      </c>
      <c r="AE17" s="41">
        <v>0</v>
      </c>
      <c r="AF17" s="41">
        <v>0</v>
      </c>
      <c r="AG17" s="147">
        <v>-0.34187999999999996</v>
      </c>
      <c r="AH17" s="147">
        <v>-0.42735000000000001</v>
      </c>
      <c r="AI17" s="147">
        <v>-0.53418750000000004</v>
      </c>
      <c r="AJ17" s="147">
        <v>-0.66773437499999999</v>
      </c>
      <c r="AK17" s="147">
        <v>-0.83466796875000004</v>
      </c>
      <c r="AM17" s="17">
        <f t="shared" ref="AM17:AM26" si="0">SUM(T17:X17)</f>
        <v>0</v>
      </c>
      <c r="AN17" s="17">
        <f t="shared" ref="AN17:AN26" si="1">SUM(Y17:AF17)</f>
        <v>0</v>
      </c>
      <c r="AO17" s="17">
        <f t="shared" ref="AO17:AO26" si="2">SUM(AG17:AK17)</f>
        <v>-2.8058198437500002</v>
      </c>
      <c r="AS17" s="48"/>
    </row>
    <row r="18" spans="2:57">
      <c r="F18" s="17" t="str">
        <f>INDEX(Lists!M$34:M$89,MATCH('Cal_IT&amp;Telecom'!$I18,Lists!$P$34:$P$89,0),)</f>
        <v>Opex</v>
      </c>
      <c r="G18" s="17">
        <f>INDEX(Lists!N$34:N$89,MATCH('Cal_IT&amp;Telecom'!$I18,Lists!$P$34:$P$89,0),)</f>
        <v>0</v>
      </c>
      <c r="H18" s="17" t="str">
        <f>INDEX(Lists!O$34:O$89,MATCH('Cal_IT&amp;Telecom'!$I18,Lists!$P$34:$P$89,0),)</f>
        <v>Business Support</v>
      </c>
      <c r="I18" s="17" t="str">
        <f t="shared" ref="I18:I26" si="3">$A$1</f>
        <v>IT &amp; Telecoms</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INDEX(Lists!M$34:M$89,MATCH('Cal_IT&amp;Telecom'!$I19,Lists!$P$34:$P$89,0),)</f>
        <v>Opex</v>
      </c>
      <c r="G19" s="17">
        <f>INDEX(Lists!N$34:N$89,MATCH('Cal_IT&amp;Telecom'!$I19,Lists!$P$34:$P$89,0),)</f>
        <v>0</v>
      </c>
      <c r="H19" s="17" t="str">
        <f>INDEX(Lists!O$34:O$89,MATCH('Cal_IT&amp;Telecom'!$I19,Lists!$P$34:$P$89,0),)</f>
        <v>Business Support</v>
      </c>
      <c r="I19" s="17" t="str">
        <f t="shared" si="3"/>
        <v>IT &amp; Telecoms</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INDEX(Lists!M$34:M$89,MATCH('Cal_IT&amp;Telecom'!$I20,Lists!$P$34:$P$89,0),)</f>
        <v>Opex</v>
      </c>
      <c r="G20" s="17">
        <f>INDEX(Lists!N$34:N$89,MATCH('Cal_IT&amp;Telecom'!$I20,Lists!$P$34:$P$89,0),)</f>
        <v>0</v>
      </c>
      <c r="H20" s="17" t="str">
        <f>INDEX(Lists!O$34:O$89,MATCH('Cal_IT&amp;Telecom'!$I20,Lists!$P$34:$P$89,0),)</f>
        <v>Business Support</v>
      </c>
      <c r="I20" s="17" t="str">
        <f t="shared" si="3"/>
        <v>IT &amp; Telecoms</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INDEX(Lists!M$34:M$89,MATCH('Cal_IT&amp;Telecom'!$I21,Lists!$P$34:$P$89,0),)</f>
        <v>Opex</v>
      </c>
      <c r="G21" s="17">
        <f>INDEX(Lists!N$34:N$89,MATCH('Cal_IT&amp;Telecom'!$I21,Lists!$P$34:$P$89,0),)</f>
        <v>0</v>
      </c>
      <c r="H21" s="17" t="str">
        <f>INDEX(Lists!O$34:O$89,MATCH('Cal_IT&amp;Telecom'!$I21,Lists!$P$34:$P$89,0),)</f>
        <v>Business Support</v>
      </c>
      <c r="I21" s="17" t="str">
        <f t="shared" si="3"/>
        <v>IT &amp; Telecoms</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INDEX(Lists!M$34:M$89,MATCH('Cal_IT&amp;Telecom'!$I22,Lists!$P$34:$P$89,0),)</f>
        <v>Opex</v>
      </c>
      <c r="G22" s="17">
        <f>INDEX(Lists!N$34:N$89,MATCH('Cal_IT&amp;Telecom'!$I22,Lists!$P$34:$P$89,0),)</f>
        <v>0</v>
      </c>
      <c r="H22" s="17" t="str">
        <f>INDEX(Lists!O$34:O$89,MATCH('Cal_IT&amp;Telecom'!$I22,Lists!$P$34:$P$89,0),)</f>
        <v>Business Support</v>
      </c>
      <c r="I22" s="17" t="str">
        <f t="shared" si="3"/>
        <v>IT &amp; Telecoms</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INDEX(Lists!M$34:M$89,MATCH('Cal_IT&amp;Telecom'!$I23,Lists!$P$34:$P$89,0),)</f>
        <v>Opex</v>
      </c>
      <c r="G23" s="17">
        <f>INDEX(Lists!N$34:N$89,MATCH('Cal_IT&amp;Telecom'!$I23,Lists!$P$34:$P$89,0),)</f>
        <v>0</v>
      </c>
      <c r="H23" s="17" t="str">
        <f>INDEX(Lists!O$34:O$89,MATCH('Cal_IT&amp;Telecom'!$I23,Lists!$P$34:$P$89,0),)</f>
        <v>Business Support</v>
      </c>
      <c r="I23" s="17" t="str">
        <f t="shared" si="3"/>
        <v>IT &amp; Telecoms</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INDEX(Lists!M$34:M$89,MATCH('Cal_IT&amp;Telecom'!$I24,Lists!$P$34:$P$89,0),)</f>
        <v>Opex</v>
      </c>
      <c r="G24" s="17">
        <f>INDEX(Lists!N$34:N$89,MATCH('Cal_IT&amp;Telecom'!$I24,Lists!$P$34:$P$89,0),)</f>
        <v>0</v>
      </c>
      <c r="H24" s="17" t="str">
        <f>INDEX(Lists!O$34:O$89,MATCH('Cal_IT&amp;Telecom'!$I24,Lists!$P$34:$P$89,0),)</f>
        <v>Business Support</v>
      </c>
      <c r="I24" s="17" t="str">
        <f t="shared" si="3"/>
        <v>IT &amp; Telecoms</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INDEX(Lists!M$34:M$89,MATCH('Cal_IT&amp;Telecom'!$I25,Lists!$P$34:$P$89,0),)</f>
        <v>Opex</v>
      </c>
      <c r="G25" s="17">
        <f>INDEX(Lists!N$34:N$89,MATCH('Cal_IT&amp;Telecom'!$I25,Lists!$P$34:$P$89,0),)</f>
        <v>0</v>
      </c>
      <c r="H25" s="17" t="str">
        <f>INDEX(Lists!O$34:O$89,MATCH('Cal_IT&amp;Telecom'!$I25,Lists!$P$34:$P$89,0),)</f>
        <v>Business Support</v>
      </c>
      <c r="I25" s="17" t="str">
        <f t="shared" si="3"/>
        <v>IT &amp; Telecoms</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INDEX(Lists!M$34:M$89,MATCH('Cal_IT&amp;Telecom'!$I26,Lists!$P$34:$P$89,0),)</f>
        <v>Opex</v>
      </c>
      <c r="G26" s="17">
        <f>INDEX(Lists!N$34:N$89,MATCH('Cal_IT&amp;Telecom'!$I26,Lists!$P$34:$P$89,0),)</f>
        <v>0</v>
      </c>
      <c r="H26" s="17" t="str">
        <f>INDEX(Lists!O$34:O$89,MATCH('Cal_IT&amp;Telecom'!$I26,Lists!$P$34:$P$89,0),)</f>
        <v>Business Support</v>
      </c>
      <c r="I26" s="17" t="str">
        <f t="shared" si="3"/>
        <v>IT &amp; Telecoms</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-0.34187999999999996</v>
      </c>
      <c r="AH28" s="17">
        <f t="shared" si="4"/>
        <v>-0.42735000000000001</v>
      </c>
      <c r="AI28" s="17">
        <f t="shared" si="4"/>
        <v>-0.53418750000000004</v>
      </c>
      <c r="AJ28" s="17">
        <f t="shared" si="4"/>
        <v>-0.66773437499999999</v>
      </c>
      <c r="AK28" s="17">
        <f t="shared" si="4"/>
        <v>-0.83466796875000004</v>
      </c>
      <c r="AM28" s="17">
        <f>SUM(T28:X28)</f>
        <v>0</v>
      </c>
      <c r="AN28" s="17">
        <f>SUM(Y28:AF28)</f>
        <v>0</v>
      </c>
      <c r="AO28" s="17">
        <f>SUM(AG28:AK28)</f>
        <v>-2.8058198437500002</v>
      </c>
    </row>
    <row r="29" spans="2:57">
      <c r="H29" s="5" t="s">
        <v>171</v>
      </c>
      <c r="L29" s="5" t="s">
        <v>114</v>
      </c>
      <c r="T29" s="17">
        <f>T11+T28</f>
        <v>0</v>
      </c>
      <c r="U29" s="17">
        <f t="shared" ref="U29:AK29" si="5">U11+U28</f>
        <v>0</v>
      </c>
      <c r="V29" s="17">
        <f t="shared" si="5"/>
        <v>0</v>
      </c>
      <c r="W29" s="17">
        <f t="shared" si="5"/>
        <v>0</v>
      </c>
      <c r="X29" s="17">
        <f t="shared" si="5"/>
        <v>0</v>
      </c>
      <c r="Y29" s="17">
        <f t="shared" si="5"/>
        <v>3.9867565569999996</v>
      </c>
      <c r="Z29" s="17">
        <f t="shared" si="5"/>
        <v>4.3984734789999997</v>
      </c>
      <c r="AA29" s="17">
        <f t="shared" si="5"/>
        <v>4.1180485039999999</v>
      </c>
      <c r="AB29" s="17">
        <f t="shared" si="5"/>
        <v>5.7240634890000006</v>
      </c>
      <c r="AC29" s="17">
        <f t="shared" si="5"/>
        <v>5.2273605620000003</v>
      </c>
      <c r="AD29" s="17">
        <f t="shared" si="5"/>
        <v>7.2428861110000007</v>
      </c>
      <c r="AE29" s="17">
        <f t="shared" si="5"/>
        <v>7.8325500980000005</v>
      </c>
      <c r="AF29" s="17">
        <f t="shared" si="5"/>
        <v>6.9043470819999992</v>
      </c>
      <c r="AG29" s="17">
        <f t="shared" si="5"/>
        <v>7.3834018719999994</v>
      </c>
      <c r="AH29" s="17">
        <f t="shared" si="5"/>
        <v>7.7286374740000001</v>
      </c>
      <c r="AI29" s="17">
        <f t="shared" si="5"/>
        <v>8.0515366840000002</v>
      </c>
      <c r="AJ29" s="17">
        <f t="shared" si="5"/>
        <v>8.1894354589999985</v>
      </c>
      <c r="AK29" s="17">
        <f t="shared" si="5"/>
        <v>8.7344847692499989</v>
      </c>
      <c r="AM29" s="17">
        <f>SUM(T29:X29)</f>
        <v>0</v>
      </c>
      <c r="AN29" s="17">
        <f>SUM(Y29:AF29)</f>
        <v>45.434485882000004</v>
      </c>
      <c r="AO29" s="17">
        <f>SUM(AG29:AK29)</f>
        <v>40.087496258249999</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INDEX(Lists!M$34:M$89,MATCH('Cal_IT&amp;Telecom'!$I35,Lists!$P$34:$P$89,0),)</f>
        <v>Opex</v>
      </c>
      <c r="G35" s="17">
        <f>INDEX(Lists!N$34:N$89,MATCH('Cal_IT&amp;Telecom'!$I35,Lists!$P$34:$P$89,0),)</f>
        <v>0</v>
      </c>
      <c r="H35" s="17" t="str">
        <f>INDEX(Lists!O$34:O$89,MATCH('Cal_IT&amp;Telecom'!$I35,Lists!$P$34:$P$89,0),)</f>
        <v>Business Support</v>
      </c>
      <c r="I35" s="17" t="str">
        <f t="shared" ref="I35:I44" si="6">$A$1</f>
        <v>IT &amp; Telecoms</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INDEX(Lists!M$34:M$89,MATCH('Cal_IT&amp;Telecom'!$I36,Lists!$P$34:$P$89,0),)</f>
        <v>Opex</v>
      </c>
      <c r="G36" s="17">
        <f>INDEX(Lists!N$34:N$89,MATCH('Cal_IT&amp;Telecom'!$I36,Lists!$P$34:$P$89,0),)</f>
        <v>0</v>
      </c>
      <c r="H36" s="17" t="str">
        <f>INDEX(Lists!O$34:O$89,MATCH('Cal_IT&amp;Telecom'!$I36,Lists!$P$34:$P$89,0),)</f>
        <v>Business Support</v>
      </c>
      <c r="I36" s="17" t="str">
        <f t="shared" si="6"/>
        <v>IT &amp; Telecoms</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INDEX(Lists!M$34:M$89,MATCH('Cal_IT&amp;Telecom'!$I37,Lists!$P$34:$P$89,0),)</f>
        <v>Opex</v>
      </c>
      <c r="G37" s="17">
        <f>INDEX(Lists!N$34:N$89,MATCH('Cal_IT&amp;Telecom'!$I37,Lists!$P$34:$P$89,0),)</f>
        <v>0</v>
      </c>
      <c r="H37" s="17" t="str">
        <f>INDEX(Lists!O$34:O$89,MATCH('Cal_IT&amp;Telecom'!$I37,Lists!$P$34:$P$89,0),)</f>
        <v>Business Support</v>
      </c>
      <c r="I37" s="17" t="str">
        <f t="shared" si="6"/>
        <v>IT &amp; Telecoms</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INDEX(Lists!M$34:M$89,MATCH('Cal_IT&amp;Telecom'!$I38,Lists!$P$34:$P$89,0),)</f>
        <v>Opex</v>
      </c>
      <c r="G38" s="17">
        <f>INDEX(Lists!N$34:N$89,MATCH('Cal_IT&amp;Telecom'!$I38,Lists!$P$34:$P$89,0),)</f>
        <v>0</v>
      </c>
      <c r="H38" s="17" t="str">
        <f>INDEX(Lists!O$34:O$89,MATCH('Cal_IT&amp;Telecom'!$I38,Lists!$P$34:$P$89,0),)</f>
        <v>Business Support</v>
      </c>
      <c r="I38" s="17" t="str">
        <f t="shared" si="6"/>
        <v>IT &amp; Telecoms</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INDEX(Lists!M$34:M$89,MATCH('Cal_IT&amp;Telecom'!$I39,Lists!$P$34:$P$89,0),)</f>
        <v>Opex</v>
      </c>
      <c r="G39" s="17">
        <f>INDEX(Lists!N$34:N$89,MATCH('Cal_IT&amp;Telecom'!$I39,Lists!$P$34:$P$89,0),)</f>
        <v>0</v>
      </c>
      <c r="H39" s="17" t="str">
        <f>INDEX(Lists!O$34:O$89,MATCH('Cal_IT&amp;Telecom'!$I39,Lists!$P$34:$P$89,0),)</f>
        <v>Business Support</v>
      </c>
      <c r="I39" s="17" t="str">
        <f t="shared" si="6"/>
        <v>IT &amp; Telecoms</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INDEX(Lists!M$34:M$89,MATCH('Cal_IT&amp;Telecom'!$I40,Lists!$P$34:$P$89,0),)</f>
        <v>Opex</v>
      </c>
      <c r="G40" s="17">
        <f>INDEX(Lists!N$34:N$89,MATCH('Cal_IT&amp;Telecom'!$I40,Lists!$P$34:$P$89,0),)</f>
        <v>0</v>
      </c>
      <c r="H40" s="17" t="str">
        <f>INDEX(Lists!O$34:O$89,MATCH('Cal_IT&amp;Telecom'!$I40,Lists!$P$34:$P$89,0),)</f>
        <v>Business Support</v>
      </c>
      <c r="I40" s="17" t="str">
        <f t="shared" si="6"/>
        <v>IT &amp; Telecoms</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INDEX(Lists!M$34:M$89,MATCH('Cal_IT&amp;Telecom'!$I41,Lists!$P$34:$P$89,0),)</f>
        <v>Opex</v>
      </c>
      <c r="G41" s="17">
        <f>INDEX(Lists!N$34:N$89,MATCH('Cal_IT&amp;Telecom'!$I41,Lists!$P$34:$P$89,0),)</f>
        <v>0</v>
      </c>
      <c r="H41" s="17" t="str">
        <f>INDEX(Lists!O$34:O$89,MATCH('Cal_IT&amp;Telecom'!$I41,Lists!$P$34:$P$89,0),)</f>
        <v>Business Support</v>
      </c>
      <c r="I41" s="17" t="str">
        <f t="shared" si="6"/>
        <v>IT &amp; Telecoms</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INDEX(Lists!M$34:M$89,MATCH('Cal_IT&amp;Telecom'!$I42,Lists!$P$34:$P$89,0),)</f>
        <v>Opex</v>
      </c>
      <c r="G42" s="17">
        <f>INDEX(Lists!N$34:N$89,MATCH('Cal_IT&amp;Telecom'!$I42,Lists!$P$34:$P$89,0),)</f>
        <v>0</v>
      </c>
      <c r="H42" s="17" t="str">
        <f>INDEX(Lists!O$34:O$89,MATCH('Cal_IT&amp;Telecom'!$I42,Lists!$P$34:$P$89,0),)</f>
        <v>Business Support</v>
      </c>
      <c r="I42" s="17" t="str">
        <f t="shared" si="6"/>
        <v>IT &amp; Telecoms</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INDEX(Lists!M$34:M$89,MATCH('Cal_IT&amp;Telecom'!$I43,Lists!$P$34:$P$89,0),)</f>
        <v>Opex</v>
      </c>
      <c r="G43" s="17">
        <f>INDEX(Lists!N$34:N$89,MATCH('Cal_IT&amp;Telecom'!$I43,Lists!$P$34:$P$89,0),)</f>
        <v>0</v>
      </c>
      <c r="H43" s="17" t="str">
        <f>INDEX(Lists!O$34:O$89,MATCH('Cal_IT&amp;Telecom'!$I43,Lists!$P$34:$P$89,0),)</f>
        <v>Business Support</v>
      </c>
      <c r="I43" s="17" t="str">
        <f t="shared" si="6"/>
        <v>IT &amp; Telecoms</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INDEX(Lists!M$34:M$89,MATCH('Cal_IT&amp;Telecom'!$I44,Lists!$P$34:$P$89,0),)</f>
        <v>Opex</v>
      </c>
      <c r="G44" s="17">
        <f>INDEX(Lists!N$34:N$89,MATCH('Cal_IT&amp;Telecom'!$I44,Lists!$P$34:$P$89,0),)</f>
        <v>0</v>
      </c>
      <c r="H44" s="17" t="str">
        <f>INDEX(Lists!O$34:O$89,MATCH('Cal_IT&amp;Telecom'!$I44,Lists!$P$34:$P$89,0),)</f>
        <v>Business Support</v>
      </c>
      <c r="I44" s="17" t="str">
        <f t="shared" si="6"/>
        <v>IT &amp; Telecoms</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_xlfn.IFNA(INDEX(Cal_Reclassifications!I$9:I$229,MATCH('Cal_IT&amp;Telecom'!$M50,Cal_Reclassifications!$M$9:$M$229,0),0),"")</f>
        <v/>
      </c>
      <c r="F50" s="17" t="str">
        <f>INDEX(Lists!M$34:M$89,MATCH('Cal_IT&amp;Telecom'!$I50,Lists!$P$34:$P$89,0),)</f>
        <v>Opex</v>
      </c>
      <c r="G50" s="17">
        <f>INDEX(Lists!N$34:N$89,MATCH('Cal_IT&amp;Telecom'!$I50,Lists!$P$34:$P$89,0),)</f>
        <v>0</v>
      </c>
      <c r="H50" s="17" t="str">
        <f>INDEX(Lists!O$34:O$89,MATCH('Cal_IT&amp;Telecom'!$I50,Lists!$P$34:$P$89,0),)</f>
        <v>Business Support</v>
      </c>
      <c r="I50" s="17" t="str">
        <f t="shared" ref="I50:I59" si="10">$A$1</f>
        <v>IT &amp; Telecoms</v>
      </c>
      <c r="J50" s="17" t="str">
        <f>_xlfn.IFNA(INDEX(Cal_Reclassifications!J$9:J$229,MATCH('Cal_IT&amp;Telecom'!$M50,Cal_Reclassifications!$M$9:$M$229,0),0),"")</f>
        <v/>
      </c>
      <c r="L50" s="4" t="s">
        <v>114</v>
      </c>
      <c r="M50" s="17" t="str">
        <f t="shared" ref="M50:M59" si="11">I50&amp;"_"&amp;D50</f>
        <v>IT &amp; Telecoms_1</v>
      </c>
      <c r="T50" s="17" t="str">
        <f>_xlfn.IFNA(INDEX(Cal_Reclassifications!$T$9:$AK$229,MATCH('Cal_IT&amp;Telecom'!$M50,Cal_Reclassifications!$M$9:$M$229,0),MATCH('Cal_IT&amp;Telecom'!T$8,Cal_Reclassifications!$T$7:$AK$7,0)),"")</f>
        <v/>
      </c>
      <c r="U50" s="17" t="str">
        <f>_xlfn.IFNA(INDEX(Cal_Reclassifications!$T$9:$AK$229,MATCH('Cal_IT&amp;Telecom'!$M50,Cal_Reclassifications!$M$9:$M$229,0),MATCH('Cal_IT&amp;Telecom'!U$8,Cal_Reclassifications!$T$7:$AK$7,0)),"")</f>
        <v/>
      </c>
      <c r="V50" s="17" t="str">
        <f>_xlfn.IFNA(INDEX(Cal_Reclassifications!$T$9:$AK$229,MATCH('Cal_IT&amp;Telecom'!$M50,Cal_Reclassifications!$M$9:$M$229,0),MATCH('Cal_IT&amp;Telecom'!V$8,Cal_Reclassifications!$T$7:$AK$7,0)),"")</f>
        <v/>
      </c>
      <c r="W50" s="17" t="str">
        <f>_xlfn.IFNA(INDEX(Cal_Reclassifications!$T$9:$AK$229,MATCH('Cal_IT&amp;Telecom'!$M50,Cal_Reclassifications!$M$9:$M$229,0),MATCH('Cal_IT&amp;Telecom'!W$8,Cal_Reclassifications!$T$7:$AK$7,0)),"")</f>
        <v/>
      </c>
      <c r="X50" s="17" t="str">
        <f>_xlfn.IFNA(INDEX(Cal_Reclassifications!$T$9:$AK$229,MATCH('Cal_IT&amp;Telecom'!$M50,Cal_Reclassifications!$M$9:$M$229,0),MATCH('Cal_IT&amp;Telecom'!X$8,Cal_Reclassifications!$T$7:$AK$7,0)),"")</f>
        <v/>
      </c>
      <c r="Y50" s="17" t="str">
        <f>_xlfn.IFNA(INDEX(Cal_Reclassifications!$T$9:$AK$229,MATCH('Cal_IT&amp;Telecom'!$M50,Cal_Reclassifications!$M$9:$M$229,0),MATCH('Cal_IT&amp;Telecom'!Y$8,Cal_Reclassifications!$T$7:$AK$7,0)),"")</f>
        <v/>
      </c>
      <c r="Z50" s="17" t="str">
        <f>_xlfn.IFNA(INDEX(Cal_Reclassifications!$T$9:$AK$229,MATCH('Cal_IT&amp;Telecom'!$M50,Cal_Reclassifications!$M$9:$M$229,0),MATCH('Cal_IT&amp;Telecom'!Z$8,Cal_Reclassifications!$T$7:$AK$7,0)),"")</f>
        <v/>
      </c>
      <c r="AA50" s="17" t="str">
        <f>_xlfn.IFNA(INDEX(Cal_Reclassifications!$T$9:$AK$229,MATCH('Cal_IT&amp;Telecom'!$M50,Cal_Reclassifications!$M$9:$M$229,0),MATCH('Cal_IT&amp;Telecom'!AA$8,Cal_Reclassifications!$T$7:$AK$7,0)),"")</f>
        <v/>
      </c>
      <c r="AB50" s="17" t="str">
        <f>_xlfn.IFNA(INDEX(Cal_Reclassifications!$T$9:$AK$229,MATCH('Cal_IT&amp;Telecom'!$M50,Cal_Reclassifications!$M$9:$M$229,0),MATCH('Cal_IT&amp;Telecom'!AB$8,Cal_Reclassifications!$T$7:$AK$7,0)),"")</f>
        <v/>
      </c>
      <c r="AC50" s="17" t="str">
        <f>_xlfn.IFNA(INDEX(Cal_Reclassifications!$T$9:$AK$229,MATCH('Cal_IT&amp;Telecom'!$M50,Cal_Reclassifications!$M$9:$M$229,0),MATCH('Cal_IT&amp;Telecom'!AC$8,Cal_Reclassifications!$T$7:$AK$7,0)),"")</f>
        <v/>
      </c>
      <c r="AD50" s="17" t="str">
        <f>_xlfn.IFNA(INDEX(Cal_Reclassifications!$T$9:$AK$229,MATCH('Cal_IT&amp;Telecom'!$M50,Cal_Reclassifications!$M$9:$M$229,0),MATCH('Cal_IT&amp;Telecom'!AD$8,Cal_Reclassifications!$T$7:$AK$7,0)),"")</f>
        <v/>
      </c>
      <c r="AE50" s="17" t="str">
        <f>_xlfn.IFNA(INDEX(Cal_Reclassifications!$T$9:$AK$229,MATCH('Cal_IT&amp;Telecom'!$M50,Cal_Reclassifications!$M$9:$M$229,0),MATCH('Cal_IT&amp;Telecom'!AE$8,Cal_Reclassifications!$T$7:$AK$7,0)),"")</f>
        <v/>
      </c>
      <c r="AF50" s="17" t="str">
        <f>_xlfn.IFNA(INDEX(Cal_Reclassifications!$T$9:$AK$229,MATCH('Cal_IT&amp;Telecom'!$M50,Cal_Reclassifications!$M$9:$M$229,0),MATCH('Cal_IT&amp;Telecom'!AF$8,Cal_Reclassifications!$T$7:$AK$7,0)),"")</f>
        <v/>
      </c>
      <c r="AG50" s="17" t="str">
        <f>_xlfn.IFNA(INDEX(Cal_Reclassifications!$T$9:$AK$229,MATCH('Cal_IT&amp;Telecom'!$M50,Cal_Reclassifications!$M$9:$M$229,0),MATCH('Cal_IT&amp;Telecom'!AG$8,Cal_Reclassifications!$T$7:$AK$7,0)),"")</f>
        <v/>
      </c>
      <c r="AH50" s="17" t="str">
        <f>_xlfn.IFNA(INDEX(Cal_Reclassifications!$T$9:$AK$229,MATCH('Cal_IT&amp;Telecom'!$M50,Cal_Reclassifications!$M$9:$M$229,0),MATCH('Cal_IT&amp;Telecom'!AH$8,Cal_Reclassifications!$T$7:$AK$7,0)),"")</f>
        <v/>
      </c>
      <c r="AI50" s="17" t="str">
        <f>_xlfn.IFNA(INDEX(Cal_Reclassifications!$T$9:$AK$229,MATCH('Cal_IT&amp;Telecom'!$M50,Cal_Reclassifications!$M$9:$M$229,0),MATCH('Cal_IT&amp;Telecom'!AI$8,Cal_Reclassifications!$T$7:$AK$7,0)),"")</f>
        <v/>
      </c>
      <c r="AJ50" s="17" t="str">
        <f>_xlfn.IFNA(INDEX(Cal_Reclassifications!$T$9:$AK$229,MATCH('Cal_IT&amp;Telecom'!$M50,Cal_Reclassifications!$M$9:$M$229,0),MATCH('Cal_IT&amp;Telecom'!AJ$8,Cal_Reclassifications!$T$7:$AK$7,0)),"")</f>
        <v/>
      </c>
      <c r="AK50" s="17" t="str">
        <f>_xlfn.IFNA(INDEX(Cal_Reclassifications!$T$9:$AK$229,MATCH('Cal_IT&amp;Telecom'!$M50,Cal_Reclassifications!$M$9:$M$229,0),MATCH('Cal_IT&amp;Telecom'!AK$8,Cal_Reclassifications!$T$7:$AK$7,0)),"")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_xlfn.IFNA(INDEX(Cal_Reclassifications!I$9:I$229,MATCH('Cal_IT&amp;Telecom'!$M51,Cal_Reclassifications!$M$9:$M$229,0),0),"")</f>
        <v/>
      </c>
      <c r="F51" s="17" t="str">
        <f>INDEX(Lists!M$34:M$89,MATCH('Cal_IT&amp;Telecom'!$I51,Lists!$P$34:$P$89,0),)</f>
        <v>Opex</v>
      </c>
      <c r="G51" s="17">
        <f>INDEX(Lists!N$34:N$89,MATCH('Cal_IT&amp;Telecom'!$I51,Lists!$P$34:$P$89,0),)</f>
        <v>0</v>
      </c>
      <c r="H51" s="17" t="str">
        <f>INDEX(Lists!O$34:O$89,MATCH('Cal_IT&amp;Telecom'!$I51,Lists!$P$34:$P$89,0),)</f>
        <v>Business Support</v>
      </c>
      <c r="I51" s="17" t="str">
        <f t="shared" si="10"/>
        <v>IT &amp; Telecoms</v>
      </c>
      <c r="J51" s="17" t="str">
        <f>_xlfn.IFNA(INDEX(Cal_Reclassifications!J$9:J$229,MATCH('Cal_IT&amp;Telecom'!$M51,Cal_Reclassifications!$M$9:$M$229,0),0),"")</f>
        <v/>
      </c>
      <c r="L51" s="4" t="s">
        <v>114</v>
      </c>
      <c r="M51" s="17" t="str">
        <f t="shared" si="11"/>
        <v>IT &amp; Telecoms_2</v>
      </c>
      <c r="T51" s="17" t="str">
        <f>_xlfn.IFNA(INDEX(Cal_Reclassifications!$T$9:$AK$229,MATCH('Cal_IT&amp;Telecom'!$M51,Cal_Reclassifications!$M$9:$M$229,0),MATCH('Cal_IT&amp;Telecom'!T$8,Cal_Reclassifications!$T$7:$AK$7,0)),"")</f>
        <v/>
      </c>
      <c r="U51" s="17" t="str">
        <f>_xlfn.IFNA(INDEX(Cal_Reclassifications!$T$9:$AK$229,MATCH('Cal_IT&amp;Telecom'!$M51,Cal_Reclassifications!$M$9:$M$229,0),MATCH('Cal_IT&amp;Telecom'!U$8,Cal_Reclassifications!$T$7:$AK$7,0)),"")</f>
        <v/>
      </c>
      <c r="V51" s="17" t="str">
        <f>_xlfn.IFNA(INDEX(Cal_Reclassifications!$T$9:$AK$229,MATCH('Cal_IT&amp;Telecom'!$M51,Cal_Reclassifications!$M$9:$M$229,0),MATCH('Cal_IT&amp;Telecom'!V$8,Cal_Reclassifications!$T$7:$AK$7,0)),"")</f>
        <v/>
      </c>
      <c r="W51" s="17" t="str">
        <f>_xlfn.IFNA(INDEX(Cal_Reclassifications!$T$9:$AK$229,MATCH('Cal_IT&amp;Telecom'!$M51,Cal_Reclassifications!$M$9:$M$229,0),MATCH('Cal_IT&amp;Telecom'!W$8,Cal_Reclassifications!$T$7:$AK$7,0)),"")</f>
        <v/>
      </c>
      <c r="X51" s="17" t="str">
        <f>_xlfn.IFNA(INDEX(Cal_Reclassifications!$T$9:$AK$229,MATCH('Cal_IT&amp;Telecom'!$M51,Cal_Reclassifications!$M$9:$M$229,0),MATCH('Cal_IT&amp;Telecom'!X$8,Cal_Reclassifications!$T$7:$AK$7,0)),"")</f>
        <v/>
      </c>
      <c r="Y51" s="17" t="str">
        <f>_xlfn.IFNA(INDEX(Cal_Reclassifications!$T$9:$AK$229,MATCH('Cal_IT&amp;Telecom'!$M51,Cal_Reclassifications!$M$9:$M$229,0),MATCH('Cal_IT&amp;Telecom'!Y$8,Cal_Reclassifications!$T$7:$AK$7,0)),"")</f>
        <v/>
      </c>
      <c r="Z51" s="17" t="str">
        <f>_xlfn.IFNA(INDEX(Cal_Reclassifications!$T$9:$AK$229,MATCH('Cal_IT&amp;Telecom'!$M51,Cal_Reclassifications!$M$9:$M$229,0),MATCH('Cal_IT&amp;Telecom'!Z$8,Cal_Reclassifications!$T$7:$AK$7,0)),"")</f>
        <v/>
      </c>
      <c r="AA51" s="17" t="str">
        <f>_xlfn.IFNA(INDEX(Cal_Reclassifications!$T$9:$AK$229,MATCH('Cal_IT&amp;Telecom'!$M51,Cal_Reclassifications!$M$9:$M$229,0),MATCH('Cal_IT&amp;Telecom'!AA$8,Cal_Reclassifications!$T$7:$AK$7,0)),"")</f>
        <v/>
      </c>
      <c r="AB51" s="17" t="str">
        <f>_xlfn.IFNA(INDEX(Cal_Reclassifications!$T$9:$AK$229,MATCH('Cal_IT&amp;Telecom'!$M51,Cal_Reclassifications!$M$9:$M$229,0),MATCH('Cal_IT&amp;Telecom'!AB$8,Cal_Reclassifications!$T$7:$AK$7,0)),"")</f>
        <v/>
      </c>
      <c r="AC51" s="17" t="str">
        <f>_xlfn.IFNA(INDEX(Cal_Reclassifications!$T$9:$AK$229,MATCH('Cal_IT&amp;Telecom'!$M51,Cal_Reclassifications!$M$9:$M$229,0),MATCH('Cal_IT&amp;Telecom'!AC$8,Cal_Reclassifications!$T$7:$AK$7,0)),"")</f>
        <v/>
      </c>
      <c r="AD51" s="17" t="str">
        <f>_xlfn.IFNA(INDEX(Cal_Reclassifications!$T$9:$AK$229,MATCH('Cal_IT&amp;Telecom'!$M51,Cal_Reclassifications!$M$9:$M$229,0),MATCH('Cal_IT&amp;Telecom'!AD$8,Cal_Reclassifications!$T$7:$AK$7,0)),"")</f>
        <v/>
      </c>
      <c r="AE51" s="17" t="str">
        <f>_xlfn.IFNA(INDEX(Cal_Reclassifications!$T$9:$AK$229,MATCH('Cal_IT&amp;Telecom'!$M51,Cal_Reclassifications!$M$9:$M$229,0),MATCH('Cal_IT&amp;Telecom'!AE$8,Cal_Reclassifications!$T$7:$AK$7,0)),"")</f>
        <v/>
      </c>
      <c r="AF51" s="17" t="str">
        <f>_xlfn.IFNA(INDEX(Cal_Reclassifications!$T$9:$AK$229,MATCH('Cal_IT&amp;Telecom'!$M51,Cal_Reclassifications!$M$9:$M$229,0),MATCH('Cal_IT&amp;Telecom'!AF$8,Cal_Reclassifications!$T$7:$AK$7,0)),"")</f>
        <v/>
      </c>
      <c r="AG51" s="17" t="str">
        <f>_xlfn.IFNA(INDEX(Cal_Reclassifications!$T$9:$AK$229,MATCH('Cal_IT&amp;Telecom'!$M51,Cal_Reclassifications!$M$9:$M$229,0),MATCH('Cal_IT&amp;Telecom'!AG$8,Cal_Reclassifications!$T$7:$AK$7,0)),"")</f>
        <v/>
      </c>
      <c r="AH51" s="17" t="str">
        <f>_xlfn.IFNA(INDEX(Cal_Reclassifications!$T$9:$AK$229,MATCH('Cal_IT&amp;Telecom'!$M51,Cal_Reclassifications!$M$9:$M$229,0),MATCH('Cal_IT&amp;Telecom'!AH$8,Cal_Reclassifications!$T$7:$AK$7,0)),"")</f>
        <v/>
      </c>
      <c r="AI51" s="17" t="str">
        <f>_xlfn.IFNA(INDEX(Cal_Reclassifications!$T$9:$AK$229,MATCH('Cal_IT&amp;Telecom'!$M51,Cal_Reclassifications!$M$9:$M$229,0),MATCH('Cal_IT&amp;Telecom'!AI$8,Cal_Reclassifications!$T$7:$AK$7,0)),"")</f>
        <v/>
      </c>
      <c r="AJ51" s="17" t="str">
        <f>_xlfn.IFNA(INDEX(Cal_Reclassifications!$T$9:$AK$229,MATCH('Cal_IT&amp;Telecom'!$M51,Cal_Reclassifications!$M$9:$M$229,0),MATCH('Cal_IT&amp;Telecom'!AJ$8,Cal_Reclassifications!$T$7:$AK$7,0)),"")</f>
        <v/>
      </c>
      <c r="AK51" s="17" t="str">
        <f>_xlfn.IFNA(INDEX(Cal_Reclassifications!$T$9:$AK$229,MATCH('Cal_IT&amp;Telecom'!$M51,Cal_Reclassifications!$M$9:$M$229,0),MATCH('Cal_IT&amp;Telecom'!AK$8,Cal_Reclassifications!$T$7:$AK$7,0)),"")</f>
        <v/>
      </c>
      <c r="AM51" s="17">
        <f t="shared" si="12"/>
        <v>0</v>
      </c>
      <c r="AN51" s="17">
        <f t="shared" si="13"/>
        <v>0</v>
      </c>
      <c r="AO51" s="17">
        <f t="shared" si="14"/>
        <v>0</v>
      </c>
    </row>
    <row r="52" spans="2:57">
      <c r="D52" s="25">
        <v>3</v>
      </c>
      <c r="E52" s="17" t="str">
        <f>_xlfn.IFNA(INDEX(Cal_Reclassifications!I$9:I$229,MATCH('Cal_IT&amp;Telecom'!$M52,Cal_Reclassifications!$M$9:$M$229,0),0),"")</f>
        <v/>
      </c>
      <c r="F52" s="17" t="str">
        <f>INDEX(Lists!M$34:M$89,MATCH('Cal_IT&amp;Telecom'!$I52,Lists!$P$34:$P$89,0),)</f>
        <v>Opex</v>
      </c>
      <c r="G52" s="17">
        <f>INDEX(Lists!N$34:N$89,MATCH('Cal_IT&amp;Telecom'!$I52,Lists!$P$34:$P$89,0),)</f>
        <v>0</v>
      </c>
      <c r="H52" s="17" t="str">
        <f>INDEX(Lists!O$34:O$89,MATCH('Cal_IT&amp;Telecom'!$I52,Lists!$P$34:$P$89,0),)</f>
        <v>Business Support</v>
      </c>
      <c r="I52" s="17" t="str">
        <f t="shared" si="10"/>
        <v>IT &amp; Telecoms</v>
      </c>
      <c r="J52" s="17" t="str">
        <f>_xlfn.IFNA(INDEX(Cal_Reclassifications!J$9:J$229,MATCH('Cal_IT&amp;Telecom'!$M52,Cal_Reclassifications!$M$9:$M$229,0),0),"")</f>
        <v/>
      </c>
      <c r="L52" s="4" t="s">
        <v>114</v>
      </c>
      <c r="M52" s="17" t="str">
        <f t="shared" si="11"/>
        <v>IT &amp; Telecoms_3</v>
      </c>
      <c r="T52" s="17" t="str">
        <f>_xlfn.IFNA(INDEX(Cal_Reclassifications!$T$9:$AK$229,MATCH('Cal_IT&amp;Telecom'!$M52,Cal_Reclassifications!$M$9:$M$229,0),MATCH('Cal_IT&amp;Telecom'!T$8,Cal_Reclassifications!$T$7:$AK$7,0)),"")</f>
        <v/>
      </c>
      <c r="U52" s="17" t="str">
        <f>_xlfn.IFNA(INDEX(Cal_Reclassifications!$T$9:$AK$229,MATCH('Cal_IT&amp;Telecom'!$M52,Cal_Reclassifications!$M$9:$M$229,0),MATCH('Cal_IT&amp;Telecom'!U$8,Cal_Reclassifications!$T$7:$AK$7,0)),"")</f>
        <v/>
      </c>
      <c r="V52" s="17" t="str">
        <f>_xlfn.IFNA(INDEX(Cal_Reclassifications!$T$9:$AK$229,MATCH('Cal_IT&amp;Telecom'!$M52,Cal_Reclassifications!$M$9:$M$229,0),MATCH('Cal_IT&amp;Telecom'!V$8,Cal_Reclassifications!$T$7:$AK$7,0)),"")</f>
        <v/>
      </c>
      <c r="W52" s="17" t="str">
        <f>_xlfn.IFNA(INDEX(Cal_Reclassifications!$T$9:$AK$229,MATCH('Cal_IT&amp;Telecom'!$M52,Cal_Reclassifications!$M$9:$M$229,0),MATCH('Cal_IT&amp;Telecom'!W$8,Cal_Reclassifications!$T$7:$AK$7,0)),"")</f>
        <v/>
      </c>
      <c r="X52" s="17" t="str">
        <f>_xlfn.IFNA(INDEX(Cal_Reclassifications!$T$9:$AK$229,MATCH('Cal_IT&amp;Telecom'!$M52,Cal_Reclassifications!$M$9:$M$229,0),MATCH('Cal_IT&amp;Telecom'!X$8,Cal_Reclassifications!$T$7:$AK$7,0)),"")</f>
        <v/>
      </c>
      <c r="Y52" s="17" t="str">
        <f>_xlfn.IFNA(INDEX(Cal_Reclassifications!$T$9:$AK$229,MATCH('Cal_IT&amp;Telecom'!$M52,Cal_Reclassifications!$M$9:$M$229,0),MATCH('Cal_IT&amp;Telecom'!Y$8,Cal_Reclassifications!$T$7:$AK$7,0)),"")</f>
        <v/>
      </c>
      <c r="Z52" s="17" t="str">
        <f>_xlfn.IFNA(INDEX(Cal_Reclassifications!$T$9:$AK$229,MATCH('Cal_IT&amp;Telecom'!$M52,Cal_Reclassifications!$M$9:$M$229,0),MATCH('Cal_IT&amp;Telecom'!Z$8,Cal_Reclassifications!$T$7:$AK$7,0)),"")</f>
        <v/>
      </c>
      <c r="AA52" s="17" t="str">
        <f>_xlfn.IFNA(INDEX(Cal_Reclassifications!$T$9:$AK$229,MATCH('Cal_IT&amp;Telecom'!$M52,Cal_Reclassifications!$M$9:$M$229,0),MATCH('Cal_IT&amp;Telecom'!AA$8,Cal_Reclassifications!$T$7:$AK$7,0)),"")</f>
        <v/>
      </c>
      <c r="AB52" s="17" t="str">
        <f>_xlfn.IFNA(INDEX(Cal_Reclassifications!$T$9:$AK$229,MATCH('Cal_IT&amp;Telecom'!$M52,Cal_Reclassifications!$M$9:$M$229,0),MATCH('Cal_IT&amp;Telecom'!AB$8,Cal_Reclassifications!$T$7:$AK$7,0)),"")</f>
        <v/>
      </c>
      <c r="AC52" s="17" t="str">
        <f>_xlfn.IFNA(INDEX(Cal_Reclassifications!$T$9:$AK$229,MATCH('Cal_IT&amp;Telecom'!$M52,Cal_Reclassifications!$M$9:$M$229,0),MATCH('Cal_IT&amp;Telecom'!AC$8,Cal_Reclassifications!$T$7:$AK$7,0)),"")</f>
        <v/>
      </c>
      <c r="AD52" s="17" t="str">
        <f>_xlfn.IFNA(INDEX(Cal_Reclassifications!$T$9:$AK$229,MATCH('Cal_IT&amp;Telecom'!$M52,Cal_Reclassifications!$M$9:$M$229,0),MATCH('Cal_IT&amp;Telecom'!AD$8,Cal_Reclassifications!$T$7:$AK$7,0)),"")</f>
        <v/>
      </c>
      <c r="AE52" s="17" t="str">
        <f>_xlfn.IFNA(INDEX(Cal_Reclassifications!$T$9:$AK$229,MATCH('Cal_IT&amp;Telecom'!$M52,Cal_Reclassifications!$M$9:$M$229,0),MATCH('Cal_IT&amp;Telecom'!AE$8,Cal_Reclassifications!$T$7:$AK$7,0)),"")</f>
        <v/>
      </c>
      <c r="AF52" s="17" t="str">
        <f>_xlfn.IFNA(INDEX(Cal_Reclassifications!$T$9:$AK$229,MATCH('Cal_IT&amp;Telecom'!$M52,Cal_Reclassifications!$M$9:$M$229,0),MATCH('Cal_IT&amp;Telecom'!AF$8,Cal_Reclassifications!$T$7:$AK$7,0)),"")</f>
        <v/>
      </c>
      <c r="AG52" s="17" t="str">
        <f>_xlfn.IFNA(INDEX(Cal_Reclassifications!$T$9:$AK$229,MATCH('Cal_IT&amp;Telecom'!$M52,Cal_Reclassifications!$M$9:$M$229,0),MATCH('Cal_IT&amp;Telecom'!AG$8,Cal_Reclassifications!$T$7:$AK$7,0)),"")</f>
        <v/>
      </c>
      <c r="AH52" s="17" t="str">
        <f>_xlfn.IFNA(INDEX(Cal_Reclassifications!$T$9:$AK$229,MATCH('Cal_IT&amp;Telecom'!$M52,Cal_Reclassifications!$M$9:$M$229,0),MATCH('Cal_IT&amp;Telecom'!AH$8,Cal_Reclassifications!$T$7:$AK$7,0)),"")</f>
        <v/>
      </c>
      <c r="AI52" s="17" t="str">
        <f>_xlfn.IFNA(INDEX(Cal_Reclassifications!$T$9:$AK$229,MATCH('Cal_IT&amp;Telecom'!$M52,Cal_Reclassifications!$M$9:$M$229,0),MATCH('Cal_IT&amp;Telecom'!AI$8,Cal_Reclassifications!$T$7:$AK$7,0)),"")</f>
        <v/>
      </c>
      <c r="AJ52" s="17" t="str">
        <f>_xlfn.IFNA(INDEX(Cal_Reclassifications!$T$9:$AK$229,MATCH('Cal_IT&amp;Telecom'!$M52,Cal_Reclassifications!$M$9:$M$229,0),MATCH('Cal_IT&amp;Telecom'!AJ$8,Cal_Reclassifications!$T$7:$AK$7,0)),"")</f>
        <v/>
      </c>
      <c r="AK52" s="17" t="str">
        <f>_xlfn.IFNA(INDEX(Cal_Reclassifications!$T$9:$AK$229,MATCH('Cal_IT&amp;Telecom'!$M52,Cal_Reclassifications!$M$9:$M$229,0),MATCH('Cal_IT&amp;Telecom'!AK$8,Cal_Reclassifications!$T$7:$AK$7,0)),"")</f>
        <v/>
      </c>
      <c r="AM52" s="17">
        <f t="shared" si="12"/>
        <v>0</v>
      </c>
      <c r="AN52" s="17">
        <f t="shared" si="13"/>
        <v>0</v>
      </c>
      <c r="AO52" s="17">
        <f t="shared" si="14"/>
        <v>0</v>
      </c>
    </row>
    <row r="53" spans="2:57">
      <c r="D53" s="25">
        <v>4</v>
      </c>
      <c r="E53" s="17" t="str">
        <f>_xlfn.IFNA(INDEX(Cal_Reclassifications!I$9:I$229,MATCH('Cal_IT&amp;Telecom'!$M53,Cal_Reclassifications!$M$9:$M$229,0),0),"")</f>
        <v/>
      </c>
      <c r="F53" s="17" t="str">
        <f>INDEX(Lists!M$34:M$89,MATCH('Cal_IT&amp;Telecom'!$I53,Lists!$P$34:$P$89,0),)</f>
        <v>Opex</v>
      </c>
      <c r="G53" s="17">
        <f>INDEX(Lists!N$34:N$89,MATCH('Cal_IT&amp;Telecom'!$I53,Lists!$P$34:$P$89,0),)</f>
        <v>0</v>
      </c>
      <c r="H53" s="17" t="str">
        <f>INDEX(Lists!O$34:O$89,MATCH('Cal_IT&amp;Telecom'!$I53,Lists!$P$34:$P$89,0),)</f>
        <v>Business Support</v>
      </c>
      <c r="I53" s="17" t="str">
        <f t="shared" si="10"/>
        <v>IT &amp; Telecoms</v>
      </c>
      <c r="J53" s="17" t="str">
        <f>_xlfn.IFNA(INDEX(Cal_Reclassifications!J$9:J$229,MATCH('Cal_IT&amp;Telecom'!$M53,Cal_Reclassifications!$M$9:$M$229,0),0),"")</f>
        <v/>
      </c>
      <c r="L53" s="4" t="s">
        <v>114</v>
      </c>
      <c r="M53" s="17" t="str">
        <f t="shared" si="11"/>
        <v>IT &amp; Telecoms_4</v>
      </c>
      <c r="T53" s="17" t="str">
        <f>_xlfn.IFNA(INDEX(Cal_Reclassifications!$T$9:$AK$229,MATCH('Cal_IT&amp;Telecom'!$M53,Cal_Reclassifications!$M$9:$M$229,0),MATCH('Cal_IT&amp;Telecom'!T$8,Cal_Reclassifications!$T$7:$AK$7,0)),"")</f>
        <v/>
      </c>
      <c r="U53" s="17" t="str">
        <f>_xlfn.IFNA(INDEX(Cal_Reclassifications!$T$9:$AK$229,MATCH('Cal_IT&amp;Telecom'!$M53,Cal_Reclassifications!$M$9:$M$229,0),MATCH('Cal_IT&amp;Telecom'!U$8,Cal_Reclassifications!$T$7:$AK$7,0)),"")</f>
        <v/>
      </c>
      <c r="V53" s="17" t="str">
        <f>_xlfn.IFNA(INDEX(Cal_Reclassifications!$T$9:$AK$229,MATCH('Cal_IT&amp;Telecom'!$M53,Cal_Reclassifications!$M$9:$M$229,0),MATCH('Cal_IT&amp;Telecom'!V$8,Cal_Reclassifications!$T$7:$AK$7,0)),"")</f>
        <v/>
      </c>
      <c r="W53" s="17" t="str">
        <f>_xlfn.IFNA(INDEX(Cal_Reclassifications!$T$9:$AK$229,MATCH('Cal_IT&amp;Telecom'!$M53,Cal_Reclassifications!$M$9:$M$229,0),MATCH('Cal_IT&amp;Telecom'!W$8,Cal_Reclassifications!$T$7:$AK$7,0)),"")</f>
        <v/>
      </c>
      <c r="X53" s="17" t="str">
        <f>_xlfn.IFNA(INDEX(Cal_Reclassifications!$T$9:$AK$229,MATCH('Cal_IT&amp;Telecom'!$M53,Cal_Reclassifications!$M$9:$M$229,0),MATCH('Cal_IT&amp;Telecom'!X$8,Cal_Reclassifications!$T$7:$AK$7,0)),"")</f>
        <v/>
      </c>
      <c r="Y53" s="17" t="str">
        <f>_xlfn.IFNA(INDEX(Cal_Reclassifications!$T$9:$AK$229,MATCH('Cal_IT&amp;Telecom'!$M53,Cal_Reclassifications!$M$9:$M$229,0),MATCH('Cal_IT&amp;Telecom'!Y$8,Cal_Reclassifications!$T$7:$AK$7,0)),"")</f>
        <v/>
      </c>
      <c r="Z53" s="17" t="str">
        <f>_xlfn.IFNA(INDEX(Cal_Reclassifications!$T$9:$AK$229,MATCH('Cal_IT&amp;Telecom'!$M53,Cal_Reclassifications!$M$9:$M$229,0),MATCH('Cal_IT&amp;Telecom'!Z$8,Cal_Reclassifications!$T$7:$AK$7,0)),"")</f>
        <v/>
      </c>
      <c r="AA53" s="17" t="str">
        <f>_xlfn.IFNA(INDEX(Cal_Reclassifications!$T$9:$AK$229,MATCH('Cal_IT&amp;Telecom'!$M53,Cal_Reclassifications!$M$9:$M$229,0),MATCH('Cal_IT&amp;Telecom'!AA$8,Cal_Reclassifications!$T$7:$AK$7,0)),"")</f>
        <v/>
      </c>
      <c r="AB53" s="17" t="str">
        <f>_xlfn.IFNA(INDEX(Cal_Reclassifications!$T$9:$AK$229,MATCH('Cal_IT&amp;Telecom'!$M53,Cal_Reclassifications!$M$9:$M$229,0),MATCH('Cal_IT&amp;Telecom'!AB$8,Cal_Reclassifications!$T$7:$AK$7,0)),"")</f>
        <v/>
      </c>
      <c r="AC53" s="17" t="str">
        <f>_xlfn.IFNA(INDEX(Cal_Reclassifications!$T$9:$AK$229,MATCH('Cal_IT&amp;Telecom'!$M53,Cal_Reclassifications!$M$9:$M$229,0),MATCH('Cal_IT&amp;Telecom'!AC$8,Cal_Reclassifications!$T$7:$AK$7,0)),"")</f>
        <v/>
      </c>
      <c r="AD53" s="17" t="str">
        <f>_xlfn.IFNA(INDEX(Cal_Reclassifications!$T$9:$AK$229,MATCH('Cal_IT&amp;Telecom'!$M53,Cal_Reclassifications!$M$9:$M$229,0),MATCH('Cal_IT&amp;Telecom'!AD$8,Cal_Reclassifications!$T$7:$AK$7,0)),"")</f>
        <v/>
      </c>
      <c r="AE53" s="17" t="str">
        <f>_xlfn.IFNA(INDEX(Cal_Reclassifications!$T$9:$AK$229,MATCH('Cal_IT&amp;Telecom'!$M53,Cal_Reclassifications!$M$9:$M$229,0),MATCH('Cal_IT&amp;Telecom'!AE$8,Cal_Reclassifications!$T$7:$AK$7,0)),"")</f>
        <v/>
      </c>
      <c r="AF53" s="17" t="str">
        <f>_xlfn.IFNA(INDEX(Cal_Reclassifications!$T$9:$AK$229,MATCH('Cal_IT&amp;Telecom'!$M53,Cal_Reclassifications!$M$9:$M$229,0),MATCH('Cal_IT&amp;Telecom'!AF$8,Cal_Reclassifications!$T$7:$AK$7,0)),"")</f>
        <v/>
      </c>
      <c r="AG53" s="17" t="str">
        <f>_xlfn.IFNA(INDEX(Cal_Reclassifications!$T$9:$AK$229,MATCH('Cal_IT&amp;Telecom'!$M53,Cal_Reclassifications!$M$9:$M$229,0),MATCH('Cal_IT&amp;Telecom'!AG$8,Cal_Reclassifications!$T$7:$AK$7,0)),"")</f>
        <v/>
      </c>
      <c r="AH53" s="17" t="str">
        <f>_xlfn.IFNA(INDEX(Cal_Reclassifications!$T$9:$AK$229,MATCH('Cal_IT&amp;Telecom'!$M53,Cal_Reclassifications!$M$9:$M$229,0),MATCH('Cal_IT&amp;Telecom'!AH$8,Cal_Reclassifications!$T$7:$AK$7,0)),"")</f>
        <v/>
      </c>
      <c r="AI53" s="17" t="str">
        <f>_xlfn.IFNA(INDEX(Cal_Reclassifications!$T$9:$AK$229,MATCH('Cal_IT&amp;Telecom'!$M53,Cal_Reclassifications!$M$9:$M$229,0),MATCH('Cal_IT&amp;Telecom'!AI$8,Cal_Reclassifications!$T$7:$AK$7,0)),"")</f>
        <v/>
      </c>
      <c r="AJ53" s="17" t="str">
        <f>_xlfn.IFNA(INDEX(Cal_Reclassifications!$T$9:$AK$229,MATCH('Cal_IT&amp;Telecom'!$M53,Cal_Reclassifications!$M$9:$M$229,0),MATCH('Cal_IT&amp;Telecom'!AJ$8,Cal_Reclassifications!$T$7:$AK$7,0)),"")</f>
        <v/>
      </c>
      <c r="AK53" s="17" t="str">
        <f>_xlfn.IFNA(INDEX(Cal_Reclassifications!$T$9:$AK$229,MATCH('Cal_IT&amp;Telecom'!$M53,Cal_Reclassifications!$M$9:$M$229,0),MATCH('Cal_IT&amp;Telecom'!AK$8,Cal_Reclassifications!$T$7:$AK$7,0)),"")</f>
        <v/>
      </c>
      <c r="AM53" s="17">
        <f t="shared" si="12"/>
        <v>0</v>
      </c>
      <c r="AN53" s="17">
        <f t="shared" si="13"/>
        <v>0</v>
      </c>
      <c r="AO53" s="17">
        <f t="shared" si="14"/>
        <v>0</v>
      </c>
    </row>
    <row r="54" spans="2:57">
      <c r="D54" s="25">
        <v>5</v>
      </c>
      <c r="E54" s="17" t="str">
        <f>_xlfn.IFNA(INDEX(Cal_Reclassifications!I$9:I$229,MATCH('Cal_IT&amp;Telecom'!$M54,Cal_Reclassifications!$M$9:$M$229,0),0),"")</f>
        <v/>
      </c>
      <c r="F54" s="17" t="str">
        <f>INDEX(Lists!M$34:M$89,MATCH('Cal_IT&amp;Telecom'!$I54,Lists!$P$34:$P$89,0),)</f>
        <v>Opex</v>
      </c>
      <c r="G54" s="17">
        <f>INDEX(Lists!N$34:N$89,MATCH('Cal_IT&amp;Telecom'!$I54,Lists!$P$34:$P$89,0),)</f>
        <v>0</v>
      </c>
      <c r="H54" s="17" t="str">
        <f>INDEX(Lists!O$34:O$89,MATCH('Cal_IT&amp;Telecom'!$I54,Lists!$P$34:$P$89,0),)</f>
        <v>Business Support</v>
      </c>
      <c r="I54" s="17" t="str">
        <f t="shared" si="10"/>
        <v>IT &amp; Telecoms</v>
      </c>
      <c r="J54" s="17" t="str">
        <f>_xlfn.IFNA(INDEX(Cal_Reclassifications!J$9:J$229,MATCH('Cal_IT&amp;Telecom'!$M54,Cal_Reclassifications!$M$9:$M$229,0),0),"")</f>
        <v/>
      </c>
      <c r="L54" s="4" t="s">
        <v>114</v>
      </c>
      <c r="M54" s="17" t="str">
        <f t="shared" si="11"/>
        <v>IT &amp; Telecoms_5</v>
      </c>
      <c r="T54" s="17" t="str">
        <f>_xlfn.IFNA(INDEX(Cal_Reclassifications!$T$9:$AK$229,MATCH('Cal_IT&amp;Telecom'!$M54,Cal_Reclassifications!$M$9:$M$229,0),MATCH('Cal_IT&amp;Telecom'!T$8,Cal_Reclassifications!$T$7:$AK$7,0)),"")</f>
        <v/>
      </c>
      <c r="U54" s="17" t="str">
        <f>_xlfn.IFNA(INDEX(Cal_Reclassifications!$T$9:$AK$229,MATCH('Cal_IT&amp;Telecom'!$M54,Cal_Reclassifications!$M$9:$M$229,0),MATCH('Cal_IT&amp;Telecom'!U$8,Cal_Reclassifications!$T$7:$AK$7,0)),"")</f>
        <v/>
      </c>
      <c r="V54" s="17" t="str">
        <f>_xlfn.IFNA(INDEX(Cal_Reclassifications!$T$9:$AK$229,MATCH('Cal_IT&amp;Telecom'!$M54,Cal_Reclassifications!$M$9:$M$229,0),MATCH('Cal_IT&amp;Telecom'!V$8,Cal_Reclassifications!$T$7:$AK$7,0)),"")</f>
        <v/>
      </c>
      <c r="W54" s="17" t="str">
        <f>_xlfn.IFNA(INDEX(Cal_Reclassifications!$T$9:$AK$229,MATCH('Cal_IT&amp;Telecom'!$M54,Cal_Reclassifications!$M$9:$M$229,0),MATCH('Cal_IT&amp;Telecom'!W$8,Cal_Reclassifications!$T$7:$AK$7,0)),"")</f>
        <v/>
      </c>
      <c r="X54" s="17" t="str">
        <f>_xlfn.IFNA(INDEX(Cal_Reclassifications!$T$9:$AK$229,MATCH('Cal_IT&amp;Telecom'!$M54,Cal_Reclassifications!$M$9:$M$229,0),MATCH('Cal_IT&amp;Telecom'!X$8,Cal_Reclassifications!$T$7:$AK$7,0)),"")</f>
        <v/>
      </c>
      <c r="Y54" s="17" t="str">
        <f>_xlfn.IFNA(INDEX(Cal_Reclassifications!$T$9:$AK$229,MATCH('Cal_IT&amp;Telecom'!$M54,Cal_Reclassifications!$M$9:$M$229,0),MATCH('Cal_IT&amp;Telecom'!Y$8,Cal_Reclassifications!$T$7:$AK$7,0)),"")</f>
        <v/>
      </c>
      <c r="Z54" s="17" t="str">
        <f>_xlfn.IFNA(INDEX(Cal_Reclassifications!$T$9:$AK$229,MATCH('Cal_IT&amp;Telecom'!$M54,Cal_Reclassifications!$M$9:$M$229,0),MATCH('Cal_IT&amp;Telecom'!Z$8,Cal_Reclassifications!$T$7:$AK$7,0)),"")</f>
        <v/>
      </c>
      <c r="AA54" s="17" t="str">
        <f>_xlfn.IFNA(INDEX(Cal_Reclassifications!$T$9:$AK$229,MATCH('Cal_IT&amp;Telecom'!$M54,Cal_Reclassifications!$M$9:$M$229,0),MATCH('Cal_IT&amp;Telecom'!AA$8,Cal_Reclassifications!$T$7:$AK$7,0)),"")</f>
        <v/>
      </c>
      <c r="AB54" s="17" t="str">
        <f>_xlfn.IFNA(INDEX(Cal_Reclassifications!$T$9:$AK$229,MATCH('Cal_IT&amp;Telecom'!$M54,Cal_Reclassifications!$M$9:$M$229,0),MATCH('Cal_IT&amp;Telecom'!AB$8,Cal_Reclassifications!$T$7:$AK$7,0)),"")</f>
        <v/>
      </c>
      <c r="AC54" s="17" t="str">
        <f>_xlfn.IFNA(INDEX(Cal_Reclassifications!$T$9:$AK$229,MATCH('Cal_IT&amp;Telecom'!$M54,Cal_Reclassifications!$M$9:$M$229,0),MATCH('Cal_IT&amp;Telecom'!AC$8,Cal_Reclassifications!$T$7:$AK$7,0)),"")</f>
        <v/>
      </c>
      <c r="AD54" s="17" t="str">
        <f>_xlfn.IFNA(INDEX(Cal_Reclassifications!$T$9:$AK$229,MATCH('Cal_IT&amp;Telecom'!$M54,Cal_Reclassifications!$M$9:$M$229,0),MATCH('Cal_IT&amp;Telecom'!AD$8,Cal_Reclassifications!$T$7:$AK$7,0)),"")</f>
        <v/>
      </c>
      <c r="AE54" s="17" t="str">
        <f>_xlfn.IFNA(INDEX(Cal_Reclassifications!$T$9:$AK$229,MATCH('Cal_IT&amp;Telecom'!$M54,Cal_Reclassifications!$M$9:$M$229,0),MATCH('Cal_IT&amp;Telecom'!AE$8,Cal_Reclassifications!$T$7:$AK$7,0)),"")</f>
        <v/>
      </c>
      <c r="AF54" s="17" t="str">
        <f>_xlfn.IFNA(INDEX(Cal_Reclassifications!$T$9:$AK$229,MATCH('Cal_IT&amp;Telecom'!$M54,Cal_Reclassifications!$M$9:$M$229,0),MATCH('Cal_IT&amp;Telecom'!AF$8,Cal_Reclassifications!$T$7:$AK$7,0)),"")</f>
        <v/>
      </c>
      <c r="AG54" s="17" t="str">
        <f>_xlfn.IFNA(INDEX(Cal_Reclassifications!$T$9:$AK$229,MATCH('Cal_IT&amp;Telecom'!$M54,Cal_Reclassifications!$M$9:$M$229,0),MATCH('Cal_IT&amp;Telecom'!AG$8,Cal_Reclassifications!$T$7:$AK$7,0)),"")</f>
        <v/>
      </c>
      <c r="AH54" s="17" t="str">
        <f>_xlfn.IFNA(INDEX(Cal_Reclassifications!$T$9:$AK$229,MATCH('Cal_IT&amp;Telecom'!$M54,Cal_Reclassifications!$M$9:$M$229,0),MATCH('Cal_IT&amp;Telecom'!AH$8,Cal_Reclassifications!$T$7:$AK$7,0)),"")</f>
        <v/>
      </c>
      <c r="AI54" s="17" t="str">
        <f>_xlfn.IFNA(INDEX(Cal_Reclassifications!$T$9:$AK$229,MATCH('Cal_IT&amp;Telecom'!$M54,Cal_Reclassifications!$M$9:$M$229,0),MATCH('Cal_IT&amp;Telecom'!AI$8,Cal_Reclassifications!$T$7:$AK$7,0)),"")</f>
        <v/>
      </c>
      <c r="AJ54" s="17" t="str">
        <f>_xlfn.IFNA(INDEX(Cal_Reclassifications!$T$9:$AK$229,MATCH('Cal_IT&amp;Telecom'!$M54,Cal_Reclassifications!$M$9:$M$229,0),MATCH('Cal_IT&amp;Telecom'!AJ$8,Cal_Reclassifications!$T$7:$AK$7,0)),"")</f>
        <v/>
      </c>
      <c r="AK54" s="17" t="str">
        <f>_xlfn.IFNA(INDEX(Cal_Reclassifications!$T$9:$AK$229,MATCH('Cal_IT&amp;Telecom'!$M54,Cal_Reclassifications!$M$9:$M$229,0),MATCH('Cal_IT&amp;Telecom'!AK$8,Cal_Reclassifications!$T$7:$AK$7,0)),"")</f>
        <v/>
      </c>
      <c r="AM54" s="17">
        <f t="shared" si="12"/>
        <v>0</v>
      </c>
      <c r="AN54" s="17">
        <f t="shared" si="13"/>
        <v>0</v>
      </c>
      <c r="AO54" s="17">
        <f t="shared" si="14"/>
        <v>0</v>
      </c>
    </row>
    <row r="55" spans="2:57">
      <c r="D55" s="25">
        <v>6</v>
      </c>
      <c r="E55" s="17" t="str">
        <f>_xlfn.IFNA(INDEX(Cal_Reclassifications!I$9:I$229,MATCH('Cal_IT&amp;Telecom'!$M55,Cal_Reclassifications!$M$9:$M$229,0),0),"")</f>
        <v/>
      </c>
      <c r="F55" s="17" t="str">
        <f>INDEX(Lists!M$34:M$89,MATCH('Cal_IT&amp;Telecom'!$I55,Lists!$P$34:$P$89,0),)</f>
        <v>Opex</v>
      </c>
      <c r="G55" s="17">
        <f>INDEX(Lists!N$34:N$89,MATCH('Cal_IT&amp;Telecom'!$I55,Lists!$P$34:$P$89,0),)</f>
        <v>0</v>
      </c>
      <c r="H55" s="17" t="str">
        <f>INDEX(Lists!O$34:O$89,MATCH('Cal_IT&amp;Telecom'!$I55,Lists!$P$34:$P$89,0),)</f>
        <v>Business Support</v>
      </c>
      <c r="I55" s="17" t="str">
        <f t="shared" si="10"/>
        <v>IT &amp; Telecoms</v>
      </c>
      <c r="J55" s="17" t="str">
        <f>_xlfn.IFNA(INDEX(Cal_Reclassifications!J$9:J$229,MATCH('Cal_IT&amp;Telecom'!$M55,Cal_Reclassifications!$M$9:$M$229,0),0),"")</f>
        <v/>
      </c>
      <c r="L55" s="4" t="s">
        <v>114</v>
      </c>
      <c r="M55" s="17" t="str">
        <f t="shared" si="11"/>
        <v>IT &amp; Telecoms_6</v>
      </c>
      <c r="T55" s="17" t="str">
        <f>_xlfn.IFNA(INDEX(Cal_Reclassifications!$T$9:$AK$229,MATCH('Cal_IT&amp;Telecom'!$M55,Cal_Reclassifications!$M$9:$M$229,0),MATCH('Cal_IT&amp;Telecom'!T$8,Cal_Reclassifications!$T$7:$AK$7,0)),"")</f>
        <v/>
      </c>
      <c r="U55" s="17" t="str">
        <f>_xlfn.IFNA(INDEX(Cal_Reclassifications!$T$9:$AK$229,MATCH('Cal_IT&amp;Telecom'!$M55,Cal_Reclassifications!$M$9:$M$229,0),MATCH('Cal_IT&amp;Telecom'!U$8,Cal_Reclassifications!$T$7:$AK$7,0)),"")</f>
        <v/>
      </c>
      <c r="V55" s="17" t="str">
        <f>_xlfn.IFNA(INDEX(Cal_Reclassifications!$T$9:$AK$229,MATCH('Cal_IT&amp;Telecom'!$M55,Cal_Reclassifications!$M$9:$M$229,0),MATCH('Cal_IT&amp;Telecom'!V$8,Cal_Reclassifications!$T$7:$AK$7,0)),"")</f>
        <v/>
      </c>
      <c r="W55" s="17" t="str">
        <f>_xlfn.IFNA(INDEX(Cal_Reclassifications!$T$9:$AK$229,MATCH('Cal_IT&amp;Telecom'!$M55,Cal_Reclassifications!$M$9:$M$229,0),MATCH('Cal_IT&amp;Telecom'!W$8,Cal_Reclassifications!$T$7:$AK$7,0)),"")</f>
        <v/>
      </c>
      <c r="X55" s="17" t="str">
        <f>_xlfn.IFNA(INDEX(Cal_Reclassifications!$T$9:$AK$229,MATCH('Cal_IT&amp;Telecom'!$M55,Cal_Reclassifications!$M$9:$M$229,0),MATCH('Cal_IT&amp;Telecom'!X$8,Cal_Reclassifications!$T$7:$AK$7,0)),"")</f>
        <v/>
      </c>
      <c r="Y55" s="17" t="str">
        <f>_xlfn.IFNA(INDEX(Cal_Reclassifications!$T$9:$AK$229,MATCH('Cal_IT&amp;Telecom'!$M55,Cal_Reclassifications!$M$9:$M$229,0),MATCH('Cal_IT&amp;Telecom'!Y$8,Cal_Reclassifications!$T$7:$AK$7,0)),"")</f>
        <v/>
      </c>
      <c r="Z55" s="17" t="str">
        <f>_xlfn.IFNA(INDEX(Cal_Reclassifications!$T$9:$AK$229,MATCH('Cal_IT&amp;Telecom'!$M55,Cal_Reclassifications!$M$9:$M$229,0),MATCH('Cal_IT&amp;Telecom'!Z$8,Cal_Reclassifications!$T$7:$AK$7,0)),"")</f>
        <v/>
      </c>
      <c r="AA55" s="17" t="str">
        <f>_xlfn.IFNA(INDEX(Cal_Reclassifications!$T$9:$AK$229,MATCH('Cal_IT&amp;Telecom'!$M55,Cal_Reclassifications!$M$9:$M$229,0),MATCH('Cal_IT&amp;Telecom'!AA$8,Cal_Reclassifications!$T$7:$AK$7,0)),"")</f>
        <v/>
      </c>
      <c r="AB55" s="17" t="str">
        <f>_xlfn.IFNA(INDEX(Cal_Reclassifications!$T$9:$AK$229,MATCH('Cal_IT&amp;Telecom'!$M55,Cal_Reclassifications!$M$9:$M$229,0),MATCH('Cal_IT&amp;Telecom'!AB$8,Cal_Reclassifications!$T$7:$AK$7,0)),"")</f>
        <v/>
      </c>
      <c r="AC55" s="17" t="str">
        <f>_xlfn.IFNA(INDEX(Cal_Reclassifications!$T$9:$AK$229,MATCH('Cal_IT&amp;Telecom'!$M55,Cal_Reclassifications!$M$9:$M$229,0),MATCH('Cal_IT&amp;Telecom'!AC$8,Cal_Reclassifications!$T$7:$AK$7,0)),"")</f>
        <v/>
      </c>
      <c r="AD55" s="17" t="str">
        <f>_xlfn.IFNA(INDEX(Cal_Reclassifications!$T$9:$AK$229,MATCH('Cal_IT&amp;Telecom'!$M55,Cal_Reclassifications!$M$9:$M$229,0),MATCH('Cal_IT&amp;Telecom'!AD$8,Cal_Reclassifications!$T$7:$AK$7,0)),"")</f>
        <v/>
      </c>
      <c r="AE55" s="17" t="str">
        <f>_xlfn.IFNA(INDEX(Cal_Reclassifications!$T$9:$AK$229,MATCH('Cal_IT&amp;Telecom'!$M55,Cal_Reclassifications!$M$9:$M$229,0),MATCH('Cal_IT&amp;Telecom'!AE$8,Cal_Reclassifications!$T$7:$AK$7,0)),"")</f>
        <v/>
      </c>
      <c r="AF55" s="17" t="str">
        <f>_xlfn.IFNA(INDEX(Cal_Reclassifications!$T$9:$AK$229,MATCH('Cal_IT&amp;Telecom'!$M55,Cal_Reclassifications!$M$9:$M$229,0),MATCH('Cal_IT&amp;Telecom'!AF$8,Cal_Reclassifications!$T$7:$AK$7,0)),"")</f>
        <v/>
      </c>
      <c r="AG55" s="17" t="str">
        <f>_xlfn.IFNA(INDEX(Cal_Reclassifications!$T$9:$AK$229,MATCH('Cal_IT&amp;Telecom'!$M55,Cal_Reclassifications!$M$9:$M$229,0),MATCH('Cal_IT&amp;Telecom'!AG$8,Cal_Reclassifications!$T$7:$AK$7,0)),"")</f>
        <v/>
      </c>
      <c r="AH55" s="17" t="str">
        <f>_xlfn.IFNA(INDEX(Cal_Reclassifications!$T$9:$AK$229,MATCH('Cal_IT&amp;Telecom'!$M55,Cal_Reclassifications!$M$9:$M$229,0),MATCH('Cal_IT&amp;Telecom'!AH$8,Cal_Reclassifications!$T$7:$AK$7,0)),"")</f>
        <v/>
      </c>
      <c r="AI55" s="17" t="str">
        <f>_xlfn.IFNA(INDEX(Cal_Reclassifications!$T$9:$AK$229,MATCH('Cal_IT&amp;Telecom'!$M55,Cal_Reclassifications!$M$9:$M$229,0),MATCH('Cal_IT&amp;Telecom'!AI$8,Cal_Reclassifications!$T$7:$AK$7,0)),"")</f>
        <v/>
      </c>
      <c r="AJ55" s="17" t="str">
        <f>_xlfn.IFNA(INDEX(Cal_Reclassifications!$T$9:$AK$229,MATCH('Cal_IT&amp;Telecom'!$M55,Cal_Reclassifications!$M$9:$M$229,0),MATCH('Cal_IT&amp;Telecom'!AJ$8,Cal_Reclassifications!$T$7:$AK$7,0)),"")</f>
        <v/>
      </c>
      <c r="AK55" s="17" t="str">
        <f>_xlfn.IFNA(INDEX(Cal_Reclassifications!$T$9:$AK$229,MATCH('Cal_IT&amp;Telecom'!$M55,Cal_Reclassifications!$M$9:$M$229,0),MATCH('Cal_IT&amp;Telecom'!AK$8,Cal_Reclassifications!$T$7:$AK$7,0)),"")</f>
        <v/>
      </c>
      <c r="AM55" s="17">
        <f t="shared" si="12"/>
        <v>0</v>
      </c>
      <c r="AN55" s="17">
        <f t="shared" si="13"/>
        <v>0</v>
      </c>
      <c r="AO55" s="17">
        <f t="shared" si="14"/>
        <v>0</v>
      </c>
    </row>
    <row r="56" spans="2:57">
      <c r="D56" s="25">
        <v>7</v>
      </c>
      <c r="E56" s="17" t="str">
        <f>_xlfn.IFNA(INDEX(Cal_Reclassifications!I$9:I$229,MATCH('Cal_IT&amp;Telecom'!$M56,Cal_Reclassifications!$M$9:$M$229,0),0),"")</f>
        <v/>
      </c>
      <c r="F56" s="17" t="str">
        <f>INDEX(Lists!M$34:M$89,MATCH('Cal_IT&amp;Telecom'!$I56,Lists!$P$34:$P$89,0),)</f>
        <v>Opex</v>
      </c>
      <c r="G56" s="17">
        <f>INDEX(Lists!N$34:N$89,MATCH('Cal_IT&amp;Telecom'!$I56,Lists!$P$34:$P$89,0),)</f>
        <v>0</v>
      </c>
      <c r="H56" s="17" t="str">
        <f>INDEX(Lists!O$34:O$89,MATCH('Cal_IT&amp;Telecom'!$I56,Lists!$P$34:$P$89,0),)</f>
        <v>Business Support</v>
      </c>
      <c r="I56" s="17" t="str">
        <f t="shared" si="10"/>
        <v>IT &amp; Telecoms</v>
      </c>
      <c r="J56" s="17" t="str">
        <f>_xlfn.IFNA(INDEX(Cal_Reclassifications!J$9:J$229,MATCH('Cal_IT&amp;Telecom'!$M56,Cal_Reclassifications!$M$9:$M$229,0),0),"")</f>
        <v/>
      </c>
      <c r="L56" s="4" t="s">
        <v>114</v>
      </c>
      <c r="M56" s="17" t="str">
        <f t="shared" si="11"/>
        <v>IT &amp; Telecoms_7</v>
      </c>
      <c r="T56" s="17" t="str">
        <f>_xlfn.IFNA(INDEX(Cal_Reclassifications!$T$9:$AK$229,MATCH('Cal_IT&amp;Telecom'!$M56,Cal_Reclassifications!$M$9:$M$229,0),MATCH('Cal_IT&amp;Telecom'!T$8,Cal_Reclassifications!$T$7:$AK$7,0)),"")</f>
        <v/>
      </c>
      <c r="U56" s="17" t="str">
        <f>_xlfn.IFNA(INDEX(Cal_Reclassifications!$T$9:$AK$229,MATCH('Cal_IT&amp;Telecom'!$M56,Cal_Reclassifications!$M$9:$M$229,0),MATCH('Cal_IT&amp;Telecom'!U$8,Cal_Reclassifications!$T$7:$AK$7,0)),"")</f>
        <v/>
      </c>
      <c r="V56" s="17" t="str">
        <f>_xlfn.IFNA(INDEX(Cal_Reclassifications!$T$9:$AK$229,MATCH('Cal_IT&amp;Telecom'!$M56,Cal_Reclassifications!$M$9:$M$229,0),MATCH('Cal_IT&amp;Telecom'!V$8,Cal_Reclassifications!$T$7:$AK$7,0)),"")</f>
        <v/>
      </c>
      <c r="W56" s="17" t="str">
        <f>_xlfn.IFNA(INDEX(Cal_Reclassifications!$T$9:$AK$229,MATCH('Cal_IT&amp;Telecom'!$M56,Cal_Reclassifications!$M$9:$M$229,0),MATCH('Cal_IT&amp;Telecom'!W$8,Cal_Reclassifications!$T$7:$AK$7,0)),"")</f>
        <v/>
      </c>
      <c r="X56" s="17" t="str">
        <f>_xlfn.IFNA(INDEX(Cal_Reclassifications!$T$9:$AK$229,MATCH('Cal_IT&amp;Telecom'!$M56,Cal_Reclassifications!$M$9:$M$229,0),MATCH('Cal_IT&amp;Telecom'!X$8,Cal_Reclassifications!$T$7:$AK$7,0)),"")</f>
        <v/>
      </c>
      <c r="Y56" s="17" t="str">
        <f>_xlfn.IFNA(INDEX(Cal_Reclassifications!$T$9:$AK$229,MATCH('Cal_IT&amp;Telecom'!$M56,Cal_Reclassifications!$M$9:$M$229,0),MATCH('Cal_IT&amp;Telecom'!Y$8,Cal_Reclassifications!$T$7:$AK$7,0)),"")</f>
        <v/>
      </c>
      <c r="Z56" s="17" t="str">
        <f>_xlfn.IFNA(INDEX(Cal_Reclassifications!$T$9:$AK$229,MATCH('Cal_IT&amp;Telecom'!$M56,Cal_Reclassifications!$M$9:$M$229,0),MATCH('Cal_IT&amp;Telecom'!Z$8,Cal_Reclassifications!$T$7:$AK$7,0)),"")</f>
        <v/>
      </c>
      <c r="AA56" s="17" t="str">
        <f>_xlfn.IFNA(INDEX(Cal_Reclassifications!$T$9:$AK$229,MATCH('Cal_IT&amp;Telecom'!$M56,Cal_Reclassifications!$M$9:$M$229,0),MATCH('Cal_IT&amp;Telecom'!AA$8,Cal_Reclassifications!$T$7:$AK$7,0)),"")</f>
        <v/>
      </c>
      <c r="AB56" s="17" t="str">
        <f>_xlfn.IFNA(INDEX(Cal_Reclassifications!$T$9:$AK$229,MATCH('Cal_IT&amp;Telecom'!$M56,Cal_Reclassifications!$M$9:$M$229,0),MATCH('Cal_IT&amp;Telecom'!AB$8,Cal_Reclassifications!$T$7:$AK$7,0)),"")</f>
        <v/>
      </c>
      <c r="AC56" s="17" t="str">
        <f>_xlfn.IFNA(INDEX(Cal_Reclassifications!$T$9:$AK$229,MATCH('Cal_IT&amp;Telecom'!$M56,Cal_Reclassifications!$M$9:$M$229,0),MATCH('Cal_IT&amp;Telecom'!AC$8,Cal_Reclassifications!$T$7:$AK$7,0)),"")</f>
        <v/>
      </c>
      <c r="AD56" s="17" t="str">
        <f>_xlfn.IFNA(INDEX(Cal_Reclassifications!$T$9:$AK$229,MATCH('Cal_IT&amp;Telecom'!$M56,Cal_Reclassifications!$M$9:$M$229,0),MATCH('Cal_IT&amp;Telecom'!AD$8,Cal_Reclassifications!$T$7:$AK$7,0)),"")</f>
        <v/>
      </c>
      <c r="AE56" s="17" t="str">
        <f>_xlfn.IFNA(INDEX(Cal_Reclassifications!$T$9:$AK$229,MATCH('Cal_IT&amp;Telecom'!$M56,Cal_Reclassifications!$M$9:$M$229,0),MATCH('Cal_IT&amp;Telecom'!AE$8,Cal_Reclassifications!$T$7:$AK$7,0)),"")</f>
        <v/>
      </c>
      <c r="AF56" s="17" t="str">
        <f>_xlfn.IFNA(INDEX(Cal_Reclassifications!$T$9:$AK$229,MATCH('Cal_IT&amp;Telecom'!$M56,Cal_Reclassifications!$M$9:$M$229,0),MATCH('Cal_IT&amp;Telecom'!AF$8,Cal_Reclassifications!$T$7:$AK$7,0)),"")</f>
        <v/>
      </c>
      <c r="AG56" s="17" t="str">
        <f>_xlfn.IFNA(INDEX(Cal_Reclassifications!$T$9:$AK$229,MATCH('Cal_IT&amp;Telecom'!$M56,Cal_Reclassifications!$M$9:$M$229,0),MATCH('Cal_IT&amp;Telecom'!AG$8,Cal_Reclassifications!$T$7:$AK$7,0)),"")</f>
        <v/>
      </c>
      <c r="AH56" s="17" t="str">
        <f>_xlfn.IFNA(INDEX(Cal_Reclassifications!$T$9:$AK$229,MATCH('Cal_IT&amp;Telecom'!$M56,Cal_Reclassifications!$M$9:$M$229,0),MATCH('Cal_IT&amp;Telecom'!AH$8,Cal_Reclassifications!$T$7:$AK$7,0)),"")</f>
        <v/>
      </c>
      <c r="AI56" s="17" t="str">
        <f>_xlfn.IFNA(INDEX(Cal_Reclassifications!$T$9:$AK$229,MATCH('Cal_IT&amp;Telecom'!$M56,Cal_Reclassifications!$M$9:$M$229,0),MATCH('Cal_IT&amp;Telecom'!AI$8,Cal_Reclassifications!$T$7:$AK$7,0)),"")</f>
        <v/>
      </c>
      <c r="AJ56" s="17" t="str">
        <f>_xlfn.IFNA(INDEX(Cal_Reclassifications!$T$9:$AK$229,MATCH('Cal_IT&amp;Telecom'!$M56,Cal_Reclassifications!$M$9:$M$229,0),MATCH('Cal_IT&amp;Telecom'!AJ$8,Cal_Reclassifications!$T$7:$AK$7,0)),"")</f>
        <v/>
      </c>
      <c r="AK56" s="17" t="str">
        <f>_xlfn.IFNA(INDEX(Cal_Reclassifications!$T$9:$AK$229,MATCH('Cal_IT&amp;Telecom'!$M56,Cal_Reclassifications!$M$9:$M$229,0),MATCH('Cal_IT&amp;Telecom'!AK$8,Cal_Reclassifications!$T$7:$AK$7,0)),"")</f>
        <v/>
      </c>
      <c r="AM56" s="17">
        <f t="shared" si="12"/>
        <v>0</v>
      </c>
      <c r="AN56" s="17">
        <f t="shared" si="13"/>
        <v>0</v>
      </c>
      <c r="AO56" s="17">
        <f t="shared" si="14"/>
        <v>0</v>
      </c>
    </row>
    <row r="57" spans="2:57">
      <c r="D57" s="25">
        <v>8</v>
      </c>
      <c r="E57" s="17" t="str">
        <f>_xlfn.IFNA(INDEX(Cal_Reclassifications!I$9:I$229,MATCH('Cal_IT&amp;Telecom'!$M57,Cal_Reclassifications!$M$9:$M$229,0),0),"")</f>
        <v/>
      </c>
      <c r="F57" s="17" t="str">
        <f>INDEX(Lists!M$34:M$89,MATCH('Cal_IT&amp;Telecom'!$I57,Lists!$P$34:$P$89,0),)</f>
        <v>Opex</v>
      </c>
      <c r="G57" s="17">
        <f>INDEX(Lists!N$34:N$89,MATCH('Cal_IT&amp;Telecom'!$I57,Lists!$P$34:$P$89,0),)</f>
        <v>0</v>
      </c>
      <c r="H57" s="17" t="str">
        <f>INDEX(Lists!O$34:O$89,MATCH('Cal_IT&amp;Telecom'!$I57,Lists!$P$34:$P$89,0),)</f>
        <v>Business Support</v>
      </c>
      <c r="I57" s="17" t="str">
        <f t="shared" si="10"/>
        <v>IT &amp; Telecoms</v>
      </c>
      <c r="J57" s="17" t="str">
        <f>_xlfn.IFNA(INDEX(Cal_Reclassifications!J$9:J$229,MATCH('Cal_IT&amp;Telecom'!$M57,Cal_Reclassifications!$M$9:$M$229,0),0),"")</f>
        <v/>
      </c>
      <c r="L57" s="4" t="s">
        <v>114</v>
      </c>
      <c r="M57" s="17" t="str">
        <f t="shared" si="11"/>
        <v>IT &amp; Telecoms_8</v>
      </c>
      <c r="T57" s="17" t="str">
        <f>_xlfn.IFNA(INDEX(Cal_Reclassifications!$T$9:$AK$229,MATCH('Cal_IT&amp;Telecom'!$M57,Cal_Reclassifications!$M$9:$M$229,0),MATCH('Cal_IT&amp;Telecom'!T$8,Cal_Reclassifications!$T$7:$AK$7,0)),"")</f>
        <v/>
      </c>
      <c r="U57" s="17" t="str">
        <f>_xlfn.IFNA(INDEX(Cal_Reclassifications!$T$9:$AK$229,MATCH('Cal_IT&amp;Telecom'!$M57,Cal_Reclassifications!$M$9:$M$229,0),MATCH('Cal_IT&amp;Telecom'!U$8,Cal_Reclassifications!$T$7:$AK$7,0)),"")</f>
        <v/>
      </c>
      <c r="V57" s="17" t="str">
        <f>_xlfn.IFNA(INDEX(Cal_Reclassifications!$T$9:$AK$229,MATCH('Cal_IT&amp;Telecom'!$M57,Cal_Reclassifications!$M$9:$M$229,0),MATCH('Cal_IT&amp;Telecom'!V$8,Cal_Reclassifications!$T$7:$AK$7,0)),"")</f>
        <v/>
      </c>
      <c r="W57" s="17" t="str">
        <f>_xlfn.IFNA(INDEX(Cal_Reclassifications!$T$9:$AK$229,MATCH('Cal_IT&amp;Telecom'!$M57,Cal_Reclassifications!$M$9:$M$229,0),MATCH('Cal_IT&amp;Telecom'!W$8,Cal_Reclassifications!$T$7:$AK$7,0)),"")</f>
        <v/>
      </c>
      <c r="X57" s="17" t="str">
        <f>_xlfn.IFNA(INDEX(Cal_Reclassifications!$T$9:$AK$229,MATCH('Cal_IT&amp;Telecom'!$M57,Cal_Reclassifications!$M$9:$M$229,0),MATCH('Cal_IT&amp;Telecom'!X$8,Cal_Reclassifications!$T$7:$AK$7,0)),"")</f>
        <v/>
      </c>
      <c r="Y57" s="17" t="str">
        <f>_xlfn.IFNA(INDEX(Cal_Reclassifications!$T$9:$AK$229,MATCH('Cal_IT&amp;Telecom'!$M57,Cal_Reclassifications!$M$9:$M$229,0),MATCH('Cal_IT&amp;Telecom'!Y$8,Cal_Reclassifications!$T$7:$AK$7,0)),"")</f>
        <v/>
      </c>
      <c r="Z57" s="17" t="str">
        <f>_xlfn.IFNA(INDEX(Cal_Reclassifications!$T$9:$AK$229,MATCH('Cal_IT&amp;Telecom'!$M57,Cal_Reclassifications!$M$9:$M$229,0),MATCH('Cal_IT&amp;Telecom'!Z$8,Cal_Reclassifications!$T$7:$AK$7,0)),"")</f>
        <v/>
      </c>
      <c r="AA57" s="17" t="str">
        <f>_xlfn.IFNA(INDEX(Cal_Reclassifications!$T$9:$AK$229,MATCH('Cal_IT&amp;Telecom'!$M57,Cal_Reclassifications!$M$9:$M$229,0),MATCH('Cal_IT&amp;Telecom'!AA$8,Cal_Reclassifications!$T$7:$AK$7,0)),"")</f>
        <v/>
      </c>
      <c r="AB57" s="17" t="str">
        <f>_xlfn.IFNA(INDEX(Cal_Reclassifications!$T$9:$AK$229,MATCH('Cal_IT&amp;Telecom'!$M57,Cal_Reclassifications!$M$9:$M$229,0),MATCH('Cal_IT&amp;Telecom'!AB$8,Cal_Reclassifications!$T$7:$AK$7,0)),"")</f>
        <v/>
      </c>
      <c r="AC57" s="17" t="str">
        <f>_xlfn.IFNA(INDEX(Cal_Reclassifications!$T$9:$AK$229,MATCH('Cal_IT&amp;Telecom'!$M57,Cal_Reclassifications!$M$9:$M$229,0),MATCH('Cal_IT&amp;Telecom'!AC$8,Cal_Reclassifications!$T$7:$AK$7,0)),"")</f>
        <v/>
      </c>
      <c r="AD57" s="17" t="str">
        <f>_xlfn.IFNA(INDEX(Cal_Reclassifications!$T$9:$AK$229,MATCH('Cal_IT&amp;Telecom'!$M57,Cal_Reclassifications!$M$9:$M$229,0),MATCH('Cal_IT&amp;Telecom'!AD$8,Cal_Reclassifications!$T$7:$AK$7,0)),"")</f>
        <v/>
      </c>
      <c r="AE57" s="17" t="str">
        <f>_xlfn.IFNA(INDEX(Cal_Reclassifications!$T$9:$AK$229,MATCH('Cal_IT&amp;Telecom'!$M57,Cal_Reclassifications!$M$9:$M$229,0),MATCH('Cal_IT&amp;Telecom'!AE$8,Cal_Reclassifications!$T$7:$AK$7,0)),"")</f>
        <v/>
      </c>
      <c r="AF57" s="17" t="str">
        <f>_xlfn.IFNA(INDEX(Cal_Reclassifications!$T$9:$AK$229,MATCH('Cal_IT&amp;Telecom'!$M57,Cal_Reclassifications!$M$9:$M$229,0),MATCH('Cal_IT&amp;Telecom'!AF$8,Cal_Reclassifications!$T$7:$AK$7,0)),"")</f>
        <v/>
      </c>
      <c r="AG57" s="17" t="str">
        <f>_xlfn.IFNA(INDEX(Cal_Reclassifications!$T$9:$AK$229,MATCH('Cal_IT&amp;Telecom'!$M57,Cal_Reclassifications!$M$9:$M$229,0),MATCH('Cal_IT&amp;Telecom'!AG$8,Cal_Reclassifications!$T$7:$AK$7,0)),"")</f>
        <v/>
      </c>
      <c r="AH57" s="17" t="str">
        <f>_xlfn.IFNA(INDEX(Cal_Reclassifications!$T$9:$AK$229,MATCH('Cal_IT&amp;Telecom'!$M57,Cal_Reclassifications!$M$9:$M$229,0),MATCH('Cal_IT&amp;Telecom'!AH$8,Cal_Reclassifications!$T$7:$AK$7,0)),"")</f>
        <v/>
      </c>
      <c r="AI57" s="17" t="str">
        <f>_xlfn.IFNA(INDEX(Cal_Reclassifications!$T$9:$AK$229,MATCH('Cal_IT&amp;Telecom'!$M57,Cal_Reclassifications!$M$9:$M$229,0),MATCH('Cal_IT&amp;Telecom'!AI$8,Cal_Reclassifications!$T$7:$AK$7,0)),"")</f>
        <v/>
      </c>
      <c r="AJ57" s="17" t="str">
        <f>_xlfn.IFNA(INDEX(Cal_Reclassifications!$T$9:$AK$229,MATCH('Cal_IT&amp;Telecom'!$M57,Cal_Reclassifications!$M$9:$M$229,0),MATCH('Cal_IT&amp;Telecom'!AJ$8,Cal_Reclassifications!$T$7:$AK$7,0)),"")</f>
        <v/>
      </c>
      <c r="AK57" s="17" t="str">
        <f>_xlfn.IFNA(INDEX(Cal_Reclassifications!$T$9:$AK$229,MATCH('Cal_IT&amp;Telecom'!$M57,Cal_Reclassifications!$M$9:$M$229,0),MATCH('Cal_IT&amp;Telecom'!AK$8,Cal_Reclassifications!$T$7:$AK$7,0)),"")</f>
        <v/>
      </c>
      <c r="AM57" s="17">
        <f t="shared" si="12"/>
        <v>0</v>
      </c>
      <c r="AN57" s="17">
        <f t="shared" si="13"/>
        <v>0</v>
      </c>
      <c r="AO57" s="17">
        <f t="shared" si="14"/>
        <v>0</v>
      </c>
    </row>
    <row r="58" spans="2:57">
      <c r="D58" s="25">
        <v>9</v>
      </c>
      <c r="E58" s="17" t="str">
        <f>_xlfn.IFNA(INDEX(Cal_Reclassifications!I$9:I$229,MATCH('Cal_IT&amp;Telecom'!$M58,Cal_Reclassifications!$M$9:$M$229,0),0),"")</f>
        <v/>
      </c>
      <c r="F58" s="17" t="str">
        <f>INDEX(Lists!M$34:M$89,MATCH('Cal_IT&amp;Telecom'!$I58,Lists!$P$34:$P$89,0),)</f>
        <v>Opex</v>
      </c>
      <c r="G58" s="17">
        <f>INDEX(Lists!N$34:N$89,MATCH('Cal_IT&amp;Telecom'!$I58,Lists!$P$34:$P$89,0),)</f>
        <v>0</v>
      </c>
      <c r="H58" s="17" t="str">
        <f>INDEX(Lists!O$34:O$89,MATCH('Cal_IT&amp;Telecom'!$I58,Lists!$P$34:$P$89,0),)</f>
        <v>Business Support</v>
      </c>
      <c r="I58" s="17" t="str">
        <f t="shared" si="10"/>
        <v>IT &amp; Telecoms</v>
      </c>
      <c r="J58" s="17" t="str">
        <f>_xlfn.IFNA(INDEX(Cal_Reclassifications!J$9:J$229,MATCH('Cal_IT&amp;Telecom'!$M58,Cal_Reclassifications!$M$9:$M$229,0),0),"")</f>
        <v/>
      </c>
      <c r="L58" s="4" t="s">
        <v>114</v>
      </c>
      <c r="M58" s="17" t="str">
        <f t="shared" si="11"/>
        <v>IT &amp; Telecoms_9</v>
      </c>
      <c r="T58" s="17" t="str">
        <f>_xlfn.IFNA(INDEX(Cal_Reclassifications!$T$9:$AK$229,MATCH('Cal_IT&amp;Telecom'!$M58,Cal_Reclassifications!$M$9:$M$229,0),MATCH('Cal_IT&amp;Telecom'!T$8,Cal_Reclassifications!$T$7:$AK$7,0)),"")</f>
        <v/>
      </c>
      <c r="U58" s="17" t="str">
        <f>_xlfn.IFNA(INDEX(Cal_Reclassifications!$T$9:$AK$229,MATCH('Cal_IT&amp;Telecom'!$M58,Cal_Reclassifications!$M$9:$M$229,0),MATCH('Cal_IT&amp;Telecom'!U$8,Cal_Reclassifications!$T$7:$AK$7,0)),"")</f>
        <v/>
      </c>
      <c r="V58" s="17" t="str">
        <f>_xlfn.IFNA(INDEX(Cal_Reclassifications!$T$9:$AK$229,MATCH('Cal_IT&amp;Telecom'!$M58,Cal_Reclassifications!$M$9:$M$229,0),MATCH('Cal_IT&amp;Telecom'!V$8,Cal_Reclassifications!$T$7:$AK$7,0)),"")</f>
        <v/>
      </c>
      <c r="W58" s="17" t="str">
        <f>_xlfn.IFNA(INDEX(Cal_Reclassifications!$T$9:$AK$229,MATCH('Cal_IT&amp;Telecom'!$M58,Cal_Reclassifications!$M$9:$M$229,0),MATCH('Cal_IT&amp;Telecom'!W$8,Cal_Reclassifications!$T$7:$AK$7,0)),"")</f>
        <v/>
      </c>
      <c r="X58" s="17" t="str">
        <f>_xlfn.IFNA(INDEX(Cal_Reclassifications!$T$9:$AK$229,MATCH('Cal_IT&amp;Telecom'!$M58,Cal_Reclassifications!$M$9:$M$229,0),MATCH('Cal_IT&amp;Telecom'!X$8,Cal_Reclassifications!$T$7:$AK$7,0)),"")</f>
        <v/>
      </c>
      <c r="Y58" s="17" t="str">
        <f>_xlfn.IFNA(INDEX(Cal_Reclassifications!$T$9:$AK$229,MATCH('Cal_IT&amp;Telecom'!$M58,Cal_Reclassifications!$M$9:$M$229,0),MATCH('Cal_IT&amp;Telecom'!Y$8,Cal_Reclassifications!$T$7:$AK$7,0)),"")</f>
        <v/>
      </c>
      <c r="Z58" s="17" t="str">
        <f>_xlfn.IFNA(INDEX(Cal_Reclassifications!$T$9:$AK$229,MATCH('Cal_IT&amp;Telecom'!$M58,Cal_Reclassifications!$M$9:$M$229,0),MATCH('Cal_IT&amp;Telecom'!Z$8,Cal_Reclassifications!$T$7:$AK$7,0)),"")</f>
        <v/>
      </c>
      <c r="AA58" s="17" t="str">
        <f>_xlfn.IFNA(INDEX(Cal_Reclassifications!$T$9:$AK$229,MATCH('Cal_IT&amp;Telecom'!$M58,Cal_Reclassifications!$M$9:$M$229,0),MATCH('Cal_IT&amp;Telecom'!AA$8,Cal_Reclassifications!$T$7:$AK$7,0)),"")</f>
        <v/>
      </c>
      <c r="AB58" s="17" t="str">
        <f>_xlfn.IFNA(INDEX(Cal_Reclassifications!$T$9:$AK$229,MATCH('Cal_IT&amp;Telecom'!$M58,Cal_Reclassifications!$M$9:$M$229,0),MATCH('Cal_IT&amp;Telecom'!AB$8,Cal_Reclassifications!$T$7:$AK$7,0)),"")</f>
        <v/>
      </c>
      <c r="AC58" s="17" t="str">
        <f>_xlfn.IFNA(INDEX(Cal_Reclassifications!$T$9:$AK$229,MATCH('Cal_IT&amp;Telecom'!$M58,Cal_Reclassifications!$M$9:$M$229,0),MATCH('Cal_IT&amp;Telecom'!AC$8,Cal_Reclassifications!$T$7:$AK$7,0)),"")</f>
        <v/>
      </c>
      <c r="AD58" s="17" t="str">
        <f>_xlfn.IFNA(INDEX(Cal_Reclassifications!$T$9:$AK$229,MATCH('Cal_IT&amp;Telecom'!$M58,Cal_Reclassifications!$M$9:$M$229,0),MATCH('Cal_IT&amp;Telecom'!AD$8,Cal_Reclassifications!$T$7:$AK$7,0)),"")</f>
        <v/>
      </c>
      <c r="AE58" s="17" t="str">
        <f>_xlfn.IFNA(INDEX(Cal_Reclassifications!$T$9:$AK$229,MATCH('Cal_IT&amp;Telecom'!$M58,Cal_Reclassifications!$M$9:$M$229,0),MATCH('Cal_IT&amp;Telecom'!AE$8,Cal_Reclassifications!$T$7:$AK$7,0)),"")</f>
        <v/>
      </c>
      <c r="AF58" s="17" t="str">
        <f>_xlfn.IFNA(INDEX(Cal_Reclassifications!$T$9:$AK$229,MATCH('Cal_IT&amp;Telecom'!$M58,Cal_Reclassifications!$M$9:$M$229,0),MATCH('Cal_IT&amp;Telecom'!AF$8,Cal_Reclassifications!$T$7:$AK$7,0)),"")</f>
        <v/>
      </c>
      <c r="AG58" s="17" t="str">
        <f>_xlfn.IFNA(INDEX(Cal_Reclassifications!$T$9:$AK$229,MATCH('Cal_IT&amp;Telecom'!$M58,Cal_Reclassifications!$M$9:$M$229,0),MATCH('Cal_IT&amp;Telecom'!AG$8,Cal_Reclassifications!$T$7:$AK$7,0)),"")</f>
        <v/>
      </c>
      <c r="AH58" s="17" t="str">
        <f>_xlfn.IFNA(INDEX(Cal_Reclassifications!$T$9:$AK$229,MATCH('Cal_IT&amp;Telecom'!$M58,Cal_Reclassifications!$M$9:$M$229,0),MATCH('Cal_IT&amp;Telecom'!AH$8,Cal_Reclassifications!$T$7:$AK$7,0)),"")</f>
        <v/>
      </c>
      <c r="AI58" s="17" t="str">
        <f>_xlfn.IFNA(INDEX(Cal_Reclassifications!$T$9:$AK$229,MATCH('Cal_IT&amp;Telecom'!$M58,Cal_Reclassifications!$M$9:$M$229,0),MATCH('Cal_IT&amp;Telecom'!AI$8,Cal_Reclassifications!$T$7:$AK$7,0)),"")</f>
        <v/>
      </c>
      <c r="AJ58" s="17" t="str">
        <f>_xlfn.IFNA(INDEX(Cal_Reclassifications!$T$9:$AK$229,MATCH('Cal_IT&amp;Telecom'!$M58,Cal_Reclassifications!$M$9:$M$229,0),MATCH('Cal_IT&amp;Telecom'!AJ$8,Cal_Reclassifications!$T$7:$AK$7,0)),"")</f>
        <v/>
      </c>
      <c r="AK58" s="17" t="str">
        <f>_xlfn.IFNA(INDEX(Cal_Reclassifications!$T$9:$AK$229,MATCH('Cal_IT&amp;Telecom'!$M58,Cal_Reclassifications!$M$9:$M$229,0),MATCH('Cal_IT&amp;Telecom'!AK$8,Cal_Reclassifications!$T$7:$AK$7,0)),"")</f>
        <v/>
      </c>
      <c r="AM58" s="17">
        <f t="shared" si="12"/>
        <v>0</v>
      </c>
      <c r="AN58" s="17">
        <f t="shared" si="13"/>
        <v>0</v>
      </c>
      <c r="AO58" s="17">
        <f t="shared" si="14"/>
        <v>0</v>
      </c>
    </row>
    <row r="59" spans="2:57">
      <c r="D59" s="25">
        <v>10</v>
      </c>
      <c r="E59" s="17" t="str">
        <f>_xlfn.IFNA(INDEX(Cal_Reclassifications!I$9:I$229,MATCH('Cal_IT&amp;Telecom'!$M59,Cal_Reclassifications!$M$9:$M$229,0),0),"")</f>
        <v/>
      </c>
      <c r="F59" s="17" t="str">
        <f>INDEX(Lists!M$34:M$89,MATCH('Cal_IT&amp;Telecom'!$I59,Lists!$P$34:$P$89,0),)</f>
        <v>Opex</v>
      </c>
      <c r="G59" s="17">
        <f>INDEX(Lists!N$34:N$89,MATCH('Cal_IT&amp;Telecom'!$I59,Lists!$P$34:$P$89,0),)</f>
        <v>0</v>
      </c>
      <c r="H59" s="17" t="str">
        <f>INDEX(Lists!O$34:O$89,MATCH('Cal_IT&amp;Telecom'!$I59,Lists!$P$34:$P$89,0),)</f>
        <v>Business Support</v>
      </c>
      <c r="I59" s="17" t="str">
        <f t="shared" si="10"/>
        <v>IT &amp; Telecoms</v>
      </c>
      <c r="J59" s="17" t="str">
        <f>_xlfn.IFNA(INDEX(Cal_Reclassifications!J$9:J$229,MATCH('Cal_IT&amp;Telecom'!$M59,Cal_Reclassifications!$M$9:$M$229,0),0),"")</f>
        <v/>
      </c>
      <c r="L59" s="4" t="s">
        <v>114</v>
      </c>
      <c r="M59" s="17" t="str">
        <f t="shared" si="11"/>
        <v>IT &amp; Telecoms_10</v>
      </c>
      <c r="T59" s="17" t="str">
        <f>_xlfn.IFNA(INDEX(Cal_Reclassifications!$T$9:$AK$229,MATCH('Cal_IT&amp;Telecom'!$M59,Cal_Reclassifications!$M$9:$M$229,0),MATCH('Cal_IT&amp;Telecom'!T$8,Cal_Reclassifications!$T$7:$AK$7,0)),"")</f>
        <v/>
      </c>
      <c r="U59" s="17" t="str">
        <f>_xlfn.IFNA(INDEX(Cal_Reclassifications!$T$9:$AK$229,MATCH('Cal_IT&amp;Telecom'!$M59,Cal_Reclassifications!$M$9:$M$229,0),MATCH('Cal_IT&amp;Telecom'!U$8,Cal_Reclassifications!$T$7:$AK$7,0)),"")</f>
        <v/>
      </c>
      <c r="V59" s="17" t="str">
        <f>_xlfn.IFNA(INDEX(Cal_Reclassifications!$T$9:$AK$229,MATCH('Cal_IT&amp;Telecom'!$M59,Cal_Reclassifications!$M$9:$M$229,0),MATCH('Cal_IT&amp;Telecom'!V$8,Cal_Reclassifications!$T$7:$AK$7,0)),"")</f>
        <v/>
      </c>
      <c r="W59" s="17" t="str">
        <f>_xlfn.IFNA(INDEX(Cal_Reclassifications!$T$9:$AK$229,MATCH('Cal_IT&amp;Telecom'!$M59,Cal_Reclassifications!$M$9:$M$229,0),MATCH('Cal_IT&amp;Telecom'!W$8,Cal_Reclassifications!$T$7:$AK$7,0)),"")</f>
        <v/>
      </c>
      <c r="X59" s="17" t="str">
        <f>_xlfn.IFNA(INDEX(Cal_Reclassifications!$T$9:$AK$229,MATCH('Cal_IT&amp;Telecom'!$M59,Cal_Reclassifications!$M$9:$M$229,0),MATCH('Cal_IT&amp;Telecom'!X$8,Cal_Reclassifications!$T$7:$AK$7,0)),"")</f>
        <v/>
      </c>
      <c r="Y59" s="17" t="str">
        <f>_xlfn.IFNA(INDEX(Cal_Reclassifications!$T$9:$AK$229,MATCH('Cal_IT&amp;Telecom'!$M59,Cal_Reclassifications!$M$9:$M$229,0),MATCH('Cal_IT&amp;Telecom'!Y$8,Cal_Reclassifications!$T$7:$AK$7,0)),"")</f>
        <v/>
      </c>
      <c r="Z59" s="17" t="str">
        <f>_xlfn.IFNA(INDEX(Cal_Reclassifications!$T$9:$AK$229,MATCH('Cal_IT&amp;Telecom'!$M59,Cal_Reclassifications!$M$9:$M$229,0),MATCH('Cal_IT&amp;Telecom'!Z$8,Cal_Reclassifications!$T$7:$AK$7,0)),"")</f>
        <v/>
      </c>
      <c r="AA59" s="17" t="str">
        <f>_xlfn.IFNA(INDEX(Cal_Reclassifications!$T$9:$AK$229,MATCH('Cal_IT&amp;Telecom'!$M59,Cal_Reclassifications!$M$9:$M$229,0),MATCH('Cal_IT&amp;Telecom'!AA$8,Cal_Reclassifications!$T$7:$AK$7,0)),"")</f>
        <v/>
      </c>
      <c r="AB59" s="17" t="str">
        <f>_xlfn.IFNA(INDEX(Cal_Reclassifications!$T$9:$AK$229,MATCH('Cal_IT&amp;Telecom'!$M59,Cal_Reclassifications!$M$9:$M$229,0),MATCH('Cal_IT&amp;Telecom'!AB$8,Cal_Reclassifications!$T$7:$AK$7,0)),"")</f>
        <v/>
      </c>
      <c r="AC59" s="17" t="str">
        <f>_xlfn.IFNA(INDEX(Cal_Reclassifications!$T$9:$AK$229,MATCH('Cal_IT&amp;Telecom'!$M59,Cal_Reclassifications!$M$9:$M$229,0),MATCH('Cal_IT&amp;Telecom'!AC$8,Cal_Reclassifications!$T$7:$AK$7,0)),"")</f>
        <v/>
      </c>
      <c r="AD59" s="17" t="str">
        <f>_xlfn.IFNA(INDEX(Cal_Reclassifications!$T$9:$AK$229,MATCH('Cal_IT&amp;Telecom'!$M59,Cal_Reclassifications!$M$9:$M$229,0),MATCH('Cal_IT&amp;Telecom'!AD$8,Cal_Reclassifications!$T$7:$AK$7,0)),"")</f>
        <v/>
      </c>
      <c r="AE59" s="17" t="str">
        <f>_xlfn.IFNA(INDEX(Cal_Reclassifications!$T$9:$AK$229,MATCH('Cal_IT&amp;Telecom'!$M59,Cal_Reclassifications!$M$9:$M$229,0),MATCH('Cal_IT&amp;Telecom'!AE$8,Cal_Reclassifications!$T$7:$AK$7,0)),"")</f>
        <v/>
      </c>
      <c r="AF59" s="17" t="str">
        <f>_xlfn.IFNA(INDEX(Cal_Reclassifications!$T$9:$AK$229,MATCH('Cal_IT&amp;Telecom'!$M59,Cal_Reclassifications!$M$9:$M$229,0),MATCH('Cal_IT&amp;Telecom'!AF$8,Cal_Reclassifications!$T$7:$AK$7,0)),"")</f>
        <v/>
      </c>
      <c r="AG59" s="17" t="str">
        <f>_xlfn.IFNA(INDEX(Cal_Reclassifications!$T$9:$AK$229,MATCH('Cal_IT&amp;Telecom'!$M59,Cal_Reclassifications!$M$9:$M$229,0),MATCH('Cal_IT&amp;Telecom'!AG$8,Cal_Reclassifications!$T$7:$AK$7,0)),"")</f>
        <v/>
      </c>
      <c r="AH59" s="17" t="str">
        <f>_xlfn.IFNA(INDEX(Cal_Reclassifications!$T$9:$AK$229,MATCH('Cal_IT&amp;Telecom'!$M59,Cal_Reclassifications!$M$9:$M$229,0),MATCH('Cal_IT&amp;Telecom'!AH$8,Cal_Reclassifications!$T$7:$AK$7,0)),"")</f>
        <v/>
      </c>
      <c r="AI59" s="17" t="str">
        <f>_xlfn.IFNA(INDEX(Cal_Reclassifications!$T$9:$AK$229,MATCH('Cal_IT&amp;Telecom'!$M59,Cal_Reclassifications!$M$9:$M$229,0),MATCH('Cal_IT&amp;Telecom'!AI$8,Cal_Reclassifications!$T$7:$AK$7,0)),"")</f>
        <v/>
      </c>
      <c r="AJ59" s="17" t="str">
        <f>_xlfn.IFNA(INDEX(Cal_Reclassifications!$T$9:$AK$229,MATCH('Cal_IT&amp;Telecom'!$M59,Cal_Reclassifications!$M$9:$M$229,0),MATCH('Cal_IT&amp;Telecom'!AJ$8,Cal_Reclassifications!$T$7:$AK$7,0)),"")</f>
        <v/>
      </c>
      <c r="AK59" s="17" t="str">
        <f>_xlfn.IFNA(INDEX(Cal_Reclassifications!$T$9:$AK$229,MATCH('Cal_IT&amp;Telecom'!$M59,Cal_Reclassifications!$M$9:$M$229,0),MATCH('Cal_IT&amp;Telecom'!AK$8,Cal_Reclassifications!$T$7:$AK$7,0)),"")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3.9867565569999996</v>
      </c>
      <c r="Z62" s="17">
        <f t="shared" si="16"/>
        <v>4.3984734789999997</v>
      </c>
      <c r="AA62" s="17">
        <f t="shared" si="16"/>
        <v>4.1180485039999999</v>
      </c>
      <c r="AB62" s="17">
        <f t="shared" si="16"/>
        <v>5.7240634890000006</v>
      </c>
      <c r="AC62" s="17">
        <f t="shared" si="16"/>
        <v>5.2273605620000003</v>
      </c>
      <c r="AD62" s="17">
        <f t="shared" si="16"/>
        <v>7.2428861110000007</v>
      </c>
      <c r="AE62" s="17">
        <f t="shared" si="16"/>
        <v>7.8325500980000005</v>
      </c>
      <c r="AF62" s="17">
        <f t="shared" si="16"/>
        <v>6.9043470819999992</v>
      </c>
      <c r="AG62" s="17">
        <f t="shared" si="16"/>
        <v>7.3834018719999994</v>
      </c>
      <c r="AH62" s="17">
        <f t="shared" si="16"/>
        <v>7.7286374740000001</v>
      </c>
      <c r="AI62" s="17">
        <f t="shared" si="16"/>
        <v>8.0515366840000002</v>
      </c>
      <c r="AJ62" s="17">
        <f t="shared" si="16"/>
        <v>8.1894354589999985</v>
      </c>
      <c r="AK62" s="17">
        <f t="shared" si="16"/>
        <v>8.7344847692499989</v>
      </c>
      <c r="AM62" s="17">
        <f>SUM(T62:X62)</f>
        <v>0</v>
      </c>
      <c r="AN62" s="17">
        <f>SUM(Y62:AF62)</f>
        <v>45.434485882000004</v>
      </c>
      <c r="AO62" s="17">
        <f>SUM(AG62:AK62)</f>
        <v>40.087496258249999</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INDEX(Lists!M$34:M$89,MATCH('Cal_IT&amp;Telecom'!$I67,Lists!$P$34:$P$89,0),)</f>
        <v>Opex</v>
      </c>
      <c r="G67" s="17">
        <f>INDEX(Lists!N$34:N$89,MATCH('Cal_IT&amp;Telecom'!$I67,Lists!$P$34:$P$89,0),)</f>
        <v>0</v>
      </c>
      <c r="H67" s="17" t="str">
        <f>INDEX(Lists!O$34:O$89,MATCH('Cal_IT&amp;Telecom'!$I67,Lists!$P$34:$P$89,0),)</f>
        <v>Business Support</v>
      </c>
      <c r="I67" s="17" t="str">
        <f t="shared" ref="I67:I76" si="17">$A$1</f>
        <v>IT &amp; Telecoms</v>
      </c>
      <c r="J67" s="62" t="s">
        <v>454</v>
      </c>
      <c r="L67" s="4" t="s">
        <v>114</v>
      </c>
      <c r="R67" s="14"/>
      <c r="T67" s="41"/>
      <c r="U67" s="41"/>
      <c r="V67" s="41"/>
      <c r="W67" s="41"/>
      <c r="X67" s="41"/>
      <c r="Y67" s="41"/>
      <c r="Z67" s="41"/>
      <c r="AA67" s="41"/>
      <c r="AB67" s="41"/>
      <c r="AC67" s="41"/>
      <c r="AD67" s="41"/>
      <c r="AE67" s="41"/>
      <c r="AF67" s="41"/>
      <c r="AG67" s="147">
        <v>-3.6999999999999998E-2</v>
      </c>
      <c r="AH67" s="147">
        <v>-3.6999999999999998E-2</v>
      </c>
      <c r="AI67" s="147">
        <v>-3.6999999999999998E-2</v>
      </c>
      <c r="AJ67" s="147">
        <v>-3.6999999999999998E-2</v>
      </c>
      <c r="AK67" s="147">
        <v>-3.6999999999999998E-2</v>
      </c>
      <c r="AM67" s="17">
        <f t="shared" ref="AM67:AM76" si="18">SUM(T67:X67)</f>
        <v>0</v>
      </c>
      <c r="AN67" s="17">
        <f t="shared" ref="AN67:AN76" si="19">SUM(Y67:AF67)</f>
        <v>0</v>
      </c>
      <c r="AO67" s="17">
        <f t="shared" ref="AO67:AO76" si="20">SUM(AG67:AK67)</f>
        <v>-0.185</v>
      </c>
      <c r="AS67" s="4" t="s">
        <v>506</v>
      </c>
    </row>
    <row r="68" spans="3:45">
      <c r="F68" s="17" t="str">
        <f>INDEX(Lists!M$34:M$89,MATCH('Cal_IT&amp;Telecom'!$I68,Lists!$P$34:$P$89,0),)</f>
        <v>Opex</v>
      </c>
      <c r="G68" s="17">
        <f>INDEX(Lists!N$34:N$89,MATCH('Cal_IT&amp;Telecom'!$I68,Lists!$P$34:$P$89,0),)</f>
        <v>0</v>
      </c>
      <c r="H68" s="17" t="str">
        <f>INDEX(Lists!O$34:O$89,MATCH('Cal_IT&amp;Telecom'!$I68,Lists!$P$34:$P$89,0),)</f>
        <v>Business Support</v>
      </c>
      <c r="I68" s="17" t="str">
        <f t="shared" si="17"/>
        <v>IT &amp; Telecoms</v>
      </c>
      <c r="J68" s="62"/>
      <c r="L68" s="4" t="s">
        <v>114</v>
      </c>
      <c r="R68" s="14"/>
      <c r="T68" s="41"/>
      <c r="U68" s="41"/>
      <c r="V68" s="41"/>
      <c r="W68" s="41"/>
      <c r="X68" s="41"/>
      <c r="Y68" s="41"/>
      <c r="Z68" s="41"/>
      <c r="AA68" s="41"/>
      <c r="AB68" s="41"/>
      <c r="AC68" s="41"/>
      <c r="AD68" s="41"/>
      <c r="AE68" s="41"/>
      <c r="AF68" s="41"/>
      <c r="AG68" s="147"/>
      <c r="AH68" s="147"/>
      <c r="AI68" s="147"/>
      <c r="AJ68" s="147"/>
      <c r="AK68" s="147"/>
      <c r="AM68" s="17">
        <f t="shared" si="18"/>
        <v>0</v>
      </c>
      <c r="AN68" s="17">
        <f t="shared" si="19"/>
        <v>0</v>
      </c>
      <c r="AO68" s="17">
        <f t="shared" si="20"/>
        <v>0</v>
      </c>
      <c r="AS68" s="100"/>
    </row>
    <row r="69" spans="3:45">
      <c r="F69" s="17" t="str">
        <f>INDEX(Lists!M$34:M$89,MATCH('Cal_IT&amp;Telecom'!$I69,Lists!$P$34:$P$89,0),)</f>
        <v>Opex</v>
      </c>
      <c r="G69" s="17">
        <f>INDEX(Lists!N$34:N$89,MATCH('Cal_IT&amp;Telecom'!$I69,Lists!$P$34:$P$89,0),)</f>
        <v>0</v>
      </c>
      <c r="H69" s="17" t="str">
        <f>INDEX(Lists!O$34:O$89,MATCH('Cal_IT&amp;Telecom'!$I69,Lists!$P$34:$P$89,0),)</f>
        <v>Business Support</v>
      </c>
      <c r="I69" s="17" t="str">
        <f t="shared" si="17"/>
        <v>IT &amp; Telecoms</v>
      </c>
      <c r="J69" s="62"/>
      <c r="L69" s="4" t="s">
        <v>114</v>
      </c>
      <c r="R69" s="14"/>
      <c r="T69" s="41"/>
      <c r="U69" s="41"/>
      <c r="V69" s="41"/>
      <c r="W69" s="41"/>
      <c r="X69" s="41"/>
      <c r="Y69" s="41"/>
      <c r="Z69" s="41"/>
      <c r="AA69" s="41"/>
      <c r="AB69" s="41"/>
      <c r="AC69" s="41"/>
      <c r="AD69" s="41"/>
      <c r="AE69" s="41"/>
      <c r="AF69" s="41"/>
      <c r="AG69" s="147"/>
      <c r="AH69" s="147"/>
      <c r="AI69" s="147"/>
      <c r="AJ69" s="147"/>
      <c r="AK69" s="147"/>
      <c r="AM69" s="17">
        <f t="shared" si="18"/>
        <v>0</v>
      </c>
      <c r="AN69" s="17">
        <f t="shared" si="19"/>
        <v>0</v>
      </c>
      <c r="AO69" s="17">
        <f t="shared" si="20"/>
        <v>0</v>
      </c>
      <c r="AS69" s="100"/>
    </row>
    <row r="70" spans="3:45">
      <c r="F70" s="17" t="str">
        <f>INDEX(Lists!M$34:M$89,MATCH('Cal_IT&amp;Telecom'!$I70,Lists!$P$34:$P$89,0),)</f>
        <v>Opex</v>
      </c>
      <c r="G70" s="17">
        <f>INDEX(Lists!N$34:N$89,MATCH('Cal_IT&amp;Telecom'!$I70,Lists!$P$34:$P$89,0),)</f>
        <v>0</v>
      </c>
      <c r="H70" s="17" t="str">
        <f>INDEX(Lists!O$34:O$89,MATCH('Cal_IT&amp;Telecom'!$I70,Lists!$P$34:$P$89,0),)</f>
        <v>Business Support</v>
      </c>
      <c r="I70" s="17" t="str">
        <f t="shared" si="17"/>
        <v>IT &amp; Telecoms</v>
      </c>
      <c r="J70" s="62"/>
      <c r="L70" s="4" t="s">
        <v>114</v>
      </c>
      <c r="R70" s="14"/>
      <c r="T70" s="41"/>
      <c r="U70" s="41"/>
      <c r="V70" s="41"/>
      <c r="W70" s="41"/>
      <c r="X70" s="41"/>
      <c r="Y70" s="41"/>
      <c r="Z70" s="41"/>
      <c r="AA70" s="41"/>
      <c r="AB70" s="41"/>
      <c r="AC70" s="41"/>
      <c r="AD70" s="41"/>
      <c r="AE70" s="41"/>
      <c r="AF70" s="41"/>
      <c r="AG70" s="147"/>
      <c r="AH70" s="147"/>
      <c r="AI70" s="147"/>
      <c r="AJ70" s="147"/>
      <c r="AK70" s="147"/>
      <c r="AM70" s="17">
        <f t="shared" si="18"/>
        <v>0</v>
      </c>
      <c r="AN70" s="17">
        <f t="shared" si="19"/>
        <v>0</v>
      </c>
      <c r="AO70" s="17">
        <f t="shared" si="20"/>
        <v>0</v>
      </c>
      <c r="AS70" s="100"/>
    </row>
    <row r="71" spans="3:45">
      <c r="F71" s="17" t="str">
        <f>INDEX(Lists!M$34:M$89,MATCH('Cal_IT&amp;Telecom'!$I71,Lists!$P$34:$P$89,0),)</f>
        <v>Opex</v>
      </c>
      <c r="G71" s="17">
        <f>INDEX(Lists!N$34:N$89,MATCH('Cal_IT&amp;Telecom'!$I71,Lists!$P$34:$P$89,0),)</f>
        <v>0</v>
      </c>
      <c r="H71" s="17" t="str">
        <f>INDEX(Lists!O$34:O$89,MATCH('Cal_IT&amp;Telecom'!$I71,Lists!$P$34:$P$89,0),)</f>
        <v>Business Support</v>
      </c>
      <c r="I71" s="17" t="str">
        <f t="shared" si="17"/>
        <v>IT &amp; Telecoms</v>
      </c>
      <c r="J71" s="62" t="s">
        <v>475</v>
      </c>
      <c r="L71" s="4" t="s">
        <v>114</v>
      </c>
      <c r="R71" s="14"/>
      <c r="T71" s="41"/>
      <c r="U71" s="41"/>
      <c r="V71" s="41"/>
      <c r="W71" s="41"/>
      <c r="X71" s="41"/>
      <c r="Y71" s="41">
        <v>-0.15708230860573696</v>
      </c>
      <c r="Z71" s="41">
        <v>-0.10707521422369086</v>
      </c>
      <c r="AA71" s="41">
        <v>-0.20311687524090963</v>
      </c>
      <c r="AB71" s="41">
        <v>-0.11546485931650763</v>
      </c>
      <c r="AC71" s="41">
        <v>-0.13851512321402068</v>
      </c>
      <c r="AD71" s="41">
        <v>8.9365699999999996E-3</v>
      </c>
      <c r="AE71" s="41">
        <v>-0.21274117640255646</v>
      </c>
      <c r="AF71" s="41">
        <v>-0.25117016786978108</v>
      </c>
      <c r="AG71" s="41">
        <v>-0.53301615281814141</v>
      </c>
      <c r="AH71" s="41">
        <v>-0.58174648613966184</v>
      </c>
      <c r="AI71" s="41">
        <v>-0.63123292060088065</v>
      </c>
      <c r="AJ71" s="41">
        <v>-0.97113454422874812</v>
      </c>
      <c r="AK71" s="41">
        <v>-0.64867322815188111</v>
      </c>
      <c r="AM71" s="17">
        <f t="shared" si="18"/>
        <v>0</v>
      </c>
      <c r="AN71" s="17">
        <f t="shared" si="19"/>
        <v>-1.1762291548732033</v>
      </c>
      <c r="AO71" s="17">
        <f t="shared" si="20"/>
        <v>-3.365803331939313</v>
      </c>
      <c r="AS71" s="4" t="s">
        <v>525</v>
      </c>
    </row>
    <row r="72" spans="3:45">
      <c r="F72" s="17" t="str">
        <f>INDEX(Lists!M$34:M$89,MATCH('Cal_IT&amp;Telecom'!$I72,Lists!$P$34:$P$89,0),)</f>
        <v>Opex</v>
      </c>
      <c r="G72" s="17">
        <f>INDEX(Lists!N$34:N$89,MATCH('Cal_IT&amp;Telecom'!$I72,Lists!$P$34:$P$89,0),)</f>
        <v>0</v>
      </c>
      <c r="H72" s="17" t="str">
        <f>INDEX(Lists!O$34:O$89,MATCH('Cal_IT&amp;Telecom'!$I72,Lists!$P$34:$P$89,0),)</f>
        <v>Business Support</v>
      </c>
      <c r="I72" s="17" t="str">
        <f t="shared" si="17"/>
        <v>IT &amp; Telecoms</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INDEX(Lists!M$34:M$89,MATCH('Cal_IT&amp;Telecom'!$I73,Lists!$P$34:$P$89,0),)</f>
        <v>Opex</v>
      </c>
      <c r="G73" s="17">
        <f>INDEX(Lists!N$34:N$89,MATCH('Cal_IT&amp;Telecom'!$I73,Lists!$P$34:$P$89,0),)</f>
        <v>0</v>
      </c>
      <c r="H73" s="17" t="str">
        <f>INDEX(Lists!O$34:O$89,MATCH('Cal_IT&amp;Telecom'!$I73,Lists!$P$34:$P$89,0),)</f>
        <v>Business Support</v>
      </c>
      <c r="I73" s="17" t="str">
        <f t="shared" si="17"/>
        <v>IT &amp; Telecoms</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INDEX(Lists!M$34:M$89,MATCH('Cal_IT&amp;Telecom'!$I74,Lists!$P$34:$P$89,0),)</f>
        <v>Opex</v>
      </c>
      <c r="G74" s="17">
        <f>INDEX(Lists!N$34:N$89,MATCH('Cal_IT&amp;Telecom'!$I74,Lists!$P$34:$P$89,0),)</f>
        <v>0</v>
      </c>
      <c r="H74" s="17" t="str">
        <f>INDEX(Lists!O$34:O$89,MATCH('Cal_IT&amp;Telecom'!$I74,Lists!$P$34:$P$89,0),)</f>
        <v>Business Support</v>
      </c>
      <c r="I74" s="17" t="str">
        <f t="shared" si="17"/>
        <v>IT &amp; Telecoms</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INDEX(Lists!M$34:M$89,MATCH('Cal_IT&amp;Telecom'!$I75,Lists!$P$34:$P$89,0),)</f>
        <v>Opex</v>
      </c>
      <c r="G75" s="17">
        <f>INDEX(Lists!N$34:N$89,MATCH('Cal_IT&amp;Telecom'!$I75,Lists!$P$34:$P$89,0),)</f>
        <v>0</v>
      </c>
      <c r="H75" s="17" t="str">
        <f>INDEX(Lists!O$34:O$89,MATCH('Cal_IT&amp;Telecom'!$I75,Lists!$P$34:$P$89,0),)</f>
        <v>Business Support</v>
      </c>
      <c r="I75" s="17" t="str">
        <f t="shared" si="17"/>
        <v>IT &amp; Telecoms</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INDEX(Lists!M$34:M$89,MATCH('Cal_IT&amp;Telecom'!$I76,Lists!$P$34:$P$89,0),)</f>
        <v>Opex</v>
      </c>
      <c r="G76" s="17">
        <f>INDEX(Lists!N$34:N$89,MATCH('Cal_IT&amp;Telecom'!$I76,Lists!$P$34:$P$89,0),)</f>
        <v>0</v>
      </c>
      <c r="H76" s="17" t="str">
        <f>INDEX(Lists!O$34:O$89,MATCH('Cal_IT&amp;Telecom'!$I76,Lists!$P$34:$P$89,0),)</f>
        <v>Business Support</v>
      </c>
      <c r="I76" s="17" t="str">
        <f t="shared" si="17"/>
        <v>IT &amp; Telecoms</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-0.15708230860573696</v>
      </c>
      <c r="Z78" s="17">
        <f t="shared" si="21"/>
        <v>-0.10707521422369086</v>
      </c>
      <c r="AA78" s="17">
        <f t="shared" si="21"/>
        <v>-0.20311687524090963</v>
      </c>
      <c r="AB78" s="17">
        <f t="shared" si="21"/>
        <v>-0.11546485931650763</v>
      </c>
      <c r="AC78" s="17">
        <f t="shared" si="21"/>
        <v>-0.13851512321402068</v>
      </c>
      <c r="AD78" s="17">
        <f t="shared" si="21"/>
        <v>8.9365699999999996E-3</v>
      </c>
      <c r="AE78" s="17">
        <f t="shared" si="21"/>
        <v>-0.21274117640255646</v>
      </c>
      <c r="AF78" s="17">
        <f t="shared" si="21"/>
        <v>-0.25117016786978108</v>
      </c>
      <c r="AG78" s="17">
        <f t="shared" si="21"/>
        <v>-0.57001615281814144</v>
      </c>
      <c r="AH78" s="17">
        <f t="shared" si="21"/>
        <v>-0.61874648613966188</v>
      </c>
      <c r="AI78" s="17">
        <f t="shared" si="21"/>
        <v>-0.66823292060088069</v>
      </c>
      <c r="AJ78" s="17">
        <f t="shared" si="21"/>
        <v>-1.0081345442287482</v>
      </c>
      <c r="AK78" s="17">
        <f t="shared" si="21"/>
        <v>-0.68567322815188114</v>
      </c>
      <c r="AM78" s="17">
        <f>SUM(T78:X78)</f>
        <v>0</v>
      </c>
      <c r="AN78" s="17">
        <f>SUM(Y78:AF78)</f>
        <v>-1.1762291548732033</v>
      </c>
      <c r="AO78" s="17">
        <f>SUM(AG78:AK78)</f>
        <v>-3.5508033319393126</v>
      </c>
    </row>
    <row r="79" spans="3:45">
      <c r="H79" s="5" t="s">
        <v>173</v>
      </c>
      <c r="L79" s="5" t="s">
        <v>114</v>
      </c>
      <c r="T79" s="17">
        <f>T62+T78</f>
        <v>0</v>
      </c>
      <c r="U79" s="17">
        <f t="shared" ref="U79:AK79" si="22">U62+U78</f>
        <v>0</v>
      </c>
      <c r="V79" s="17">
        <f t="shared" si="22"/>
        <v>0</v>
      </c>
      <c r="W79" s="17">
        <f t="shared" si="22"/>
        <v>0</v>
      </c>
      <c r="X79" s="17">
        <f t="shared" si="22"/>
        <v>0</v>
      </c>
      <c r="Y79" s="17">
        <f t="shared" si="22"/>
        <v>3.8296742483942627</v>
      </c>
      <c r="Z79" s="17">
        <f t="shared" si="22"/>
        <v>4.2913982647763085</v>
      </c>
      <c r="AA79" s="17">
        <f t="shared" si="22"/>
        <v>3.9149316287590903</v>
      </c>
      <c r="AB79" s="17">
        <f t="shared" si="22"/>
        <v>5.6085986296834927</v>
      </c>
      <c r="AC79" s="17">
        <f t="shared" si="22"/>
        <v>5.0888454387859801</v>
      </c>
      <c r="AD79" s="17">
        <f t="shared" si="22"/>
        <v>7.251822681000001</v>
      </c>
      <c r="AE79" s="17">
        <f t="shared" si="22"/>
        <v>7.6198089215974436</v>
      </c>
      <c r="AF79" s="17">
        <f t="shared" si="22"/>
        <v>6.6531769141302179</v>
      </c>
      <c r="AG79" s="17">
        <f t="shared" si="22"/>
        <v>6.8133857191818583</v>
      </c>
      <c r="AH79" s="17">
        <f t="shared" si="22"/>
        <v>7.1098909878603385</v>
      </c>
      <c r="AI79" s="17">
        <f t="shared" si="22"/>
        <v>7.3833037633991196</v>
      </c>
      <c r="AJ79" s="17">
        <f t="shared" si="22"/>
        <v>7.1813009147712501</v>
      </c>
      <c r="AK79" s="17">
        <f t="shared" si="22"/>
        <v>8.048811541098118</v>
      </c>
      <c r="AM79" s="17">
        <f>SUM(T79:X79)</f>
        <v>0</v>
      </c>
      <c r="AN79" s="17">
        <f>SUM(Y79:AF79)</f>
        <v>44.258256727126799</v>
      </c>
      <c r="AO79" s="17">
        <f>SUM(AG79:AK79)</f>
        <v>36.536692926310685</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312</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3" t="str">
        <f>Cover!$F$13</f>
        <v>Sc</v>
      </c>
      <c r="F86" s="101" t="s">
        <v>284</v>
      </c>
      <c r="G86" s="101" t="str">
        <f>Local!$F$12</f>
        <v>GD1&amp;GD2 industry non-weighted</v>
      </c>
      <c r="H86" s="101" t="str">
        <f>A1</f>
        <v>IT &amp; Telecoms</v>
      </c>
      <c r="I86" s="101" t="s">
        <v>442</v>
      </c>
      <c r="J86" s="101"/>
      <c r="K86" s="101"/>
      <c r="L86" s="101" t="s">
        <v>296</v>
      </c>
      <c r="M86" s="17" t="str">
        <f>H86&amp;"_"&amp;I86</f>
        <v>IT &amp; Telecoms_Labour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0.60537454002387581</v>
      </c>
      <c r="Z86" s="16">
        <f>SUMIFS(Inp_LabourRatios!Z:Z,Inp_LabourRatios!$G:$G,$H86,Inp_LabourRatios!$H:$H,$G86)</f>
        <v>0.60537454002387581</v>
      </c>
      <c r="AA86" s="16">
        <f>SUMIFS(Inp_LabourRatios!AA:AA,Inp_LabourRatios!$G:$G,$H86,Inp_LabourRatios!$H:$H,$G86)</f>
        <v>0.60537454002387581</v>
      </c>
      <c r="AB86" s="16">
        <f>SUMIFS(Inp_LabourRatios!AB:AB,Inp_LabourRatios!$G:$G,$H86,Inp_LabourRatios!$H:$H,$G86)</f>
        <v>0.60537454002387581</v>
      </c>
      <c r="AC86" s="16">
        <f>SUMIFS(Inp_LabourRatios!AC:AC,Inp_LabourRatios!$G:$G,$H86,Inp_LabourRatios!$H:$H,$G86)</f>
        <v>0.60537454002387581</v>
      </c>
      <c r="AD86" s="16">
        <f>SUMIFS(Inp_LabourRatios!AD:AD,Inp_LabourRatios!$G:$G,$H86,Inp_LabourRatios!$H:$H,$G86)</f>
        <v>0.60537454002387581</v>
      </c>
      <c r="AE86" s="16">
        <f>SUMIFS(Inp_LabourRatios!AE:AE,Inp_LabourRatios!$G:$G,$H86,Inp_LabourRatios!$H:$H,$G86)</f>
        <v>0.60537454002387581</v>
      </c>
      <c r="AF86" s="16">
        <f>SUMIFS(Inp_LabourRatios!AF:AF,Inp_LabourRatios!$G:$G,$H86,Inp_LabourRatios!$H:$H,$G86)</f>
        <v>0.60537454002387581</v>
      </c>
      <c r="AG86" s="16">
        <f>SUMIFS(Inp_LabourRatios!AG:AG,Inp_LabourRatios!$G:$G,$H86,Inp_LabourRatios!$H:$H,$G86)</f>
        <v>0.60537454002387581</v>
      </c>
      <c r="AH86" s="16">
        <f>SUMIFS(Inp_LabourRatios!AH:AH,Inp_LabourRatios!$G:$G,$H86,Inp_LabourRatios!$H:$H,$G86)</f>
        <v>0.60537454002387581</v>
      </c>
      <c r="AI86" s="16">
        <f>SUMIFS(Inp_LabourRatios!AI:AI,Inp_LabourRatios!$G:$G,$H86,Inp_LabourRatios!$H:$H,$G86)</f>
        <v>0.60537454002387581</v>
      </c>
      <c r="AJ86" s="16">
        <f>SUMIFS(Inp_LabourRatios!AJ:AJ,Inp_LabourRatios!$G:$G,$H86,Inp_LabourRatios!$H:$H,$G86)</f>
        <v>0.60537454002387581</v>
      </c>
      <c r="AK86" s="16">
        <f>SUMIFS(Inp_LabourRatios!AK:AK,Inp_LabourRatios!$G:$G,$H86,Inp_LabourRatios!$H:$H,$G86)</f>
        <v>0.60537454002387581</v>
      </c>
      <c r="AR86" s="143"/>
    </row>
    <row r="87" spans="2:57" s="100" customFormat="1">
      <c r="C87" s="25"/>
      <c r="D87" s="101"/>
      <c r="E87" s="101"/>
      <c r="F87" s="101"/>
      <c r="G87" s="101"/>
      <c r="H87" s="101"/>
      <c r="I87" s="101"/>
      <c r="J87" s="101"/>
      <c r="K87" s="101"/>
      <c r="L87" s="101"/>
      <c r="AR87" s="35"/>
    </row>
    <row r="88" spans="2:57" s="99" customFormat="1">
      <c r="C88" s="142"/>
      <c r="D88" s="101"/>
      <c r="E88" s="103" t="str">
        <f>Cover!$F$13</f>
        <v>Sc</v>
      </c>
      <c r="F88" s="101" t="s">
        <v>285</v>
      </c>
      <c r="G88" s="101"/>
      <c r="H88" s="101" t="s">
        <v>443</v>
      </c>
      <c r="I88" s="132" t="str">
        <f>$A$1</f>
        <v>IT &amp; Telecoms</v>
      </c>
      <c r="J88" s="101"/>
      <c r="K88" s="101"/>
      <c r="L88" s="101" t="s">
        <v>114</v>
      </c>
      <c r="T88" s="104">
        <f>T$79*T$86</f>
        <v>0</v>
      </c>
      <c r="U88" s="104">
        <f t="shared" ref="U88:AK88" si="23">U$79*U$86</f>
        <v>0</v>
      </c>
      <c r="V88" s="104">
        <f t="shared" si="23"/>
        <v>0</v>
      </c>
      <c r="W88" s="104">
        <f t="shared" si="23"/>
        <v>0</v>
      </c>
      <c r="X88" s="104">
        <f t="shared" si="23"/>
        <v>0</v>
      </c>
      <c r="Y88" s="104">
        <f t="shared" si="23"/>
        <v>2.3183872865629591</v>
      </c>
      <c r="Z88" s="104">
        <f t="shared" si="23"/>
        <v>2.5979032505982165</v>
      </c>
      <c r="AA88" s="104">
        <f t="shared" si="23"/>
        <v>2.3699999339849573</v>
      </c>
      <c r="AB88" s="104">
        <f t="shared" si="23"/>
        <v>3.3953028156231846</v>
      </c>
      <c r="AC88" s="104">
        <f t="shared" si="23"/>
        <v>3.0806574667576609</v>
      </c>
      <c r="AD88" s="104">
        <f t="shared" si="23"/>
        <v>4.3900688198450855</v>
      </c>
      <c r="AE88" s="104">
        <f t="shared" si="23"/>
        <v>4.6128383209818775</v>
      </c>
      <c r="AF88" s="104">
        <f t="shared" si="23"/>
        <v>4.0276639140890502</v>
      </c>
      <c r="AG88" s="104">
        <f t="shared" si="23"/>
        <v>4.1246502457549621</v>
      </c>
      <c r="AH88" s="104">
        <f t="shared" si="23"/>
        <v>4.3041469863958524</v>
      </c>
      <c r="AI88" s="104">
        <f t="shared" si="23"/>
        <v>4.4696641196242934</v>
      </c>
      <c r="AJ88" s="104">
        <f t="shared" si="23"/>
        <v>4.3473767380526844</v>
      </c>
      <c r="AK88" s="104">
        <f t="shared" si="23"/>
        <v>4.8725455844311361</v>
      </c>
      <c r="AR88" s="143"/>
    </row>
    <row r="89" spans="2:57" s="100" customFormat="1">
      <c r="AR89" s="35"/>
    </row>
    <row r="90" spans="2:57" s="100" customFormat="1">
      <c r="C90" s="12" t="s">
        <v>572</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Sc</v>
      </c>
      <c r="F92" s="101" t="s">
        <v>469</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Sc</v>
      </c>
      <c r="F93" s="101" t="s">
        <v>533</v>
      </c>
      <c r="H93" s="101" t="str">
        <f>$A$1</f>
        <v>IT &amp; Telecoms</v>
      </c>
      <c r="L93" s="101" t="s">
        <v>296</v>
      </c>
      <c r="M93" s="144">
        <f>SUMIFS(Inp_CostIndices!Y:Y,Inp_CostIndices!$G:$G,$H93)</f>
        <v>0</v>
      </c>
      <c r="T93" s="104">
        <f>((T92-1)*$M93)+1</f>
        <v>1</v>
      </c>
      <c r="U93" s="104">
        <f t="shared" ref="U93:AK93" si="24">((U92-1)*$M93)+1</f>
        <v>1</v>
      </c>
      <c r="V93" s="104">
        <f t="shared" si="24"/>
        <v>1</v>
      </c>
      <c r="W93" s="104">
        <f t="shared" si="24"/>
        <v>1</v>
      </c>
      <c r="X93" s="104">
        <f t="shared" si="24"/>
        <v>1</v>
      </c>
      <c r="Y93" s="104">
        <f t="shared" si="24"/>
        <v>1</v>
      </c>
      <c r="Z93" s="104">
        <f t="shared" si="24"/>
        <v>1</v>
      </c>
      <c r="AA93" s="104">
        <f t="shared" si="24"/>
        <v>1</v>
      </c>
      <c r="AB93" s="104">
        <f t="shared" si="24"/>
        <v>1</v>
      </c>
      <c r="AC93" s="104">
        <f t="shared" si="24"/>
        <v>1</v>
      </c>
      <c r="AD93" s="104">
        <f t="shared" si="24"/>
        <v>1</v>
      </c>
      <c r="AE93" s="104">
        <f t="shared" si="24"/>
        <v>1</v>
      </c>
      <c r="AF93" s="104">
        <f t="shared" si="24"/>
        <v>1</v>
      </c>
      <c r="AG93" s="104">
        <f t="shared" si="24"/>
        <v>1</v>
      </c>
      <c r="AH93" s="104">
        <f t="shared" si="24"/>
        <v>1</v>
      </c>
      <c r="AI93" s="104">
        <f t="shared" si="24"/>
        <v>1</v>
      </c>
      <c r="AJ93" s="104">
        <f t="shared" si="24"/>
        <v>1</v>
      </c>
      <c r="AK93" s="104">
        <f t="shared" si="24"/>
        <v>1</v>
      </c>
      <c r="AR93" s="129"/>
    </row>
    <row r="94" spans="2:57" s="145" customFormat="1">
      <c r="E94" s="167"/>
      <c r="R94" s="168"/>
      <c r="AR94" s="169"/>
    </row>
    <row r="95" spans="2:57" s="145" customFormat="1">
      <c r="E95" s="167"/>
      <c r="R95" s="168"/>
      <c r="AR95" s="169"/>
    </row>
    <row r="96" spans="2:57" s="101" customFormat="1">
      <c r="F96" s="130"/>
      <c r="H96" s="130" t="s">
        <v>571</v>
      </c>
      <c r="L96" s="130" t="s">
        <v>114</v>
      </c>
      <c r="T96" s="104">
        <f>IFERROR(T88/T93-T88,0)</f>
        <v>0</v>
      </c>
      <c r="U96" s="104">
        <f t="shared" ref="U96:AK96" si="25">IFERROR(U88/U93-U88,0)</f>
        <v>0</v>
      </c>
      <c r="V96" s="104">
        <f t="shared" si="25"/>
        <v>0</v>
      </c>
      <c r="W96" s="104">
        <f t="shared" si="25"/>
        <v>0</v>
      </c>
      <c r="X96" s="104">
        <f t="shared" si="25"/>
        <v>0</v>
      </c>
      <c r="Y96" s="104">
        <f t="shared" si="25"/>
        <v>0</v>
      </c>
      <c r="Z96" s="104">
        <f t="shared" si="25"/>
        <v>0</v>
      </c>
      <c r="AA96" s="104">
        <f t="shared" si="25"/>
        <v>0</v>
      </c>
      <c r="AB96" s="104">
        <f t="shared" si="25"/>
        <v>0</v>
      </c>
      <c r="AC96" s="104">
        <f t="shared" si="25"/>
        <v>0</v>
      </c>
      <c r="AD96" s="104">
        <f t="shared" si="25"/>
        <v>0</v>
      </c>
      <c r="AE96" s="104">
        <f t="shared" si="25"/>
        <v>0</v>
      </c>
      <c r="AF96" s="104">
        <f t="shared" si="25"/>
        <v>0</v>
      </c>
      <c r="AG96" s="104">
        <f t="shared" si="25"/>
        <v>0</v>
      </c>
      <c r="AH96" s="104">
        <f t="shared" si="25"/>
        <v>0</v>
      </c>
      <c r="AI96" s="104">
        <f t="shared" si="25"/>
        <v>0</v>
      </c>
      <c r="AJ96" s="104">
        <f t="shared" si="25"/>
        <v>0</v>
      </c>
      <c r="AK96" s="104">
        <f t="shared" si="25"/>
        <v>0</v>
      </c>
      <c r="AR96" s="129"/>
    </row>
    <row r="97" spans="3:57" s="100" customFormat="1">
      <c r="L97" s="5"/>
      <c r="AR97" s="35"/>
    </row>
    <row r="98" spans="3:57" s="100" customFormat="1">
      <c r="C98" s="12" t="s">
        <v>310</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3" t="str">
        <f>Cover!$F$13</f>
        <v>Sc</v>
      </c>
      <c r="F100" s="101" t="s">
        <v>313</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1.1229398290989323</v>
      </c>
      <c r="Z100" s="128">
        <f>SUMIFS(Inp_CostIndices!Z$11:Z$51,Inp_CostIndices!$E$11:$E$51,$E100,Inp_CostIndices!$F$11:$F$51,$F100)</f>
        <v>1.1231797791167311</v>
      </c>
      <c r="AA100" s="128">
        <f>SUMIFS(Inp_CostIndices!AA$11:AA$51,Inp_CostIndices!$E$11:$E$51,$E100,Inp_CostIndices!$F$11:$F$51,$F100)</f>
        <v>1.1230474941236286</v>
      </c>
      <c r="AB100" s="128">
        <f>SUMIFS(Inp_CostIndices!AB$11:AB$51,Inp_CostIndices!$E$11:$E$51,$E100,Inp_CostIndices!$F$11:$F$51,$F100)</f>
        <v>1.1229112785440756</v>
      </c>
      <c r="AC100" s="128">
        <f>SUMIFS(Inp_CostIndices!AC$11:AC$51,Inp_CostIndices!$E$11:$E$51,$E100,Inp_CostIndices!$F$11:$F$51,$F100)</f>
        <v>1.1230653512156605</v>
      </c>
      <c r="AD100" s="128">
        <f>SUMIFS(Inp_CostIndices!AD$11:AD$51,Inp_CostIndices!$E$11:$E$51,$E100,Inp_CostIndices!$F$11:$F$51,$F100)</f>
        <v>1.1230287398305063</v>
      </c>
      <c r="AE100" s="128">
        <f>SUMIFS(Inp_CostIndices!AE$11:AE$51,Inp_CostIndices!$E$11:$E$51,$E100,Inp_CostIndices!$F$11:$F$51,$F100)</f>
        <v>1.1230287398305063</v>
      </c>
      <c r="AF100" s="128">
        <f>SUMIFS(Inp_CostIndices!AF$11:AF$51,Inp_CostIndices!$E$11:$E$51,$E100,Inp_CostIndices!$F$11:$F$51,$F100)</f>
        <v>1.1230287398305063</v>
      </c>
      <c r="AG100" s="128">
        <f>SUMIFS(Inp_CostIndices!AG$11:AG$51,Inp_CostIndices!$E$11:$E$51,$E100,Inp_CostIndices!$F$11:$F$51,$F100)</f>
        <v>1.1230287398305063</v>
      </c>
      <c r="AH100" s="128">
        <f>SUMIFS(Inp_CostIndices!AH$11:AH$51,Inp_CostIndices!$E$11:$E$51,$E100,Inp_CostIndices!$F$11:$F$51,$F100)</f>
        <v>1.1230287398305063</v>
      </c>
      <c r="AI100" s="128">
        <f>SUMIFS(Inp_CostIndices!AI$11:AI$51,Inp_CostIndices!$E$11:$E$51,$E100,Inp_CostIndices!$F$11:$F$51,$F100)</f>
        <v>1.1230287398305063</v>
      </c>
      <c r="AJ100" s="128">
        <f>SUMIFS(Inp_CostIndices!AJ$11:AJ$51,Inp_CostIndices!$E$11:$E$51,$E100,Inp_CostIndices!$F$11:$F$51,$F100)</f>
        <v>1.1230287398305063</v>
      </c>
      <c r="AK100" s="128">
        <f>SUMIFS(Inp_CostIndices!AK$11:AK$51,Inp_CostIndices!$E$11:$E$51,$E100,Inp_CostIndices!$F$11:$F$51,$F100)</f>
        <v>1.1230287398305063</v>
      </c>
    </row>
    <row r="101" spans="3:57" s="101" customFormat="1">
      <c r="F101" s="130"/>
      <c r="G101" s="130"/>
      <c r="H101" s="130" t="s">
        <v>314</v>
      </c>
      <c r="L101" s="130" t="s">
        <v>114</v>
      </c>
      <c r="T101" s="104">
        <f>IFERROR(T88/T100-T88,0)</f>
        <v>0</v>
      </c>
      <c r="U101" s="104">
        <f t="shared" ref="U101:AK101" si="26">IFERROR(U88/U100-U88,0)</f>
        <v>0</v>
      </c>
      <c r="V101" s="104">
        <f t="shared" si="26"/>
        <v>0</v>
      </c>
      <c r="W101" s="104">
        <f t="shared" si="26"/>
        <v>0</v>
      </c>
      <c r="X101" s="104">
        <f t="shared" si="26"/>
        <v>0</v>
      </c>
      <c r="Y101" s="104">
        <f t="shared" si="26"/>
        <v>-0.25381781766872979</v>
      </c>
      <c r="Z101" s="104">
        <f t="shared" si="26"/>
        <v>-0.28491355927630835</v>
      </c>
      <c r="AA101" s="104">
        <f t="shared" si="26"/>
        <v>-0.25967072138617109</v>
      </c>
      <c r="AB101" s="104">
        <f t="shared" si="26"/>
        <v>-0.37164201490043647</v>
      </c>
      <c r="AC101" s="104">
        <f t="shared" si="26"/>
        <v>-0.33757803382616913</v>
      </c>
      <c r="AD101" s="104">
        <f t="shared" si="26"/>
        <v>-0.4809357192018564</v>
      </c>
      <c r="AE101" s="104">
        <f t="shared" si="26"/>
        <v>-0.50534030478856717</v>
      </c>
      <c r="AF101" s="104">
        <f t="shared" si="26"/>
        <v>-0.44123395798932696</v>
      </c>
      <c r="AG101" s="104">
        <f t="shared" si="26"/>
        <v>-0.45185889192239959</v>
      </c>
      <c r="AH101" s="104">
        <f t="shared" si="26"/>
        <v>-0.47152291032326854</v>
      </c>
      <c r="AI101" s="104">
        <f t="shared" si="26"/>
        <v>-0.48965545101365793</v>
      </c>
      <c r="AJ101" s="104">
        <f t="shared" si="26"/>
        <v>-0.47625876585473836</v>
      </c>
      <c r="AK101" s="104">
        <f t="shared" si="26"/>
        <v>-0.53379145319979493</v>
      </c>
      <c r="AR101" s="129"/>
    </row>
    <row r="102" spans="3:57" s="100" customFormat="1">
      <c r="AR102" s="35"/>
    </row>
    <row r="103" spans="3:57" s="100" customFormat="1">
      <c r="C103" s="12" t="s">
        <v>315</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Sc</v>
      </c>
      <c r="F105" s="101" t="s">
        <v>470</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316</v>
      </c>
      <c r="L106" s="130" t="s">
        <v>114</v>
      </c>
      <c r="T106" s="104">
        <f>IFERROR(T93/T105-T93,0)</f>
        <v>0</v>
      </c>
      <c r="U106" s="104">
        <f t="shared" ref="U106:AK106" si="27">IFERROR(U93/U105-U93,0)</f>
        <v>0</v>
      </c>
      <c r="V106" s="104">
        <f t="shared" si="27"/>
        <v>0</v>
      </c>
      <c r="W106" s="104">
        <f t="shared" si="27"/>
        <v>0</v>
      </c>
      <c r="X106" s="104">
        <f t="shared" si="27"/>
        <v>0</v>
      </c>
      <c r="Y106" s="104">
        <f t="shared" si="27"/>
        <v>0</v>
      </c>
      <c r="Z106" s="104">
        <f t="shared" si="27"/>
        <v>0</v>
      </c>
      <c r="AA106" s="104">
        <f t="shared" si="27"/>
        <v>0</v>
      </c>
      <c r="AB106" s="104">
        <f t="shared" si="27"/>
        <v>0</v>
      </c>
      <c r="AC106" s="104">
        <f t="shared" si="27"/>
        <v>0</v>
      </c>
      <c r="AD106" s="104">
        <f t="shared" si="27"/>
        <v>0</v>
      </c>
      <c r="AE106" s="104">
        <f t="shared" si="27"/>
        <v>0</v>
      </c>
      <c r="AF106" s="104">
        <f t="shared" si="27"/>
        <v>0</v>
      </c>
      <c r="AG106" s="104">
        <f t="shared" si="27"/>
        <v>0</v>
      </c>
      <c r="AH106" s="104">
        <f t="shared" si="27"/>
        <v>0</v>
      </c>
      <c r="AI106" s="104">
        <f t="shared" si="27"/>
        <v>0</v>
      </c>
      <c r="AJ106" s="104">
        <f t="shared" si="27"/>
        <v>0</v>
      </c>
      <c r="AK106" s="104">
        <f t="shared" si="27"/>
        <v>0</v>
      </c>
    </row>
    <row r="107" spans="3:57" s="100" customFormat="1"/>
    <row r="108" spans="3:57" s="100" customFormat="1">
      <c r="C108" s="12" t="s">
        <v>317</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3" t="str">
        <f>Cover!$F$13</f>
        <v>Sc</v>
      </c>
      <c r="F110" s="101" t="s">
        <v>471</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318</v>
      </c>
      <c r="L111" s="130" t="s">
        <v>114</v>
      </c>
      <c r="T111" s="104">
        <f>IFERROR(T88/T110-T88,0)</f>
        <v>0</v>
      </c>
      <c r="U111" s="104">
        <f t="shared" ref="U111:AK111" si="28">IFERROR(U88/U110-U88,0)</f>
        <v>0</v>
      </c>
      <c r="V111" s="104">
        <f t="shared" si="28"/>
        <v>0</v>
      </c>
      <c r="W111" s="104">
        <f t="shared" si="28"/>
        <v>0</v>
      </c>
      <c r="X111" s="104">
        <f t="shared" si="28"/>
        <v>0</v>
      </c>
      <c r="Y111" s="104">
        <f t="shared" si="28"/>
        <v>0</v>
      </c>
      <c r="Z111" s="104">
        <f t="shared" si="28"/>
        <v>0</v>
      </c>
      <c r="AA111" s="104">
        <f t="shared" si="28"/>
        <v>0</v>
      </c>
      <c r="AB111" s="104">
        <f t="shared" si="28"/>
        <v>0</v>
      </c>
      <c r="AC111" s="104">
        <f t="shared" si="28"/>
        <v>0</v>
      </c>
      <c r="AD111" s="104">
        <f t="shared" si="28"/>
        <v>0</v>
      </c>
      <c r="AE111" s="104">
        <f t="shared" si="28"/>
        <v>0</v>
      </c>
      <c r="AF111" s="104">
        <f t="shared" si="28"/>
        <v>0</v>
      </c>
      <c r="AG111" s="104">
        <f t="shared" si="28"/>
        <v>0</v>
      </c>
      <c r="AH111" s="104">
        <f t="shared" si="28"/>
        <v>0</v>
      </c>
      <c r="AI111" s="104">
        <f t="shared" si="28"/>
        <v>0</v>
      </c>
      <c r="AJ111" s="104">
        <f t="shared" si="28"/>
        <v>0</v>
      </c>
      <c r="AK111" s="104">
        <f t="shared" si="28"/>
        <v>0</v>
      </c>
      <c r="AM111" s="132"/>
      <c r="AN111" s="132"/>
      <c r="AO111" s="132"/>
    </row>
    <row r="112" spans="3:57" s="100" customFormat="1"/>
    <row r="113" spans="3:57" s="100" customFormat="1"/>
    <row r="114" spans="3:57" s="100" customFormat="1"/>
    <row r="115" spans="3:57" s="100" customFormat="1">
      <c r="C115" s="12" t="s">
        <v>319</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2" t="s">
        <v>442</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2"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2"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2"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2"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3.8296742483942627</v>
      </c>
      <c r="Z125" s="17">
        <f t="shared" si="34"/>
        <v>4.2913982647763085</v>
      </c>
      <c r="AA125" s="17">
        <f t="shared" si="34"/>
        <v>3.9149316287590903</v>
      </c>
      <c r="AB125" s="17">
        <f t="shared" si="34"/>
        <v>5.6085986296834927</v>
      </c>
      <c r="AC125" s="17">
        <f t="shared" si="34"/>
        <v>5.0888454387859801</v>
      </c>
      <c r="AD125" s="17">
        <f t="shared" si="34"/>
        <v>7.251822681000001</v>
      </c>
      <c r="AE125" s="17">
        <f t="shared" si="34"/>
        <v>7.6198089215974436</v>
      </c>
      <c r="AF125" s="17">
        <f t="shared" si="34"/>
        <v>6.6531769141302179</v>
      </c>
      <c r="AG125" s="17">
        <f t="shared" si="34"/>
        <v>6.8133857191818583</v>
      </c>
      <c r="AH125" s="17">
        <f t="shared" si="34"/>
        <v>7.1098909878603385</v>
      </c>
      <c r="AI125" s="17">
        <f t="shared" si="34"/>
        <v>7.3833037633991196</v>
      </c>
      <c r="AJ125" s="17">
        <f t="shared" si="34"/>
        <v>7.1813009147712501</v>
      </c>
      <c r="AK125" s="17">
        <f t="shared" si="34"/>
        <v>8.048811541098118</v>
      </c>
      <c r="AM125" s="17">
        <f>SUM(T125:X125)</f>
        <v>0</v>
      </c>
      <c r="AN125" s="17">
        <f>SUM(Y125:AF125)</f>
        <v>44.258256727126799</v>
      </c>
      <c r="AO125" s="17">
        <f>SUM(AG125:AK125)</f>
        <v>36.536692926310685</v>
      </c>
      <c r="AR125" s="35"/>
    </row>
    <row r="126" spans="3:57" s="100" customFormat="1"/>
    <row r="127" spans="3:57" s="100" customFormat="1">
      <c r="H127" s="100" t="s">
        <v>332</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91" priority="3" operator="greaterThan">
      <formula>0</formula>
    </cfRule>
  </conditionalFormatting>
  <conditionalFormatting sqref="T132:AK133">
    <cfRule type="cellIs" dxfId="90" priority="2" operator="equal">
      <formula>FALSE</formula>
    </cfRule>
  </conditionalFormatting>
  <conditionalFormatting sqref="R135 R132:R133">
    <cfRule type="cellIs" dxfId="89"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theme="8"/>
  </sheetPr>
  <dimension ref="A1:BG135"/>
  <sheetViews>
    <sheetView zoomScale="70" zoomScaleNormal="70" workbookViewId="0">
      <pane xSplit="19" ySplit="8" topLeftCell="T9" activePane="bottomRight" state="frozen"/>
      <selection activeCell="H106" sqref="H106"/>
      <selection pane="topRight" activeCell="H106" sqref="H106"/>
      <selection pane="bottomLeft" activeCell="H106" sqref="H106"/>
      <selection pane="bottomRight" activeCell="H106" sqref="H106"/>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468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2" customFormat="1" ht="37.5">
      <c r="A5" s="175"/>
      <c r="B5" s="175"/>
      <c r="C5" s="175"/>
      <c r="D5" s="175"/>
      <c r="E5" s="175"/>
      <c r="F5" s="175"/>
      <c r="G5" s="4"/>
      <c r="H5" s="4"/>
      <c r="I5" s="4"/>
      <c r="J5" s="87" t="s">
        <v>571</v>
      </c>
      <c r="K5" s="87" t="s">
        <v>314</v>
      </c>
      <c r="L5" s="87" t="s">
        <v>316</v>
      </c>
      <c r="M5" s="87" t="s">
        <v>318</v>
      </c>
      <c r="N5" s="4"/>
      <c r="O5" s="4"/>
      <c r="P5" s="4"/>
      <c r="Q5" s="4"/>
      <c r="R5" s="4"/>
      <c r="S5" s="175"/>
      <c r="T5" s="175"/>
      <c r="U5" s="175"/>
      <c r="V5" s="175"/>
      <c r="W5" s="175"/>
      <c r="X5" s="175"/>
      <c r="Y5" s="175"/>
      <c r="Z5" s="175"/>
      <c r="AA5" s="175"/>
      <c r="AB5" s="175"/>
      <c r="AC5" s="175"/>
      <c r="AD5" s="175"/>
      <c r="AE5" s="175"/>
      <c r="AF5" s="175"/>
      <c r="AG5" s="175"/>
      <c r="AH5" s="175"/>
      <c r="AI5" s="175"/>
      <c r="AJ5" s="175"/>
      <c r="AK5" s="175"/>
      <c r="AL5" s="175"/>
      <c r="AM5" s="175"/>
      <c r="AN5" s="175"/>
      <c r="AO5" s="175"/>
      <c r="AP5" s="175"/>
      <c r="AQ5" s="175"/>
      <c r="AR5" s="176"/>
      <c r="AS5" s="175"/>
      <c r="AT5" s="175"/>
      <c r="AU5" s="175"/>
      <c r="AV5" s="175"/>
      <c r="AW5" s="175"/>
      <c r="AX5" s="175"/>
      <c r="AY5" s="175"/>
      <c r="AZ5" s="175"/>
      <c r="BA5" s="175"/>
      <c r="BB5" s="175"/>
      <c r="BC5" s="175"/>
      <c r="BD5" s="175"/>
      <c r="BE5" s="175"/>
    </row>
    <row r="6" spans="1:57" ht="37.15">
      <c r="G6" s="177" t="s">
        <v>570</v>
      </c>
      <c r="H6" s="85" t="str">
        <f>INDEX(Global!$I$12:$I$34,MATCH($A$1,Global!$F$12:$F$34,0))</f>
        <v>Yes</v>
      </c>
      <c r="I6" s="177"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321</v>
      </c>
      <c r="U7" s="91"/>
      <c r="V7" s="91"/>
      <c r="W7" s="91"/>
      <c r="X7" s="92"/>
      <c r="Y7" s="90" t="s">
        <v>322</v>
      </c>
      <c r="Z7" s="91"/>
      <c r="AA7" s="91"/>
      <c r="AB7" s="91"/>
      <c r="AC7" s="91"/>
      <c r="AD7" s="91"/>
      <c r="AE7" s="91"/>
      <c r="AF7" s="92"/>
      <c r="AG7" s="90" t="s">
        <v>323</v>
      </c>
      <c r="AH7" s="91"/>
      <c r="AI7" s="91"/>
      <c r="AJ7" s="91"/>
      <c r="AK7" s="92"/>
      <c r="AM7" s="88" t="s">
        <v>321</v>
      </c>
      <c r="AN7" s="94" t="s">
        <v>322</v>
      </c>
      <c r="AO7" s="89" t="s">
        <v>323</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Property Management</v>
      </c>
      <c r="J11" s="5" t="s">
        <v>147</v>
      </c>
      <c r="K11" s="5" t="s">
        <v>269</v>
      </c>
      <c r="L11" s="5" t="s">
        <v>114</v>
      </c>
      <c r="M11" s="17" t="str">
        <f>F11&amp;"_"&amp;I11&amp;"_"&amp;K11</f>
        <v>Opex_Property Management_Gross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1.7983663070000002</v>
      </c>
      <c r="Z11" s="16">
        <f>INDEX(Cal_SubmittedCosts!Z:Z, MATCH($M11,Cal_SubmittedCosts!$K:$K,0))</f>
        <v>2.1551954640000002</v>
      </c>
      <c r="AA11" s="16">
        <f>INDEX(Cal_SubmittedCosts!AA:AA, MATCH($M11,Cal_SubmittedCosts!$K:$K,0))</f>
        <v>1.8453645410000001</v>
      </c>
      <c r="AB11" s="16">
        <f>INDEX(Cal_SubmittedCosts!AB:AB, MATCH($M11,Cal_SubmittedCosts!$K:$K,0))</f>
        <v>2.2889839239999996</v>
      </c>
      <c r="AC11" s="16">
        <f>INDEX(Cal_SubmittedCosts!AC:AC, MATCH($M11,Cal_SubmittedCosts!$K:$K,0))</f>
        <v>1.903168658</v>
      </c>
      <c r="AD11" s="16">
        <f>INDEX(Cal_SubmittedCosts!AD:AD, MATCH($M11,Cal_SubmittedCosts!$K:$K,0))</f>
        <v>1.8618841669999999</v>
      </c>
      <c r="AE11" s="16">
        <f>INDEX(Cal_SubmittedCosts!AE:AE, MATCH($M11,Cal_SubmittedCosts!$K:$K,0))</f>
        <v>2.0394221040000002</v>
      </c>
      <c r="AF11" s="16">
        <f>INDEX(Cal_SubmittedCosts!AF:AF, MATCH($M11,Cal_SubmittedCosts!$K:$K,0))</f>
        <v>2.0388477140000001</v>
      </c>
      <c r="AG11" s="16">
        <f>INDEX(Cal_SubmittedCosts!AG:AG, MATCH($M11,Cal_SubmittedCosts!$K:$K,0))</f>
        <v>2.3503278910000001</v>
      </c>
      <c r="AH11" s="16">
        <f>INDEX(Cal_SubmittedCosts!AH:AH, MATCH($M11,Cal_SubmittedCosts!$K:$K,0))</f>
        <v>2.4126508750000002</v>
      </c>
      <c r="AI11" s="16">
        <f>INDEX(Cal_SubmittedCosts!AI:AI, MATCH($M11,Cal_SubmittedCosts!$K:$K,0))</f>
        <v>2.3931420130000003</v>
      </c>
      <c r="AJ11" s="16">
        <f>INDEX(Cal_SubmittedCosts!AJ:AJ, MATCH($M11,Cal_SubmittedCosts!$K:$K,0))</f>
        <v>2.3708553160000001</v>
      </c>
      <c r="AK11" s="16">
        <f>INDEX(Cal_SubmittedCosts!AK:AK, MATCH($M11,Cal_SubmittedCosts!$K:$K,0))</f>
        <v>2.3933774290000001</v>
      </c>
      <c r="AM11" s="17">
        <f>SUM(T11:X11)</f>
        <v>0</v>
      </c>
      <c r="AN11" s="17">
        <f>SUM(Y11:AF11)</f>
        <v>15.931232879</v>
      </c>
      <c r="AO11" s="17">
        <f>SUM(AG11:AK11)</f>
        <v>11.920353523999999</v>
      </c>
    </row>
    <row r="12" spans="1:57">
      <c r="F12" s="17" t="str">
        <f>INDEX(Lists!M$34:M$89,MATCH($I12,Lists!$P$34:$P$89,0),)</f>
        <v>Opex</v>
      </c>
      <c r="G12" s="17">
        <f>INDEX(Lists!N$34:N$89,MATCH($I12,Lists!$P$34:$P$89,0),)</f>
        <v>0</v>
      </c>
      <c r="H12" s="17" t="str">
        <f>INDEX(Lists!O$34:O$215,MATCH($I12,Lists!$P$34:$P$215,0),)</f>
        <v>Business Support</v>
      </c>
      <c r="I12" s="17" t="str">
        <f>$A$1</f>
        <v>Property Management</v>
      </c>
      <c r="J12" s="5" t="s">
        <v>147</v>
      </c>
      <c r="K12" s="5" t="s">
        <v>270</v>
      </c>
      <c r="L12" s="5" t="s">
        <v>114</v>
      </c>
      <c r="M12" s="17" t="str">
        <f>F12&amp;"_"&amp;I12&amp;"_"&amp;K12</f>
        <v>Opex_Property Management_Net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1.7983663070000002</v>
      </c>
      <c r="Z12" s="16">
        <f>INDEX(Cal_SubmittedCosts!Z:Z, MATCH($M12,Cal_SubmittedCosts!$K:$K,0))</f>
        <v>2.1551954640000002</v>
      </c>
      <c r="AA12" s="16">
        <f>INDEX(Cal_SubmittedCosts!AA:AA, MATCH($M12,Cal_SubmittedCosts!$K:$K,0))</f>
        <v>1.8453645410000001</v>
      </c>
      <c r="AB12" s="16">
        <f>INDEX(Cal_SubmittedCosts!AB:AB, MATCH($M12,Cal_SubmittedCosts!$K:$K,0))</f>
        <v>2.2889839239999996</v>
      </c>
      <c r="AC12" s="16">
        <f>INDEX(Cal_SubmittedCosts!AC:AC, MATCH($M12,Cal_SubmittedCosts!$K:$K,0))</f>
        <v>1.903168658</v>
      </c>
      <c r="AD12" s="16">
        <f>INDEX(Cal_SubmittedCosts!AD:AD, MATCH($M12,Cal_SubmittedCosts!$K:$K,0))</f>
        <v>1.8618841669999999</v>
      </c>
      <c r="AE12" s="16">
        <f>INDEX(Cal_SubmittedCosts!AE:AE, MATCH($M12,Cal_SubmittedCosts!$K:$K,0))</f>
        <v>2.0394221040000002</v>
      </c>
      <c r="AF12" s="16">
        <f>INDEX(Cal_SubmittedCosts!AF:AF, MATCH($M12,Cal_SubmittedCosts!$K:$K,0))</f>
        <v>2.0388477140000001</v>
      </c>
      <c r="AG12" s="16">
        <f>INDEX(Cal_SubmittedCosts!AG:AG, MATCH($M12,Cal_SubmittedCosts!$K:$K,0))</f>
        <v>2.3503278910000001</v>
      </c>
      <c r="AH12" s="16">
        <f>INDEX(Cal_SubmittedCosts!AH:AH, MATCH($M12,Cal_SubmittedCosts!$K:$K,0))</f>
        <v>2.4126508750000002</v>
      </c>
      <c r="AI12" s="16">
        <f>INDEX(Cal_SubmittedCosts!AI:AI, MATCH($M12,Cal_SubmittedCosts!$K:$K,0))</f>
        <v>2.3931420130000003</v>
      </c>
      <c r="AJ12" s="16">
        <f>INDEX(Cal_SubmittedCosts!AJ:AJ, MATCH($M12,Cal_SubmittedCosts!$K:$K,0))</f>
        <v>2.3708553160000001</v>
      </c>
      <c r="AK12" s="16">
        <f>INDEX(Cal_SubmittedCosts!AK:AK, MATCH($M12,Cal_SubmittedCosts!$K:$K,0))</f>
        <v>2.3933774290000001</v>
      </c>
      <c r="AM12" s="17">
        <f>SUM(T12:X12)</f>
        <v>0</v>
      </c>
      <c r="AN12" s="17">
        <f>SUM(Y12:AF12)</f>
        <v>15.931232879</v>
      </c>
      <c r="AO12" s="17">
        <f>SUM(AG12:AK12)</f>
        <v>11.920353523999999</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INDEX(Lists!M$34:M$89,MATCH('Cal_Property Management'!$I17,Lists!$P$34:$P$89,0),)</f>
        <v>Opex</v>
      </c>
      <c r="G17" s="17">
        <f>INDEX(Lists!N$34:N$89,MATCH('Cal_Property Management'!$I17,Lists!$P$34:$P$89,0),)</f>
        <v>0</v>
      </c>
      <c r="H17" s="17" t="str">
        <f>INDEX(Lists!O$34:O$89,MATCH('Cal_Property Management'!$I17,Lists!$P$34:$P$89,0),)</f>
        <v>Business Support</v>
      </c>
      <c r="I17" s="17" t="str">
        <f>$A$1</f>
        <v>Property Management</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INDEX(Lists!M$34:M$89,MATCH('Cal_Property Management'!$I18,Lists!$P$34:$P$89,0),)</f>
        <v>Opex</v>
      </c>
      <c r="G18" s="17">
        <f>INDEX(Lists!N$34:N$89,MATCH('Cal_Property Management'!$I18,Lists!$P$34:$P$89,0),)</f>
        <v>0</v>
      </c>
      <c r="H18" s="17" t="str">
        <f>INDEX(Lists!O$34:O$89,MATCH('Cal_Property Management'!$I18,Lists!$P$34:$P$89,0),)</f>
        <v>Business Support</v>
      </c>
      <c r="I18" s="17" t="str">
        <f t="shared" ref="I18:I26" si="3">$A$1</f>
        <v>Property Management</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INDEX(Lists!M$34:M$89,MATCH('Cal_Property Management'!$I19,Lists!$P$34:$P$89,0),)</f>
        <v>Opex</v>
      </c>
      <c r="G19" s="17">
        <f>INDEX(Lists!N$34:N$89,MATCH('Cal_Property Management'!$I19,Lists!$P$34:$P$89,0),)</f>
        <v>0</v>
      </c>
      <c r="H19" s="17" t="str">
        <f>INDEX(Lists!O$34:O$89,MATCH('Cal_Property Management'!$I19,Lists!$P$34:$P$89,0),)</f>
        <v>Business Support</v>
      </c>
      <c r="I19" s="17" t="str">
        <f t="shared" si="3"/>
        <v>Property Management</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INDEX(Lists!M$34:M$89,MATCH('Cal_Property Management'!$I20,Lists!$P$34:$P$89,0),)</f>
        <v>Opex</v>
      </c>
      <c r="G20" s="17">
        <f>INDEX(Lists!N$34:N$89,MATCH('Cal_Property Management'!$I20,Lists!$P$34:$P$89,0),)</f>
        <v>0</v>
      </c>
      <c r="H20" s="17" t="str">
        <f>INDEX(Lists!O$34:O$89,MATCH('Cal_Property Management'!$I20,Lists!$P$34:$P$89,0),)</f>
        <v>Business Support</v>
      </c>
      <c r="I20" s="17" t="str">
        <f t="shared" si="3"/>
        <v>Property Management</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INDEX(Lists!M$34:M$89,MATCH('Cal_Property Management'!$I21,Lists!$P$34:$P$89,0),)</f>
        <v>Opex</v>
      </c>
      <c r="G21" s="17">
        <f>INDEX(Lists!N$34:N$89,MATCH('Cal_Property Management'!$I21,Lists!$P$34:$P$89,0),)</f>
        <v>0</v>
      </c>
      <c r="H21" s="17" t="str">
        <f>INDEX(Lists!O$34:O$89,MATCH('Cal_Property Management'!$I21,Lists!$P$34:$P$89,0),)</f>
        <v>Business Support</v>
      </c>
      <c r="I21" s="17" t="str">
        <f t="shared" si="3"/>
        <v>Property Management</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INDEX(Lists!M$34:M$89,MATCH('Cal_Property Management'!$I22,Lists!$P$34:$P$89,0),)</f>
        <v>Opex</v>
      </c>
      <c r="G22" s="17">
        <f>INDEX(Lists!N$34:N$89,MATCH('Cal_Property Management'!$I22,Lists!$P$34:$P$89,0),)</f>
        <v>0</v>
      </c>
      <c r="H22" s="17" t="str">
        <f>INDEX(Lists!O$34:O$89,MATCH('Cal_Property Management'!$I22,Lists!$P$34:$P$89,0),)</f>
        <v>Business Support</v>
      </c>
      <c r="I22" s="17" t="str">
        <f t="shared" si="3"/>
        <v>Property Management</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INDEX(Lists!M$34:M$89,MATCH('Cal_Property Management'!$I23,Lists!$P$34:$P$89,0),)</f>
        <v>Opex</v>
      </c>
      <c r="G23" s="17">
        <f>INDEX(Lists!N$34:N$89,MATCH('Cal_Property Management'!$I23,Lists!$P$34:$P$89,0),)</f>
        <v>0</v>
      </c>
      <c r="H23" s="17" t="str">
        <f>INDEX(Lists!O$34:O$89,MATCH('Cal_Property Management'!$I23,Lists!$P$34:$P$89,0),)</f>
        <v>Business Support</v>
      </c>
      <c r="I23" s="17" t="str">
        <f t="shared" si="3"/>
        <v>Property Management</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INDEX(Lists!M$34:M$89,MATCH('Cal_Property Management'!$I24,Lists!$P$34:$P$89,0),)</f>
        <v>Opex</v>
      </c>
      <c r="G24" s="17">
        <f>INDEX(Lists!N$34:N$89,MATCH('Cal_Property Management'!$I24,Lists!$P$34:$P$89,0),)</f>
        <v>0</v>
      </c>
      <c r="H24" s="17" t="str">
        <f>INDEX(Lists!O$34:O$89,MATCH('Cal_Property Management'!$I24,Lists!$P$34:$P$89,0),)</f>
        <v>Business Support</v>
      </c>
      <c r="I24" s="17" t="str">
        <f t="shared" si="3"/>
        <v>Property Management</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INDEX(Lists!M$34:M$89,MATCH('Cal_Property Management'!$I25,Lists!$P$34:$P$89,0),)</f>
        <v>Opex</v>
      </c>
      <c r="G25" s="17">
        <f>INDEX(Lists!N$34:N$89,MATCH('Cal_Property Management'!$I25,Lists!$P$34:$P$89,0),)</f>
        <v>0</v>
      </c>
      <c r="H25" s="17" t="str">
        <f>INDEX(Lists!O$34:O$89,MATCH('Cal_Property Management'!$I25,Lists!$P$34:$P$89,0),)</f>
        <v>Business Support</v>
      </c>
      <c r="I25" s="17" t="str">
        <f t="shared" si="3"/>
        <v>Property Management</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INDEX(Lists!M$34:M$89,MATCH('Cal_Property Management'!$I26,Lists!$P$34:$P$89,0),)</f>
        <v>Opex</v>
      </c>
      <c r="G26" s="17">
        <f>INDEX(Lists!N$34:N$89,MATCH('Cal_Property Management'!$I26,Lists!$P$34:$P$89,0),)</f>
        <v>0</v>
      </c>
      <c r="H26" s="17" t="str">
        <f>INDEX(Lists!O$34:O$89,MATCH('Cal_Property Management'!$I26,Lists!$P$34:$P$89,0),)</f>
        <v>Business Support</v>
      </c>
      <c r="I26" s="17" t="str">
        <f t="shared" si="3"/>
        <v>Property Management</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1.7983663070000002</v>
      </c>
      <c r="Z29" s="17">
        <f t="shared" si="5"/>
        <v>2.1551954640000002</v>
      </c>
      <c r="AA29" s="17">
        <f t="shared" si="5"/>
        <v>1.8453645410000001</v>
      </c>
      <c r="AB29" s="17">
        <f t="shared" si="5"/>
        <v>2.2889839239999996</v>
      </c>
      <c r="AC29" s="17">
        <f t="shared" si="5"/>
        <v>1.903168658</v>
      </c>
      <c r="AD29" s="17">
        <f t="shared" si="5"/>
        <v>1.8618841669999999</v>
      </c>
      <c r="AE29" s="17">
        <f t="shared" si="5"/>
        <v>2.0394221040000002</v>
      </c>
      <c r="AF29" s="17">
        <f t="shared" si="5"/>
        <v>2.0388477140000001</v>
      </c>
      <c r="AG29" s="17">
        <f t="shared" si="5"/>
        <v>2.3503278910000001</v>
      </c>
      <c r="AH29" s="17">
        <f t="shared" si="5"/>
        <v>2.4126508750000002</v>
      </c>
      <c r="AI29" s="17">
        <f t="shared" si="5"/>
        <v>2.3931420130000003</v>
      </c>
      <c r="AJ29" s="17">
        <f t="shared" si="5"/>
        <v>2.3708553160000001</v>
      </c>
      <c r="AK29" s="17">
        <f t="shared" si="5"/>
        <v>2.3933774290000001</v>
      </c>
      <c r="AM29" s="17">
        <f>SUM(T29:X29)</f>
        <v>0</v>
      </c>
      <c r="AN29" s="17">
        <f>SUM(Y29:AF29)</f>
        <v>15.931232879</v>
      </c>
      <c r="AO29" s="17">
        <f>SUM(AG29:AK29)</f>
        <v>11.920353523999999</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INDEX(Lists!M$34:M$89,MATCH('Cal_Property Management'!$I35,Lists!$P$34:$P$89,0),)</f>
        <v>Opex</v>
      </c>
      <c r="G35" s="17">
        <f>INDEX(Lists!N$34:N$89,MATCH('Cal_Property Management'!$I35,Lists!$P$34:$P$89,0),)</f>
        <v>0</v>
      </c>
      <c r="H35" s="17" t="str">
        <f>INDEX(Lists!O$34:O$89,MATCH('Cal_Property Management'!$I35,Lists!$P$34:$P$89,0),)</f>
        <v>Business Support</v>
      </c>
      <c r="I35" s="17" t="str">
        <f t="shared" ref="I35:I44" si="6">$A$1</f>
        <v>Property Management</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INDEX(Lists!M$34:M$89,MATCH('Cal_Property Management'!$I36,Lists!$P$34:$P$89,0),)</f>
        <v>Opex</v>
      </c>
      <c r="G36" s="17">
        <f>INDEX(Lists!N$34:N$89,MATCH('Cal_Property Management'!$I36,Lists!$P$34:$P$89,0),)</f>
        <v>0</v>
      </c>
      <c r="H36" s="17" t="str">
        <f>INDEX(Lists!O$34:O$89,MATCH('Cal_Property Management'!$I36,Lists!$P$34:$P$89,0),)</f>
        <v>Business Support</v>
      </c>
      <c r="I36" s="17" t="str">
        <f t="shared" si="6"/>
        <v>Property Management</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INDEX(Lists!M$34:M$89,MATCH('Cal_Property Management'!$I37,Lists!$P$34:$P$89,0),)</f>
        <v>Opex</v>
      </c>
      <c r="G37" s="17">
        <f>INDEX(Lists!N$34:N$89,MATCH('Cal_Property Management'!$I37,Lists!$P$34:$P$89,0),)</f>
        <v>0</v>
      </c>
      <c r="H37" s="17" t="str">
        <f>INDEX(Lists!O$34:O$89,MATCH('Cal_Property Management'!$I37,Lists!$P$34:$P$89,0),)</f>
        <v>Business Support</v>
      </c>
      <c r="I37" s="17" t="str">
        <f t="shared" si="6"/>
        <v>Property Management</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INDEX(Lists!M$34:M$89,MATCH('Cal_Property Management'!$I38,Lists!$P$34:$P$89,0),)</f>
        <v>Opex</v>
      </c>
      <c r="G38" s="17">
        <f>INDEX(Lists!N$34:N$89,MATCH('Cal_Property Management'!$I38,Lists!$P$34:$P$89,0),)</f>
        <v>0</v>
      </c>
      <c r="H38" s="17" t="str">
        <f>INDEX(Lists!O$34:O$89,MATCH('Cal_Property Management'!$I38,Lists!$P$34:$P$89,0),)</f>
        <v>Business Support</v>
      </c>
      <c r="I38" s="17" t="str">
        <f t="shared" si="6"/>
        <v>Property Management</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INDEX(Lists!M$34:M$89,MATCH('Cal_Property Management'!$I39,Lists!$P$34:$P$89,0),)</f>
        <v>Opex</v>
      </c>
      <c r="G39" s="17">
        <f>INDEX(Lists!N$34:N$89,MATCH('Cal_Property Management'!$I39,Lists!$P$34:$P$89,0),)</f>
        <v>0</v>
      </c>
      <c r="H39" s="17" t="str">
        <f>INDEX(Lists!O$34:O$89,MATCH('Cal_Property Management'!$I39,Lists!$P$34:$P$89,0),)</f>
        <v>Business Support</v>
      </c>
      <c r="I39" s="17" t="str">
        <f t="shared" si="6"/>
        <v>Property Management</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INDEX(Lists!M$34:M$89,MATCH('Cal_Property Management'!$I40,Lists!$P$34:$P$89,0),)</f>
        <v>Opex</v>
      </c>
      <c r="G40" s="17">
        <f>INDEX(Lists!N$34:N$89,MATCH('Cal_Property Management'!$I40,Lists!$P$34:$P$89,0),)</f>
        <v>0</v>
      </c>
      <c r="H40" s="17" t="str">
        <f>INDEX(Lists!O$34:O$89,MATCH('Cal_Property Management'!$I40,Lists!$P$34:$P$89,0),)</f>
        <v>Business Support</v>
      </c>
      <c r="I40" s="17" t="str">
        <f t="shared" si="6"/>
        <v>Property Management</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INDEX(Lists!M$34:M$89,MATCH('Cal_Property Management'!$I41,Lists!$P$34:$P$89,0),)</f>
        <v>Opex</v>
      </c>
      <c r="G41" s="17">
        <f>INDEX(Lists!N$34:N$89,MATCH('Cal_Property Management'!$I41,Lists!$P$34:$P$89,0),)</f>
        <v>0</v>
      </c>
      <c r="H41" s="17" t="str">
        <f>INDEX(Lists!O$34:O$89,MATCH('Cal_Property Management'!$I41,Lists!$P$34:$P$89,0),)</f>
        <v>Business Support</v>
      </c>
      <c r="I41" s="17" t="str">
        <f t="shared" si="6"/>
        <v>Property Management</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INDEX(Lists!M$34:M$89,MATCH('Cal_Property Management'!$I42,Lists!$P$34:$P$89,0),)</f>
        <v>Opex</v>
      </c>
      <c r="G42" s="17">
        <f>INDEX(Lists!N$34:N$89,MATCH('Cal_Property Management'!$I42,Lists!$P$34:$P$89,0),)</f>
        <v>0</v>
      </c>
      <c r="H42" s="17" t="str">
        <f>INDEX(Lists!O$34:O$89,MATCH('Cal_Property Management'!$I42,Lists!$P$34:$P$89,0),)</f>
        <v>Business Support</v>
      </c>
      <c r="I42" s="17" t="str">
        <f t="shared" si="6"/>
        <v>Property Management</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INDEX(Lists!M$34:M$89,MATCH('Cal_Property Management'!$I43,Lists!$P$34:$P$89,0),)</f>
        <v>Opex</v>
      </c>
      <c r="G43" s="17">
        <f>INDEX(Lists!N$34:N$89,MATCH('Cal_Property Management'!$I43,Lists!$P$34:$P$89,0),)</f>
        <v>0</v>
      </c>
      <c r="H43" s="17" t="str">
        <f>INDEX(Lists!O$34:O$89,MATCH('Cal_Property Management'!$I43,Lists!$P$34:$P$89,0),)</f>
        <v>Business Support</v>
      </c>
      <c r="I43" s="17" t="str">
        <f t="shared" si="6"/>
        <v>Property Management</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INDEX(Lists!M$34:M$89,MATCH('Cal_Property Management'!$I44,Lists!$P$34:$P$89,0),)</f>
        <v>Opex</v>
      </c>
      <c r="G44" s="17">
        <f>INDEX(Lists!N$34:N$89,MATCH('Cal_Property Management'!$I44,Lists!$P$34:$P$89,0),)</f>
        <v>0</v>
      </c>
      <c r="H44" s="17" t="str">
        <f>INDEX(Lists!O$34:O$89,MATCH('Cal_Property Management'!$I44,Lists!$P$34:$P$89,0),)</f>
        <v>Business Support</v>
      </c>
      <c r="I44" s="17" t="str">
        <f t="shared" si="6"/>
        <v>Property Management</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_xlfn.IFNA(INDEX(Cal_Reclassifications!I$9:I$229,MATCH('Cal_Property Management'!$M50,Cal_Reclassifications!$M$9:$M$229,0),0),"")</f>
        <v/>
      </c>
      <c r="F50" s="17" t="str">
        <f>INDEX(Lists!M$34:M$89,MATCH('Cal_Property Management'!$I50,Lists!$P$34:$P$89,0),)</f>
        <v>Opex</v>
      </c>
      <c r="G50" s="17">
        <f>INDEX(Lists!N$34:N$89,MATCH('Cal_Property Management'!$I50,Lists!$P$34:$P$89,0),)</f>
        <v>0</v>
      </c>
      <c r="H50" s="17" t="str">
        <f>INDEX(Lists!O$34:O$89,MATCH('Cal_Property Management'!$I50,Lists!$P$34:$P$89,0),)</f>
        <v>Business Support</v>
      </c>
      <c r="I50" s="17" t="str">
        <f t="shared" ref="I50:I59" si="10">$A$1</f>
        <v>Property Management</v>
      </c>
      <c r="J50" s="17" t="str">
        <f>_xlfn.IFNA(INDEX(Cal_Reclassifications!J$9:J$229,MATCH('Cal_Property Management'!$M50,Cal_Reclassifications!$M$9:$M$229,0),0),"")</f>
        <v/>
      </c>
      <c r="L50" s="4" t="s">
        <v>114</v>
      </c>
      <c r="M50" s="17" t="str">
        <f t="shared" ref="M50:M59" si="11">I50&amp;"_"&amp;D50</f>
        <v>Property Management_1</v>
      </c>
      <c r="T50" s="17" t="str">
        <f>_xlfn.IFNA(INDEX(Cal_Reclassifications!$T$9:$AK$229,MATCH('Cal_Property Management'!$M50,Cal_Reclassifications!$M$9:$M$229,0),MATCH('Cal_Property Management'!T$8,Cal_Reclassifications!$T$7:$AK$7,0)),"")</f>
        <v/>
      </c>
      <c r="U50" s="17" t="str">
        <f>_xlfn.IFNA(INDEX(Cal_Reclassifications!$T$9:$AK$229,MATCH('Cal_Property Management'!$M50,Cal_Reclassifications!$M$9:$M$229,0),MATCH('Cal_Property Management'!U$8,Cal_Reclassifications!$T$7:$AK$7,0)),"")</f>
        <v/>
      </c>
      <c r="V50" s="17" t="str">
        <f>_xlfn.IFNA(INDEX(Cal_Reclassifications!$T$9:$AK$229,MATCH('Cal_Property Management'!$M50,Cal_Reclassifications!$M$9:$M$229,0),MATCH('Cal_Property Management'!V$8,Cal_Reclassifications!$T$7:$AK$7,0)),"")</f>
        <v/>
      </c>
      <c r="W50" s="17" t="str">
        <f>_xlfn.IFNA(INDEX(Cal_Reclassifications!$T$9:$AK$229,MATCH('Cal_Property Management'!$M50,Cal_Reclassifications!$M$9:$M$229,0),MATCH('Cal_Property Management'!W$8,Cal_Reclassifications!$T$7:$AK$7,0)),"")</f>
        <v/>
      </c>
      <c r="X50" s="17" t="str">
        <f>_xlfn.IFNA(INDEX(Cal_Reclassifications!$T$9:$AK$229,MATCH('Cal_Property Management'!$M50,Cal_Reclassifications!$M$9:$M$229,0),MATCH('Cal_Property Management'!X$8,Cal_Reclassifications!$T$7:$AK$7,0)),"")</f>
        <v/>
      </c>
      <c r="Y50" s="17" t="str">
        <f>_xlfn.IFNA(INDEX(Cal_Reclassifications!$T$9:$AK$229,MATCH('Cal_Property Management'!$M50,Cal_Reclassifications!$M$9:$M$229,0),MATCH('Cal_Property Management'!Y$8,Cal_Reclassifications!$T$7:$AK$7,0)),"")</f>
        <v/>
      </c>
      <c r="Z50" s="17" t="str">
        <f>_xlfn.IFNA(INDEX(Cal_Reclassifications!$T$9:$AK$229,MATCH('Cal_Property Management'!$M50,Cal_Reclassifications!$M$9:$M$229,0),MATCH('Cal_Property Management'!Z$8,Cal_Reclassifications!$T$7:$AK$7,0)),"")</f>
        <v/>
      </c>
      <c r="AA50" s="17" t="str">
        <f>_xlfn.IFNA(INDEX(Cal_Reclassifications!$T$9:$AK$229,MATCH('Cal_Property Management'!$M50,Cal_Reclassifications!$M$9:$M$229,0),MATCH('Cal_Property Management'!AA$8,Cal_Reclassifications!$T$7:$AK$7,0)),"")</f>
        <v/>
      </c>
      <c r="AB50" s="17" t="str">
        <f>_xlfn.IFNA(INDEX(Cal_Reclassifications!$T$9:$AK$229,MATCH('Cal_Property Management'!$M50,Cal_Reclassifications!$M$9:$M$229,0),MATCH('Cal_Property Management'!AB$8,Cal_Reclassifications!$T$7:$AK$7,0)),"")</f>
        <v/>
      </c>
      <c r="AC50" s="17" t="str">
        <f>_xlfn.IFNA(INDEX(Cal_Reclassifications!$T$9:$AK$229,MATCH('Cal_Property Management'!$M50,Cal_Reclassifications!$M$9:$M$229,0),MATCH('Cal_Property Management'!AC$8,Cal_Reclassifications!$T$7:$AK$7,0)),"")</f>
        <v/>
      </c>
      <c r="AD50" s="17" t="str">
        <f>_xlfn.IFNA(INDEX(Cal_Reclassifications!$T$9:$AK$229,MATCH('Cal_Property Management'!$M50,Cal_Reclassifications!$M$9:$M$229,0),MATCH('Cal_Property Management'!AD$8,Cal_Reclassifications!$T$7:$AK$7,0)),"")</f>
        <v/>
      </c>
      <c r="AE50" s="17" t="str">
        <f>_xlfn.IFNA(INDEX(Cal_Reclassifications!$T$9:$AK$229,MATCH('Cal_Property Management'!$M50,Cal_Reclassifications!$M$9:$M$229,0),MATCH('Cal_Property Management'!AE$8,Cal_Reclassifications!$T$7:$AK$7,0)),"")</f>
        <v/>
      </c>
      <c r="AF50" s="17" t="str">
        <f>_xlfn.IFNA(INDEX(Cal_Reclassifications!$T$9:$AK$229,MATCH('Cal_Property Management'!$M50,Cal_Reclassifications!$M$9:$M$229,0),MATCH('Cal_Property Management'!AF$8,Cal_Reclassifications!$T$7:$AK$7,0)),"")</f>
        <v/>
      </c>
      <c r="AG50" s="17" t="str">
        <f>_xlfn.IFNA(INDEX(Cal_Reclassifications!$T$9:$AK$229,MATCH('Cal_Property Management'!$M50,Cal_Reclassifications!$M$9:$M$229,0),MATCH('Cal_Property Management'!AG$8,Cal_Reclassifications!$T$7:$AK$7,0)),"")</f>
        <v/>
      </c>
      <c r="AH50" s="17" t="str">
        <f>_xlfn.IFNA(INDEX(Cal_Reclassifications!$T$9:$AK$229,MATCH('Cal_Property Management'!$M50,Cal_Reclassifications!$M$9:$M$229,0),MATCH('Cal_Property Management'!AH$8,Cal_Reclassifications!$T$7:$AK$7,0)),"")</f>
        <v/>
      </c>
      <c r="AI50" s="17" t="str">
        <f>_xlfn.IFNA(INDEX(Cal_Reclassifications!$T$9:$AK$229,MATCH('Cal_Property Management'!$M50,Cal_Reclassifications!$M$9:$M$229,0),MATCH('Cal_Property Management'!AI$8,Cal_Reclassifications!$T$7:$AK$7,0)),"")</f>
        <v/>
      </c>
      <c r="AJ50" s="17" t="str">
        <f>_xlfn.IFNA(INDEX(Cal_Reclassifications!$T$9:$AK$229,MATCH('Cal_Property Management'!$M50,Cal_Reclassifications!$M$9:$M$229,0),MATCH('Cal_Property Management'!AJ$8,Cal_Reclassifications!$T$7:$AK$7,0)),"")</f>
        <v/>
      </c>
      <c r="AK50" s="17" t="str">
        <f>_xlfn.IFNA(INDEX(Cal_Reclassifications!$T$9:$AK$229,MATCH('Cal_Property Management'!$M50,Cal_Reclassifications!$M$9:$M$229,0),MATCH('Cal_Property Management'!AK$8,Cal_Reclassifications!$T$7:$AK$7,0)),"")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_xlfn.IFNA(INDEX(Cal_Reclassifications!I$9:I$229,MATCH('Cal_Property Management'!$M51,Cal_Reclassifications!$M$9:$M$229,0),0),"")</f>
        <v/>
      </c>
      <c r="F51" s="17" t="str">
        <f>INDEX(Lists!M$34:M$89,MATCH('Cal_Property Management'!$I51,Lists!$P$34:$P$89,0),)</f>
        <v>Opex</v>
      </c>
      <c r="G51" s="17">
        <f>INDEX(Lists!N$34:N$89,MATCH('Cal_Property Management'!$I51,Lists!$P$34:$P$89,0),)</f>
        <v>0</v>
      </c>
      <c r="H51" s="17" t="str">
        <f>INDEX(Lists!O$34:O$89,MATCH('Cal_Property Management'!$I51,Lists!$P$34:$P$89,0),)</f>
        <v>Business Support</v>
      </c>
      <c r="I51" s="17" t="str">
        <f t="shared" si="10"/>
        <v>Property Management</v>
      </c>
      <c r="J51" s="17" t="str">
        <f>_xlfn.IFNA(INDEX(Cal_Reclassifications!J$9:J$229,MATCH('Cal_Property Management'!$M51,Cal_Reclassifications!$M$9:$M$229,0),0),"")</f>
        <v/>
      </c>
      <c r="L51" s="4" t="s">
        <v>114</v>
      </c>
      <c r="M51" s="17" t="str">
        <f t="shared" si="11"/>
        <v>Property Management_2</v>
      </c>
      <c r="T51" s="17" t="str">
        <f>_xlfn.IFNA(INDEX(Cal_Reclassifications!$T$9:$AK$229,MATCH('Cal_Property Management'!$M51,Cal_Reclassifications!$M$9:$M$229,0),MATCH('Cal_Property Management'!T$8,Cal_Reclassifications!$T$7:$AK$7,0)),"")</f>
        <v/>
      </c>
      <c r="U51" s="17" t="str">
        <f>_xlfn.IFNA(INDEX(Cal_Reclassifications!$T$9:$AK$229,MATCH('Cal_Property Management'!$M51,Cal_Reclassifications!$M$9:$M$229,0),MATCH('Cal_Property Management'!U$8,Cal_Reclassifications!$T$7:$AK$7,0)),"")</f>
        <v/>
      </c>
      <c r="V51" s="17" t="str">
        <f>_xlfn.IFNA(INDEX(Cal_Reclassifications!$T$9:$AK$229,MATCH('Cal_Property Management'!$M51,Cal_Reclassifications!$M$9:$M$229,0),MATCH('Cal_Property Management'!V$8,Cal_Reclassifications!$T$7:$AK$7,0)),"")</f>
        <v/>
      </c>
      <c r="W51" s="17" t="str">
        <f>_xlfn.IFNA(INDEX(Cal_Reclassifications!$T$9:$AK$229,MATCH('Cal_Property Management'!$M51,Cal_Reclassifications!$M$9:$M$229,0),MATCH('Cal_Property Management'!W$8,Cal_Reclassifications!$T$7:$AK$7,0)),"")</f>
        <v/>
      </c>
      <c r="X51" s="17" t="str">
        <f>_xlfn.IFNA(INDEX(Cal_Reclassifications!$T$9:$AK$229,MATCH('Cal_Property Management'!$M51,Cal_Reclassifications!$M$9:$M$229,0),MATCH('Cal_Property Management'!X$8,Cal_Reclassifications!$T$7:$AK$7,0)),"")</f>
        <v/>
      </c>
      <c r="Y51" s="17" t="str">
        <f>_xlfn.IFNA(INDEX(Cal_Reclassifications!$T$9:$AK$229,MATCH('Cal_Property Management'!$M51,Cal_Reclassifications!$M$9:$M$229,0),MATCH('Cal_Property Management'!Y$8,Cal_Reclassifications!$T$7:$AK$7,0)),"")</f>
        <v/>
      </c>
      <c r="Z51" s="17" t="str">
        <f>_xlfn.IFNA(INDEX(Cal_Reclassifications!$T$9:$AK$229,MATCH('Cal_Property Management'!$M51,Cal_Reclassifications!$M$9:$M$229,0),MATCH('Cal_Property Management'!Z$8,Cal_Reclassifications!$T$7:$AK$7,0)),"")</f>
        <v/>
      </c>
      <c r="AA51" s="17" t="str">
        <f>_xlfn.IFNA(INDEX(Cal_Reclassifications!$T$9:$AK$229,MATCH('Cal_Property Management'!$M51,Cal_Reclassifications!$M$9:$M$229,0),MATCH('Cal_Property Management'!AA$8,Cal_Reclassifications!$T$7:$AK$7,0)),"")</f>
        <v/>
      </c>
      <c r="AB51" s="17" t="str">
        <f>_xlfn.IFNA(INDEX(Cal_Reclassifications!$T$9:$AK$229,MATCH('Cal_Property Management'!$M51,Cal_Reclassifications!$M$9:$M$229,0),MATCH('Cal_Property Management'!AB$8,Cal_Reclassifications!$T$7:$AK$7,0)),"")</f>
        <v/>
      </c>
      <c r="AC51" s="17" t="str">
        <f>_xlfn.IFNA(INDEX(Cal_Reclassifications!$T$9:$AK$229,MATCH('Cal_Property Management'!$M51,Cal_Reclassifications!$M$9:$M$229,0),MATCH('Cal_Property Management'!AC$8,Cal_Reclassifications!$T$7:$AK$7,0)),"")</f>
        <v/>
      </c>
      <c r="AD51" s="17" t="str">
        <f>_xlfn.IFNA(INDEX(Cal_Reclassifications!$T$9:$AK$229,MATCH('Cal_Property Management'!$M51,Cal_Reclassifications!$M$9:$M$229,0),MATCH('Cal_Property Management'!AD$8,Cal_Reclassifications!$T$7:$AK$7,0)),"")</f>
        <v/>
      </c>
      <c r="AE51" s="17" t="str">
        <f>_xlfn.IFNA(INDEX(Cal_Reclassifications!$T$9:$AK$229,MATCH('Cal_Property Management'!$M51,Cal_Reclassifications!$M$9:$M$229,0),MATCH('Cal_Property Management'!AE$8,Cal_Reclassifications!$T$7:$AK$7,0)),"")</f>
        <v/>
      </c>
      <c r="AF51" s="17" t="str">
        <f>_xlfn.IFNA(INDEX(Cal_Reclassifications!$T$9:$AK$229,MATCH('Cal_Property Management'!$M51,Cal_Reclassifications!$M$9:$M$229,0),MATCH('Cal_Property Management'!AF$8,Cal_Reclassifications!$T$7:$AK$7,0)),"")</f>
        <v/>
      </c>
      <c r="AG51" s="17" t="str">
        <f>_xlfn.IFNA(INDEX(Cal_Reclassifications!$T$9:$AK$229,MATCH('Cal_Property Management'!$M51,Cal_Reclassifications!$M$9:$M$229,0),MATCH('Cal_Property Management'!AG$8,Cal_Reclassifications!$T$7:$AK$7,0)),"")</f>
        <v/>
      </c>
      <c r="AH51" s="17" t="str">
        <f>_xlfn.IFNA(INDEX(Cal_Reclassifications!$T$9:$AK$229,MATCH('Cal_Property Management'!$M51,Cal_Reclassifications!$M$9:$M$229,0),MATCH('Cal_Property Management'!AH$8,Cal_Reclassifications!$T$7:$AK$7,0)),"")</f>
        <v/>
      </c>
      <c r="AI51" s="17" t="str">
        <f>_xlfn.IFNA(INDEX(Cal_Reclassifications!$T$9:$AK$229,MATCH('Cal_Property Management'!$M51,Cal_Reclassifications!$M$9:$M$229,0),MATCH('Cal_Property Management'!AI$8,Cal_Reclassifications!$T$7:$AK$7,0)),"")</f>
        <v/>
      </c>
      <c r="AJ51" s="17" t="str">
        <f>_xlfn.IFNA(INDEX(Cal_Reclassifications!$T$9:$AK$229,MATCH('Cal_Property Management'!$M51,Cal_Reclassifications!$M$9:$M$229,0),MATCH('Cal_Property Management'!AJ$8,Cal_Reclassifications!$T$7:$AK$7,0)),"")</f>
        <v/>
      </c>
      <c r="AK51" s="17" t="str">
        <f>_xlfn.IFNA(INDEX(Cal_Reclassifications!$T$9:$AK$229,MATCH('Cal_Property Management'!$M51,Cal_Reclassifications!$M$9:$M$229,0),MATCH('Cal_Property Management'!AK$8,Cal_Reclassifications!$T$7:$AK$7,0)),"")</f>
        <v/>
      </c>
      <c r="AM51" s="17">
        <f t="shared" si="12"/>
        <v>0</v>
      </c>
      <c r="AN51" s="17">
        <f t="shared" si="13"/>
        <v>0</v>
      </c>
      <c r="AO51" s="17">
        <f t="shared" si="14"/>
        <v>0</v>
      </c>
    </row>
    <row r="52" spans="2:57">
      <c r="D52" s="25">
        <v>3</v>
      </c>
      <c r="E52" s="17" t="str">
        <f>_xlfn.IFNA(INDEX(Cal_Reclassifications!I$9:I$229,MATCH('Cal_Property Management'!$M52,Cal_Reclassifications!$M$9:$M$229,0),0),"")</f>
        <v/>
      </c>
      <c r="F52" s="17" t="str">
        <f>INDEX(Lists!M$34:M$89,MATCH('Cal_Property Management'!$I52,Lists!$P$34:$P$89,0),)</f>
        <v>Opex</v>
      </c>
      <c r="G52" s="17">
        <f>INDEX(Lists!N$34:N$89,MATCH('Cal_Property Management'!$I52,Lists!$P$34:$P$89,0),)</f>
        <v>0</v>
      </c>
      <c r="H52" s="17" t="str">
        <f>INDEX(Lists!O$34:O$89,MATCH('Cal_Property Management'!$I52,Lists!$P$34:$P$89,0),)</f>
        <v>Business Support</v>
      </c>
      <c r="I52" s="17" t="str">
        <f t="shared" si="10"/>
        <v>Property Management</v>
      </c>
      <c r="J52" s="17" t="str">
        <f>_xlfn.IFNA(INDEX(Cal_Reclassifications!J$9:J$229,MATCH('Cal_Property Management'!$M52,Cal_Reclassifications!$M$9:$M$229,0),0),"")</f>
        <v/>
      </c>
      <c r="L52" s="4" t="s">
        <v>114</v>
      </c>
      <c r="M52" s="17" t="str">
        <f t="shared" si="11"/>
        <v>Property Management_3</v>
      </c>
      <c r="T52" s="17" t="str">
        <f>_xlfn.IFNA(INDEX(Cal_Reclassifications!$T$9:$AK$229,MATCH('Cal_Property Management'!$M52,Cal_Reclassifications!$M$9:$M$229,0),MATCH('Cal_Property Management'!T$8,Cal_Reclassifications!$T$7:$AK$7,0)),"")</f>
        <v/>
      </c>
      <c r="U52" s="17" t="str">
        <f>_xlfn.IFNA(INDEX(Cal_Reclassifications!$T$9:$AK$229,MATCH('Cal_Property Management'!$M52,Cal_Reclassifications!$M$9:$M$229,0),MATCH('Cal_Property Management'!U$8,Cal_Reclassifications!$T$7:$AK$7,0)),"")</f>
        <v/>
      </c>
      <c r="V52" s="17" t="str">
        <f>_xlfn.IFNA(INDEX(Cal_Reclassifications!$T$9:$AK$229,MATCH('Cal_Property Management'!$M52,Cal_Reclassifications!$M$9:$M$229,0),MATCH('Cal_Property Management'!V$8,Cal_Reclassifications!$T$7:$AK$7,0)),"")</f>
        <v/>
      </c>
      <c r="W52" s="17" t="str">
        <f>_xlfn.IFNA(INDEX(Cal_Reclassifications!$T$9:$AK$229,MATCH('Cal_Property Management'!$M52,Cal_Reclassifications!$M$9:$M$229,0),MATCH('Cal_Property Management'!W$8,Cal_Reclassifications!$T$7:$AK$7,0)),"")</f>
        <v/>
      </c>
      <c r="X52" s="17" t="str">
        <f>_xlfn.IFNA(INDEX(Cal_Reclassifications!$T$9:$AK$229,MATCH('Cal_Property Management'!$M52,Cal_Reclassifications!$M$9:$M$229,0),MATCH('Cal_Property Management'!X$8,Cal_Reclassifications!$T$7:$AK$7,0)),"")</f>
        <v/>
      </c>
      <c r="Y52" s="17" t="str">
        <f>_xlfn.IFNA(INDEX(Cal_Reclassifications!$T$9:$AK$229,MATCH('Cal_Property Management'!$M52,Cal_Reclassifications!$M$9:$M$229,0),MATCH('Cal_Property Management'!Y$8,Cal_Reclassifications!$T$7:$AK$7,0)),"")</f>
        <v/>
      </c>
      <c r="Z52" s="17" t="str">
        <f>_xlfn.IFNA(INDEX(Cal_Reclassifications!$T$9:$AK$229,MATCH('Cal_Property Management'!$M52,Cal_Reclassifications!$M$9:$M$229,0),MATCH('Cal_Property Management'!Z$8,Cal_Reclassifications!$T$7:$AK$7,0)),"")</f>
        <v/>
      </c>
      <c r="AA52" s="17" t="str">
        <f>_xlfn.IFNA(INDEX(Cal_Reclassifications!$T$9:$AK$229,MATCH('Cal_Property Management'!$M52,Cal_Reclassifications!$M$9:$M$229,0),MATCH('Cal_Property Management'!AA$8,Cal_Reclassifications!$T$7:$AK$7,0)),"")</f>
        <v/>
      </c>
      <c r="AB52" s="17" t="str">
        <f>_xlfn.IFNA(INDEX(Cal_Reclassifications!$T$9:$AK$229,MATCH('Cal_Property Management'!$M52,Cal_Reclassifications!$M$9:$M$229,0),MATCH('Cal_Property Management'!AB$8,Cal_Reclassifications!$T$7:$AK$7,0)),"")</f>
        <v/>
      </c>
      <c r="AC52" s="17" t="str">
        <f>_xlfn.IFNA(INDEX(Cal_Reclassifications!$T$9:$AK$229,MATCH('Cal_Property Management'!$M52,Cal_Reclassifications!$M$9:$M$229,0),MATCH('Cal_Property Management'!AC$8,Cal_Reclassifications!$T$7:$AK$7,0)),"")</f>
        <v/>
      </c>
      <c r="AD52" s="17" t="str">
        <f>_xlfn.IFNA(INDEX(Cal_Reclassifications!$T$9:$AK$229,MATCH('Cal_Property Management'!$M52,Cal_Reclassifications!$M$9:$M$229,0),MATCH('Cal_Property Management'!AD$8,Cal_Reclassifications!$T$7:$AK$7,0)),"")</f>
        <v/>
      </c>
      <c r="AE52" s="17" t="str">
        <f>_xlfn.IFNA(INDEX(Cal_Reclassifications!$T$9:$AK$229,MATCH('Cal_Property Management'!$M52,Cal_Reclassifications!$M$9:$M$229,0),MATCH('Cal_Property Management'!AE$8,Cal_Reclassifications!$T$7:$AK$7,0)),"")</f>
        <v/>
      </c>
      <c r="AF52" s="17" t="str">
        <f>_xlfn.IFNA(INDEX(Cal_Reclassifications!$T$9:$AK$229,MATCH('Cal_Property Management'!$M52,Cal_Reclassifications!$M$9:$M$229,0),MATCH('Cal_Property Management'!AF$8,Cal_Reclassifications!$T$7:$AK$7,0)),"")</f>
        <v/>
      </c>
      <c r="AG52" s="17" t="str">
        <f>_xlfn.IFNA(INDEX(Cal_Reclassifications!$T$9:$AK$229,MATCH('Cal_Property Management'!$M52,Cal_Reclassifications!$M$9:$M$229,0),MATCH('Cal_Property Management'!AG$8,Cal_Reclassifications!$T$7:$AK$7,0)),"")</f>
        <v/>
      </c>
      <c r="AH52" s="17" t="str">
        <f>_xlfn.IFNA(INDEX(Cal_Reclassifications!$T$9:$AK$229,MATCH('Cal_Property Management'!$M52,Cal_Reclassifications!$M$9:$M$229,0),MATCH('Cal_Property Management'!AH$8,Cal_Reclassifications!$T$7:$AK$7,0)),"")</f>
        <v/>
      </c>
      <c r="AI52" s="17" t="str">
        <f>_xlfn.IFNA(INDEX(Cal_Reclassifications!$T$9:$AK$229,MATCH('Cal_Property Management'!$M52,Cal_Reclassifications!$M$9:$M$229,0),MATCH('Cal_Property Management'!AI$8,Cal_Reclassifications!$T$7:$AK$7,0)),"")</f>
        <v/>
      </c>
      <c r="AJ52" s="17" t="str">
        <f>_xlfn.IFNA(INDEX(Cal_Reclassifications!$T$9:$AK$229,MATCH('Cal_Property Management'!$M52,Cal_Reclassifications!$M$9:$M$229,0),MATCH('Cal_Property Management'!AJ$8,Cal_Reclassifications!$T$7:$AK$7,0)),"")</f>
        <v/>
      </c>
      <c r="AK52" s="17" t="str">
        <f>_xlfn.IFNA(INDEX(Cal_Reclassifications!$T$9:$AK$229,MATCH('Cal_Property Management'!$M52,Cal_Reclassifications!$M$9:$M$229,0),MATCH('Cal_Property Management'!AK$8,Cal_Reclassifications!$T$7:$AK$7,0)),"")</f>
        <v/>
      </c>
      <c r="AM52" s="17">
        <f t="shared" si="12"/>
        <v>0</v>
      </c>
      <c r="AN52" s="17">
        <f t="shared" si="13"/>
        <v>0</v>
      </c>
      <c r="AO52" s="17">
        <f t="shared" si="14"/>
        <v>0</v>
      </c>
    </row>
    <row r="53" spans="2:57">
      <c r="D53" s="25">
        <v>4</v>
      </c>
      <c r="E53" s="17" t="str">
        <f>_xlfn.IFNA(INDEX(Cal_Reclassifications!I$9:I$229,MATCH('Cal_Property Management'!$M53,Cal_Reclassifications!$M$9:$M$229,0),0),"")</f>
        <v/>
      </c>
      <c r="F53" s="17" t="str">
        <f>INDEX(Lists!M$34:M$89,MATCH('Cal_Property Management'!$I53,Lists!$P$34:$P$89,0),)</f>
        <v>Opex</v>
      </c>
      <c r="G53" s="17">
        <f>INDEX(Lists!N$34:N$89,MATCH('Cal_Property Management'!$I53,Lists!$P$34:$P$89,0),)</f>
        <v>0</v>
      </c>
      <c r="H53" s="17" t="str">
        <f>INDEX(Lists!O$34:O$89,MATCH('Cal_Property Management'!$I53,Lists!$P$34:$P$89,0),)</f>
        <v>Business Support</v>
      </c>
      <c r="I53" s="17" t="str">
        <f t="shared" si="10"/>
        <v>Property Management</v>
      </c>
      <c r="J53" s="17" t="str">
        <f>_xlfn.IFNA(INDEX(Cal_Reclassifications!J$9:J$229,MATCH('Cal_Property Management'!$M53,Cal_Reclassifications!$M$9:$M$229,0),0),"")</f>
        <v/>
      </c>
      <c r="L53" s="4" t="s">
        <v>114</v>
      </c>
      <c r="M53" s="17" t="str">
        <f t="shared" si="11"/>
        <v>Property Management_4</v>
      </c>
      <c r="T53" s="17" t="str">
        <f>_xlfn.IFNA(INDEX(Cal_Reclassifications!$T$9:$AK$229,MATCH('Cal_Property Management'!$M53,Cal_Reclassifications!$M$9:$M$229,0),MATCH('Cal_Property Management'!T$8,Cal_Reclassifications!$T$7:$AK$7,0)),"")</f>
        <v/>
      </c>
      <c r="U53" s="17" t="str">
        <f>_xlfn.IFNA(INDEX(Cal_Reclassifications!$T$9:$AK$229,MATCH('Cal_Property Management'!$M53,Cal_Reclassifications!$M$9:$M$229,0),MATCH('Cal_Property Management'!U$8,Cal_Reclassifications!$T$7:$AK$7,0)),"")</f>
        <v/>
      </c>
      <c r="V53" s="17" t="str">
        <f>_xlfn.IFNA(INDEX(Cal_Reclassifications!$T$9:$AK$229,MATCH('Cal_Property Management'!$M53,Cal_Reclassifications!$M$9:$M$229,0),MATCH('Cal_Property Management'!V$8,Cal_Reclassifications!$T$7:$AK$7,0)),"")</f>
        <v/>
      </c>
      <c r="W53" s="17" t="str">
        <f>_xlfn.IFNA(INDEX(Cal_Reclassifications!$T$9:$AK$229,MATCH('Cal_Property Management'!$M53,Cal_Reclassifications!$M$9:$M$229,0),MATCH('Cal_Property Management'!W$8,Cal_Reclassifications!$T$7:$AK$7,0)),"")</f>
        <v/>
      </c>
      <c r="X53" s="17" t="str">
        <f>_xlfn.IFNA(INDEX(Cal_Reclassifications!$T$9:$AK$229,MATCH('Cal_Property Management'!$M53,Cal_Reclassifications!$M$9:$M$229,0),MATCH('Cal_Property Management'!X$8,Cal_Reclassifications!$T$7:$AK$7,0)),"")</f>
        <v/>
      </c>
      <c r="Y53" s="17" t="str">
        <f>_xlfn.IFNA(INDEX(Cal_Reclassifications!$T$9:$AK$229,MATCH('Cal_Property Management'!$M53,Cal_Reclassifications!$M$9:$M$229,0),MATCH('Cal_Property Management'!Y$8,Cal_Reclassifications!$T$7:$AK$7,0)),"")</f>
        <v/>
      </c>
      <c r="Z53" s="17" t="str">
        <f>_xlfn.IFNA(INDEX(Cal_Reclassifications!$T$9:$AK$229,MATCH('Cal_Property Management'!$M53,Cal_Reclassifications!$M$9:$M$229,0),MATCH('Cal_Property Management'!Z$8,Cal_Reclassifications!$T$7:$AK$7,0)),"")</f>
        <v/>
      </c>
      <c r="AA53" s="17" t="str">
        <f>_xlfn.IFNA(INDEX(Cal_Reclassifications!$T$9:$AK$229,MATCH('Cal_Property Management'!$M53,Cal_Reclassifications!$M$9:$M$229,0),MATCH('Cal_Property Management'!AA$8,Cal_Reclassifications!$T$7:$AK$7,0)),"")</f>
        <v/>
      </c>
      <c r="AB53" s="17" t="str">
        <f>_xlfn.IFNA(INDEX(Cal_Reclassifications!$T$9:$AK$229,MATCH('Cal_Property Management'!$M53,Cal_Reclassifications!$M$9:$M$229,0),MATCH('Cal_Property Management'!AB$8,Cal_Reclassifications!$T$7:$AK$7,0)),"")</f>
        <v/>
      </c>
      <c r="AC53" s="17" t="str">
        <f>_xlfn.IFNA(INDEX(Cal_Reclassifications!$T$9:$AK$229,MATCH('Cal_Property Management'!$M53,Cal_Reclassifications!$M$9:$M$229,0),MATCH('Cal_Property Management'!AC$8,Cal_Reclassifications!$T$7:$AK$7,0)),"")</f>
        <v/>
      </c>
      <c r="AD53" s="17" t="str">
        <f>_xlfn.IFNA(INDEX(Cal_Reclassifications!$T$9:$AK$229,MATCH('Cal_Property Management'!$M53,Cal_Reclassifications!$M$9:$M$229,0),MATCH('Cal_Property Management'!AD$8,Cal_Reclassifications!$T$7:$AK$7,0)),"")</f>
        <v/>
      </c>
      <c r="AE53" s="17" t="str">
        <f>_xlfn.IFNA(INDEX(Cal_Reclassifications!$T$9:$AK$229,MATCH('Cal_Property Management'!$M53,Cal_Reclassifications!$M$9:$M$229,0),MATCH('Cal_Property Management'!AE$8,Cal_Reclassifications!$T$7:$AK$7,0)),"")</f>
        <v/>
      </c>
      <c r="AF53" s="17" t="str">
        <f>_xlfn.IFNA(INDEX(Cal_Reclassifications!$T$9:$AK$229,MATCH('Cal_Property Management'!$M53,Cal_Reclassifications!$M$9:$M$229,0),MATCH('Cal_Property Management'!AF$8,Cal_Reclassifications!$T$7:$AK$7,0)),"")</f>
        <v/>
      </c>
      <c r="AG53" s="17" t="str">
        <f>_xlfn.IFNA(INDEX(Cal_Reclassifications!$T$9:$AK$229,MATCH('Cal_Property Management'!$M53,Cal_Reclassifications!$M$9:$M$229,0),MATCH('Cal_Property Management'!AG$8,Cal_Reclassifications!$T$7:$AK$7,0)),"")</f>
        <v/>
      </c>
      <c r="AH53" s="17" t="str">
        <f>_xlfn.IFNA(INDEX(Cal_Reclassifications!$T$9:$AK$229,MATCH('Cal_Property Management'!$M53,Cal_Reclassifications!$M$9:$M$229,0),MATCH('Cal_Property Management'!AH$8,Cal_Reclassifications!$T$7:$AK$7,0)),"")</f>
        <v/>
      </c>
      <c r="AI53" s="17" t="str">
        <f>_xlfn.IFNA(INDEX(Cal_Reclassifications!$T$9:$AK$229,MATCH('Cal_Property Management'!$M53,Cal_Reclassifications!$M$9:$M$229,0),MATCH('Cal_Property Management'!AI$8,Cal_Reclassifications!$T$7:$AK$7,0)),"")</f>
        <v/>
      </c>
      <c r="AJ53" s="17" t="str">
        <f>_xlfn.IFNA(INDEX(Cal_Reclassifications!$T$9:$AK$229,MATCH('Cal_Property Management'!$M53,Cal_Reclassifications!$M$9:$M$229,0),MATCH('Cal_Property Management'!AJ$8,Cal_Reclassifications!$T$7:$AK$7,0)),"")</f>
        <v/>
      </c>
      <c r="AK53" s="17" t="str">
        <f>_xlfn.IFNA(INDEX(Cal_Reclassifications!$T$9:$AK$229,MATCH('Cal_Property Management'!$M53,Cal_Reclassifications!$M$9:$M$229,0),MATCH('Cal_Property Management'!AK$8,Cal_Reclassifications!$T$7:$AK$7,0)),"")</f>
        <v/>
      </c>
      <c r="AM53" s="17">
        <f t="shared" si="12"/>
        <v>0</v>
      </c>
      <c r="AN53" s="17">
        <f t="shared" si="13"/>
        <v>0</v>
      </c>
      <c r="AO53" s="17">
        <f t="shared" si="14"/>
        <v>0</v>
      </c>
    </row>
    <row r="54" spans="2:57">
      <c r="D54" s="25">
        <v>5</v>
      </c>
      <c r="E54" s="17" t="str">
        <f>_xlfn.IFNA(INDEX(Cal_Reclassifications!I$9:I$229,MATCH('Cal_Property Management'!$M54,Cal_Reclassifications!$M$9:$M$229,0),0),"")</f>
        <v/>
      </c>
      <c r="F54" s="17" t="str">
        <f>INDEX(Lists!M$34:M$89,MATCH('Cal_Property Management'!$I54,Lists!$P$34:$P$89,0),)</f>
        <v>Opex</v>
      </c>
      <c r="G54" s="17">
        <f>INDEX(Lists!N$34:N$89,MATCH('Cal_Property Management'!$I54,Lists!$P$34:$P$89,0),)</f>
        <v>0</v>
      </c>
      <c r="H54" s="17" t="str">
        <f>INDEX(Lists!O$34:O$89,MATCH('Cal_Property Management'!$I54,Lists!$P$34:$P$89,0),)</f>
        <v>Business Support</v>
      </c>
      <c r="I54" s="17" t="str">
        <f t="shared" si="10"/>
        <v>Property Management</v>
      </c>
      <c r="J54" s="17" t="str">
        <f>_xlfn.IFNA(INDEX(Cal_Reclassifications!J$9:J$229,MATCH('Cal_Property Management'!$M54,Cal_Reclassifications!$M$9:$M$229,0),0),"")</f>
        <v/>
      </c>
      <c r="L54" s="4" t="s">
        <v>114</v>
      </c>
      <c r="M54" s="17" t="str">
        <f t="shared" si="11"/>
        <v>Property Management_5</v>
      </c>
      <c r="T54" s="17" t="str">
        <f>_xlfn.IFNA(INDEX(Cal_Reclassifications!$T$9:$AK$229,MATCH('Cal_Property Management'!$M54,Cal_Reclassifications!$M$9:$M$229,0),MATCH('Cal_Property Management'!T$8,Cal_Reclassifications!$T$7:$AK$7,0)),"")</f>
        <v/>
      </c>
      <c r="U54" s="17" t="str">
        <f>_xlfn.IFNA(INDEX(Cal_Reclassifications!$T$9:$AK$229,MATCH('Cal_Property Management'!$M54,Cal_Reclassifications!$M$9:$M$229,0),MATCH('Cal_Property Management'!U$8,Cal_Reclassifications!$T$7:$AK$7,0)),"")</f>
        <v/>
      </c>
      <c r="V54" s="17" t="str">
        <f>_xlfn.IFNA(INDEX(Cal_Reclassifications!$T$9:$AK$229,MATCH('Cal_Property Management'!$M54,Cal_Reclassifications!$M$9:$M$229,0),MATCH('Cal_Property Management'!V$8,Cal_Reclassifications!$T$7:$AK$7,0)),"")</f>
        <v/>
      </c>
      <c r="W54" s="17" t="str">
        <f>_xlfn.IFNA(INDEX(Cal_Reclassifications!$T$9:$AK$229,MATCH('Cal_Property Management'!$M54,Cal_Reclassifications!$M$9:$M$229,0),MATCH('Cal_Property Management'!W$8,Cal_Reclassifications!$T$7:$AK$7,0)),"")</f>
        <v/>
      </c>
      <c r="X54" s="17" t="str">
        <f>_xlfn.IFNA(INDEX(Cal_Reclassifications!$T$9:$AK$229,MATCH('Cal_Property Management'!$M54,Cal_Reclassifications!$M$9:$M$229,0),MATCH('Cal_Property Management'!X$8,Cal_Reclassifications!$T$7:$AK$7,0)),"")</f>
        <v/>
      </c>
      <c r="Y54" s="17" t="str">
        <f>_xlfn.IFNA(INDEX(Cal_Reclassifications!$T$9:$AK$229,MATCH('Cal_Property Management'!$M54,Cal_Reclassifications!$M$9:$M$229,0),MATCH('Cal_Property Management'!Y$8,Cal_Reclassifications!$T$7:$AK$7,0)),"")</f>
        <v/>
      </c>
      <c r="Z54" s="17" t="str">
        <f>_xlfn.IFNA(INDEX(Cal_Reclassifications!$T$9:$AK$229,MATCH('Cal_Property Management'!$M54,Cal_Reclassifications!$M$9:$M$229,0),MATCH('Cal_Property Management'!Z$8,Cal_Reclassifications!$T$7:$AK$7,0)),"")</f>
        <v/>
      </c>
      <c r="AA54" s="17" t="str">
        <f>_xlfn.IFNA(INDEX(Cal_Reclassifications!$T$9:$AK$229,MATCH('Cal_Property Management'!$M54,Cal_Reclassifications!$M$9:$M$229,0),MATCH('Cal_Property Management'!AA$8,Cal_Reclassifications!$T$7:$AK$7,0)),"")</f>
        <v/>
      </c>
      <c r="AB54" s="17" t="str">
        <f>_xlfn.IFNA(INDEX(Cal_Reclassifications!$T$9:$AK$229,MATCH('Cal_Property Management'!$M54,Cal_Reclassifications!$M$9:$M$229,0),MATCH('Cal_Property Management'!AB$8,Cal_Reclassifications!$T$7:$AK$7,0)),"")</f>
        <v/>
      </c>
      <c r="AC54" s="17" t="str">
        <f>_xlfn.IFNA(INDEX(Cal_Reclassifications!$T$9:$AK$229,MATCH('Cal_Property Management'!$M54,Cal_Reclassifications!$M$9:$M$229,0),MATCH('Cal_Property Management'!AC$8,Cal_Reclassifications!$T$7:$AK$7,0)),"")</f>
        <v/>
      </c>
      <c r="AD54" s="17" t="str">
        <f>_xlfn.IFNA(INDEX(Cal_Reclassifications!$T$9:$AK$229,MATCH('Cal_Property Management'!$M54,Cal_Reclassifications!$M$9:$M$229,0),MATCH('Cal_Property Management'!AD$8,Cal_Reclassifications!$T$7:$AK$7,0)),"")</f>
        <v/>
      </c>
      <c r="AE54" s="17" t="str">
        <f>_xlfn.IFNA(INDEX(Cal_Reclassifications!$T$9:$AK$229,MATCH('Cal_Property Management'!$M54,Cal_Reclassifications!$M$9:$M$229,0),MATCH('Cal_Property Management'!AE$8,Cal_Reclassifications!$T$7:$AK$7,0)),"")</f>
        <v/>
      </c>
      <c r="AF54" s="17" t="str">
        <f>_xlfn.IFNA(INDEX(Cal_Reclassifications!$T$9:$AK$229,MATCH('Cal_Property Management'!$M54,Cal_Reclassifications!$M$9:$M$229,0),MATCH('Cal_Property Management'!AF$8,Cal_Reclassifications!$T$7:$AK$7,0)),"")</f>
        <v/>
      </c>
      <c r="AG54" s="17" t="str">
        <f>_xlfn.IFNA(INDEX(Cal_Reclassifications!$T$9:$AK$229,MATCH('Cal_Property Management'!$M54,Cal_Reclassifications!$M$9:$M$229,0),MATCH('Cal_Property Management'!AG$8,Cal_Reclassifications!$T$7:$AK$7,0)),"")</f>
        <v/>
      </c>
      <c r="AH54" s="17" t="str">
        <f>_xlfn.IFNA(INDEX(Cal_Reclassifications!$T$9:$AK$229,MATCH('Cal_Property Management'!$M54,Cal_Reclassifications!$M$9:$M$229,0),MATCH('Cal_Property Management'!AH$8,Cal_Reclassifications!$T$7:$AK$7,0)),"")</f>
        <v/>
      </c>
      <c r="AI54" s="17" t="str">
        <f>_xlfn.IFNA(INDEX(Cal_Reclassifications!$T$9:$AK$229,MATCH('Cal_Property Management'!$M54,Cal_Reclassifications!$M$9:$M$229,0),MATCH('Cal_Property Management'!AI$8,Cal_Reclassifications!$T$7:$AK$7,0)),"")</f>
        <v/>
      </c>
      <c r="AJ54" s="17" t="str">
        <f>_xlfn.IFNA(INDEX(Cal_Reclassifications!$T$9:$AK$229,MATCH('Cal_Property Management'!$M54,Cal_Reclassifications!$M$9:$M$229,0),MATCH('Cal_Property Management'!AJ$8,Cal_Reclassifications!$T$7:$AK$7,0)),"")</f>
        <v/>
      </c>
      <c r="AK54" s="17" t="str">
        <f>_xlfn.IFNA(INDEX(Cal_Reclassifications!$T$9:$AK$229,MATCH('Cal_Property Management'!$M54,Cal_Reclassifications!$M$9:$M$229,0),MATCH('Cal_Property Management'!AK$8,Cal_Reclassifications!$T$7:$AK$7,0)),"")</f>
        <v/>
      </c>
      <c r="AM54" s="17">
        <f t="shared" si="12"/>
        <v>0</v>
      </c>
      <c r="AN54" s="17">
        <f t="shared" si="13"/>
        <v>0</v>
      </c>
      <c r="AO54" s="17">
        <f t="shared" si="14"/>
        <v>0</v>
      </c>
    </row>
    <row r="55" spans="2:57">
      <c r="D55" s="25">
        <v>6</v>
      </c>
      <c r="E55" s="17" t="str">
        <f>_xlfn.IFNA(INDEX(Cal_Reclassifications!I$9:I$229,MATCH('Cal_Property Management'!$M55,Cal_Reclassifications!$M$9:$M$229,0),0),"")</f>
        <v/>
      </c>
      <c r="F55" s="17" t="str">
        <f>INDEX(Lists!M$34:M$89,MATCH('Cal_Property Management'!$I55,Lists!$P$34:$P$89,0),)</f>
        <v>Opex</v>
      </c>
      <c r="G55" s="17">
        <f>INDEX(Lists!N$34:N$89,MATCH('Cal_Property Management'!$I55,Lists!$P$34:$P$89,0),)</f>
        <v>0</v>
      </c>
      <c r="H55" s="17" t="str">
        <f>INDEX(Lists!O$34:O$89,MATCH('Cal_Property Management'!$I55,Lists!$P$34:$P$89,0),)</f>
        <v>Business Support</v>
      </c>
      <c r="I55" s="17" t="str">
        <f t="shared" si="10"/>
        <v>Property Management</v>
      </c>
      <c r="J55" s="17" t="str">
        <f>_xlfn.IFNA(INDEX(Cal_Reclassifications!J$9:J$229,MATCH('Cal_Property Management'!$M55,Cal_Reclassifications!$M$9:$M$229,0),0),"")</f>
        <v/>
      </c>
      <c r="L55" s="4" t="s">
        <v>114</v>
      </c>
      <c r="M55" s="17" t="str">
        <f t="shared" si="11"/>
        <v>Property Management_6</v>
      </c>
      <c r="T55" s="17" t="str">
        <f>_xlfn.IFNA(INDEX(Cal_Reclassifications!$T$9:$AK$229,MATCH('Cal_Property Management'!$M55,Cal_Reclassifications!$M$9:$M$229,0),MATCH('Cal_Property Management'!T$8,Cal_Reclassifications!$T$7:$AK$7,0)),"")</f>
        <v/>
      </c>
      <c r="U55" s="17" t="str">
        <f>_xlfn.IFNA(INDEX(Cal_Reclassifications!$T$9:$AK$229,MATCH('Cal_Property Management'!$M55,Cal_Reclassifications!$M$9:$M$229,0),MATCH('Cal_Property Management'!U$8,Cal_Reclassifications!$T$7:$AK$7,0)),"")</f>
        <v/>
      </c>
      <c r="V55" s="17" t="str">
        <f>_xlfn.IFNA(INDEX(Cal_Reclassifications!$T$9:$AK$229,MATCH('Cal_Property Management'!$M55,Cal_Reclassifications!$M$9:$M$229,0),MATCH('Cal_Property Management'!V$8,Cal_Reclassifications!$T$7:$AK$7,0)),"")</f>
        <v/>
      </c>
      <c r="W55" s="17" t="str">
        <f>_xlfn.IFNA(INDEX(Cal_Reclassifications!$T$9:$AK$229,MATCH('Cal_Property Management'!$M55,Cal_Reclassifications!$M$9:$M$229,0),MATCH('Cal_Property Management'!W$8,Cal_Reclassifications!$T$7:$AK$7,0)),"")</f>
        <v/>
      </c>
      <c r="X55" s="17" t="str">
        <f>_xlfn.IFNA(INDEX(Cal_Reclassifications!$T$9:$AK$229,MATCH('Cal_Property Management'!$M55,Cal_Reclassifications!$M$9:$M$229,0),MATCH('Cal_Property Management'!X$8,Cal_Reclassifications!$T$7:$AK$7,0)),"")</f>
        <v/>
      </c>
      <c r="Y55" s="17" t="str">
        <f>_xlfn.IFNA(INDEX(Cal_Reclassifications!$T$9:$AK$229,MATCH('Cal_Property Management'!$M55,Cal_Reclassifications!$M$9:$M$229,0),MATCH('Cal_Property Management'!Y$8,Cal_Reclassifications!$T$7:$AK$7,0)),"")</f>
        <v/>
      </c>
      <c r="Z55" s="17" t="str">
        <f>_xlfn.IFNA(INDEX(Cal_Reclassifications!$T$9:$AK$229,MATCH('Cal_Property Management'!$M55,Cal_Reclassifications!$M$9:$M$229,0),MATCH('Cal_Property Management'!Z$8,Cal_Reclassifications!$T$7:$AK$7,0)),"")</f>
        <v/>
      </c>
      <c r="AA55" s="17" t="str">
        <f>_xlfn.IFNA(INDEX(Cal_Reclassifications!$T$9:$AK$229,MATCH('Cal_Property Management'!$M55,Cal_Reclassifications!$M$9:$M$229,0),MATCH('Cal_Property Management'!AA$8,Cal_Reclassifications!$T$7:$AK$7,0)),"")</f>
        <v/>
      </c>
      <c r="AB55" s="17" t="str">
        <f>_xlfn.IFNA(INDEX(Cal_Reclassifications!$T$9:$AK$229,MATCH('Cal_Property Management'!$M55,Cal_Reclassifications!$M$9:$M$229,0),MATCH('Cal_Property Management'!AB$8,Cal_Reclassifications!$T$7:$AK$7,0)),"")</f>
        <v/>
      </c>
      <c r="AC55" s="17" t="str">
        <f>_xlfn.IFNA(INDEX(Cal_Reclassifications!$T$9:$AK$229,MATCH('Cal_Property Management'!$M55,Cal_Reclassifications!$M$9:$M$229,0),MATCH('Cal_Property Management'!AC$8,Cal_Reclassifications!$T$7:$AK$7,0)),"")</f>
        <v/>
      </c>
      <c r="AD55" s="17" t="str">
        <f>_xlfn.IFNA(INDEX(Cal_Reclassifications!$T$9:$AK$229,MATCH('Cal_Property Management'!$M55,Cal_Reclassifications!$M$9:$M$229,0),MATCH('Cal_Property Management'!AD$8,Cal_Reclassifications!$T$7:$AK$7,0)),"")</f>
        <v/>
      </c>
      <c r="AE55" s="17" t="str">
        <f>_xlfn.IFNA(INDEX(Cal_Reclassifications!$T$9:$AK$229,MATCH('Cal_Property Management'!$M55,Cal_Reclassifications!$M$9:$M$229,0),MATCH('Cal_Property Management'!AE$8,Cal_Reclassifications!$T$7:$AK$7,0)),"")</f>
        <v/>
      </c>
      <c r="AF55" s="17" t="str">
        <f>_xlfn.IFNA(INDEX(Cal_Reclassifications!$T$9:$AK$229,MATCH('Cal_Property Management'!$M55,Cal_Reclassifications!$M$9:$M$229,0),MATCH('Cal_Property Management'!AF$8,Cal_Reclassifications!$T$7:$AK$7,0)),"")</f>
        <v/>
      </c>
      <c r="AG55" s="17" t="str">
        <f>_xlfn.IFNA(INDEX(Cal_Reclassifications!$T$9:$AK$229,MATCH('Cal_Property Management'!$M55,Cal_Reclassifications!$M$9:$M$229,0),MATCH('Cal_Property Management'!AG$8,Cal_Reclassifications!$T$7:$AK$7,0)),"")</f>
        <v/>
      </c>
      <c r="AH55" s="17" t="str">
        <f>_xlfn.IFNA(INDEX(Cal_Reclassifications!$T$9:$AK$229,MATCH('Cal_Property Management'!$M55,Cal_Reclassifications!$M$9:$M$229,0),MATCH('Cal_Property Management'!AH$8,Cal_Reclassifications!$T$7:$AK$7,0)),"")</f>
        <v/>
      </c>
      <c r="AI55" s="17" t="str">
        <f>_xlfn.IFNA(INDEX(Cal_Reclassifications!$T$9:$AK$229,MATCH('Cal_Property Management'!$M55,Cal_Reclassifications!$M$9:$M$229,0),MATCH('Cal_Property Management'!AI$8,Cal_Reclassifications!$T$7:$AK$7,0)),"")</f>
        <v/>
      </c>
      <c r="AJ55" s="17" t="str">
        <f>_xlfn.IFNA(INDEX(Cal_Reclassifications!$T$9:$AK$229,MATCH('Cal_Property Management'!$M55,Cal_Reclassifications!$M$9:$M$229,0),MATCH('Cal_Property Management'!AJ$8,Cal_Reclassifications!$T$7:$AK$7,0)),"")</f>
        <v/>
      </c>
      <c r="AK55" s="17" t="str">
        <f>_xlfn.IFNA(INDEX(Cal_Reclassifications!$T$9:$AK$229,MATCH('Cal_Property Management'!$M55,Cal_Reclassifications!$M$9:$M$229,0),MATCH('Cal_Property Management'!AK$8,Cal_Reclassifications!$T$7:$AK$7,0)),"")</f>
        <v/>
      </c>
      <c r="AM55" s="17">
        <f t="shared" si="12"/>
        <v>0</v>
      </c>
      <c r="AN55" s="17">
        <f t="shared" si="13"/>
        <v>0</v>
      </c>
      <c r="AO55" s="17">
        <f t="shared" si="14"/>
        <v>0</v>
      </c>
    </row>
    <row r="56" spans="2:57">
      <c r="D56" s="25">
        <v>7</v>
      </c>
      <c r="E56" s="17" t="str">
        <f>_xlfn.IFNA(INDEX(Cal_Reclassifications!I$9:I$229,MATCH('Cal_Property Management'!$M56,Cal_Reclassifications!$M$9:$M$229,0),0),"")</f>
        <v/>
      </c>
      <c r="F56" s="17" t="str">
        <f>INDEX(Lists!M$34:M$89,MATCH('Cal_Property Management'!$I56,Lists!$P$34:$P$89,0),)</f>
        <v>Opex</v>
      </c>
      <c r="G56" s="17">
        <f>INDEX(Lists!N$34:N$89,MATCH('Cal_Property Management'!$I56,Lists!$P$34:$P$89,0),)</f>
        <v>0</v>
      </c>
      <c r="H56" s="17" t="str">
        <f>INDEX(Lists!O$34:O$89,MATCH('Cal_Property Management'!$I56,Lists!$P$34:$P$89,0),)</f>
        <v>Business Support</v>
      </c>
      <c r="I56" s="17" t="str">
        <f t="shared" si="10"/>
        <v>Property Management</v>
      </c>
      <c r="J56" s="17" t="str">
        <f>_xlfn.IFNA(INDEX(Cal_Reclassifications!J$9:J$229,MATCH('Cal_Property Management'!$M56,Cal_Reclassifications!$M$9:$M$229,0),0),"")</f>
        <v/>
      </c>
      <c r="L56" s="4" t="s">
        <v>114</v>
      </c>
      <c r="M56" s="17" t="str">
        <f t="shared" si="11"/>
        <v>Property Management_7</v>
      </c>
      <c r="T56" s="17" t="str">
        <f>_xlfn.IFNA(INDEX(Cal_Reclassifications!$T$9:$AK$229,MATCH('Cal_Property Management'!$M56,Cal_Reclassifications!$M$9:$M$229,0),MATCH('Cal_Property Management'!T$8,Cal_Reclassifications!$T$7:$AK$7,0)),"")</f>
        <v/>
      </c>
      <c r="U56" s="17" t="str">
        <f>_xlfn.IFNA(INDEX(Cal_Reclassifications!$T$9:$AK$229,MATCH('Cal_Property Management'!$M56,Cal_Reclassifications!$M$9:$M$229,0),MATCH('Cal_Property Management'!U$8,Cal_Reclassifications!$T$7:$AK$7,0)),"")</f>
        <v/>
      </c>
      <c r="V56" s="17" t="str">
        <f>_xlfn.IFNA(INDEX(Cal_Reclassifications!$T$9:$AK$229,MATCH('Cal_Property Management'!$M56,Cal_Reclassifications!$M$9:$M$229,0),MATCH('Cal_Property Management'!V$8,Cal_Reclassifications!$T$7:$AK$7,0)),"")</f>
        <v/>
      </c>
      <c r="W56" s="17" t="str">
        <f>_xlfn.IFNA(INDEX(Cal_Reclassifications!$T$9:$AK$229,MATCH('Cal_Property Management'!$M56,Cal_Reclassifications!$M$9:$M$229,0),MATCH('Cal_Property Management'!W$8,Cal_Reclassifications!$T$7:$AK$7,0)),"")</f>
        <v/>
      </c>
      <c r="X56" s="17" t="str">
        <f>_xlfn.IFNA(INDEX(Cal_Reclassifications!$T$9:$AK$229,MATCH('Cal_Property Management'!$M56,Cal_Reclassifications!$M$9:$M$229,0),MATCH('Cal_Property Management'!X$8,Cal_Reclassifications!$T$7:$AK$7,0)),"")</f>
        <v/>
      </c>
      <c r="Y56" s="17" t="str">
        <f>_xlfn.IFNA(INDEX(Cal_Reclassifications!$T$9:$AK$229,MATCH('Cal_Property Management'!$M56,Cal_Reclassifications!$M$9:$M$229,0),MATCH('Cal_Property Management'!Y$8,Cal_Reclassifications!$T$7:$AK$7,0)),"")</f>
        <v/>
      </c>
      <c r="Z56" s="17" t="str">
        <f>_xlfn.IFNA(INDEX(Cal_Reclassifications!$T$9:$AK$229,MATCH('Cal_Property Management'!$M56,Cal_Reclassifications!$M$9:$M$229,0),MATCH('Cal_Property Management'!Z$8,Cal_Reclassifications!$T$7:$AK$7,0)),"")</f>
        <v/>
      </c>
      <c r="AA56" s="17" t="str">
        <f>_xlfn.IFNA(INDEX(Cal_Reclassifications!$T$9:$AK$229,MATCH('Cal_Property Management'!$M56,Cal_Reclassifications!$M$9:$M$229,0),MATCH('Cal_Property Management'!AA$8,Cal_Reclassifications!$T$7:$AK$7,0)),"")</f>
        <v/>
      </c>
      <c r="AB56" s="17" t="str">
        <f>_xlfn.IFNA(INDEX(Cal_Reclassifications!$T$9:$AK$229,MATCH('Cal_Property Management'!$M56,Cal_Reclassifications!$M$9:$M$229,0),MATCH('Cal_Property Management'!AB$8,Cal_Reclassifications!$T$7:$AK$7,0)),"")</f>
        <v/>
      </c>
      <c r="AC56" s="17" t="str">
        <f>_xlfn.IFNA(INDEX(Cal_Reclassifications!$T$9:$AK$229,MATCH('Cal_Property Management'!$M56,Cal_Reclassifications!$M$9:$M$229,0),MATCH('Cal_Property Management'!AC$8,Cal_Reclassifications!$T$7:$AK$7,0)),"")</f>
        <v/>
      </c>
      <c r="AD56" s="17" t="str">
        <f>_xlfn.IFNA(INDEX(Cal_Reclassifications!$T$9:$AK$229,MATCH('Cal_Property Management'!$M56,Cal_Reclassifications!$M$9:$M$229,0),MATCH('Cal_Property Management'!AD$8,Cal_Reclassifications!$T$7:$AK$7,0)),"")</f>
        <v/>
      </c>
      <c r="AE56" s="17" t="str">
        <f>_xlfn.IFNA(INDEX(Cal_Reclassifications!$T$9:$AK$229,MATCH('Cal_Property Management'!$M56,Cal_Reclassifications!$M$9:$M$229,0),MATCH('Cal_Property Management'!AE$8,Cal_Reclassifications!$T$7:$AK$7,0)),"")</f>
        <v/>
      </c>
      <c r="AF56" s="17" t="str">
        <f>_xlfn.IFNA(INDEX(Cal_Reclassifications!$T$9:$AK$229,MATCH('Cal_Property Management'!$M56,Cal_Reclassifications!$M$9:$M$229,0),MATCH('Cal_Property Management'!AF$8,Cal_Reclassifications!$T$7:$AK$7,0)),"")</f>
        <v/>
      </c>
      <c r="AG56" s="17" t="str">
        <f>_xlfn.IFNA(INDEX(Cal_Reclassifications!$T$9:$AK$229,MATCH('Cal_Property Management'!$M56,Cal_Reclassifications!$M$9:$M$229,0),MATCH('Cal_Property Management'!AG$8,Cal_Reclassifications!$T$7:$AK$7,0)),"")</f>
        <v/>
      </c>
      <c r="AH56" s="17" t="str">
        <f>_xlfn.IFNA(INDEX(Cal_Reclassifications!$T$9:$AK$229,MATCH('Cal_Property Management'!$M56,Cal_Reclassifications!$M$9:$M$229,0),MATCH('Cal_Property Management'!AH$8,Cal_Reclassifications!$T$7:$AK$7,0)),"")</f>
        <v/>
      </c>
      <c r="AI56" s="17" t="str">
        <f>_xlfn.IFNA(INDEX(Cal_Reclassifications!$T$9:$AK$229,MATCH('Cal_Property Management'!$M56,Cal_Reclassifications!$M$9:$M$229,0),MATCH('Cal_Property Management'!AI$8,Cal_Reclassifications!$T$7:$AK$7,0)),"")</f>
        <v/>
      </c>
      <c r="AJ56" s="17" t="str">
        <f>_xlfn.IFNA(INDEX(Cal_Reclassifications!$T$9:$AK$229,MATCH('Cal_Property Management'!$M56,Cal_Reclassifications!$M$9:$M$229,0),MATCH('Cal_Property Management'!AJ$8,Cal_Reclassifications!$T$7:$AK$7,0)),"")</f>
        <v/>
      </c>
      <c r="AK56" s="17" t="str">
        <f>_xlfn.IFNA(INDEX(Cal_Reclassifications!$T$9:$AK$229,MATCH('Cal_Property Management'!$M56,Cal_Reclassifications!$M$9:$M$229,0),MATCH('Cal_Property Management'!AK$8,Cal_Reclassifications!$T$7:$AK$7,0)),"")</f>
        <v/>
      </c>
      <c r="AM56" s="17">
        <f t="shared" si="12"/>
        <v>0</v>
      </c>
      <c r="AN56" s="17">
        <f t="shared" si="13"/>
        <v>0</v>
      </c>
      <c r="AO56" s="17">
        <f t="shared" si="14"/>
        <v>0</v>
      </c>
    </row>
    <row r="57" spans="2:57">
      <c r="D57" s="25">
        <v>8</v>
      </c>
      <c r="E57" s="17" t="str">
        <f>_xlfn.IFNA(INDEX(Cal_Reclassifications!I$9:I$229,MATCH('Cal_Property Management'!$M57,Cal_Reclassifications!$M$9:$M$229,0),0),"")</f>
        <v/>
      </c>
      <c r="F57" s="17" t="str">
        <f>INDEX(Lists!M$34:M$89,MATCH('Cal_Property Management'!$I57,Lists!$P$34:$P$89,0),)</f>
        <v>Opex</v>
      </c>
      <c r="G57" s="17">
        <f>INDEX(Lists!N$34:N$89,MATCH('Cal_Property Management'!$I57,Lists!$P$34:$P$89,0),)</f>
        <v>0</v>
      </c>
      <c r="H57" s="17" t="str">
        <f>INDEX(Lists!O$34:O$89,MATCH('Cal_Property Management'!$I57,Lists!$P$34:$P$89,0),)</f>
        <v>Business Support</v>
      </c>
      <c r="I57" s="17" t="str">
        <f t="shared" si="10"/>
        <v>Property Management</v>
      </c>
      <c r="J57" s="17" t="str">
        <f>_xlfn.IFNA(INDEX(Cal_Reclassifications!J$9:J$229,MATCH('Cal_Property Management'!$M57,Cal_Reclassifications!$M$9:$M$229,0),0),"")</f>
        <v/>
      </c>
      <c r="L57" s="4" t="s">
        <v>114</v>
      </c>
      <c r="M57" s="17" t="str">
        <f t="shared" si="11"/>
        <v>Property Management_8</v>
      </c>
      <c r="T57" s="17" t="str">
        <f>_xlfn.IFNA(INDEX(Cal_Reclassifications!$T$9:$AK$229,MATCH('Cal_Property Management'!$M57,Cal_Reclassifications!$M$9:$M$229,0),MATCH('Cal_Property Management'!T$8,Cal_Reclassifications!$T$7:$AK$7,0)),"")</f>
        <v/>
      </c>
      <c r="U57" s="17" t="str">
        <f>_xlfn.IFNA(INDEX(Cal_Reclassifications!$T$9:$AK$229,MATCH('Cal_Property Management'!$M57,Cal_Reclassifications!$M$9:$M$229,0),MATCH('Cal_Property Management'!U$8,Cal_Reclassifications!$T$7:$AK$7,0)),"")</f>
        <v/>
      </c>
      <c r="V57" s="17" t="str">
        <f>_xlfn.IFNA(INDEX(Cal_Reclassifications!$T$9:$AK$229,MATCH('Cal_Property Management'!$M57,Cal_Reclassifications!$M$9:$M$229,0),MATCH('Cal_Property Management'!V$8,Cal_Reclassifications!$T$7:$AK$7,0)),"")</f>
        <v/>
      </c>
      <c r="W57" s="17" t="str">
        <f>_xlfn.IFNA(INDEX(Cal_Reclassifications!$T$9:$AK$229,MATCH('Cal_Property Management'!$M57,Cal_Reclassifications!$M$9:$M$229,0),MATCH('Cal_Property Management'!W$8,Cal_Reclassifications!$T$7:$AK$7,0)),"")</f>
        <v/>
      </c>
      <c r="X57" s="17" t="str">
        <f>_xlfn.IFNA(INDEX(Cal_Reclassifications!$T$9:$AK$229,MATCH('Cal_Property Management'!$M57,Cal_Reclassifications!$M$9:$M$229,0),MATCH('Cal_Property Management'!X$8,Cal_Reclassifications!$T$7:$AK$7,0)),"")</f>
        <v/>
      </c>
      <c r="Y57" s="17" t="str">
        <f>_xlfn.IFNA(INDEX(Cal_Reclassifications!$T$9:$AK$229,MATCH('Cal_Property Management'!$M57,Cal_Reclassifications!$M$9:$M$229,0),MATCH('Cal_Property Management'!Y$8,Cal_Reclassifications!$T$7:$AK$7,0)),"")</f>
        <v/>
      </c>
      <c r="Z57" s="17" t="str">
        <f>_xlfn.IFNA(INDEX(Cal_Reclassifications!$T$9:$AK$229,MATCH('Cal_Property Management'!$M57,Cal_Reclassifications!$M$9:$M$229,0),MATCH('Cal_Property Management'!Z$8,Cal_Reclassifications!$T$7:$AK$7,0)),"")</f>
        <v/>
      </c>
      <c r="AA57" s="17" t="str">
        <f>_xlfn.IFNA(INDEX(Cal_Reclassifications!$T$9:$AK$229,MATCH('Cal_Property Management'!$M57,Cal_Reclassifications!$M$9:$M$229,0),MATCH('Cal_Property Management'!AA$8,Cal_Reclassifications!$T$7:$AK$7,0)),"")</f>
        <v/>
      </c>
      <c r="AB57" s="17" t="str">
        <f>_xlfn.IFNA(INDEX(Cal_Reclassifications!$T$9:$AK$229,MATCH('Cal_Property Management'!$M57,Cal_Reclassifications!$M$9:$M$229,0),MATCH('Cal_Property Management'!AB$8,Cal_Reclassifications!$T$7:$AK$7,0)),"")</f>
        <v/>
      </c>
      <c r="AC57" s="17" t="str">
        <f>_xlfn.IFNA(INDEX(Cal_Reclassifications!$T$9:$AK$229,MATCH('Cal_Property Management'!$M57,Cal_Reclassifications!$M$9:$M$229,0),MATCH('Cal_Property Management'!AC$8,Cal_Reclassifications!$T$7:$AK$7,0)),"")</f>
        <v/>
      </c>
      <c r="AD57" s="17" t="str">
        <f>_xlfn.IFNA(INDEX(Cal_Reclassifications!$T$9:$AK$229,MATCH('Cal_Property Management'!$M57,Cal_Reclassifications!$M$9:$M$229,0),MATCH('Cal_Property Management'!AD$8,Cal_Reclassifications!$T$7:$AK$7,0)),"")</f>
        <v/>
      </c>
      <c r="AE57" s="17" t="str">
        <f>_xlfn.IFNA(INDEX(Cal_Reclassifications!$T$9:$AK$229,MATCH('Cal_Property Management'!$M57,Cal_Reclassifications!$M$9:$M$229,0),MATCH('Cal_Property Management'!AE$8,Cal_Reclassifications!$T$7:$AK$7,0)),"")</f>
        <v/>
      </c>
      <c r="AF57" s="17" t="str">
        <f>_xlfn.IFNA(INDEX(Cal_Reclassifications!$T$9:$AK$229,MATCH('Cal_Property Management'!$M57,Cal_Reclassifications!$M$9:$M$229,0),MATCH('Cal_Property Management'!AF$8,Cal_Reclassifications!$T$7:$AK$7,0)),"")</f>
        <v/>
      </c>
      <c r="AG57" s="17" t="str">
        <f>_xlfn.IFNA(INDEX(Cal_Reclassifications!$T$9:$AK$229,MATCH('Cal_Property Management'!$M57,Cal_Reclassifications!$M$9:$M$229,0),MATCH('Cal_Property Management'!AG$8,Cal_Reclassifications!$T$7:$AK$7,0)),"")</f>
        <v/>
      </c>
      <c r="AH57" s="17" t="str">
        <f>_xlfn.IFNA(INDEX(Cal_Reclassifications!$T$9:$AK$229,MATCH('Cal_Property Management'!$M57,Cal_Reclassifications!$M$9:$M$229,0),MATCH('Cal_Property Management'!AH$8,Cal_Reclassifications!$T$7:$AK$7,0)),"")</f>
        <v/>
      </c>
      <c r="AI57" s="17" t="str">
        <f>_xlfn.IFNA(INDEX(Cal_Reclassifications!$T$9:$AK$229,MATCH('Cal_Property Management'!$M57,Cal_Reclassifications!$M$9:$M$229,0),MATCH('Cal_Property Management'!AI$8,Cal_Reclassifications!$T$7:$AK$7,0)),"")</f>
        <v/>
      </c>
      <c r="AJ57" s="17" t="str">
        <f>_xlfn.IFNA(INDEX(Cal_Reclassifications!$T$9:$AK$229,MATCH('Cal_Property Management'!$M57,Cal_Reclassifications!$M$9:$M$229,0),MATCH('Cal_Property Management'!AJ$8,Cal_Reclassifications!$T$7:$AK$7,0)),"")</f>
        <v/>
      </c>
      <c r="AK57" s="17" t="str">
        <f>_xlfn.IFNA(INDEX(Cal_Reclassifications!$T$9:$AK$229,MATCH('Cal_Property Management'!$M57,Cal_Reclassifications!$M$9:$M$229,0),MATCH('Cal_Property Management'!AK$8,Cal_Reclassifications!$T$7:$AK$7,0)),"")</f>
        <v/>
      </c>
      <c r="AM57" s="17">
        <f t="shared" si="12"/>
        <v>0</v>
      </c>
      <c r="AN57" s="17">
        <f t="shared" si="13"/>
        <v>0</v>
      </c>
      <c r="AO57" s="17">
        <f t="shared" si="14"/>
        <v>0</v>
      </c>
    </row>
    <row r="58" spans="2:57">
      <c r="D58" s="25">
        <v>9</v>
      </c>
      <c r="E58" s="17" t="str">
        <f>_xlfn.IFNA(INDEX(Cal_Reclassifications!I$9:I$229,MATCH('Cal_Property Management'!$M58,Cal_Reclassifications!$M$9:$M$229,0),0),"")</f>
        <v/>
      </c>
      <c r="F58" s="17" t="str">
        <f>INDEX(Lists!M$34:M$89,MATCH('Cal_Property Management'!$I58,Lists!$P$34:$P$89,0),)</f>
        <v>Opex</v>
      </c>
      <c r="G58" s="17">
        <f>INDEX(Lists!N$34:N$89,MATCH('Cal_Property Management'!$I58,Lists!$P$34:$P$89,0),)</f>
        <v>0</v>
      </c>
      <c r="H58" s="17" t="str">
        <f>INDEX(Lists!O$34:O$89,MATCH('Cal_Property Management'!$I58,Lists!$P$34:$P$89,0),)</f>
        <v>Business Support</v>
      </c>
      <c r="I58" s="17" t="str">
        <f t="shared" si="10"/>
        <v>Property Management</v>
      </c>
      <c r="J58" s="17" t="str">
        <f>_xlfn.IFNA(INDEX(Cal_Reclassifications!J$9:J$229,MATCH('Cal_Property Management'!$M58,Cal_Reclassifications!$M$9:$M$229,0),0),"")</f>
        <v/>
      </c>
      <c r="L58" s="4" t="s">
        <v>114</v>
      </c>
      <c r="M58" s="17" t="str">
        <f t="shared" si="11"/>
        <v>Property Management_9</v>
      </c>
      <c r="T58" s="17" t="str">
        <f>_xlfn.IFNA(INDEX(Cal_Reclassifications!$T$9:$AK$229,MATCH('Cal_Property Management'!$M58,Cal_Reclassifications!$M$9:$M$229,0),MATCH('Cal_Property Management'!T$8,Cal_Reclassifications!$T$7:$AK$7,0)),"")</f>
        <v/>
      </c>
      <c r="U58" s="17" t="str">
        <f>_xlfn.IFNA(INDEX(Cal_Reclassifications!$T$9:$AK$229,MATCH('Cal_Property Management'!$M58,Cal_Reclassifications!$M$9:$M$229,0),MATCH('Cal_Property Management'!U$8,Cal_Reclassifications!$T$7:$AK$7,0)),"")</f>
        <v/>
      </c>
      <c r="V58" s="17" t="str">
        <f>_xlfn.IFNA(INDEX(Cal_Reclassifications!$T$9:$AK$229,MATCH('Cal_Property Management'!$M58,Cal_Reclassifications!$M$9:$M$229,0),MATCH('Cal_Property Management'!V$8,Cal_Reclassifications!$T$7:$AK$7,0)),"")</f>
        <v/>
      </c>
      <c r="W58" s="17" t="str">
        <f>_xlfn.IFNA(INDEX(Cal_Reclassifications!$T$9:$AK$229,MATCH('Cal_Property Management'!$M58,Cal_Reclassifications!$M$9:$M$229,0),MATCH('Cal_Property Management'!W$8,Cal_Reclassifications!$T$7:$AK$7,0)),"")</f>
        <v/>
      </c>
      <c r="X58" s="17" t="str">
        <f>_xlfn.IFNA(INDEX(Cal_Reclassifications!$T$9:$AK$229,MATCH('Cal_Property Management'!$M58,Cal_Reclassifications!$M$9:$M$229,0),MATCH('Cal_Property Management'!X$8,Cal_Reclassifications!$T$7:$AK$7,0)),"")</f>
        <v/>
      </c>
      <c r="Y58" s="17" t="str">
        <f>_xlfn.IFNA(INDEX(Cal_Reclassifications!$T$9:$AK$229,MATCH('Cal_Property Management'!$M58,Cal_Reclassifications!$M$9:$M$229,0),MATCH('Cal_Property Management'!Y$8,Cal_Reclassifications!$T$7:$AK$7,0)),"")</f>
        <v/>
      </c>
      <c r="Z58" s="17" t="str">
        <f>_xlfn.IFNA(INDEX(Cal_Reclassifications!$T$9:$AK$229,MATCH('Cal_Property Management'!$M58,Cal_Reclassifications!$M$9:$M$229,0),MATCH('Cal_Property Management'!Z$8,Cal_Reclassifications!$T$7:$AK$7,0)),"")</f>
        <v/>
      </c>
      <c r="AA58" s="17" t="str">
        <f>_xlfn.IFNA(INDEX(Cal_Reclassifications!$T$9:$AK$229,MATCH('Cal_Property Management'!$M58,Cal_Reclassifications!$M$9:$M$229,0),MATCH('Cal_Property Management'!AA$8,Cal_Reclassifications!$T$7:$AK$7,0)),"")</f>
        <v/>
      </c>
      <c r="AB58" s="17" t="str">
        <f>_xlfn.IFNA(INDEX(Cal_Reclassifications!$T$9:$AK$229,MATCH('Cal_Property Management'!$M58,Cal_Reclassifications!$M$9:$M$229,0),MATCH('Cal_Property Management'!AB$8,Cal_Reclassifications!$T$7:$AK$7,0)),"")</f>
        <v/>
      </c>
      <c r="AC58" s="17" t="str">
        <f>_xlfn.IFNA(INDEX(Cal_Reclassifications!$T$9:$AK$229,MATCH('Cal_Property Management'!$M58,Cal_Reclassifications!$M$9:$M$229,0),MATCH('Cal_Property Management'!AC$8,Cal_Reclassifications!$T$7:$AK$7,0)),"")</f>
        <v/>
      </c>
      <c r="AD58" s="17" t="str">
        <f>_xlfn.IFNA(INDEX(Cal_Reclassifications!$T$9:$AK$229,MATCH('Cal_Property Management'!$M58,Cal_Reclassifications!$M$9:$M$229,0),MATCH('Cal_Property Management'!AD$8,Cal_Reclassifications!$T$7:$AK$7,0)),"")</f>
        <v/>
      </c>
      <c r="AE58" s="17" t="str">
        <f>_xlfn.IFNA(INDEX(Cal_Reclassifications!$T$9:$AK$229,MATCH('Cal_Property Management'!$M58,Cal_Reclassifications!$M$9:$M$229,0),MATCH('Cal_Property Management'!AE$8,Cal_Reclassifications!$T$7:$AK$7,0)),"")</f>
        <v/>
      </c>
      <c r="AF58" s="17" t="str">
        <f>_xlfn.IFNA(INDEX(Cal_Reclassifications!$T$9:$AK$229,MATCH('Cal_Property Management'!$M58,Cal_Reclassifications!$M$9:$M$229,0),MATCH('Cal_Property Management'!AF$8,Cal_Reclassifications!$T$7:$AK$7,0)),"")</f>
        <v/>
      </c>
      <c r="AG58" s="17" t="str">
        <f>_xlfn.IFNA(INDEX(Cal_Reclassifications!$T$9:$AK$229,MATCH('Cal_Property Management'!$M58,Cal_Reclassifications!$M$9:$M$229,0),MATCH('Cal_Property Management'!AG$8,Cal_Reclassifications!$T$7:$AK$7,0)),"")</f>
        <v/>
      </c>
      <c r="AH58" s="17" t="str">
        <f>_xlfn.IFNA(INDEX(Cal_Reclassifications!$T$9:$AK$229,MATCH('Cal_Property Management'!$M58,Cal_Reclassifications!$M$9:$M$229,0),MATCH('Cal_Property Management'!AH$8,Cal_Reclassifications!$T$7:$AK$7,0)),"")</f>
        <v/>
      </c>
      <c r="AI58" s="17" t="str">
        <f>_xlfn.IFNA(INDEX(Cal_Reclassifications!$T$9:$AK$229,MATCH('Cal_Property Management'!$M58,Cal_Reclassifications!$M$9:$M$229,0),MATCH('Cal_Property Management'!AI$8,Cal_Reclassifications!$T$7:$AK$7,0)),"")</f>
        <v/>
      </c>
      <c r="AJ58" s="17" t="str">
        <f>_xlfn.IFNA(INDEX(Cal_Reclassifications!$T$9:$AK$229,MATCH('Cal_Property Management'!$M58,Cal_Reclassifications!$M$9:$M$229,0),MATCH('Cal_Property Management'!AJ$8,Cal_Reclassifications!$T$7:$AK$7,0)),"")</f>
        <v/>
      </c>
      <c r="AK58" s="17" t="str">
        <f>_xlfn.IFNA(INDEX(Cal_Reclassifications!$T$9:$AK$229,MATCH('Cal_Property Management'!$M58,Cal_Reclassifications!$M$9:$M$229,0),MATCH('Cal_Property Management'!AK$8,Cal_Reclassifications!$T$7:$AK$7,0)),"")</f>
        <v/>
      </c>
      <c r="AM58" s="17">
        <f t="shared" si="12"/>
        <v>0</v>
      </c>
      <c r="AN58" s="17">
        <f t="shared" si="13"/>
        <v>0</v>
      </c>
      <c r="AO58" s="17">
        <f t="shared" si="14"/>
        <v>0</v>
      </c>
    </row>
    <row r="59" spans="2:57">
      <c r="D59" s="25">
        <v>10</v>
      </c>
      <c r="E59" s="17" t="str">
        <f>_xlfn.IFNA(INDEX(Cal_Reclassifications!I$9:I$229,MATCH('Cal_Property Management'!$M59,Cal_Reclassifications!$M$9:$M$229,0),0),"")</f>
        <v/>
      </c>
      <c r="F59" s="17" t="str">
        <f>INDEX(Lists!M$34:M$89,MATCH('Cal_Property Management'!$I59,Lists!$P$34:$P$89,0),)</f>
        <v>Opex</v>
      </c>
      <c r="G59" s="17">
        <f>INDEX(Lists!N$34:N$89,MATCH('Cal_Property Management'!$I59,Lists!$P$34:$P$89,0),)</f>
        <v>0</v>
      </c>
      <c r="H59" s="17" t="str">
        <f>INDEX(Lists!O$34:O$89,MATCH('Cal_Property Management'!$I59,Lists!$P$34:$P$89,0),)</f>
        <v>Business Support</v>
      </c>
      <c r="I59" s="17" t="str">
        <f t="shared" si="10"/>
        <v>Property Management</v>
      </c>
      <c r="J59" s="17" t="str">
        <f>_xlfn.IFNA(INDEX(Cal_Reclassifications!J$9:J$229,MATCH('Cal_Property Management'!$M59,Cal_Reclassifications!$M$9:$M$229,0),0),"")</f>
        <v/>
      </c>
      <c r="L59" s="4" t="s">
        <v>114</v>
      </c>
      <c r="M59" s="17" t="str">
        <f t="shared" si="11"/>
        <v>Property Management_10</v>
      </c>
      <c r="T59" s="17" t="str">
        <f>_xlfn.IFNA(INDEX(Cal_Reclassifications!$T$9:$AK$229,MATCH('Cal_Property Management'!$M59,Cal_Reclassifications!$M$9:$M$229,0),MATCH('Cal_Property Management'!T$8,Cal_Reclassifications!$T$7:$AK$7,0)),"")</f>
        <v/>
      </c>
      <c r="U59" s="17" t="str">
        <f>_xlfn.IFNA(INDEX(Cal_Reclassifications!$T$9:$AK$229,MATCH('Cal_Property Management'!$M59,Cal_Reclassifications!$M$9:$M$229,0),MATCH('Cal_Property Management'!U$8,Cal_Reclassifications!$T$7:$AK$7,0)),"")</f>
        <v/>
      </c>
      <c r="V59" s="17" t="str">
        <f>_xlfn.IFNA(INDEX(Cal_Reclassifications!$T$9:$AK$229,MATCH('Cal_Property Management'!$M59,Cal_Reclassifications!$M$9:$M$229,0),MATCH('Cal_Property Management'!V$8,Cal_Reclassifications!$T$7:$AK$7,0)),"")</f>
        <v/>
      </c>
      <c r="W59" s="17" t="str">
        <f>_xlfn.IFNA(INDEX(Cal_Reclassifications!$T$9:$AK$229,MATCH('Cal_Property Management'!$M59,Cal_Reclassifications!$M$9:$M$229,0),MATCH('Cal_Property Management'!W$8,Cal_Reclassifications!$T$7:$AK$7,0)),"")</f>
        <v/>
      </c>
      <c r="X59" s="17" t="str">
        <f>_xlfn.IFNA(INDEX(Cal_Reclassifications!$T$9:$AK$229,MATCH('Cal_Property Management'!$M59,Cal_Reclassifications!$M$9:$M$229,0),MATCH('Cal_Property Management'!X$8,Cal_Reclassifications!$T$7:$AK$7,0)),"")</f>
        <v/>
      </c>
      <c r="Y59" s="17" t="str">
        <f>_xlfn.IFNA(INDEX(Cal_Reclassifications!$T$9:$AK$229,MATCH('Cal_Property Management'!$M59,Cal_Reclassifications!$M$9:$M$229,0),MATCH('Cal_Property Management'!Y$8,Cal_Reclassifications!$T$7:$AK$7,0)),"")</f>
        <v/>
      </c>
      <c r="Z59" s="17" t="str">
        <f>_xlfn.IFNA(INDEX(Cal_Reclassifications!$T$9:$AK$229,MATCH('Cal_Property Management'!$M59,Cal_Reclassifications!$M$9:$M$229,0),MATCH('Cal_Property Management'!Z$8,Cal_Reclassifications!$T$7:$AK$7,0)),"")</f>
        <v/>
      </c>
      <c r="AA59" s="17" t="str">
        <f>_xlfn.IFNA(INDEX(Cal_Reclassifications!$T$9:$AK$229,MATCH('Cal_Property Management'!$M59,Cal_Reclassifications!$M$9:$M$229,0),MATCH('Cal_Property Management'!AA$8,Cal_Reclassifications!$T$7:$AK$7,0)),"")</f>
        <v/>
      </c>
      <c r="AB59" s="17" t="str">
        <f>_xlfn.IFNA(INDEX(Cal_Reclassifications!$T$9:$AK$229,MATCH('Cal_Property Management'!$M59,Cal_Reclassifications!$M$9:$M$229,0),MATCH('Cal_Property Management'!AB$8,Cal_Reclassifications!$T$7:$AK$7,0)),"")</f>
        <v/>
      </c>
      <c r="AC59" s="17" t="str">
        <f>_xlfn.IFNA(INDEX(Cal_Reclassifications!$T$9:$AK$229,MATCH('Cal_Property Management'!$M59,Cal_Reclassifications!$M$9:$M$229,0),MATCH('Cal_Property Management'!AC$8,Cal_Reclassifications!$T$7:$AK$7,0)),"")</f>
        <v/>
      </c>
      <c r="AD59" s="17" t="str">
        <f>_xlfn.IFNA(INDEX(Cal_Reclassifications!$T$9:$AK$229,MATCH('Cal_Property Management'!$M59,Cal_Reclassifications!$M$9:$M$229,0),MATCH('Cal_Property Management'!AD$8,Cal_Reclassifications!$T$7:$AK$7,0)),"")</f>
        <v/>
      </c>
      <c r="AE59" s="17" t="str">
        <f>_xlfn.IFNA(INDEX(Cal_Reclassifications!$T$9:$AK$229,MATCH('Cal_Property Management'!$M59,Cal_Reclassifications!$M$9:$M$229,0),MATCH('Cal_Property Management'!AE$8,Cal_Reclassifications!$T$7:$AK$7,0)),"")</f>
        <v/>
      </c>
      <c r="AF59" s="17" t="str">
        <f>_xlfn.IFNA(INDEX(Cal_Reclassifications!$T$9:$AK$229,MATCH('Cal_Property Management'!$M59,Cal_Reclassifications!$M$9:$M$229,0),MATCH('Cal_Property Management'!AF$8,Cal_Reclassifications!$T$7:$AK$7,0)),"")</f>
        <v/>
      </c>
      <c r="AG59" s="17" t="str">
        <f>_xlfn.IFNA(INDEX(Cal_Reclassifications!$T$9:$AK$229,MATCH('Cal_Property Management'!$M59,Cal_Reclassifications!$M$9:$M$229,0),MATCH('Cal_Property Management'!AG$8,Cal_Reclassifications!$T$7:$AK$7,0)),"")</f>
        <v/>
      </c>
      <c r="AH59" s="17" t="str">
        <f>_xlfn.IFNA(INDEX(Cal_Reclassifications!$T$9:$AK$229,MATCH('Cal_Property Management'!$M59,Cal_Reclassifications!$M$9:$M$229,0),MATCH('Cal_Property Management'!AH$8,Cal_Reclassifications!$T$7:$AK$7,0)),"")</f>
        <v/>
      </c>
      <c r="AI59" s="17" t="str">
        <f>_xlfn.IFNA(INDEX(Cal_Reclassifications!$T$9:$AK$229,MATCH('Cal_Property Management'!$M59,Cal_Reclassifications!$M$9:$M$229,0),MATCH('Cal_Property Management'!AI$8,Cal_Reclassifications!$T$7:$AK$7,0)),"")</f>
        <v/>
      </c>
      <c r="AJ59" s="17" t="str">
        <f>_xlfn.IFNA(INDEX(Cal_Reclassifications!$T$9:$AK$229,MATCH('Cal_Property Management'!$M59,Cal_Reclassifications!$M$9:$M$229,0),MATCH('Cal_Property Management'!AJ$8,Cal_Reclassifications!$T$7:$AK$7,0)),"")</f>
        <v/>
      </c>
      <c r="AK59" s="17" t="str">
        <f>_xlfn.IFNA(INDEX(Cal_Reclassifications!$T$9:$AK$229,MATCH('Cal_Property Management'!$M59,Cal_Reclassifications!$M$9:$M$229,0),MATCH('Cal_Property Management'!AK$8,Cal_Reclassifications!$T$7:$AK$7,0)),"")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1.7983663070000002</v>
      </c>
      <c r="Z62" s="17">
        <f t="shared" si="16"/>
        <v>2.1551954640000002</v>
      </c>
      <c r="AA62" s="17">
        <f t="shared" si="16"/>
        <v>1.8453645410000001</v>
      </c>
      <c r="AB62" s="17">
        <f t="shared" si="16"/>
        <v>2.2889839239999996</v>
      </c>
      <c r="AC62" s="17">
        <f t="shared" si="16"/>
        <v>1.903168658</v>
      </c>
      <c r="AD62" s="17">
        <f t="shared" si="16"/>
        <v>1.8618841669999999</v>
      </c>
      <c r="AE62" s="17">
        <f t="shared" si="16"/>
        <v>2.0394221040000002</v>
      </c>
      <c r="AF62" s="17">
        <f t="shared" si="16"/>
        <v>2.0388477140000001</v>
      </c>
      <c r="AG62" s="17">
        <f t="shared" si="16"/>
        <v>2.3503278910000001</v>
      </c>
      <c r="AH62" s="17">
        <f t="shared" si="16"/>
        <v>2.4126508750000002</v>
      </c>
      <c r="AI62" s="17">
        <f t="shared" si="16"/>
        <v>2.3931420130000003</v>
      </c>
      <c r="AJ62" s="17">
        <f t="shared" si="16"/>
        <v>2.3708553160000001</v>
      </c>
      <c r="AK62" s="17">
        <f t="shared" si="16"/>
        <v>2.3933774290000001</v>
      </c>
      <c r="AM62" s="17">
        <f>SUM(T62:X62)</f>
        <v>0</v>
      </c>
      <c r="AN62" s="17">
        <f>SUM(Y62:AF62)</f>
        <v>15.931232879</v>
      </c>
      <c r="AO62" s="17">
        <f>SUM(AG62:AK62)</f>
        <v>11.920353523999999</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INDEX(Lists!M$34:M$89,MATCH('Cal_Property Management'!$I67,Lists!$P$34:$P$89,0),)</f>
        <v>Opex</v>
      </c>
      <c r="G67" s="17">
        <f>INDEX(Lists!N$34:N$89,MATCH('Cal_Property Management'!$I67,Lists!$P$34:$P$89,0),)</f>
        <v>0</v>
      </c>
      <c r="H67" s="17" t="str">
        <f>INDEX(Lists!O$34:O$89,MATCH('Cal_Property Management'!$I67,Lists!$P$34:$P$89,0),)</f>
        <v>Business Support</v>
      </c>
      <c r="I67" s="17" t="str">
        <f t="shared" ref="I67:I76" si="17">$A$1</f>
        <v>Property Management</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INDEX(Lists!M$34:M$89,MATCH('Cal_Property Management'!$I68,Lists!$P$34:$P$89,0),)</f>
        <v>Opex</v>
      </c>
      <c r="G68" s="17">
        <f>INDEX(Lists!N$34:N$89,MATCH('Cal_Property Management'!$I68,Lists!$P$34:$P$89,0),)</f>
        <v>0</v>
      </c>
      <c r="H68" s="17" t="str">
        <f>INDEX(Lists!O$34:O$89,MATCH('Cal_Property Management'!$I68,Lists!$P$34:$P$89,0),)</f>
        <v>Business Support</v>
      </c>
      <c r="I68" s="17" t="str">
        <f t="shared" si="17"/>
        <v>Property Management</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INDEX(Lists!M$34:M$89,MATCH('Cal_Property Management'!$I69,Lists!$P$34:$P$89,0),)</f>
        <v>Opex</v>
      </c>
      <c r="G69" s="17">
        <f>INDEX(Lists!N$34:N$89,MATCH('Cal_Property Management'!$I69,Lists!$P$34:$P$89,0),)</f>
        <v>0</v>
      </c>
      <c r="H69" s="17" t="str">
        <f>INDEX(Lists!O$34:O$89,MATCH('Cal_Property Management'!$I69,Lists!$P$34:$P$89,0),)</f>
        <v>Business Support</v>
      </c>
      <c r="I69" s="17" t="str">
        <f t="shared" si="17"/>
        <v>Property Management</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INDEX(Lists!M$34:M$89,MATCH('Cal_Property Management'!$I70,Lists!$P$34:$P$89,0),)</f>
        <v>Opex</v>
      </c>
      <c r="G70" s="17">
        <f>INDEX(Lists!N$34:N$89,MATCH('Cal_Property Management'!$I70,Lists!$P$34:$P$89,0),)</f>
        <v>0</v>
      </c>
      <c r="H70" s="17" t="str">
        <f>INDEX(Lists!O$34:O$89,MATCH('Cal_Property Management'!$I70,Lists!$P$34:$P$89,0),)</f>
        <v>Business Support</v>
      </c>
      <c r="I70" s="17" t="str">
        <f t="shared" si="17"/>
        <v>Property Management</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INDEX(Lists!M$34:M$89,MATCH('Cal_Property Management'!$I71,Lists!$P$34:$P$89,0),)</f>
        <v>Opex</v>
      </c>
      <c r="G71" s="17">
        <f>INDEX(Lists!N$34:N$89,MATCH('Cal_Property Management'!$I71,Lists!$P$34:$P$89,0),)</f>
        <v>0</v>
      </c>
      <c r="H71" s="17" t="str">
        <f>INDEX(Lists!O$34:O$89,MATCH('Cal_Property Management'!$I71,Lists!$P$34:$P$89,0),)</f>
        <v>Business Support</v>
      </c>
      <c r="I71" s="17" t="str">
        <f t="shared" si="17"/>
        <v>Property Management</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INDEX(Lists!M$34:M$89,MATCH('Cal_Property Management'!$I72,Lists!$P$34:$P$89,0),)</f>
        <v>Opex</v>
      </c>
      <c r="G72" s="17">
        <f>INDEX(Lists!N$34:N$89,MATCH('Cal_Property Management'!$I72,Lists!$P$34:$P$89,0),)</f>
        <v>0</v>
      </c>
      <c r="H72" s="17" t="str">
        <f>INDEX(Lists!O$34:O$89,MATCH('Cal_Property Management'!$I72,Lists!$P$34:$P$89,0),)</f>
        <v>Business Support</v>
      </c>
      <c r="I72" s="17" t="str">
        <f t="shared" si="17"/>
        <v>Property Management</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INDEX(Lists!M$34:M$89,MATCH('Cal_Property Management'!$I73,Lists!$P$34:$P$89,0),)</f>
        <v>Opex</v>
      </c>
      <c r="G73" s="17">
        <f>INDEX(Lists!N$34:N$89,MATCH('Cal_Property Management'!$I73,Lists!$P$34:$P$89,0),)</f>
        <v>0</v>
      </c>
      <c r="H73" s="17" t="str">
        <f>INDEX(Lists!O$34:O$89,MATCH('Cal_Property Management'!$I73,Lists!$P$34:$P$89,0),)</f>
        <v>Business Support</v>
      </c>
      <c r="I73" s="17" t="str">
        <f t="shared" si="17"/>
        <v>Property Management</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INDEX(Lists!M$34:M$89,MATCH('Cal_Property Management'!$I74,Lists!$P$34:$P$89,0),)</f>
        <v>Opex</v>
      </c>
      <c r="G74" s="17">
        <f>INDEX(Lists!N$34:N$89,MATCH('Cal_Property Management'!$I74,Lists!$P$34:$P$89,0),)</f>
        <v>0</v>
      </c>
      <c r="H74" s="17" t="str">
        <f>INDEX(Lists!O$34:O$89,MATCH('Cal_Property Management'!$I74,Lists!$P$34:$P$89,0),)</f>
        <v>Business Support</v>
      </c>
      <c r="I74" s="17" t="str">
        <f t="shared" si="17"/>
        <v>Property Management</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INDEX(Lists!M$34:M$89,MATCH('Cal_Property Management'!$I75,Lists!$P$34:$P$89,0),)</f>
        <v>Opex</v>
      </c>
      <c r="G75" s="17">
        <f>INDEX(Lists!N$34:N$89,MATCH('Cal_Property Management'!$I75,Lists!$P$34:$P$89,0),)</f>
        <v>0</v>
      </c>
      <c r="H75" s="17" t="str">
        <f>INDEX(Lists!O$34:O$89,MATCH('Cal_Property Management'!$I75,Lists!$P$34:$P$89,0),)</f>
        <v>Business Support</v>
      </c>
      <c r="I75" s="17" t="str">
        <f t="shared" si="17"/>
        <v>Property Management</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INDEX(Lists!M$34:M$89,MATCH('Cal_Property Management'!$I76,Lists!$P$34:$P$89,0),)</f>
        <v>Opex</v>
      </c>
      <c r="G76" s="17">
        <f>INDEX(Lists!N$34:N$89,MATCH('Cal_Property Management'!$I76,Lists!$P$34:$P$89,0),)</f>
        <v>0</v>
      </c>
      <c r="H76" s="17" t="str">
        <f>INDEX(Lists!O$34:O$89,MATCH('Cal_Property Management'!$I76,Lists!$P$34:$P$89,0),)</f>
        <v>Business Support</v>
      </c>
      <c r="I76" s="17" t="str">
        <f t="shared" si="17"/>
        <v>Property Management</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1.7983663070000002</v>
      </c>
      <c r="Z79" s="17">
        <f t="shared" si="22"/>
        <v>2.1551954640000002</v>
      </c>
      <c r="AA79" s="17">
        <f t="shared" si="22"/>
        <v>1.8453645410000001</v>
      </c>
      <c r="AB79" s="17">
        <f t="shared" si="22"/>
        <v>2.2889839239999996</v>
      </c>
      <c r="AC79" s="17">
        <f t="shared" si="22"/>
        <v>1.903168658</v>
      </c>
      <c r="AD79" s="17">
        <f t="shared" si="22"/>
        <v>1.8618841669999999</v>
      </c>
      <c r="AE79" s="17">
        <f t="shared" si="22"/>
        <v>2.0394221040000002</v>
      </c>
      <c r="AF79" s="17">
        <f t="shared" si="22"/>
        <v>2.0388477140000001</v>
      </c>
      <c r="AG79" s="17">
        <f t="shared" si="22"/>
        <v>2.3503278910000001</v>
      </c>
      <c r="AH79" s="17">
        <f t="shared" si="22"/>
        <v>2.4126508750000002</v>
      </c>
      <c r="AI79" s="17">
        <f t="shared" si="22"/>
        <v>2.3931420130000003</v>
      </c>
      <c r="AJ79" s="17">
        <f t="shared" si="22"/>
        <v>2.3708553160000001</v>
      </c>
      <c r="AK79" s="17">
        <f t="shared" si="22"/>
        <v>2.3933774290000001</v>
      </c>
      <c r="AM79" s="17">
        <f>SUM(T79:X79)</f>
        <v>0</v>
      </c>
      <c r="AN79" s="17">
        <f>SUM(Y79:AF79)</f>
        <v>15.931232879</v>
      </c>
      <c r="AO79" s="17">
        <f>SUM(AG79:AK79)</f>
        <v>11.920353523999999</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312</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3" t="str">
        <f>Cover!$F$13</f>
        <v>Sc</v>
      </c>
      <c r="F86" s="101" t="s">
        <v>284</v>
      </c>
      <c r="G86" s="101" t="str">
        <f>Local!$F$12</f>
        <v>GD1&amp;GD2 industry non-weighted</v>
      </c>
      <c r="H86" s="101" t="str">
        <f>A1</f>
        <v>Property Management</v>
      </c>
      <c r="I86" s="101" t="s">
        <v>442</v>
      </c>
      <c r="J86" s="101"/>
      <c r="K86" s="101"/>
      <c r="L86" s="101" t="s">
        <v>296</v>
      </c>
      <c r="M86" s="17" t="str">
        <f>H86&amp;"_"&amp;I86</f>
        <v>Property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0.31400934031594568</v>
      </c>
      <c r="Z86" s="16">
        <f>SUMIFS(Inp_LabourRatios!Z:Z,Inp_LabourRatios!$G:$G,$H86,Inp_LabourRatios!$H:$H,$G86)</f>
        <v>0.31400934031594568</v>
      </c>
      <c r="AA86" s="16">
        <f>SUMIFS(Inp_LabourRatios!AA:AA,Inp_LabourRatios!$G:$G,$H86,Inp_LabourRatios!$H:$H,$G86)</f>
        <v>0.31400934031594568</v>
      </c>
      <c r="AB86" s="16">
        <f>SUMIFS(Inp_LabourRatios!AB:AB,Inp_LabourRatios!$G:$G,$H86,Inp_LabourRatios!$H:$H,$G86)</f>
        <v>0.31400934031594568</v>
      </c>
      <c r="AC86" s="16">
        <f>SUMIFS(Inp_LabourRatios!AC:AC,Inp_LabourRatios!$G:$G,$H86,Inp_LabourRatios!$H:$H,$G86)</f>
        <v>0.31400934031594568</v>
      </c>
      <c r="AD86" s="16">
        <f>SUMIFS(Inp_LabourRatios!AD:AD,Inp_LabourRatios!$G:$G,$H86,Inp_LabourRatios!$H:$H,$G86)</f>
        <v>0.31400934031594568</v>
      </c>
      <c r="AE86" s="16">
        <f>SUMIFS(Inp_LabourRatios!AE:AE,Inp_LabourRatios!$G:$G,$H86,Inp_LabourRatios!$H:$H,$G86)</f>
        <v>0.31400934031594568</v>
      </c>
      <c r="AF86" s="16">
        <f>SUMIFS(Inp_LabourRatios!AF:AF,Inp_LabourRatios!$G:$G,$H86,Inp_LabourRatios!$H:$H,$G86)</f>
        <v>0.31400934031594568</v>
      </c>
      <c r="AG86" s="16">
        <f>SUMIFS(Inp_LabourRatios!AG:AG,Inp_LabourRatios!$G:$G,$H86,Inp_LabourRatios!$H:$H,$G86)</f>
        <v>0.31400934031594568</v>
      </c>
      <c r="AH86" s="16">
        <f>SUMIFS(Inp_LabourRatios!AH:AH,Inp_LabourRatios!$G:$G,$H86,Inp_LabourRatios!$H:$H,$G86)</f>
        <v>0.31400934031594568</v>
      </c>
      <c r="AI86" s="16">
        <f>SUMIFS(Inp_LabourRatios!AI:AI,Inp_LabourRatios!$G:$G,$H86,Inp_LabourRatios!$H:$H,$G86)</f>
        <v>0.31400934031594568</v>
      </c>
      <c r="AJ86" s="16">
        <f>SUMIFS(Inp_LabourRatios!AJ:AJ,Inp_LabourRatios!$G:$G,$H86,Inp_LabourRatios!$H:$H,$G86)</f>
        <v>0.31400934031594568</v>
      </c>
      <c r="AK86" s="16">
        <f>SUMIFS(Inp_LabourRatios!AK:AK,Inp_LabourRatios!$G:$G,$H86,Inp_LabourRatios!$H:$H,$G86)</f>
        <v>0.31400934031594568</v>
      </c>
      <c r="AR86" s="143"/>
    </row>
    <row r="87" spans="2:57" s="100" customFormat="1">
      <c r="C87" s="25"/>
      <c r="D87" s="101"/>
      <c r="E87" s="101"/>
      <c r="F87" s="101"/>
      <c r="G87" s="101"/>
      <c r="H87" s="101"/>
      <c r="I87" s="101"/>
      <c r="J87" s="101"/>
      <c r="K87" s="101"/>
      <c r="L87" s="101"/>
      <c r="AR87" s="35"/>
    </row>
    <row r="88" spans="2:57" s="99" customFormat="1">
      <c r="C88" s="142"/>
      <c r="D88" s="101"/>
      <c r="E88" s="103" t="str">
        <f>Cover!$F$13</f>
        <v>Sc</v>
      </c>
      <c r="F88" s="101" t="s">
        <v>285</v>
      </c>
      <c r="G88" s="101"/>
      <c r="H88" s="101" t="s">
        <v>443</v>
      </c>
      <c r="I88" s="132" t="str">
        <f>$A$1</f>
        <v>Property Management</v>
      </c>
      <c r="J88" s="101"/>
      <c r="K88" s="101"/>
      <c r="L88" s="101" t="s">
        <v>114</v>
      </c>
      <c r="T88" s="104">
        <f>T$79*T$86</f>
        <v>0</v>
      </c>
      <c r="U88" s="104">
        <f t="shared" ref="U88:AK88" si="23">U$79*U$86</f>
        <v>0</v>
      </c>
      <c r="V88" s="104">
        <f t="shared" si="23"/>
        <v>0</v>
      </c>
      <c r="W88" s="104">
        <f t="shared" si="23"/>
        <v>0</v>
      </c>
      <c r="X88" s="104">
        <f t="shared" si="23"/>
        <v>0</v>
      </c>
      <c r="Y88" s="104">
        <f t="shared" si="23"/>
        <v>0.56470381770749356</v>
      </c>
      <c r="Z88" s="104">
        <f t="shared" si="23"/>
        <v>0.6767515059025585</v>
      </c>
      <c r="AA88" s="104">
        <f t="shared" si="23"/>
        <v>0.57946170216184789</v>
      </c>
      <c r="AB88" s="104">
        <f t="shared" si="23"/>
        <v>0.7187623319690446</v>
      </c>
      <c r="AC88" s="104">
        <f t="shared" si="23"/>
        <v>0.59761273480856369</v>
      </c>
      <c r="AD88" s="104">
        <f t="shared" si="23"/>
        <v>0.58464901902437405</v>
      </c>
      <c r="AE88" s="104">
        <f t="shared" si="23"/>
        <v>0.64039758950279801</v>
      </c>
      <c r="AF88" s="104">
        <f t="shared" si="23"/>
        <v>0.64021722567781392</v>
      </c>
      <c r="AG88" s="104">
        <f t="shared" si="23"/>
        <v>0.73802491057907793</v>
      </c>
      <c r="AH88" s="104">
        <f t="shared" si="23"/>
        <v>0.75759490967143917</v>
      </c>
      <c r="AI88" s="104">
        <f t="shared" si="23"/>
        <v>0.75146894478450443</v>
      </c>
      <c r="AJ88" s="104">
        <f t="shared" si="23"/>
        <v>0.74447071376171303</v>
      </c>
      <c r="AK88" s="104">
        <f t="shared" si="23"/>
        <v>0.75154286760736411</v>
      </c>
      <c r="AR88" s="143"/>
    </row>
    <row r="89" spans="2:57" s="100" customFormat="1">
      <c r="AR89" s="35"/>
    </row>
    <row r="90" spans="2:57" s="100" customFormat="1">
      <c r="C90" s="12" t="s">
        <v>572</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Sc</v>
      </c>
      <c r="F92" s="101" t="s">
        <v>469</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Sc</v>
      </c>
      <c r="F93" s="101" t="s">
        <v>533</v>
      </c>
      <c r="H93" s="101" t="str">
        <f>$A$1</f>
        <v>Property Management</v>
      </c>
      <c r="L93" s="101" t="s">
        <v>296</v>
      </c>
      <c r="M93" s="144">
        <f>SUMIFS(Inp_CostIndices!Y:Y,Inp_CostIndices!$G:$G,$H93)</f>
        <v>0</v>
      </c>
      <c r="T93" s="104">
        <f>((T92-1)*$M93)+1</f>
        <v>1</v>
      </c>
      <c r="U93" s="104">
        <f t="shared" ref="U93:AK93" si="24">((U92-1)*$M93)+1</f>
        <v>1</v>
      </c>
      <c r="V93" s="104">
        <f t="shared" si="24"/>
        <v>1</v>
      </c>
      <c r="W93" s="104">
        <f t="shared" si="24"/>
        <v>1</v>
      </c>
      <c r="X93" s="104">
        <f t="shared" si="24"/>
        <v>1</v>
      </c>
      <c r="Y93" s="104">
        <f t="shared" si="24"/>
        <v>1</v>
      </c>
      <c r="Z93" s="104">
        <f t="shared" si="24"/>
        <v>1</v>
      </c>
      <c r="AA93" s="104">
        <f t="shared" si="24"/>
        <v>1</v>
      </c>
      <c r="AB93" s="104">
        <f t="shared" si="24"/>
        <v>1</v>
      </c>
      <c r="AC93" s="104">
        <f t="shared" si="24"/>
        <v>1</v>
      </c>
      <c r="AD93" s="104">
        <f t="shared" si="24"/>
        <v>1</v>
      </c>
      <c r="AE93" s="104">
        <f t="shared" si="24"/>
        <v>1</v>
      </c>
      <c r="AF93" s="104">
        <f t="shared" si="24"/>
        <v>1</v>
      </c>
      <c r="AG93" s="104">
        <f t="shared" si="24"/>
        <v>1</v>
      </c>
      <c r="AH93" s="104">
        <f t="shared" si="24"/>
        <v>1</v>
      </c>
      <c r="AI93" s="104">
        <f t="shared" si="24"/>
        <v>1</v>
      </c>
      <c r="AJ93" s="104">
        <f t="shared" si="24"/>
        <v>1</v>
      </c>
      <c r="AK93" s="104">
        <f t="shared" si="24"/>
        <v>1</v>
      </c>
      <c r="AR93" s="129"/>
    </row>
    <row r="94" spans="2:57" s="145" customFormat="1">
      <c r="E94" s="167"/>
      <c r="R94" s="168"/>
      <c r="AR94" s="169"/>
    </row>
    <row r="95" spans="2:57" s="145" customFormat="1">
      <c r="E95" s="167"/>
      <c r="R95" s="168"/>
      <c r="AR95" s="169"/>
    </row>
    <row r="96" spans="2:57" s="101" customFormat="1">
      <c r="F96" s="130"/>
      <c r="H96" s="130" t="s">
        <v>571</v>
      </c>
      <c r="L96" s="130" t="s">
        <v>114</v>
      </c>
      <c r="T96" s="104">
        <f>IFERROR(T88/T93-T88,0)</f>
        <v>0</v>
      </c>
      <c r="U96" s="104">
        <f t="shared" ref="U96:AK96" si="25">IFERROR(U88/U93-U88,0)</f>
        <v>0</v>
      </c>
      <c r="V96" s="104">
        <f t="shared" si="25"/>
        <v>0</v>
      </c>
      <c r="W96" s="104">
        <f t="shared" si="25"/>
        <v>0</v>
      </c>
      <c r="X96" s="104">
        <f t="shared" si="25"/>
        <v>0</v>
      </c>
      <c r="Y96" s="104">
        <f t="shared" si="25"/>
        <v>0</v>
      </c>
      <c r="Z96" s="104">
        <f t="shared" si="25"/>
        <v>0</v>
      </c>
      <c r="AA96" s="104">
        <f t="shared" si="25"/>
        <v>0</v>
      </c>
      <c r="AB96" s="104">
        <f t="shared" si="25"/>
        <v>0</v>
      </c>
      <c r="AC96" s="104">
        <f t="shared" si="25"/>
        <v>0</v>
      </c>
      <c r="AD96" s="104">
        <f t="shared" si="25"/>
        <v>0</v>
      </c>
      <c r="AE96" s="104">
        <f t="shared" si="25"/>
        <v>0</v>
      </c>
      <c r="AF96" s="104">
        <f t="shared" si="25"/>
        <v>0</v>
      </c>
      <c r="AG96" s="104">
        <f t="shared" si="25"/>
        <v>0</v>
      </c>
      <c r="AH96" s="104">
        <f t="shared" si="25"/>
        <v>0</v>
      </c>
      <c r="AI96" s="104">
        <f t="shared" si="25"/>
        <v>0</v>
      </c>
      <c r="AJ96" s="104">
        <f t="shared" si="25"/>
        <v>0</v>
      </c>
      <c r="AK96" s="104">
        <f t="shared" si="25"/>
        <v>0</v>
      </c>
      <c r="AR96" s="129"/>
    </row>
    <row r="97" spans="3:57" s="100" customFormat="1">
      <c r="L97" s="5"/>
      <c r="AR97" s="35"/>
    </row>
    <row r="98" spans="3:57" s="100" customFormat="1">
      <c r="C98" s="12" t="s">
        <v>310</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3" t="str">
        <f>Cover!$F$13</f>
        <v>Sc</v>
      </c>
      <c r="F100" s="101" t="s">
        <v>313</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1.1229398290989323</v>
      </c>
      <c r="Z100" s="128">
        <f>SUMIFS(Inp_CostIndices!Z$11:Z$51,Inp_CostIndices!$E$11:$E$51,$E100,Inp_CostIndices!$F$11:$F$51,$F100)</f>
        <v>1.1231797791167311</v>
      </c>
      <c r="AA100" s="128">
        <f>SUMIFS(Inp_CostIndices!AA$11:AA$51,Inp_CostIndices!$E$11:$E$51,$E100,Inp_CostIndices!$F$11:$F$51,$F100)</f>
        <v>1.1230474941236286</v>
      </c>
      <c r="AB100" s="128">
        <f>SUMIFS(Inp_CostIndices!AB$11:AB$51,Inp_CostIndices!$E$11:$E$51,$E100,Inp_CostIndices!$F$11:$F$51,$F100)</f>
        <v>1.1229112785440756</v>
      </c>
      <c r="AC100" s="128">
        <f>SUMIFS(Inp_CostIndices!AC$11:AC$51,Inp_CostIndices!$E$11:$E$51,$E100,Inp_CostIndices!$F$11:$F$51,$F100)</f>
        <v>1.1230653512156605</v>
      </c>
      <c r="AD100" s="128">
        <f>SUMIFS(Inp_CostIndices!AD$11:AD$51,Inp_CostIndices!$E$11:$E$51,$E100,Inp_CostIndices!$F$11:$F$51,$F100)</f>
        <v>1.1230287398305063</v>
      </c>
      <c r="AE100" s="128">
        <f>SUMIFS(Inp_CostIndices!AE$11:AE$51,Inp_CostIndices!$E$11:$E$51,$E100,Inp_CostIndices!$F$11:$F$51,$F100)</f>
        <v>1.1230287398305063</v>
      </c>
      <c r="AF100" s="128">
        <f>SUMIFS(Inp_CostIndices!AF$11:AF$51,Inp_CostIndices!$E$11:$E$51,$E100,Inp_CostIndices!$F$11:$F$51,$F100)</f>
        <v>1.1230287398305063</v>
      </c>
      <c r="AG100" s="128">
        <f>SUMIFS(Inp_CostIndices!AG$11:AG$51,Inp_CostIndices!$E$11:$E$51,$E100,Inp_CostIndices!$F$11:$F$51,$F100)</f>
        <v>1.1230287398305063</v>
      </c>
      <c r="AH100" s="128">
        <f>SUMIFS(Inp_CostIndices!AH$11:AH$51,Inp_CostIndices!$E$11:$E$51,$E100,Inp_CostIndices!$F$11:$F$51,$F100)</f>
        <v>1.1230287398305063</v>
      </c>
      <c r="AI100" s="128">
        <f>SUMIFS(Inp_CostIndices!AI$11:AI$51,Inp_CostIndices!$E$11:$E$51,$E100,Inp_CostIndices!$F$11:$F$51,$F100)</f>
        <v>1.1230287398305063</v>
      </c>
      <c r="AJ100" s="128">
        <f>SUMIFS(Inp_CostIndices!AJ$11:AJ$51,Inp_CostIndices!$E$11:$E$51,$E100,Inp_CostIndices!$F$11:$F$51,$F100)</f>
        <v>1.1230287398305063</v>
      </c>
      <c r="AK100" s="128">
        <f>SUMIFS(Inp_CostIndices!AK$11:AK$51,Inp_CostIndices!$E$11:$E$51,$E100,Inp_CostIndices!$F$11:$F$51,$F100)</f>
        <v>1.1230287398305063</v>
      </c>
    </row>
    <row r="101" spans="3:57" s="101" customFormat="1">
      <c r="F101" s="130"/>
      <c r="G101" s="130"/>
      <c r="H101" s="130" t="s">
        <v>314</v>
      </c>
      <c r="L101" s="130" t="s">
        <v>114</v>
      </c>
      <c r="T101" s="104">
        <f>IFERROR(T88/T100-T88,0)</f>
        <v>0</v>
      </c>
      <c r="U101" s="104">
        <f t="shared" ref="U101:AK101" si="26">IFERROR(U88/U100-U88,0)</f>
        <v>0</v>
      </c>
      <c r="V101" s="104">
        <f t="shared" si="26"/>
        <v>0</v>
      </c>
      <c r="W101" s="104">
        <f t="shared" si="26"/>
        <v>0</v>
      </c>
      <c r="X101" s="104">
        <f t="shared" si="26"/>
        <v>0</v>
      </c>
      <c r="Y101" s="104">
        <f t="shared" si="26"/>
        <v>-6.1823963351786637E-2</v>
      </c>
      <c r="Z101" s="104">
        <f t="shared" si="26"/>
        <v>-7.4219730949526386E-2</v>
      </c>
      <c r="AA101" s="104">
        <f t="shared" si="26"/>
        <v>-6.3489131817410671E-2</v>
      </c>
      <c r="AB101" s="104">
        <f t="shared" si="26"/>
        <v>-7.8674067025295225E-2</v>
      </c>
      <c r="AC101" s="104">
        <f t="shared" si="26"/>
        <v>-6.5486323677031E-2</v>
      </c>
      <c r="AD101" s="104">
        <f t="shared" si="26"/>
        <v>-6.404879011784359E-2</v>
      </c>
      <c r="AE101" s="104">
        <f t="shared" si="26"/>
        <v>-7.0156092745154663E-2</v>
      </c>
      <c r="AF101" s="104">
        <f t="shared" si="26"/>
        <v>-7.0136333736937173E-2</v>
      </c>
      <c r="AG101" s="104">
        <f t="shared" si="26"/>
        <v>-8.0851247605444043E-2</v>
      </c>
      <c r="AH101" s="104">
        <f t="shared" si="26"/>
        <v>-8.2995157410620357E-2</v>
      </c>
      <c r="AI101" s="104">
        <f t="shared" si="26"/>
        <v>-8.2324052822148941E-2</v>
      </c>
      <c r="AJ101" s="104">
        <f t="shared" si="26"/>
        <v>-8.1557390747314829E-2</v>
      </c>
      <c r="AK101" s="104">
        <f t="shared" si="26"/>
        <v>-8.233215112935921E-2</v>
      </c>
      <c r="AR101" s="129"/>
    </row>
    <row r="102" spans="3:57" s="100" customFormat="1">
      <c r="AR102" s="35"/>
    </row>
    <row r="103" spans="3:57" s="100" customFormat="1">
      <c r="C103" s="12" t="s">
        <v>315</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Sc</v>
      </c>
      <c r="F105" s="101" t="s">
        <v>470</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316</v>
      </c>
      <c r="L106" s="130" t="s">
        <v>114</v>
      </c>
      <c r="T106" s="104">
        <f>IFERROR(T93/T105-T93,0)</f>
        <v>0</v>
      </c>
      <c r="U106" s="104">
        <f t="shared" ref="U106:AK106" si="27">IFERROR(U93/U105-U93,0)</f>
        <v>0</v>
      </c>
      <c r="V106" s="104">
        <f t="shared" si="27"/>
        <v>0</v>
      </c>
      <c r="W106" s="104">
        <f t="shared" si="27"/>
        <v>0</v>
      </c>
      <c r="X106" s="104">
        <f t="shared" si="27"/>
        <v>0</v>
      </c>
      <c r="Y106" s="104">
        <f t="shared" si="27"/>
        <v>0</v>
      </c>
      <c r="Z106" s="104">
        <f t="shared" si="27"/>
        <v>0</v>
      </c>
      <c r="AA106" s="104">
        <f t="shared" si="27"/>
        <v>0</v>
      </c>
      <c r="AB106" s="104">
        <f t="shared" si="27"/>
        <v>0</v>
      </c>
      <c r="AC106" s="104">
        <f t="shared" si="27"/>
        <v>0</v>
      </c>
      <c r="AD106" s="104">
        <f t="shared" si="27"/>
        <v>0</v>
      </c>
      <c r="AE106" s="104">
        <f t="shared" si="27"/>
        <v>0</v>
      </c>
      <c r="AF106" s="104">
        <f t="shared" si="27"/>
        <v>0</v>
      </c>
      <c r="AG106" s="104">
        <f t="shared" si="27"/>
        <v>0</v>
      </c>
      <c r="AH106" s="104">
        <f t="shared" si="27"/>
        <v>0</v>
      </c>
      <c r="AI106" s="104">
        <f t="shared" si="27"/>
        <v>0</v>
      </c>
      <c r="AJ106" s="104">
        <f t="shared" si="27"/>
        <v>0</v>
      </c>
      <c r="AK106" s="104">
        <f t="shared" si="27"/>
        <v>0</v>
      </c>
    </row>
    <row r="107" spans="3:57" s="100" customFormat="1"/>
    <row r="108" spans="3:57" s="100" customFormat="1">
      <c r="C108" s="12" t="s">
        <v>317</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3" t="str">
        <f>Cover!$F$13</f>
        <v>Sc</v>
      </c>
      <c r="F110" s="101" t="s">
        <v>471</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318</v>
      </c>
      <c r="L111" s="130" t="s">
        <v>114</v>
      </c>
      <c r="T111" s="104">
        <f>IFERROR(T88/T110-T88,0)</f>
        <v>0</v>
      </c>
      <c r="U111" s="104">
        <f t="shared" ref="U111:AK111" si="28">IFERROR(U88/U110-U88,0)</f>
        <v>0</v>
      </c>
      <c r="V111" s="104">
        <f t="shared" si="28"/>
        <v>0</v>
      </c>
      <c r="W111" s="104">
        <f t="shared" si="28"/>
        <v>0</v>
      </c>
      <c r="X111" s="104">
        <f t="shared" si="28"/>
        <v>0</v>
      </c>
      <c r="Y111" s="104">
        <f t="shared" si="28"/>
        <v>0</v>
      </c>
      <c r="Z111" s="104">
        <f t="shared" si="28"/>
        <v>0</v>
      </c>
      <c r="AA111" s="104">
        <f t="shared" si="28"/>
        <v>0</v>
      </c>
      <c r="AB111" s="104">
        <f t="shared" si="28"/>
        <v>0</v>
      </c>
      <c r="AC111" s="104">
        <f t="shared" si="28"/>
        <v>0</v>
      </c>
      <c r="AD111" s="104">
        <f t="shared" si="28"/>
        <v>0</v>
      </c>
      <c r="AE111" s="104">
        <f t="shared" si="28"/>
        <v>0</v>
      </c>
      <c r="AF111" s="104">
        <f t="shared" si="28"/>
        <v>0</v>
      </c>
      <c r="AG111" s="104">
        <f t="shared" si="28"/>
        <v>0</v>
      </c>
      <c r="AH111" s="104">
        <f t="shared" si="28"/>
        <v>0</v>
      </c>
      <c r="AI111" s="104">
        <f t="shared" si="28"/>
        <v>0</v>
      </c>
      <c r="AJ111" s="104">
        <f t="shared" si="28"/>
        <v>0</v>
      </c>
      <c r="AK111" s="104">
        <f t="shared" si="28"/>
        <v>0</v>
      </c>
      <c r="AM111" s="132"/>
      <c r="AN111" s="132"/>
      <c r="AO111" s="132"/>
    </row>
    <row r="112" spans="3:57" s="100" customFormat="1"/>
    <row r="113" spans="3:57" s="100" customFormat="1"/>
    <row r="114" spans="3:57" s="100" customFormat="1"/>
    <row r="115" spans="3:57" s="100" customFormat="1">
      <c r="C115" s="12" t="s">
        <v>319</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2" t="s">
        <v>442</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2"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2"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2"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2"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1.7983663070000002</v>
      </c>
      <c r="Z125" s="17">
        <f t="shared" si="34"/>
        <v>2.1551954640000002</v>
      </c>
      <c r="AA125" s="17">
        <f t="shared" si="34"/>
        <v>1.8453645410000001</v>
      </c>
      <c r="AB125" s="17">
        <f t="shared" si="34"/>
        <v>2.2889839239999996</v>
      </c>
      <c r="AC125" s="17">
        <f t="shared" si="34"/>
        <v>1.903168658</v>
      </c>
      <c r="AD125" s="17">
        <f t="shared" si="34"/>
        <v>1.8618841669999999</v>
      </c>
      <c r="AE125" s="17">
        <f t="shared" si="34"/>
        <v>2.0394221040000002</v>
      </c>
      <c r="AF125" s="17">
        <f t="shared" si="34"/>
        <v>2.0388477140000001</v>
      </c>
      <c r="AG125" s="17">
        <f t="shared" si="34"/>
        <v>2.3503278910000001</v>
      </c>
      <c r="AH125" s="17">
        <f t="shared" si="34"/>
        <v>2.4126508750000002</v>
      </c>
      <c r="AI125" s="17">
        <f t="shared" si="34"/>
        <v>2.3931420130000003</v>
      </c>
      <c r="AJ125" s="17">
        <f t="shared" si="34"/>
        <v>2.3708553160000001</v>
      </c>
      <c r="AK125" s="17">
        <f t="shared" si="34"/>
        <v>2.3933774290000001</v>
      </c>
      <c r="AM125" s="17">
        <f>SUM(T125:X125)</f>
        <v>0</v>
      </c>
      <c r="AN125" s="17">
        <f>SUM(Y125:AF125)</f>
        <v>15.931232879</v>
      </c>
      <c r="AO125" s="17">
        <f>SUM(AG125:AK125)</f>
        <v>11.920353523999999</v>
      </c>
      <c r="AR125" s="35"/>
    </row>
    <row r="126" spans="3:57" s="100" customFormat="1"/>
    <row r="127" spans="3:57" s="100" customFormat="1">
      <c r="H127" s="100" t="s">
        <v>332</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88" priority="3" operator="greaterThan">
      <formula>0</formula>
    </cfRule>
  </conditionalFormatting>
  <conditionalFormatting sqref="T132:AK133">
    <cfRule type="cellIs" dxfId="87" priority="2" operator="equal">
      <formula>FALSE</formula>
    </cfRule>
  </conditionalFormatting>
  <conditionalFormatting sqref="R135 R132:R133">
    <cfRule type="cellIs" dxfId="86"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8"/>
  </sheetPr>
  <dimension ref="A1:BG135"/>
  <sheetViews>
    <sheetView zoomScale="70" zoomScaleNormal="70" workbookViewId="0">
      <pane xSplit="19" ySplit="8" topLeftCell="AD9" activePane="bottomRight" state="frozen"/>
      <selection activeCell="H106" sqref="H106"/>
      <selection pane="topRight" activeCell="H106" sqref="H106"/>
      <selection pane="bottomLeft" activeCell="H106" sqref="H106"/>
      <selection pane="bottomRight" activeCell="H106" sqref="H106"/>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468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333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2" customFormat="1" ht="37.5">
      <c r="A5" s="175"/>
      <c r="B5" s="175"/>
      <c r="C5" s="175"/>
      <c r="D5" s="175"/>
      <c r="E5" s="175"/>
      <c r="F5" s="175"/>
      <c r="G5" s="4"/>
      <c r="H5" s="4"/>
      <c r="I5" s="4"/>
      <c r="J5" s="87" t="s">
        <v>571</v>
      </c>
      <c r="K5" s="87" t="s">
        <v>314</v>
      </c>
      <c r="L5" s="87" t="s">
        <v>316</v>
      </c>
      <c r="M5" s="87" t="s">
        <v>318</v>
      </c>
      <c r="N5" s="4"/>
      <c r="O5" s="4"/>
      <c r="P5" s="4"/>
      <c r="Q5" s="4"/>
      <c r="R5" s="4"/>
      <c r="S5" s="175"/>
      <c r="T5" s="175"/>
      <c r="U5" s="175"/>
      <c r="V5" s="175"/>
      <c r="W5" s="175"/>
      <c r="X5" s="175"/>
      <c r="Y5" s="175"/>
      <c r="Z5" s="175"/>
      <c r="AA5" s="175"/>
      <c r="AB5" s="175"/>
      <c r="AC5" s="175"/>
      <c r="AD5" s="175"/>
      <c r="AE5" s="175"/>
      <c r="AF5" s="175"/>
      <c r="AG5" s="175"/>
      <c r="AH5" s="175"/>
      <c r="AI5" s="175"/>
      <c r="AJ5" s="175"/>
      <c r="AK5" s="175"/>
      <c r="AL5" s="175"/>
      <c r="AM5" s="175"/>
      <c r="AN5" s="175"/>
      <c r="AO5" s="175"/>
      <c r="AP5" s="175"/>
      <c r="AQ5" s="175"/>
      <c r="AR5" s="176"/>
      <c r="AS5" s="175"/>
      <c r="AT5" s="175"/>
      <c r="AU5" s="175"/>
      <c r="AV5" s="175"/>
      <c r="AW5" s="175"/>
      <c r="AX5" s="175"/>
      <c r="AY5" s="175"/>
      <c r="AZ5" s="175"/>
      <c r="BA5" s="175"/>
      <c r="BB5" s="175"/>
      <c r="BC5" s="175"/>
      <c r="BD5" s="175"/>
      <c r="BE5" s="175"/>
    </row>
    <row r="6" spans="1:57" ht="37.15">
      <c r="G6" s="177" t="s">
        <v>570</v>
      </c>
      <c r="H6" s="85" t="str">
        <f>INDEX(Global!$I$12:$I$34,MATCH($A$1,Global!$F$12:$F$34,0))</f>
        <v>Yes</v>
      </c>
      <c r="I6" s="177"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321</v>
      </c>
      <c r="U7" s="91"/>
      <c r="V7" s="91"/>
      <c r="W7" s="91"/>
      <c r="X7" s="92"/>
      <c r="Y7" s="90" t="s">
        <v>322</v>
      </c>
      <c r="Z7" s="91"/>
      <c r="AA7" s="91"/>
      <c r="AB7" s="91"/>
      <c r="AC7" s="91"/>
      <c r="AD7" s="91"/>
      <c r="AE7" s="91"/>
      <c r="AF7" s="92"/>
      <c r="AG7" s="90" t="s">
        <v>323</v>
      </c>
      <c r="AH7" s="91"/>
      <c r="AI7" s="91"/>
      <c r="AJ7" s="91"/>
      <c r="AK7" s="92"/>
      <c r="AM7" s="88" t="s">
        <v>321</v>
      </c>
      <c r="AN7" s="94" t="s">
        <v>322</v>
      </c>
      <c r="AO7" s="89" t="s">
        <v>323</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HR &amp; Non-operational training</v>
      </c>
      <c r="J11" s="5" t="s">
        <v>147</v>
      </c>
      <c r="K11" s="5" t="s">
        <v>269</v>
      </c>
      <c r="L11" s="5" t="s">
        <v>114</v>
      </c>
      <c r="M11" s="17" t="str">
        <f>F11&amp;"_"&amp;I11&amp;"_"&amp;K11</f>
        <v>Opex_HR &amp; Non-operational training_Gross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0.51653514</v>
      </c>
      <c r="Z11" s="16">
        <f>INDEX(Cal_SubmittedCosts!Z:Z, MATCH($M11,Cal_SubmittedCosts!$K:$K,0))</f>
        <v>0.95164377499999997</v>
      </c>
      <c r="AA11" s="16">
        <f>INDEX(Cal_SubmittedCosts!AA:AA, MATCH($M11,Cal_SubmittedCosts!$K:$K,0))</f>
        <v>0.98890313199999991</v>
      </c>
      <c r="AB11" s="16">
        <f>INDEX(Cal_SubmittedCosts!AB:AB, MATCH($M11,Cal_SubmittedCosts!$K:$K,0))</f>
        <v>1.0755337809999999</v>
      </c>
      <c r="AC11" s="16">
        <f>INDEX(Cal_SubmittedCosts!AC:AC, MATCH($M11,Cal_SubmittedCosts!$K:$K,0))</f>
        <v>1.1924792849999999</v>
      </c>
      <c r="AD11" s="16">
        <f>INDEX(Cal_SubmittedCosts!AD:AD, MATCH($M11,Cal_SubmittedCosts!$K:$K,0))</f>
        <v>1.559409</v>
      </c>
      <c r="AE11" s="16">
        <f>INDEX(Cal_SubmittedCosts!AE:AE, MATCH($M11,Cal_SubmittedCosts!$K:$K,0))</f>
        <v>1.463117636</v>
      </c>
      <c r="AF11" s="16">
        <f>INDEX(Cal_SubmittedCosts!AF:AF, MATCH($M11,Cal_SubmittedCosts!$K:$K,0))</f>
        <v>1.460409903</v>
      </c>
      <c r="AG11" s="16">
        <f>INDEX(Cal_SubmittedCosts!AG:AG, MATCH($M11,Cal_SubmittedCosts!$K:$K,0))</f>
        <v>1.9384877129999998</v>
      </c>
      <c r="AH11" s="16">
        <f>INDEX(Cal_SubmittedCosts!AH:AH, MATCH($M11,Cal_SubmittedCosts!$K:$K,0))</f>
        <v>1.887469737</v>
      </c>
      <c r="AI11" s="16">
        <f>INDEX(Cal_SubmittedCosts!AI:AI, MATCH($M11,Cal_SubmittedCosts!$K:$K,0))</f>
        <v>1.862891847</v>
      </c>
      <c r="AJ11" s="16">
        <f>INDEX(Cal_SubmittedCosts!AJ:AJ, MATCH($M11,Cal_SubmittedCosts!$K:$K,0))</f>
        <v>1.8542975400000001</v>
      </c>
      <c r="AK11" s="16">
        <f>INDEX(Cal_SubmittedCosts!AK:AK, MATCH($M11,Cal_SubmittedCosts!$K:$K,0))</f>
        <v>1.8413634109999999</v>
      </c>
      <c r="AM11" s="17">
        <f>SUM(T11:X11)</f>
        <v>0</v>
      </c>
      <c r="AN11" s="17">
        <f>SUM(Y11:AF11)</f>
        <v>9.2080316520000007</v>
      </c>
      <c r="AO11" s="17">
        <f>SUM(AG11:AK11)</f>
        <v>9.3845102479999998</v>
      </c>
    </row>
    <row r="12" spans="1:57">
      <c r="F12" s="17" t="str">
        <f>INDEX(Lists!M$34:M$89,MATCH($I12,Lists!$P$34:$P$89,0),)</f>
        <v>Opex</v>
      </c>
      <c r="G12" s="17">
        <f>INDEX(Lists!N$34:N$89,MATCH($I12,Lists!$P$34:$P$89,0),)</f>
        <v>0</v>
      </c>
      <c r="H12" s="17" t="str">
        <f>INDEX(Lists!O$34:O$215,MATCH($I12,Lists!$P$34:$P$215,0),)</f>
        <v>Business Support</v>
      </c>
      <c r="I12" s="17" t="str">
        <f>$A$1</f>
        <v>HR &amp; Non-operational training</v>
      </c>
      <c r="J12" s="5" t="s">
        <v>147</v>
      </c>
      <c r="K12" s="5" t="s">
        <v>270</v>
      </c>
      <c r="L12" s="5" t="s">
        <v>114</v>
      </c>
      <c r="M12" s="17" t="str">
        <f>F12&amp;"_"&amp;I12&amp;"_"&amp;K12</f>
        <v>Opex_HR &amp; Non-operational training_Net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0.51653514</v>
      </c>
      <c r="Z12" s="16">
        <f>INDEX(Cal_SubmittedCosts!Z:Z, MATCH($M12,Cal_SubmittedCosts!$K:$K,0))</f>
        <v>0.95164377499999997</v>
      </c>
      <c r="AA12" s="16">
        <f>INDEX(Cal_SubmittedCosts!AA:AA, MATCH($M12,Cal_SubmittedCosts!$K:$K,0))</f>
        <v>0.98890313199999991</v>
      </c>
      <c r="AB12" s="16">
        <f>INDEX(Cal_SubmittedCosts!AB:AB, MATCH($M12,Cal_SubmittedCosts!$K:$K,0))</f>
        <v>1.0755337809999999</v>
      </c>
      <c r="AC12" s="16">
        <f>INDEX(Cal_SubmittedCosts!AC:AC, MATCH($M12,Cal_SubmittedCosts!$K:$K,0))</f>
        <v>1.1924792849999999</v>
      </c>
      <c r="AD12" s="16">
        <f>INDEX(Cal_SubmittedCosts!AD:AD, MATCH($M12,Cal_SubmittedCosts!$K:$K,0))</f>
        <v>1.559409</v>
      </c>
      <c r="AE12" s="16">
        <f>INDEX(Cal_SubmittedCosts!AE:AE, MATCH($M12,Cal_SubmittedCosts!$K:$K,0))</f>
        <v>1.463117636</v>
      </c>
      <c r="AF12" s="16">
        <f>INDEX(Cal_SubmittedCosts!AF:AF, MATCH($M12,Cal_SubmittedCosts!$K:$K,0))</f>
        <v>1.460409903</v>
      </c>
      <c r="AG12" s="16">
        <f>INDEX(Cal_SubmittedCosts!AG:AG, MATCH($M12,Cal_SubmittedCosts!$K:$K,0))</f>
        <v>1.9384877129999998</v>
      </c>
      <c r="AH12" s="16">
        <f>INDEX(Cal_SubmittedCosts!AH:AH, MATCH($M12,Cal_SubmittedCosts!$K:$K,0))</f>
        <v>1.887469737</v>
      </c>
      <c r="AI12" s="16">
        <f>INDEX(Cal_SubmittedCosts!AI:AI, MATCH($M12,Cal_SubmittedCosts!$K:$K,0))</f>
        <v>1.862891847</v>
      </c>
      <c r="AJ12" s="16">
        <f>INDEX(Cal_SubmittedCosts!AJ:AJ, MATCH($M12,Cal_SubmittedCosts!$K:$K,0))</f>
        <v>1.8542975400000001</v>
      </c>
      <c r="AK12" s="16">
        <f>INDEX(Cal_SubmittedCosts!AK:AK, MATCH($M12,Cal_SubmittedCosts!$K:$K,0))</f>
        <v>1.8413634109999999</v>
      </c>
      <c r="AM12" s="17">
        <f>SUM(T12:X12)</f>
        <v>0</v>
      </c>
      <c r="AN12" s="17">
        <f>SUM(Y12:AF12)</f>
        <v>9.2080316520000007</v>
      </c>
      <c r="AO12" s="17">
        <f>SUM(AG12:AK12)</f>
        <v>9.3845102479999998</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INDEX(Lists!M$34:M$89,MATCH('Cal_HR &amp; Non-op training'!$I17,Lists!$P$34:$P$89,0),)</f>
        <v>Opex</v>
      </c>
      <c r="G17" s="17">
        <f>INDEX(Lists!N$34:N$89,MATCH('Cal_HR &amp; Non-op training'!$I17,Lists!$P$34:$P$89,0),)</f>
        <v>0</v>
      </c>
      <c r="H17" s="17" t="str">
        <f>INDEX(Lists!O$34:O$89,MATCH('Cal_HR &amp; Non-op training'!$I17,Lists!$P$34:$P$89,0),)</f>
        <v>Business Support</v>
      </c>
      <c r="I17" s="17" t="str">
        <f>$A$1</f>
        <v>HR &amp; Non-operational training</v>
      </c>
      <c r="J17" s="62" t="s">
        <v>546</v>
      </c>
      <c r="K17" s="64" t="s">
        <v>259</v>
      </c>
      <c r="L17" s="4" t="s">
        <v>114</v>
      </c>
      <c r="R17" s="14"/>
      <c r="T17" s="41"/>
      <c r="U17" s="41"/>
      <c r="V17" s="41"/>
      <c r="W17" s="41"/>
      <c r="X17" s="41"/>
      <c r="Y17" s="41"/>
      <c r="Z17" s="41"/>
      <c r="AA17" s="41"/>
      <c r="AB17" s="41"/>
      <c r="AC17" s="41"/>
      <c r="AD17" s="41"/>
      <c r="AE17" s="41"/>
      <c r="AF17" s="41"/>
      <c r="AG17" s="41">
        <v>-0.44400000000000001</v>
      </c>
      <c r="AH17" s="41">
        <v>-0.44400000000000001</v>
      </c>
      <c r="AI17" s="41">
        <v>-0.44400000000000001</v>
      </c>
      <c r="AJ17" s="41">
        <v>-0.44400000000000001</v>
      </c>
      <c r="AK17" s="41">
        <v>-0.44400000000000001</v>
      </c>
      <c r="AM17" s="17">
        <f t="shared" ref="AM17:AM26" si="0">SUM(T17:X17)</f>
        <v>0</v>
      </c>
      <c r="AN17" s="17">
        <f t="shared" ref="AN17:AN26" si="1">SUM(Y17:AF17)</f>
        <v>0</v>
      </c>
      <c r="AO17" s="17">
        <f t="shared" ref="AO17:AO26" si="2">SUM(AG17:AK17)</f>
        <v>-2.2200000000000002</v>
      </c>
      <c r="AS17" s="100" t="s">
        <v>547</v>
      </c>
    </row>
    <row r="18" spans="2:57">
      <c r="F18" s="17" t="str">
        <f>INDEX(Lists!M$34:M$89,MATCH('Cal_HR &amp; Non-op training'!$I18,Lists!$P$34:$P$89,0),)</f>
        <v>Opex</v>
      </c>
      <c r="G18" s="17">
        <f>INDEX(Lists!N$34:N$89,MATCH('Cal_HR &amp; Non-op training'!$I18,Lists!$P$34:$P$89,0),)</f>
        <v>0</v>
      </c>
      <c r="H18" s="17" t="str">
        <f>INDEX(Lists!O$34:O$89,MATCH('Cal_HR &amp; Non-op training'!$I18,Lists!$P$34:$P$89,0),)</f>
        <v>Business Support</v>
      </c>
      <c r="I18" s="17" t="str">
        <f t="shared" ref="I18:I26" si="3">$A$1</f>
        <v>HR &amp; Non-operational training</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INDEX(Lists!M$34:M$89,MATCH('Cal_HR &amp; Non-op training'!$I19,Lists!$P$34:$P$89,0),)</f>
        <v>Opex</v>
      </c>
      <c r="G19" s="17">
        <f>INDEX(Lists!N$34:N$89,MATCH('Cal_HR &amp; Non-op training'!$I19,Lists!$P$34:$P$89,0),)</f>
        <v>0</v>
      </c>
      <c r="H19" s="17" t="str">
        <f>INDEX(Lists!O$34:O$89,MATCH('Cal_HR &amp; Non-op training'!$I19,Lists!$P$34:$P$89,0),)</f>
        <v>Business Support</v>
      </c>
      <c r="I19" s="17" t="str">
        <f t="shared" si="3"/>
        <v>HR &amp; Non-operational training</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INDEX(Lists!M$34:M$89,MATCH('Cal_HR &amp; Non-op training'!$I20,Lists!$P$34:$P$89,0),)</f>
        <v>Opex</v>
      </c>
      <c r="G20" s="17">
        <f>INDEX(Lists!N$34:N$89,MATCH('Cal_HR &amp; Non-op training'!$I20,Lists!$P$34:$P$89,0),)</f>
        <v>0</v>
      </c>
      <c r="H20" s="17" t="str">
        <f>INDEX(Lists!O$34:O$89,MATCH('Cal_HR &amp; Non-op training'!$I20,Lists!$P$34:$P$89,0),)</f>
        <v>Business Support</v>
      </c>
      <c r="I20" s="17" t="str">
        <f t="shared" si="3"/>
        <v>HR &amp; Non-operational training</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INDEX(Lists!M$34:M$89,MATCH('Cal_HR &amp; Non-op training'!$I21,Lists!$P$34:$P$89,0),)</f>
        <v>Opex</v>
      </c>
      <c r="G21" s="17">
        <f>INDEX(Lists!N$34:N$89,MATCH('Cal_HR &amp; Non-op training'!$I21,Lists!$P$34:$P$89,0),)</f>
        <v>0</v>
      </c>
      <c r="H21" s="17" t="str">
        <f>INDEX(Lists!O$34:O$89,MATCH('Cal_HR &amp; Non-op training'!$I21,Lists!$P$34:$P$89,0),)</f>
        <v>Business Support</v>
      </c>
      <c r="I21" s="17" t="str">
        <f t="shared" si="3"/>
        <v>HR &amp; Non-operational training</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INDEX(Lists!M$34:M$89,MATCH('Cal_HR &amp; Non-op training'!$I22,Lists!$P$34:$P$89,0),)</f>
        <v>Opex</v>
      </c>
      <c r="G22" s="17">
        <f>INDEX(Lists!N$34:N$89,MATCH('Cal_HR &amp; Non-op training'!$I22,Lists!$P$34:$P$89,0),)</f>
        <v>0</v>
      </c>
      <c r="H22" s="17" t="str">
        <f>INDEX(Lists!O$34:O$89,MATCH('Cal_HR &amp; Non-op training'!$I22,Lists!$P$34:$P$89,0),)</f>
        <v>Business Support</v>
      </c>
      <c r="I22" s="17" t="str">
        <f t="shared" si="3"/>
        <v>HR &amp; Non-operational training</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INDEX(Lists!M$34:M$89,MATCH('Cal_HR &amp; Non-op training'!$I23,Lists!$P$34:$P$89,0),)</f>
        <v>Opex</v>
      </c>
      <c r="G23" s="17">
        <f>INDEX(Lists!N$34:N$89,MATCH('Cal_HR &amp; Non-op training'!$I23,Lists!$P$34:$P$89,0),)</f>
        <v>0</v>
      </c>
      <c r="H23" s="17" t="str">
        <f>INDEX(Lists!O$34:O$89,MATCH('Cal_HR &amp; Non-op training'!$I23,Lists!$P$34:$P$89,0),)</f>
        <v>Business Support</v>
      </c>
      <c r="I23" s="17" t="str">
        <f t="shared" si="3"/>
        <v>HR &amp; Non-operational training</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INDEX(Lists!M$34:M$89,MATCH('Cal_HR &amp; Non-op training'!$I24,Lists!$P$34:$P$89,0),)</f>
        <v>Opex</v>
      </c>
      <c r="G24" s="17">
        <f>INDEX(Lists!N$34:N$89,MATCH('Cal_HR &amp; Non-op training'!$I24,Lists!$P$34:$P$89,0),)</f>
        <v>0</v>
      </c>
      <c r="H24" s="17" t="str">
        <f>INDEX(Lists!O$34:O$89,MATCH('Cal_HR &amp; Non-op training'!$I24,Lists!$P$34:$P$89,0),)</f>
        <v>Business Support</v>
      </c>
      <c r="I24" s="17" t="str">
        <f t="shared" si="3"/>
        <v>HR &amp; Non-operational training</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INDEX(Lists!M$34:M$89,MATCH('Cal_HR &amp; Non-op training'!$I25,Lists!$P$34:$P$89,0),)</f>
        <v>Opex</v>
      </c>
      <c r="G25" s="17">
        <f>INDEX(Lists!N$34:N$89,MATCH('Cal_HR &amp; Non-op training'!$I25,Lists!$P$34:$P$89,0),)</f>
        <v>0</v>
      </c>
      <c r="H25" s="17" t="str">
        <f>INDEX(Lists!O$34:O$89,MATCH('Cal_HR &amp; Non-op training'!$I25,Lists!$P$34:$P$89,0),)</f>
        <v>Business Support</v>
      </c>
      <c r="I25" s="17" t="str">
        <f t="shared" si="3"/>
        <v>HR &amp; Non-operational training</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INDEX(Lists!M$34:M$89,MATCH('Cal_HR &amp; Non-op training'!$I26,Lists!$P$34:$P$89,0),)</f>
        <v>Opex</v>
      </c>
      <c r="G26" s="17">
        <f>INDEX(Lists!N$34:N$89,MATCH('Cal_HR &amp; Non-op training'!$I26,Lists!$P$34:$P$89,0),)</f>
        <v>0</v>
      </c>
      <c r="H26" s="17" t="str">
        <f>INDEX(Lists!O$34:O$89,MATCH('Cal_HR &amp; Non-op training'!$I26,Lists!$P$34:$P$89,0),)</f>
        <v>Business Support</v>
      </c>
      <c r="I26" s="17" t="str">
        <f t="shared" si="3"/>
        <v>HR &amp; Non-operational training</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-0.44400000000000001</v>
      </c>
      <c r="AH28" s="17">
        <f t="shared" si="4"/>
        <v>-0.44400000000000001</v>
      </c>
      <c r="AI28" s="17">
        <f t="shared" si="4"/>
        <v>-0.44400000000000001</v>
      </c>
      <c r="AJ28" s="17">
        <f t="shared" si="4"/>
        <v>-0.44400000000000001</v>
      </c>
      <c r="AK28" s="17">
        <f t="shared" si="4"/>
        <v>-0.44400000000000001</v>
      </c>
      <c r="AM28" s="17">
        <f>SUM(T28:X28)</f>
        <v>0</v>
      </c>
      <c r="AN28" s="17">
        <f>SUM(Y28:AF28)</f>
        <v>0</v>
      </c>
      <c r="AO28" s="17">
        <f>SUM(AG28:AK28)</f>
        <v>-2.2200000000000002</v>
      </c>
    </row>
    <row r="29" spans="2:57">
      <c r="H29" s="5" t="s">
        <v>171</v>
      </c>
      <c r="L29" s="5" t="s">
        <v>114</v>
      </c>
      <c r="T29" s="17">
        <f>T11+T28</f>
        <v>0</v>
      </c>
      <c r="U29" s="17">
        <f t="shared" ref="U29:AK29" si="5">U11+U28</f>
        <v>0</v>
      </c>
      <c r="V29" s="17">
        <f t="shared" si="5"/>
        <v>0</v>
      </c>
      <c r="W29" s="17">
        <f t="shared" si="5"/>
        <v>0</v>
      </c>
      <c r="X29" s="17">
        <f t="shared" si="5"/>
        <v>0</v>
      </c>
      <c r="Y29" s="17">
        <f t="shared" si="5"/>
        <v>0.51653514</v>
      </c>
      <c r="Z29" s="17">
        <f t="shared" si="5"/>
        <v>0.95164377499999997</v>
      </c>
      <c r="AA29" s="17">
        <f t="shared" si="5"/>
        <v>0.98890313199999991</v>
      </c>
      <c r="AB29" s="17">
        <f t="shared" si="5"/>
        <v>1.0755337809999999</v>
      </c>
      <c r="AC29" s="17">
        <f t="shared" si="5"/>
        <v>1.1924792849999999</v>
      </c>
      <c r="AD29" s="17">
        <f t="shared" si="5"/>
        <v>1.559409</v>
      </c>
      <c r="AE29" s="17">
        <f t="shared" si="5"/>
        <v>1.463117636</v>
      </c>
      <c r="AF29" s="17">
        <f t="shared" si="5"/>
        <v>1.460409903</v>
      </c>
      <c r="AG29" s="17">
        <f t="shared" si="5"/>
        <v>1.4944877129999998</v>
      </c>
      <c r="AH29" s="17">
        <f t="shared" si="5"/>
        <v>1.443469737</v>
      </c>
      <c r="AI29" s="17">
        <f t="shared" si="5"/>
        <v>1.418891847</v>
      </c>
      <c r="AJ29" s="17">
        <f t="shared" si="5"/>
        <v>1.4102975400000002</v>
      </c>
      <c r="AK29" s="17">
        <f t="shared" si="5"/>
        <v>1.3973634109999999</v>
      </c>
      <c r="AM29" s="17">
        <f>SUM(T29:X29)</f>
        <v>0</v>
      </c>
      <c r="AN29" s="17">
        <f>SUM(Y29:AF29)</f>
        <v>9.2080316520000007</v>
      </c>
      <c r="AO29" s="17">
        <f>SUM(AG29:AK29)</f>
        <v>7.164510248</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INDEX(Lists!M$34:M$89,MATCH('Cal_HR &amp; Non-op training'!$I35,Lists!$P$34:$P$89,0),)</f>
        <v>Opex</v>
      </c>
      <c r="G35" s="17">
        <f>INDEX(Lists!N$34:N$89,MATCH('Cal_HR &amp; Non-op training'!$I35,Lists!$P$34:$P$89,0),)</f>
        <v>0</v>
      </c>
      <c r="H35" s="17" t="str">
        <f>INDEX(Lists!O$34:O$89,MATCH('Cal_HR &amp; Non-op training'!$I35,Lists!$P$34:$P$89,0),)</f>
        <v>Business Support</v>
      </c>
      <c r="I35" s="17" t="str">
        <f t="shared" ref="I35:I44" si="6">$A$1</f>
        <v>HR &amp; Non-operational training</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INDEX(Lists!M$34:M$89,MATCH('Cal_HR &amp; Non-op training'!$I36,Lists!$P$34:$P$89,0),)</f>
        <v>Opex</v>
      </c>
      <c r="G36" s="17">
        <f>INDEX(Lists!N$34:N$89,MATCH('Cal_HR &amp; Non-op training'!$I36,Lists!$P$34:$P$89,0),)</f>
        <v>0</v>
      </c>
      <c r="H36" s="17" t="str">
        <f>INDEX(Lists!O$34:O$89,MATCH('Cal_HR &amp; Non-op training'!$I36,Lists!$P$34:$P$89,0),)</f>
        <v>Business Support</v>
      </c>
      <c r="I36" s="17" t="str">
        <f t="shared" si="6"/>
        <v>HR &amp; Non-operational training</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INDEX(Lists!M$34:M$89,MATCH('Cal_HR &amp; Non-op training'!$I37,Lists!$P$34:$P$89,0),)</f>
        <v>Opex</v>
      </c>
      <c r="G37" s="17">
        <f>INDEX(Lists!N$34:N$89,MATCH('Cal_HR &amp; Non-op training'!$I37,Lists!$P$34:$P$89,0),)</f>
        <v>0</v>
      </c>
      <c r="H37" s="17" t="str">
        <f>INDEX(Lists!O$34:O$89,MATCH('Cal_HR &amp; Non-op training'!$I37,Lists!$P$34:$P$89,0),)</f>
        <v>Business Support</v>
      </c>
      <c r="I37" s="17" t="str">
        <f t="shared" si="6"/>
        <v>HR &amp; Non-operational training</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INDEX(Lists!M$34:M$89,MATCH('Cal_HR &amp; Non-op training'!$I38,Lists!$P$34:$P$89,0),)</f>
        <v>Opex</v>
      </c>
      <c r="G38" s="17">
        <f>INDEX(Lists!N$34:N$89,MATCH('Cal_HR &amp; Non-op training'!$I38,Lists!$P$34:$P$89,0),)</f>
        <v>0</v>
      </c>
      <c r="H38" s="17" t="str">
        <f>INDEX(Lists!O$34:O$89,MATCH('Cal_HR &amp; Non-op training'!$I38,Lists!$P$34:$P$89,0),)</f>
        <v>Business Support</v>
      </c>
      <c r="I38" s="17" t="str">
        <f t="shared" si="6"/>
        <v>HR &amp; Non-operational training</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INDEX(Lists!M$34:M$89,MATCH('Cal_HR &amp; Non-op training'!$I39,Lists!$P$34:$P$89,0),)</f>
        <v>Opex</v>
      </c>
      <c r="G39" s="17">
        <f>INDEX(Lists!N$34:N$89,MATCH('Cal_HR &amp; Non-op training'!$I39,Lists!$P$34:$P$89,0),)</f>
        <v>0</v>
      </c>
      <c r="H39" s="17" t="str">
        <f>INDEX(Lists!O$34:O$89,MATCH('Cal_HR &amp; Non-op training'!$I39,Lists!$P$34:$P$89,0),)</f>
        <v>Business Support</v>
      </c>
      <c r="I39" s="17" t="str">
        <f t="shared" si="6"/>
        <v>HR &amp; Non-operational training</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INDEX(Lists!M$34:M$89,MATCH('Cal_HR &amp; Non-op training'!$I40,Lists!$P$34:$P$89,0),)</f>
        <v>Opex</v>
      </c>
      <c r="G40" s="17">
        <f>INDEX(Lists!N$34:N$89,MATCH('Cal_HR &amp; Non-op training'!$I40,Lists!$P$34:$P$89,0),)</f>
        <v>0</v>
      </c>
      <c r="H40" s="17" t="str">
        <f>INDEX(Lists!O$34:O$89,MATCH('Cal_HR &amp; Non-op training'!$I40,Lists!$P$34:$P$89,0),)</f>
        <v>Business Support</v>
      </c>
      <c r="I40" s="17" t="str">
        <f t="shared" si="6"/>
        <v>HR &amp; Non-operational training</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INDEX(Lists!M$34:M$89,MATCH('Cal_HR &amp; Non-op training'!$I41,Lists!$P$34:$P$89,0),)</f>
        <v>Opex</v>
      </c>
      <c r="G41" s="17">
        <f>INDEX(Lists!N$34:N$89,MATCH('Cal_HR &amp; Non-op training'!$I41,Lists!$P$34:$P$89,0),)</f>
        <v>0</v>
      </c>
      <c r="H41" s="17" t="str">
        <f>INDEX(Lists!O$34:O$89,MATCH('Cal_HR &amp; Non-op training'!$I41,Lists!$P$34:$P$89,0),)</f>
        <v>Business Support</v>
      </c>
      <c r="I41" s="17" t="str">
        <f t="shared" si="6"/>
        <v>HR &amp; Non-operational training</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INDEX(Lists!M$34:M$89,MATCH('Cal_HR &amp; Non-op training'!$I42,Lists!$P$34:$P$89,0),)</f>
        <v>Opex</v>
      </c>
      <c r="G42" s="17">
        <f>INDEX(Lists!N$34:N$89,MATCH('Cal_HR &amp; Non-op training'!$I42,Lists!$P$34:$P$89,0),)</f>
        <v>0</v>
      </c>
      <c r="H42" s="17" t="str">
        <f>INDEX(Lists!O$34:O$89,MATCH('Cal_HR &amp; Non-op training'!$I42,Lists!$P$34:$P$89,0),)</f>
        <v>Business Support</v>
      </c>
      <c r="I42" s="17" t="str">
        <f t="shared" si="6"/>
        <v>HR &amp; Non-operational training</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INDEX(Lists!M$34:M$89,MATCH('Cal_HR &amp; Non-op training'!$I43,Lists!$P$34:$P$89,0),)</f>
        <v>Opex</v>
      </c>
      <c r="G43" s="17">
        <f>INDEX(Lists!N$34:N$89,MATCH('Cal_HR &amp; Non-op training'!$I43,Lists!$P$34:$P$89,0),)</f>
        <v>0</v>
      </c>
      <c r="H43" s="17" t="str">
        <f>INDEX(Lists!O$34:O$89,MATCH('Cal_HR &amp; Non-op training'!$I43,Lists!$P$34:$P$89,0),)</f>
        <v>Business Support</v>
      </c>
      <c r="I43" s="17" t="str">
        <f t="shared" si="6"/>
        <v>HR &amp; Non-operational training</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INDEX(Lists!M$34:M$89,MATCH('Cal_HR &amp; Non-op training'!$I44,Lists!$P$34:$P$89,0),)</f>
        <v>Opex</v>
      </c>
      <c r="G44" s="17">
        <f>INDEX(Lists!N$34:N$89,MATCH('Cal_HR &amp; Non-op training'!$I44,Lists!$P$34:$P$89,0),)</f>
        <v>0</v>
      </c>
      <c r="H44" s="17" t="str">
        <f>INDEX(Lists!O$34:O$89,MATCH('Cal_HR &amp; Non-op training'!$I44,Lists!$P$34:$P$89,0),)</f>
        <v>Business Support</v>
      </c>
      <c r="I44" s="17" t="str">
        <f t="shared" si="6"/>
        <v>HR &amp; Non-operational training</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_xlfn.IFNA(INDEX(Cal_Reclassifications!I$9:I$229,MATCH('Cal_HR &amp; Non-op training'!$M50,Cal_Reclassifications!$M$9:$M$229,0),0),"")</f>
        <v/>
      </c>
      <c r="F50" s="17" t="str">
        <f>INDEX(Lists!M$34:M$89,MATCH('Cal_HR &amp; Non-op training'!$I50,Lists!$P$34:$P$89,0),)</f>
        <v>Opex</v>
      </c>
      <c r="G50" s="17">
        <f>INDEX(Lists!N$34:N$89,MATCH('Cal_HR &amp; Non-op training'!$I50,Lists!$P$34:$P$89,0),)</f>
        <v>0</v>
      </c>
      <c r="H50" s="17" t="str">
        <f>INDEX(Lists!O$34:O$89,MATCH('Cal_HR &amp; Non-op training'!$I50,Lists!$P$34:$P$89,0),)</f>
        <v>Business Support</v>
      </c>
      <c r="I50" s="17" t="str">
        <f t="shared" ref="I50:I59" si="10">$A$1</f>
        <v>HR &amp; Non-operational training</v>
      </c>
      <c r="J50" s="17" t="str">
        <f>_xlfn.IFNA(INDEX(Cal_Reclassifications!J$9:J$229,MATCH('Cal_HR &amp; Non-op training'!$M50,Cal_Reclassifications!$M$9:$M$229,0),0),"")</f>
        <v/>
      </c>
      <c r="L50" s="4" t="s">
        <v>114</v>
      </c>
      <c r="M50" s="17" t="str">
        <f t="shared" ref="M50:M59" si="11">I50&amp;"_"&amp;D50</f>
        <v>HR &amp; Non-operational training_1</v>
      </c>
      <c r="T50" s="17" t="str">
        <f>_xlfn.IFNA(INDEX(Cal_Reclassifications!$T$9:$AK$229,MATCH('Cal_HR &amp; Non-op training'!$M50,Cal_Reclassifications!$M$9:$M$229,0),MATCH('Cal_HR &amp; Non-op training'!T$8,Cal_Reclassifications!$T$7:$AK$7,0)),"")</f>
        <v/>
      </c>
      <c r="U50" s="17" t="str">
        <f>_xlfn.IFNA(INDEX(Cal_Reclassifications!$T$9:$AK$229,MATCH('Cal_HR &amp; Non-op training'!$M50,Cal_Reclassifications!$M$9:$M$229,0),MATCH('Cal_HR &amp; Non-op training'!U$8,Cal_Reclassifications!$T$7:$AK$7,0)),"")</f>
        <v/>
      </c>
      <c r="V50" s="17" t="str">
        <f>_xlfn.IFNA(INDEX(Cal_Reclassifications!$T$9:$AK$229,MATCH('Cal_HR &amp; Non-op training'!$M50,Cal_Reclassifications!$M$9:$M$229,0),MATCH('Cal_HR &amp; Non-op training'!V$8,Cal_Reclassifications!$T$7:$AK$7,0)),"")</f>
        <v/>
      </c>
      <c r="W50" s="17" t="str">
        <f>_xlfn.IFNA(INDEX(Cal_Reclassifications!$T$9:$AK$229,MATCH('Cal_HR &amp; Non-op training'!$M50,Cal_Reclassifications!$M$9:$M$229,0),MATCH('Cal_HR &amp; Non-op training'!W$8,Cal_Reclassifications!$T$7:$AK$7,0)),"")</f>
        <v/>
      </c>
      <c r="X50" s="17" t="str">
        <f>_xlfn.IFNA(INDEX(Cal_Reclassifications!$T$9:$AK$229,MATCH('Cal_HR &amp; Non-op training'!$M50,Cal_Reclassifications!$M$9:$M$229,0),MATCH('Cal_HR &amp; Non-op training'!X$8,Cal_Reclassifications!$T$7:$AK$7,0)),"")</f>
        <v/>
      </c>
      <c r="Y50" s="17" t="str">
        <f>_xlfn.IFNA(INDEX(Cal_Reclassifications!$T$9:$AK$229,MATCH('Cal_HR &amp; Non-op training'!$M50,Cal_Reclassifications!$M$9:$M$229,0),MATCH('Cal_HR &amp; Non-op training'!Y$8,Cal_Reclassifications!$T$7:$AK$7,0)),"")</f>
        <v/>
      </c>
      <c r="Z50" s="17" t="str">
        <f>_xlfn.IFNA(INDEX(Cal_Reclassifications!$T$9:$AK$229,MATCH('Cal_HR &amp; Non-op training'!$M50,Cal_Reclassifications!$M$9:$M$229,0),MATCH('Cal_HR &amp; Non-op training'!Z$8,Cal_Reclassifications!$T$7:$AK$7,0)),"")</f>
        <v/>
      </c>
      <c r="AA50" s="17" t="str">
        <f>_xlfn.IFNA(INDEX(Cal_Reclassifications!$T$9:$AK$229,MATCH('Cal_HR &amp; Non-op training'!$M50,Cal_Reclassifications!$M$9:$M$229,0),MATCH('Cal_HR &amp; Non-op training'!AA$8,Cal_Reclassifications!$T$7:$AK$7,0)),"")</f>
        <v/>
      </c>
      <c r="AB50" s="17" t="str">
        <f>_xlfn.IFNA(INDEX(Cal_Reclassifications!$T$9:$AK$229,MATCH('Cal_HR &amp; Non-op training'!$M50,Cal_Reclassifications!$M$9:$M$229,0),MATCH('Cal_HR &amp; Non-op training'!AB$8,Cal_Reclassifications!$T$7:$AK$7,0)),"")</f>
        <v/>
      </c>
      <c r="AC50" s="17" t="str">
        <f>_xlfn.IFNA(INDEX(Cal_Reclassifications!$T$9:$AK$229,MATCH('Cal_HR &amp; Non-op training'!$M50,Cal_Reclassifications!$M$9:$M$229,0),MATCH('Cal_HR &amp; Non-op training'!AC$8,Cal_Reclassifications!$T$7:$AK$7,0)),"")</f>
        <v/>
      </c>
      <c r="AD50" s="17" t="str">
        <f>_xlfn.IFNA(INDEX(Cal_Reclassifications!$T$9:$AK$229,MATCH('Cal_HR &amp; Non-op training'!$M50,Cal_Reclassifications!$M$9:$M$229,0),MATCH('Cal_HR &amp; Non-op training'!AD$8,Cal_Reclassifications!$T$7:$AK$7,0)),"")</f>
        <v/>
      </c>
      <c r="AE50" s="17" t="str">
        <f>_xlfn.IFNA(INDEX(Cal_Reclassifications!$T$9:$AK$229,MATCH('Cal_HR &amp; Non-op training'!$M50,Cal_Reclassifications!$M$9:$M$229,0),MATCH('Cal_HR &amp; Non-op training'!AE$8,Cal_Reclassifications!$T$7:$AK$7,0)),"")</f>
        <v/>
      </c>
      <c r="AF50" s="17" t="str">
        <f>_xlfn.IFNA(INDEX(Cal_Reclassifications!$T$9:$AK$229,MATCH('Cal_HR &amp; Non-op training'!$M50,Cal_Reclassifications!$M$9:$M$229,0),MATCH('Cal_HR &amp; Non-op training'!AF$8,Cal_Reclassifications!$T$7:$AK$7,0)),"")</f>
        <v/>
      </c>
      <c r="AG50" s="17" t="str">
        <f>_xlfn.IFNA(INDEX(Cal_Reclassifications!$T$9:$AK$229,MATCH('Cal_HR &amp; Non-op training'!$M50,Cal_Reclassifications!$M$9:$M$229,0),MATCH('Cal_HR &amp; Non-op training'!AG$8,Cal_Reclassifications!$T$7:$AK$7,0)),"")</f>
        <v/>
      </c>
      <c r="AH50" s="17" t="str">
        <f>_xlfn.IFNA(INDEX(Cal_Reclassifications!$T$9:$AK$229,MATCH('Cal_HR &amp; Non-op training'!$M50,Cal_Reclassifications!$M$9:$M$229,0),MATCH('Cal_HR &amp; Non-op training'!AH$8,Cal_Reclassifications!$T$7:$AK$7,0)),"")</f>
        <v/>
      </c>
      <c r="AI50" s="17" t="str">
        <f>_xlfn.IFNA(INDEX(Cal_Reclassifications!$T$9:$AK$229,MATCH('Cal_HR &amp; Non-op training'!$M50,Cal_Reclassifications!$M$9:$M$229,0),MATCH('Cal_HR &amp; Non-op training'!AI$8,Cal_Reclassifications!$T$7:$AK$7,0)),"")</f>
        <v/>
      </c>
      <c r="AJ50" s="17" t="str">
        <f>_xlfn.IFNA(INDEX(Cal_Reclassifications!$T$9:$AK$229,MATCH('Cal_HR &amp; Non-op training'!$M50,Cal_Reclassifications!$M$9:$M$229,0),MATCH('Cal_HR &amp; Non-op training'!AJ$8,Cal_Reclassifications!$T$7:$AK$7,0)),"")</f>
        <v/>
      </c>
      <c r="AK50" s="17" t="str">
        <f>_xlfn.IFNA(INDEX(Cal_Reclassifications!$T$9:$AK$229,MATCH('Cal_HR &amp; Non-op training'!$M50,Cal_Reclassifications!$M$9:$M$229,0),MATCH('Cal_HR &amp; Non-op training'!AK$8,Cal_Reclassifications!$T$7:$AK$7,0)),"")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_xlfn.IFNA(INDEX(Cal_Reclassifications!I$9:I$229,MATCH('Cal_HR &amp; Non-op training'!$M51,Cal_Reclassifications!$M$9:$M$229,0),0),"")</f>
        <v/>
      </c>
      <c r="F51" s="17" t="str">
        <f>INDEX(Lists!M$34:M$89,MATCH('Cal_HR &amp; Non-op training'!$I51,Lists!$P$34:$P$89,0),)</f>
        <v>Opex</v>
      </c>
      <c r="G51" s="17">
        <f>INDEX(Lists!N$34:N$89,MATCH('Cal_HR &amp; Non-op training'!$I51,Lists!$P$34:$P$89,0),)</f>
        <v>0</v>
      </c>
      <c r="H51" s="17" t="str">
        <f>INDEX(Lists!O$34:O$89,MATCH('Cal_HR &amp; Non-op training'!$I51,Lists!$P$34:$P$89,0),)</f>
        <v>Business Support</v>
      </c>
      <c r="I51" s="17" t="str">
        <f t="shared" si="10"/>
        <v>HR &amp; Non-operational training</v>
      </c>
      <c r="J51" s="17" t="str">
        <f>_xlfn.IFNA(INDEX(Cal_Reclassifications!J$9:J$229,MATCH('Cal_HR &amp; Non-op training'!$M51,Cal_Reclassifications!$M$9:$M$229,0),0),"")</f>
        <v/>
      </c>
      <c r="L51" s="4" t="s">
        <v>114</v>
      </c>
      <c r="M51" s="17" t="str">
        <f t="shared" si="11"/>
        <v>HR &amp; Non-operational training_2</v>
      </c>
      <c r="T51" s="17" t="str">
        <f>_xlfn.IFNA(INDEX(Cal_Reclassifications!$T$9:$AK$229,MATCH('Cal_HR &amp; Non-op training'!$M51,Cal_Reclassifications!$M$9:$M$229,0),MATCH('Cal_HR &amp; Non-op training'!T$8,Cal_Reclassifications!$T$7:$AK$7,0)),"")</f>
        <v/>
      </c>
      <c r="U51" s="17" t="str">
        <f>_xlfn.IFNA(INDEX(Cal_Reclassifications!$T$9:$AK$229,MATCH('Cal_HR &amp; Non-op training'!$M51,Cal_Reclassifications!$M$9:$M$229,0),MATCH('Cal_HR &amp; Non-op training'!U$8,Cal_Reclassifications!$T$7:$AK$7,0)),"")</f>
        <v/>
      </c>
      <c r="V51" s="17" t="str">
        <f>_xlfn.IFNA(INDEX(Cal_Reclassifications!$T$9:$AK$229,MATCH('Cal_HR &amp; Non-op training'!$M51,Cal_Reclassifications!$M$9:$M$229,0),MATCH('Cal_HR &amp; Non-op training'!V$8,Cal_Reclassifications!$T$7:$AK$7,0)),"")</f>
        <v/>
      </c>
      <c r="W51" s="17" t="str">
        <f>_xlfn.IFNA(INDEX(Cal_Reclassifications!$T$9:$AK$229,MATCH('Cal_HR &amp; Non-op training'!$M51,Cal_Reclassifications!$M$9:$M$229,0),MATCH('Cal_HR &amp; Non-op training'!W$8,Cal_Reclassifications!$T$7:$AK$7,0)),"")</f>
        <v/>
      </c>
      <c r="X51" s="17" t="str">
        <f>_xlfn.IFNA(INDEX(Cal_Reclassifications!$T$9:$AK$229,MATCH('Cal_HR &amp; Non-op training'!$M51,Cal_Reclassifications!$M$9:$M$229,0),MATCH('Cal_HR &amp; Non-op training'!X$8,Cal_Reclassifications!$T$7:$AK$7,0)),"")</f>
        <v/>
      </c>
      <c r="Y51" s="17" t="str">
        <f>_xlfn.IFNA(INDEX(Cal_Reclassifications!$T$9:$AK$229,MATCH('Cal_HR &amp; Non-op training'!$M51,Cal_Reclassifications!$M$9:$M$229,0),MATCH('Cal_HR &amp; Non-op training'!Y$8,Cal_Reclassifications!$T$7:$AK$7,0)),"")</f>
        <v/>
      </c>
      <c r="Z51" s="17" t="str">
        <f>_xlfn.IFNA(INDEX(Cal_Reclassifications!$T$9:$AK$229,MATCH('Cal_HR &amp; Non-op training'!$M51,Cal_Reclassifications!$M$9:$M$229,0),MATCH('Cal_HR &amp; Non-op training'!Z$8,Cal_Reclassifications!$T$7:$AK$7,0)),"")</f>
        <v/>
      </c>
      <c r="AA51" s="17" t="str">
        <f>_xlfn.IFNA(INDEX(Cal_Reclassifications!$T$9:$AK$229,MATCH('Cal_HR &amp; Non-op training'!$M51,Cal_Reclassifications!$M$9:$M$229,0),MATCH('Cal_HR &amp; Non-op training'!AA$8,Cal_Reclassifications!$T$7:$AK$7,0)),"")</f>
        <v/>
      </c>
      <c r="AB51" s="17" t="str">
        <f>_xlfn.IFNA(INDEX(Cal_Reclassifications!$T$9:$AK$229,MATCH('Cal_HR &amp; Non-op training'!$M51,Cal_Reclassifications!$M$9:$M$229,0),MATCH('Cal_HR &amp; Non-op training'!AB$8,Cal_Reclassifications!$T$7:$AK$7,0)),"")</f>
        <v/>
      </c>
      <c r="AC51" s="17" t="str">
        <f>_xlfn.IFNA(INDEX(Cal_Reclassifications!$T$9:$AK$229,MATCH('Cal_HR &amp; Non-op training'!$M51,Cal_Reclassifications!$M$9:$M$229,0),MATCH('Cal_HR &amp; Non-op training'!AC$8,Cal_Reclassifications!$T$7:$AK$7,0)),"")</f>
        <v/>
      </c>
      <c r="AD51" s="17" t="str">
        <f>_xlfn.IFNA(INDEX(Cal_Reclassifications!$T$9:$AK$229,MATCH('Cal_HR &amp; Non-op training'!$M51,Cal_Reclassifications!$M$9:$M$229,0),MATCH('Cal_HR &amp; Non-op training'!AD$8,Cal_Reclassifications!$T$7:$AK$7,0)),"")</f>
        <v/>
      </c>
      <c r="AE51" s="17" t="str">
        <f>_xlfn.IFNA(INDEX(Cal_Reclassifications!$T$9:$AK$229,MATCH('Cal_HR &amp; Non-op training'!$M51,Cal_Reclassifications!$M$9:$M$229,0),MATCH('Cal_HR &amp; Non-op training'!AE$8,Cal_Reclassifications!$T$7:$AK$7,0)),"")</f>
        <v/>
      </c>
      <c r="AF51" s="17" t="str">
        <f>_xlfn.IFNA(INDEX(Cal_Reclassifications!$T$9:$AK$229,MATCH('Cal_HR &amp; Non-op training'!$M51,Cal_Reclassifications!$M$9:$M$229,0),MATCH('Cal_HR &amp; Non-op training'!AF$8,Cal_Reclassifications!$T$7:$AK$7,0)),"")</f>
        <v/>
      </c>
      <c r="AG51" s="17" t="str">
        <f>_xlfn.IFNA(INDEX(Cal_Reclassifications!$T$9:$AK$229,MATCH('Cal_HR &amp; Non-op training'!$M51,Cal_Reclassifications!$M$9:$M$229,0),MATCH('Cal_HR &amp; Non-op training'!AG$8,Cal_Reclassifications!$T$7:$AK$7,0)),"")</f>
        <v/>
      </c>
      <c r="AH51" s="17" t="str">
        <f>_xlfn.IFNA(INDEX(Cal_Reclassifications!$T$9:$AK$229,MATCH('Cal_HR &amp; Non-op training'!$M51,Cal_Reclassifications!$M$9:$M$229,0),MATCH('Cal_HR &amp; Non-op training'!AH$8,Cal_Reclassifications!$T$7:$AK$7,0)),"")</f>
        <v/>
      </c>
      <c r="AI51" s="17" t="str">
        <f>_xlfn.IFNA(INDEX(Cal_Reclassifications!$T$9:$AK$229,MATCH('Cal_HR &amp; Non-op training'!$M51,Cal_Reclassifications!$M$9:$M$229,0),MATCH('Cal_HR &amp; Non-op training'!AI$8,Cal_Reclassifications!$T$7:$AK$7,0)),"")</f>
        <v/>
      </c>
      <c r="AJ51" s="17" t="str">
        <f>_xlfn.IFNA(INDEX(Cal_Reclassifications!$T$9:$AK$229,MATCH('Cal_HR &amp; Non-op training'!$M51,Cal_Reclassifications!$M$9:$M$229,0),MATCH('Cal_HR &amp; Non-op training'!AJ$8,Cal_Reclassifications!$T$7:$AK$7,0)),"")</f>
        <v/>
      </c>
      <c r="AK51" s="17" t="str">
        <f>_xlfn.IFNA(INDEX(Cal_Reclassifications!$T$9:$AK$229,MATCH('Cal_HR &amp; Non-op training'!$M51,Cal_Reclassifications!$M$9:$M$229,0),MATCH('Cal_HR &amp; Non-op training'!AK$8,Cal_Reclassifications!$T$7:$AK$7,0)),"")</f>
        <v/>
      </c>
      <c r="AM51" s="17">
        <f t="shared" si="12"/>
        <v>0</v>
      </c>
      <c r="AN51" s="17">
        <f t="shared" si="13"/>
        <v>0</v>
      </c>
      <c r="AO51" s="17">
        <f t="shared" si="14"/>
        <v>0</v>
      </c>
    </row>
    <row r="52" spans="2:57">
      <c r="D52" s="25">
        <v>3</v>
      </c>
      <c r="E52" s="17" t="str">
        <f>_xlfn.IFNA(INDEX(Cal_Reclassifications!I$9:I$229,MATCH('Cal_HR &amp; Non-op training'!$M52,Cal_Reclassifications!$M$9:$M$229,0),0),"")</f>
        <v/>
      </c>
      <c r="F52" s="17" t="str">
        <f>INDEX(Lists!M$34:M$89,MATCH('Cal_HR &amp; Non-op training'!$I52,Lists!$P$34:$P$89,0),)</f>
        <v>Opex</v>
      </c>
      <c r="G52" s="17">
        <f>INDEX(Lists!N$34:N$89,MATCH('Cal_HR &amp; Non-op training'!$I52,Lists!$P$34:$P$89,0),)</f>
        <v>0</v>
      </c>
      <c r="H52" s="17" t="str">
        <f>INDEX(Lists!O$34:O$89,MATCH('Cal_HR &amp; Non-op training'!$I52,Lists!$P$34:$P$89,0),)</f>
        <v>Business Support</v>
      </c>
      <c r="I52" s="17" t="str">
        <f t="shared" si="10"/>
        <v>HR &amp; Non-operational training</v>
      </c>
      <c r="J52" s="17" t="str">
        <f>_xlfn.IFNA(INDEX(Cal_Reclassifications!J$9:J$229,MATCH('Cal_HR &amp; Non-op training'!$M52,Cal_Reclassifications!$M$9:$M$229,0),0),"")</f>
        <v/>
      </c>
      <c r="L52" s="4" t="s">
        <v>114</v>
      </c>
      <c r="M52" s="17" t="str">
        <f t="shared" si="11"/>
        <v>HR &amp; Non-operational training_3</v>
      </c>
      <c r="T52" s="17" t="str">
        <f>_xlfn.IFNA(INDEX(Cal_Reclassifications!$T$9:$AK$229,MATCH('Cal_HR &amp; Non-op training'!$M52,Cal_Reclassifications!$M$9:$M$229,0),MATCH('Cal_HR &amp; Non-op training'!T$8,Cal_Reclassifications!$T$7:$AK$7,0)),"")</f>
        <v/>
      </c>
      <c r="U52" s="17" t="str">
        <f>_xlfn.IFNA(INDEX(Cal_Reclassifications!$T$9:$AK$229,MATCH('Cal_HR &amp; Non-op training'!$M52,Cal_Reclassifications!$M$9:$M$229,0),MATCH('Cal_HR &amp; Non-op training'!U$8,Cal_Reclassifications!$T$7:$AK$7,0)),"")</f>
        <v/>
      </c>
      <c r="V52" s="17" t="str">
        <f>_xlfn.IFNA(INDEX(Cal_Reclassifications!$T$9:$AK$229,MATCH('Cal_HR &amp; Non-op training'!$M52,Cal_Reclassifications!$M$9:$M$229,0),MATCH('Cal_HR &amp; Non-op training'!V$8,Cal_Reclassifications!$T$7:$AK$7,0)),"")</f>
        <v/>
      </c>
      <c r="W52" s="17" t="str">
        <f>_xlfn.IFNA(INDEX(Cal_Reclassifications!$T$9:$AK$229,MATCH('Cal_HR &amp; Non-op training'!$M52,Cal_Reclassifications!$M$9:$M$229,0),MATCH('Cal_HR &amp; Non-op training'!W$8,Cal_Reclassifications!$T$7:$AK$7,0)),"")</f>
        <v/>
      </c>
      <c r="X52" s="17" t="str">
        <f>_xlfn.IFNA(INDEX(Cal_Reclassifications!$T$9:$AK$229,MATCH('Cal_HR &amp; Non-op training'!$M52,Cal_Reclassifications!$M$9:$M$229,0),MATCH('Cal_HR &amp; Non-op training'!X$8,Cal_Reclassifications!$T$7:$AK$7,0)),"")</f>
        <v/>
      </c>
      <c r="Y52" s="17" t="str">
        <f>_xlfn.IFNA(INDEX(Cal_Reclassifications!$T$9:$AK$229,MATCH('Cal_HR &amp; Non-op training'!$M52,Cal_Reclassifications!$M$9:$M$229,0),MATCH('Cal_HR &amp; Non-op training'!Y$8,Cal_Reclassifications!$T$7:$AK$7,0)),"")</f>
        <v/>
      </c>
      <c r="Z52" s="17" t="str">
        <f>_xlfn.IFNA(INDEX(Cal_Reclassifications!$T$9:$AK$229,MATCH('Cal_HR &amp; Non-op training'!$M52,Cal_Reclassifications!$M$9:$M$229,0),MATCH('Cal_HR &amp; Non-op training'!Z$8,Cal_Reclassifications!$T$7:$AK$7,0)),"")</f>
        <v/>
      </c>
      <c r="AA52" s="17" t="str">
        <f>_xlfn.IFNA(INDEX(Cal_Reclassifications!$T$9:$AK$229,MATCH('Cal_HR &amp; Non-op training'!$M52,Cal_Reclassifications!$M$9:$M$229,0),MATCH('Cal_HR &amp; Non-op training'!AA$8,Cal_Reclassifications!$T$7:$AK$7,0)),"")</f>
        <v/>
      </c>
      <c r="AB52" s="17" t="str">
        <f>_xlfn.IFNA(INDEX(Cal_Reclassifications!$T$9:$AK$229,MATCH('Cal_HR &amp; Non-op training'!$M52,Cal_Reclassifications!$M$9:$M$229,0),MATCH('Cal_HR &amp; Non-op training'!AB$8,Cal_Reclassifications!$T$7:$AK$7,0)),"")</f>
        <v/>
      </c>
      <c r="AC52" s="17" t="str">
        <f>_xlfn.IFNA(INDEX(Cal_Reclassifications!$T$9:$AK$229,MATCH('Cal_HR &amp; Non-op training'!$M52,Cal_Reclassifications!$M$9:$M$229,0),MATCH('Cal_HR &amp; Non-op training'!AC$8,Cal_Reclassifications!$T$7:$AK$7,0)),"")</f>
        <v/>
      </c>
      <c r="AD52" s="17" t="str">
        <f>_xlfn.IFNA(INDEX(Cal_Reclassifications!$T$9:$AK$229,MATCH('Cal_HR &amp; Non-op training'!$M52,Cal_Reclassifications!$M$9:$M$229,0),MATCH('Cal_HR &amp; Non-op training'!AD$8,Cal_Reclassifications!$T$7:$AK$7,0)),"")</f>
        <v/>
      </c>
      <c r="AE52" s="17" t="str">
        <f>_xlfn.IFNA(INDEX(Cal_Reclassifications!$T$9:$AK$229,MATCH('Cal_HR &amp; Non-op training'!$M52,Cal_Reclassifications!$M$9:$M$229,0),MATCH('Cal_HR &amp; Non-op training'!AE$8,Cal_Reclassifications!$T$7:$AK$7,0)),"")</f>
        <v/>
      </c>
      <c r="AF52" s="17" t="str">
        <f>_xlfn.IFNA(INDEX(Cal_Reclassifications!$T$9:$AK$229,MATCH('Cal_HR &amp; Non-op training'!$M52,Cal_Reclassifications!$M$9:$M$229,0),MATCH('Cal_HR &amp; Non-op training'!AF$8,Cal_Reclassifications!$T$7:$AK$7,0)),"")</f>
        <v/>
      </c>
      <c r="AG52" s="17" t="str">
        <f>_xlfn.IFNA(INDEX(Cal_Reclassifications!$T$9:$AK$229,MATCH('Cal_HR &amp; Non-op training'!$M52,Cal_Reclassifications!$M$9:$M$229,0),MATCH('Cal_HR &amp; Non-op training'!AG$8,Cal_Reclassifications!$T$7:$AK$7,0)),"")</f>
        <v/>
      </c>
      <c r="AH52" s="17" t="str">
        <f>_xlfn.IFNA(INDEX(Cal_Reclassifications!$T$9:$AK$229,MATCH('Cal_HR &amp; Non-op training'!$M52,Cal_Reclassifications!$M$9:$M$229,0),MATCH('Cal_HR &amp; Non-op training'!AH$8,Cal_Reclassifications!$T$7:$AK$7,0)),"")</f>
        <v/>
      </c>
      <c r="AI52" s="17" t="str">
        <f>_xlfn.IFNA(INDEX(Cal_Reclassifications!$T$9:$AK$229,MATCH('Cal_HR &amp; Non-op training'!$M52,Cal_Reclassifications!$M$9:$M$229,0),MATCH('Cal_HR &amp; Non-op training'!AI$8,Cal_Reclassifications!$T$7:$AK$7,0)),"")</f>
        <v/>
      </c>
      <c r="AJ52" s="17" t="str">
        <f>_xlfn.IFNA(INDEX(Cal_Reclassifications!$T$9:$AK$229,MATCH('Cal_HR &amp; Non-op training'!$M52,Cal_Reclassifications!$M$9:$M$229,0),MATCH('Cal_HR &amp; Non-op training'!AJ$8,Cal_Reclassifications!$T$7:$AK$7,0)),"")</f>
        <v/>
      </c>
      <c r="AK52" s="17" t="str">
        <f>_xlfn.IFNA(INDEX(Cal_Reclassifications!$T$9:$AK$229,MATCH('Cal_HR &amp; Non-op training'!$M52,Cal_Reclassifications!$M$9:$M$229,0),MATCH('Cal_HR &amp; Non-op training'!AK$8,Cal_Reclassifications!$T$7:$AK$7,0)),"")</f>
        <v/>
      </c>
      <c r="AM52" s="17">
        <f t="shared" si="12"/>
        <v>0</v>
      </c>
      <c r="AN52" s="17">
        <f t="shared" si="13"/>
        <v>0</v>
      </c>
      <c r="AO52" s="17">
        <f t="shared" si="14"/>
        <v>0</v>
      </c>
    </row>
    <row r="53" spans="2:57">
      <c r="D53" s="25">
        <v>4</v>
      </c>
      <c r="E53" s="17" t="str">
        <f>_xlfn.IFNA(INDEX(Cal_Reclassifications!I$9:I$229,MATCH('Cal_HR &amp; Non-op training'!$M53,Cal_Reclassifications!$M$9:$M$229,0),0),"")</f>
        <v/>
      </c>
      <c r="F53" s="17" t="str">
        <f>INDEX(Lists!M$34:M$89,MATCH('Cal_HR &amp; Non-op training'!$I53,Lists!$P$34:$P$89,0),)</f>
        <v>Opex</v>
      </c>
      <c r="G53" s="17">
        <f>INDEX(Lists!N$34:N$89,MATCH('Cal_HR &amp; Non-op training'!$I53,Lists!$P$34:$P$89,0),)</f>
        <v>0</v>
      </c>
      <c r="H53" s="17" t="str">
        <f>INDEX(Lists!O$34:O$89,MATCH('Cal_HR &amp; Non-op training'!$I53,Lists!$P$34:$P$89,0),)</f>
        <v>Business Support</v>
      </c>
      <c r="I53" s="17" t="str">
        <f t="shared" si="10"/>
        <v>HR &amp; Non-operational training</v>
      </c>
      <c r="J53" s="17" t="str">
        <f>_xlfn.IFNA(INDEX(Cal_Reclassifications!J$9:J$229,MATCH('Cal_HR &amp; Non-op training'!$M53,Cal_Reclassifications!$M$9:$M$229,0),0),"")</f>
        <v/>
      </c>
      <c r="L53" s="4" t="s">
        <v>114</v>
      </c>
      <c r="M53" s="17" t="str">
        <f t="shared" si="11"/>
        <v>HR &amp; Non-operational training_4</v>
      </c>
      <c r="T53" s="17" t="str">
        <f>_xlfn.IFNA(INDEX(Cal_Reclassifications!$T$9:$AK$229,MATCH('Cal_HR &amp; Non-op training'!$M53,Cal_Reclassifications!$M$9:$M$229,0),MATCH('Cal_HR &amp; Non-op training'!T$8,Cal_Reclassifications!$T$7:$AK$7,0)),"")</f>
        <v/>
      </c>
      <c r="U53" s="17" t="str">
        <f>_xlfn.IFNA(INDEX(Cal_Reclassifications!$T$9:$AK$229,MATCH('Cal_HR &amp; Non-op training'!$M53,Cal_Reclassifications!$M$9:$M$229,0),MATCH('Cal_HR &amp; Non-op training'!U$8,Cal_Reclassifications!$T$7:$AK$7,0)),"")</f>
        <v/>
      </c>
      <c r="V53" s="17" t="str">
        <f>_xlfn.IFNA(INDEX(Cal_Reclassifications!$T$9:$AK$229,MATCH('Cal_HR &amp; Non-op training'!$M53,Cal_Reclassifications!$M$9:$M$229,0),MATCH('Cal_HR &amp; Non-op training'!V$8,Cal_Reclassifications!$T$7:$AK$7,0)),"")</f>
        <v/>
      </c>
      <c r="W53" s="17" t="str">
        <f>_xlfn.IFNA(INDEX(Cal_Reclassifications!$T$9:$AK$229,MATCH('Cal_HR &amp; Non-op training'!$M53,Cal_Reclassifications!$M$9:$M$229,0),MATCH('Cal_HR &amp; Non-op training'!W$8,Cal_Reclassifications!$T$7:$AK$7,0)),"")</f>
        <v/>
      </c>
      <c r="X53" s="17" t="str">
        <f>_xlfn.IFNA(INDEX(Cal_Reclassifications!$T$9:$AK$229,MATCH('Cal_HR &amp; Non-op training'!$M53,Cal_Reclassifications!$M$9:$M$229,0),MATCH('Cal_HR &amp; Non-op training'!X$8,Cal_Reclassifications!$T$7:$AK$7,0)),"")</f>
        <v/>
      </c>
      <c r="Y53" s="17" t="str">
        <f>_xlfn.IFNA(INDEX(Cal_Reclassifications!$T$9:$AK$229,MATCH('Cal_HR &amp; Non-op training'!$M53,Cal_Reclassifications!$M$9:$M$229,0),MATCH('Cal_HR &amp; Non-op training'!Y$8,Cal_Reclassifications!$T$7:$AK$7,0)),"")</f>
        <v/>
      </c>
      <c r="Z53" s="17" t="str">
        <f>_xlfn.IFNA(INDEX(Cal_Reclassifications!$T$9:$AK$229,MATCH('Cal_HR &amp; Non-op training'!$M53,Cal_Reclassifications!$M$9:$M$229,0),MATCH('Cal_HR &amp; Non-op training'!Z$8,Cal_Reclassifications!$T$7:$AK$7,0)),"")</f>
        <v/>
      </c>
      <c r="AA53" s="17" t="str">
        <f>_xlfn.IFNA(INDEX(Cal_Reclassifications!$T$9:$AK$229,MATCH('Cal_HR &amp; Non-op training'!$M53,Cal_Reclassifications!$M$9:$M$229,0),MATCH('Cal_HR &amp; Non-op training'!AA$8,Cal_Reclassifications!$T$7:$AK$7,0)),"")</f>
        <v/>
      </c>
      <c r="AB53" s="17" t="str">
        <f>_xlfn.IFNA(INDEX(Cal_Reclassifications!$T$9:$AK$229,MATCH('Cal_HR &amp; Non-op training'!$M53,Cal_Reclassifications!$M$9:$M$229,0),MATCH('Cal_HR &amp; Non-op training'!AB$8,Cal_Reclassifications!$T$7:$AK$7,0)),"")</f>
        <v/>
      </c>
      <c r="AC53" s="17" t="str">
        <f>_xlfn.IFNA(INDEX(Cal_Reclassifications!$T$9:$AK$229,MATCH('Cal_HR &amp; Non-op training'!$M53,Cal_Reclassifications!$M$9:$M$229,0),MATCH('Cal_HR &amp; Non-op training'!AC$8,Cal_Reclassifications!$T$7:$AK$7,0)),"")</f>
        <v/>
      </c>
      <c r="AD53" s="17" t="str">
        <f>_xlfn.IFNA(INDEX(Cal_Reclassifications!$T$9:$AK$229,MATCH('Cal_HR &amp; Non-op training'!$M53,Cal_Reclassifications!$M$9:$M$229,0),MATCH('Cal_HR &amp; Non-op training'!AD$8,Cal_Reclassifications!$T$7:$AK$7,0)),"")</f>
        <v/>
      </c>
      <c r="AE53" s="17" t="str">
        <f>_xlfn.IFNA(INDEX(Cal_Reclassifications!$T$9:$AK$229,MATCH('Cal_HR &amp; Non-op training'!$M53,Cal_Reclassifications!$M$9:$M$229,0),MATCH('Cal_HR &amp; Non-op training'!AE$8,Cal_Reclassifications!$T$7:$AK$7,0)),"")</f>
        <v/>
      </c>
      <c r="AF53" s="17" t="str">
        <f>_xlfn.IFNA(INDEX(Cal_Reclassifications!$T$9:$AK$229,MATCH('Cal_HR &amp; Non-op training'!$M53,Cal_Reclassifications!$M$9:$M$229,0),MATCH('Cal_HR &amp; Non-op training'!AF$8,Cal_Reclassifications!$T$7:$AK$7,0)),"")</f>
        <v/>
      </c>
      <c r="AG53" s="17" t="str">
        <f>_xlfn.IFNA(INDEX(Cal_Reclassifications!$T$9:$AK$229,MATCH('Cal_HR &amp; Non-op training'!$M53,Cal_Reclassifications!$M$9:$M$229,0),MATCH('Cal_HR &amp; Non-op training'!AG$8,Cal_Reclassifications!$T$7:$AK$7,0)),"")</f>
        <v/>
      </c>
      <c r="AH53" s="17" t="str">
        <f>_xlfn.IFNA(INDEX(Cal_Reclassifications!$T$9:$AK$229,MATCH('Cal_HR &amp; Non-op training'!$M53,Cal_Reclassifications!$M$9:$M$229,0),MATCH('Cal_HR &amp; Non-op training'!AH$8,Cal_Reclassifications!$T$7:$AK$7,0)),"")</f>
        <v/>
      </c>
      <c r="AI53" s="17" t="str">
        <f>_xlfn.IFNA(INDEX(Cal_Reclassifications!$T$9:$AK$229,MATCH('Cal_HR &amp; Non-op training'!$M53,Cal_Reclassifications!$M$9:$M$229,0),MATCH('Cal_HR &amp; Non-op training'!AI$8,Cal_Reclassifications!$T$7:$AK$7,0)),"")</f>
        <v/>
      </c>
      <c r="AJ53" s="17" t="str">
        <f>_xlfn.IFNA(INDEX(Cal_Reclassifications!$T$9:$AK$229,MATCH('Cal_HR &amp; Non-op training'!$M53,Cal_Reclassifications!$M$9:$M$229,0),MATCH('Cal_HR &amp; Non-op training'!AJ$8,Cal_Reclassifications!$T$7:$AK$7,0)),"")</f>
        <v/>
      </c>
      <c r="AK53" s="17" t="str">
        <f>_xlfn.IFNA(INDEX(Cal_Reclassifications!$T$9:$AK$229,MATCH('Cal_HR &amp; Non-op training'!$M53,Cal_Reclassifications!$M$9:$M$229,0),MATCH('Cal_HR &amp; Non-op training'!AK$8,Cal_Reclassifications!$T$7:$AK$7,0)),"")</f>
        <v/>
      </c>
      <c r="AM53" s="17">
        <f t="shared" si="12"/>
        <v>0</v>
      </c>
      <c r="AN53" s="17">
        <f t="shared" si="13"/>
        <v>0</v>
      </c>
      <c r="AO53" s="17">
        <f t="shared" si="14"/>
        <v>0</v>
      </c>
    </row>
    <row r="54" spans="2:57">
      <c r="D54" s="25">
        <v>5</v>
      </c>
      <c r="E54" s="17" t="str">
        <f>_xlfn.IFNA(INDEX(Cal_Reclassifications!I$9:I$229,MATCH('Cal_HR &amp; Non-op training'!$M54,Cal_Reclassifications!$M$9:$M$229,0),0),"")</f>
        <v/>
      </c>
      <c r="F54" s="17" t="str">
        <f>INDEX(Lists!M$34:M$89,MATCH('Cal_HR &amp; Non-op training'!$I54,Lists!$P$34:$P$89,0),)</f>
        <v>Opex</v>
      </c>
      <c r="G54" s="17">
        <f>INDEX(Lists!N$34:N$89,MATCH('Cal_HR &amp; Non-op training'!$I54,Lists!$P$34:$P$89,0),)</f>
        <v>0</v>
      </c>
      <c r="H54" s="17" t="str">
        <f>INDEX(Lists!O$34:O$89,MATCH('Cal_HR &amp; Non-op training'!$I54,Lists!$P$34:$P$89,0),)</f>
        <v>Business Support</v>
      </c>
      <c r="I54" s="17" t="str">
        <f t="shared" si="10"/>
        <v>HR &amp; Non-operational training</v>
      </c>
      <c r="J54" s="17" t="str">
        <f>_xlfn.IFNA(INDEX(Cal_Reclassifications!J$9:J$229,MATCH('Cal_HR &amp; Non-op training'!$M54,Cal_Reclassifications!$M$9:$M$229,0),0),"")</f>
        <v/>
      </c>
      <c r="L54" s="4" t="s">
        <v>114</v>
      </c>
      <c r="M54" s="17" t="str">
        <f t="shared" si="11"/>
        <v>HR &amp; Non-operational training_5</v>
      </c>
      <c r="T54" s="17" t="str">
        <f>_xlfn.IFNA(INDEX(Cal_Reclassifications!$T$9:$AK$229,MATCH('Cal_HR &amp; Non-op training'!$M54,Cal_Reclassifications!$M$9:$M$229,0),MATCH('Cal_HR &amp; Non-op training'!T$8,Cal_Reclassifications!$T$7:$AK$7,0)),"")</f>
        <v/>
      </c>
      <c r="U54" s="17" t="str">
        <f>_xlfn.IFNA(INDEX(Cal_Reclassifications!$T$9:$AK$229,MATCH('Cal_HR &amp; Non-op training'!$M54,Cal_Reclassifications!$M$9:$M$229,0),MATCH('Cal_HR &amp; Non-op training'!U$8,Cal_Reclassifications!$T$7:$AK$7,0)),"")</f>
        <v/>
      </c>
      <c r="V54" s="17" t="str">
        <f>_xlfn.IFNA(INDEX(Cal_Reclassifications!$T$9:$AK$229,MATCH('Cal_HR &amp; Non-op training'!$M54,Cal_Reclassifications!$M$9:$M$229,0),MATCH('Cal_HR &amp; Non-op training'!V$8,Cal_Reclassifications!$T$7:$AK$7,0)),"")</f>
        <v/>
      </c>
      <c r="W54" s="17" t="str">
        <f>_xlfn.IFNA(INDEX(Cal_Reclassifications!$T$9:$AK$229,MATCH('Cal_HR &amp; Non-op training'!$M54,Cal_Reclassifications!$M$9:$M$229,0),MATCH('Cal_HR &amp; Non-op training'!W$8,Cal_Reclassifications!$T$7:$AK$7,0)),"")</f>
        <v/>
      </c>
      <c r="X54" s="17" t="str">
        <f>_xlfn.IFNA(INDEX(Cal_Reclassifications!$T$9:$AK$229,MATCH('Cal_HR &amp; Non-op training'!$M54,Cal_Reclassifications!$M$9:$M$229,0),MATCH('Cal_HR &amp; Non-op training'!X$8,Cal_Reclassifications!$T$7:$AK$7,0)),"")</f>
        <v/>
      </c>
      <c r="Y54" s="17" t="str">
        <f>_xlfn.IFNA(INDEX(Cal_Reclassifications!$T$9:$AK$229,MATCH('Cal_HR &amp; Non-op training'!$M54,Cal_Reclassifications!$M$9:$M$229,0),MATCH('Cal_HR &amp; Non-op training'!Y$8,Cal_Reclassifications!$T$7:$AK$7,0)),"")</f>
        <v/>
      </c>
      <c r="Z54" s="17" t="str">
        <f>_xlfn.IFNA(INDEX(Cal_Reclassifications!$T$9:$AK$229,MATCH('Cal_HR &amp; Non-op training'!$M54,Cal_Reclassifications!$M$9:$M$229,0),MATCH('Cal_HR &amp; Non-op training'!Z$8,Cal_Reclassifications!$T$7:$AK$7,0)),"")</f>
        <v/>
      </c>
      <c r="AA54" s="17" t="str">
        <f>_xlfn.IFNA(INDEX(Cal_Reclassifications!$T$9:$AK$229,MATCH('Cal_HR &amp; Non-op training'!$M54,Cal_Reclassifications!$M$9:$M$229,0),MATCH('Cal_HR &amp; Non-op training'!AA$8,Cal_Reclassifications!$T$7:$AK$7,0)),"")</f>
        <v/>
      </c>
      <c r="AB54" s="17" t="str">
        <f>_xlfn.IFNA(INDEX(Cal_Reclassifications!$T$9:$AK$229,MATCH('Cal_HR &amp; Non-op training'!$M54,Cal_Reclassifications!$M$9:$M$229,0),MATCH('Cal_HR &amp; Non-op training'!AB$8,Cal_Reclassifications!$T$7:$AK$7,0)),"")</f>
        <v/>
      </c>
      <c r="AC54" s="17" t="str">
        <f>_xlfn.IFNA(INDEX(Cal_Reclassifications!$T$9:$AK$229,MATCH('Cal_HR &amp; Non-op training'!$M54,Cal_Reclassifications!$M$9:$M$229,0),MATCH('Cal_HR &amp; Non-op training'!AC$8,Cal_Reclassifications!$T$7:$AK$7,0)),"")</f>
        <v/>
      </c>
      <c r="AD54" s="17" t="str">
        <f>_xlfn.IFNA(INDEX(Cal_Reclassifications!$T$9:$AK$229,MATCH('Cal_HR &amp; Non-op training'!$M54,Cal_Reclassifications!$M$9:$M$229,0),MATCH('Cal_HR &amp; Non-op training'!AD$8,Cal_Reclassifications!$T$7:$AK$7,0)),"")</f>
        <v/>
      </c>
      <c r="AE54" s="17" t="str">
        <f>_xlfn.IFNA(INDEX(Cal_Reclassifications!$T$9:$AK$229,MATCH('Cal_HR &amp; Non-op training'!$M54,Cal_Reclassifications!$M$9:$M$229,0),MATCH('Cal_HR &amp; Non-op training'!AE$8,Cal_Reclassifications!$T$7:$AK$7,0)),"")</f>
        <v/>
      </c>
      <c r="AF54" s="17" t="str">
        <f>_xlfn.IFNA(INDEX(Cal_Reclassifications!$T$9:$AK$229,MATCH('Cal_HR &amp; Non-op training'!$M54,Cal_Reclassifications!$M$9:$M$229,0),MATCH('Cal_HR &amp; Non-op training'!AF$8,Cal_Reclassifications!$T$7:$AK$7,0)),"")</f>
        <v/>
      </c>
      <c r="AG54" s="17" t="str">
        <f>_xlfn.IFNA(INDEX(Cal_Reclassifications!$T$9:$AK$229,MATCH('Cal_HR &amp; Non-op training'!$M54,Cal_Reclassifications!$M$9:$M$229,0),MATCH('Cal_HR &amp; Non-op training'!AG$8,Cal_Reclassifications!$T$7:$AK$7,0)),"")</f>
        <v/>
      </c>
      <c r="AH54" s="17" t="str">
        <f>_xlfn.IFNA(INDEX(Cal_Reclassifications!$T$9:$AK$229,MATCH('Cal_HR &amp; Non-op training'!$M54,Cal_Reclassifications!$M$9:$M$229,0),MATCH('Cal_HR &amp; Non-op training'!AH$8,Cal_Reclassifications!$T$7:$AK$7,0)),"")</f>
        <v/>
      </c>
      <c r="AI54" s="17" t="str">
        <f>_xlfn.IFNA(INDEX(Cal_Reclassifications!$T$9:$AK$229,MATCH('Cal_HR &amp; Non-op training'!$M54,Cal_Reclassifications!$M$9:$M$229,0),MATCH('Cal_HR &amp; Non-op training'!AI$8,Cal_Reclassifications!$T$7:$AK$7,0)),"")</f>
        <v/>
      </c>
      <c r="AJ54" s="17" t="str">
        <f>_xlfn.IFNA(INDEX(Cal_Reclassifications!$T$9:$AK$229,MATCH('Cal_HR &amp; Non-op training'!$M54,Cal_Reclassifications!$M$9:$M$229,0),MATCH('Cal_HR &amp; Non-op training'!AJ$8,Cal_Reclassifications!$T$7:$AK$7,0)),"")</f>
        <v/>
      </c>
      <c r="AK54" s="17" t="str">
        <f>_xlfn.IFNA(INDEX(Cal_Reclassifications!$T$9:$AK$229,MATCH('Cal_HR &amp; Non-op training'!$M54,Cal_Reclassifications!$M$9:$M$229,0),MATCH('Cal_HR &amp; Non-op training'!AK$8,Cal_Reclassifications!$T$7:$AK$7,0)),"")</f>
        <v/>
      </c>
      <c r="AM54" s="17">
        <f t="shared" si="12"/>
        <v>0</v>
      </c>
      <c r="AN54" s="17">
        <f t="shared" si="13"/>
        <v>0</v>
      </c>
      <c r="AO54" s="17">
        <f t="shared" si="14"/>
        <v>0</v>
      </c>
    </row>
    <row r="55" spans="2:57">
      <c r="D55" s="25">
        <v>6</v>
      </c>
      <c r="E55" s="17" t="str">
        <f>_xlfn.IFNA(INDEX(Cal_Reclassifications!I$9:I$229,MATCH('Cal_HR &amp; Non-op training'!$M55,Cal_Reclassifications!$M$9:$M$229,0),0),"")</f>
        <v/>
      </c>
      <c r="F55" s="17" t="str">
        <f>INDEX(Lists!M$34:M$89,MATCH('Cal_HR &amp; Non-op training'!$I55,Lists!$P$34:$P$89,0),)</f>
        <v>Opex</v>
      </c>
      <c r="G55" s="17">
        <f>INDEX(Lists!N$34:N$89,MATCH('Cal_HR &amp; Non-op training'!$I55,Lists!$P$34:$P$89,0),)</f>
        <v>0</v>
      </c>
      <c r="H55" s="17" t="str">
        <f>INDEX(Lists!O$34:O$89,MATCH('Cal_HR &amp; Non-op training'!$I55,Lists!$P$34:$P$89,0),)</f>
        <v>Business Support</v>
      </c>
      <c r="I55" s="17" t="str">
        <f t="shared" si="10"/>
        <v>HR &amp; Non-operational training</v>
      </c>
      <c r="J55" s="17" t="str">
        <f>_xlfn.IFNA(INDEX(Cal_Reclassifications!J$9:J$229,MATCH('Cal_HR &amp; Non-op training'!$M55,Cal_Reclassifications!$M$9:$M$229,0),0),"")</f>
        <v/>
      </c>
      <c r="L55" s="4" t="s">
        <v>114</v>
      </c>
      <c r="M55" s="17" t="str">
        <f t="shared" si="11"/>
        <v>HR &amp; Non-operational training_6</v>
      </c>
      <c r="T55" s="17" t="str">
        <f>_xlfn.IFNA(INDEX(Cal_Reclassifications!$T$9:$AK$229,MATCH('Cal_HR &amp; Non-op training'!$M55,Cal_Reclassifications!$M$9:$M$229,0),MATCH('Cal_HR &amp; Non-op training'!T$8,Cal_Reclassifications!$T$7:$AK$7,0)),"")</f>
        <v/>
      </c>
      <c r="U55" s="17" t="str">
        <f>_xlfn.IFNA(INDEX(Cal_Reclassifications!$T$9:$AK$229,MATCH('Cal_HR &amp; Non-op training'!$M55,Cal_Reclassifications!$M$9:$M$229,0),MATCH('Cal_HR &amp; Non-op training'!U$8,Cal_Reclassifications!$T$7:$AK$7,0)),"")</f>
        <v/>
      </c>
      <c r="V55" s="17" t="str">
        <f>_xlfn.IFNA(INDEX(Cal_Reclassifications!$T$9:$AK$229,MATCH('Cal_HR &amp; Non-op training'!$M55,Cal_Reclassifications!$M$9:$M$229,0),MATCH('Cal_HR &amp; Non-op training'!V$8,Cal_Reclassifications!$T$7:$AK$7,0)),"")</f>
        <v/>
      </c>
      <c r="W55" s="17" t="str">
        <f>_xlfn.IFNA(INDEX(Cal_Reclassifications!$T$9:$AK$229,MATCH('Cal_HR &amp; Non-op training'!$M55,Cal_Reclassifications!$M$9:$M$229,0),MATCH('Cal_HR &amp; Non-op training'!W$8,Cal_Reclassifications!$T$7:$AK$7,0)),"")</f>
        <v/>
      </c>
      <c r="X55" s="17" t="str">
        <f>_xlfn.IFNA(INDEX(Cal_Reclassifications!$T$9:$AK$229,MATCH('Cal_HR &amp; Non-op training'!$M55,Cal_Reclassifications!$M$9:$M$229,0),MATCH('Cal_HR &amp; Non-op training'!X$8,Cal_Reclassifications!$T$7:$AK$7,0)),"")</f>
        <v/>
      </c>
      <c r="Y55" s="17" t="str">
        <f>_xlfn.IFNA(INDEX(Cal_Reclassifications!$T$9:$AK$229,MATCH('Cal_HR &amp; Non-op training'!$M55,Cal_Reclassifications!$M$9:$M$229,0),MATCH('Cal_HR &amp; Non-op training'!Y$8,Cal_Reclassifications!$T$7:$AK$7,0)),"")</f>
        <v/>
      </c>
      <c r="Z55" s="17" t="str">
        <f>_xlfn.IFNA(INDEX(Cal_Reclassifications!$T$9:$AK$229,MATCH('Cal_HR &amp; Non-op training'!$M55,Cal_Reclassifications!$M$9:$M$229,0),MATCH('Cal_HR &amp; Non-op training'!Z$8,Cal_Reclassifications!$T$7:$AK$7,0)),"")</f>
        <v/>
      </c>
      <c r="AA55" s="17" t="str">
        <f>_xlfn.IFNA(INDEX(Cal_Reclassifications!$T$9:$AK$229,MATCH('Cal_HR &amp; Non-op training'!$M55,Cal_Reclassifications!$M$9:$M$229,0),MATCH('Cal_HR &amp; Non-op training'!AA$8,Cal_Reclassifications!$T$7:$AK$7,0)),"")</f>
        <v/>
      </c>
      <c r="AB55" s="17" t="str">
        <f>_xlfn.IFNA(INDEX(Cal_Reclassifications!$T$9:$AK$229,MATCH('Cal_HR &amp; Non-op training'!$M55,Cal_Reclassifications!$M$9:$M$229,0),MATCH('Cal_HR &amp; Non-op training'!AB$8,Cal_Reclassifications!$T$7:$AK$7,0)),"")</f>
        <v/>
      </c>
      <c r="AC55" s="17" t="str">
        <f>_xlfn.IFNA(INDEX(Cal_Reclassifications!$T$9:$AK$229,MATCH('Cal_HR &amp; Non-op training'!$M55,Cal_Reclassifications!$M$9:$M$229,0),MATCH('Cal_HR &amp; Non-op training'!AC$8,Cal_Reclassifications!$T$7:$AK$7,0)),"")</f>
        <v/>
      </c>
      <c r="AD55" s="17" t="str">
        <f>_xlfn.IFNA(INDEX(Cal_Reclassifications!$T$9:$AK$229,MATCH('Cal_HR &amp; Non-op training'!$M55,Cal_Reclassifications!$M$9:$M$229,0),MATCH('Cal_HR &amp; Non-op training'!AD$8,Cal_Reclassifications!$T$7:$AK$7,0)),"")</f>
        <v/>
      </c>
      <c r="AE55" s="17" t="str">
        <f>_xlfn.IFNA(INDEX(Cal_Reclassifications!$T$9:$AK$229,MATCH('Cal_HR &amp; Non-op training'!$M55,Cal_Reclassifications!$M$9:$M$229,0),MATCH('Cal_HR &amp; Non-op training'!AE$8,Cal_Reclassifications!$T$7:$AK$7,0)),"")</f>
        <v/>
      </c>
      <c r="AF55" s="17" t="str">
        <f>_xlfn.IFNA(INDEX(Cal_Reclassifications!$T$9:$AK$229,MATCH('Cal_HR &amp; Non-op training'!$M55,Cal_Reclassifications!$M$9:$M$229,0),MATCH('Cal_HR &amp; Non-op training'!AF$8,Cal_Reclassifications!$T$7:$AK$7,0)),"")</f>
        <v/>
      </c>
      <c r="AG55" s="17" t="str">
        <f>_xlfn.IFNA(INDEX(Cal_Reclassifications!$T$9:$AK$229,MATCH('Cal_HR &amp; Non-op training'!$M55,Cal_Reclassifications!$M$9:$M$229,0),MATCH('Cal_HR &amp; Non-op training'!AG$8,Cal_Reclassifications!$T$7:$AK$7,0)),"")</f>
        <v/>
      </c>
      <c r="AH55" s="17" t="str">
        <f>_xlfn.IFNA(INDEX(Cal_Reclassifications!$T$9:$AK$229,MATCH('Cal_HR &amp; Non-op training'!$M55,Cal_Reclassifications!$M$9:$M$229,0),MATCH('Cal_HR &amp; Non-op training'!AH$8,Cal_Reclassifications!$T$7:$AK$7,0)),"")</f>
        <v/>
      </c>
      <c r="AI55" s="17" t="str">
        <f>_xlfn.IFNA(INDEX(Cal_Reclassifications!$T$9:$AK$229,MATCH('Cal_HR &amp; Non-op training'!$M55,Cal_Reclassifications!$M$9:$M$229,0),MATCH('Cal_HR &amp; Non-op training'!AI$8,Cal_Reclassifications!$T$7:$AK$7,0)),"")</f>
        <v/>
      </c>
      <c r="AJ55" s="17" t="str">
        <f>_xlfn.IFNA(INDEX(Cal_Reclassifications!$T$9:$AK$229,MATCH('Cal_HR &amp; Non-op training'!$M55,Cal_Reclassifications!$M$9:$M$229,0),MATCH('Cal_HR &amp; Non-op training'!AJ$8,Cal_Reclassifications!$T$7:$AK$7,0)),"")</f>
        <v/>
      </c>
      <c r="AK55" s="17" t="str">
        <f>_xlfn.IFNA(INDEX(Cal_Reclassifications!$T$9:$AK$229,MATCH('Cal_HR &amp; Non-op training'!$M55,Cal_Reclassifications!$M$9:$M$229,0),MATCH('Cal_HR &amp; Non-op training'!AK$8,Cal_Reclassifications!$T$7:$AK$7,0)),"")</f>
        <v/>
      </c>
      <c r="AM55" s="17">
        <f t="shared" si="12"/>
        <v>0</v>
      </c>
      <c r="AN55" s="17">
        <f t="shared" si="13"/>
        <v>0</v>
      </c>
      <c r="AO55" s="17">
        <f t="shared" si="14"/>
        <v>0</v>
      </c>
    </row>
    <row r="56" spans="2:57">
      <c r="D56" s="25">
        <v>7</v>
      </c>
      <c r="E56" s="17" t="str">
        <f>_xlfn.IFNA(INDEX(Cal_Reclassifications!I$9:I$229,MATCH('Cal_HR &amp; Non-op training'!$M56,Cal_Reclassifications!$M$9:$M$229,0),0),"")</f>
        <v/>
      </c>
      <c r="F56" s="17" t="str">
        <f>INDEX(Lists!M$34:M$89,MATCH('Cal_HR &amp; Non-op training'!$I56,Lists!$P$34:$P$89,0),)</f>
        <v>Opex</v>
      </c>
      <c r="G56" s="17">
        <f>INDEX(Lists!N$34:N$89,MATCH('Cal_HR &amp; Non-op training'!$I56,Lists!$P$34:$P$89,0),)</f>
        <v>0</v>
      </c>
      <c r="H56" s="17" t="str">
        <f>INDEX(Lists!O$34:O$89,MATCH('Cal_HR &amp; Non-op training'!$I56,Lists!$P$34:$P$89,0),)</f>
        <v>Business Support</v>
      </c>
      <c r="I56" s="17" t="str">
        <f t="shared" si="10"/>
        <v>HR &amp; Non-operational training</v>
      </c>
      <c r="J56" s="17" t="str">
        <f>_xlfn.IFNA(INDEX(Cal_Reclassifications!J$9:J$229,MATCH('Cal_HR &amp; Non-op training'!$M56,Cal_Reclassifications!$M$9:$M$229,0),0),"")</f>
        <v/>
      </c>
      <c r="L56" s="4" t="s">
        <v>114</v>
      </c>
      <c r="M56" s="17" t="str">
        <f t="shared" si="11"/>
        <v>HR &amp; Non-operational training_7</v>
      </c>
      <c r="T56" s="17" t="str">
        <f>_xlfn.IFNA(INDEX(Cal_Reclassifications!$T$9:$AK$229,MATCH('Cal_HR &amp; Non-op training'!$M56,Cal_Reclassifications!$M$9:$M$229,0),MATCH('Cal_HR &amp; Non-op training'!T$8,Cal_Reclassifications!$T$7:$AK$7,0)),"")</f>
        <v/>
      </c>
      <c r="U56" s="17" t="str">
        <f>_xlfn.IFNA(INDEX(Cal_Reclassifications!$T$9:$AK$229,MATCH('Cal_HR &amp; Non-op training'!$M56,Cal_Reclassifications!$M$9:$M$229,0),MATCH('Cal_HR &amp; Non-op training'!U$8,Cal_Reclassifications!$T$7:$AK$7,0)),"")</f>
        <v/>
      </c>
      <c r="V56" s="17" t="str">
        <f>_xlfn.IFNA(INDEX(Cal_Reclassifications!$T$9:$AK$229,MATCH('Cal_HR &amp; Non-op training'!$M56,Cal_Reclassifications!$M$9:$M$229,0),MATCH('Cal_HR &amp; Non-op training'!V$8,Cal_Reclassifications!$T$7:$AK$7,0)),"")</f>
        <v/>
      </c>
      <c r="W56" s="17" t="str">
        <f>_xlfn.IFNA(INDEX(Cal_Reclassifications!$T$9:$AK$229,MATCH('Cal_HR &amp; Non-op training'!$M56,Cal_Reclassifications!$M$9:$M$229,0),MATCH('Cal_HR &amp; Non-op training'!W$8,Cal_Reclassifications!$T$7:$AK$7,0)),"")</f>
        <v/>
      </c>
      <c r="X56" s="17" t="str">
        <f>_xlfn.IFNA(INDEX(Cal_Reclassifications!$T$9:$AK$229,MATCH('Cal_HR &amp; Non-op training'!$M56,Cal_Reclassifications!$M$9:$M$229,0),MATCH('Cal_HR &amp; Non-op training'!X$8,Cal_Reclassifications!$T$7:$AK$7,0)),"")</f>
        <v/>
      </c>
      <c r="Y56" s="17" t="str">
        <f>_xlfn.IFNA(INDEX(Cal_Reclassifications!$T$9:$AK$229,MATCH('Cal_HR &amp; Non-op training'!$M56,Cal_Reclassifications!$M$9:$M$229,0),MATCH('Cal_HR &amp; Non-op training'!Y$8,Cal_Reclassifications!$T$7:$AK$7,0)),"")</f>
        <v/>
      </c>
      <c r="Z56" s="17" t="str">
        <f>_xlfn.IFNA(INDEX(Cal_Reclassifications!$T$9:$AK$229,MATCH('Cal_HR &amp; Non-op training'!$M56,Cal_Reclassifications!$M$9:$M$229,0),MATCH('Cal_HR &amp; Non-op training'!Z$8,Cal_Reclassifications!$T$7:$AK$7,0)),"")</f>
        <v/>
      </c>
      <c r="AA56" s="17" t="str">
        <f>_xlfn.IFNA(INDEX(Cal_Reclassifications!$T$9:$AK$229,MATCH('Cal_HR &amp; Non-op training'!$M56,Cal_Reclassifications!$M$9:$M$229,0),MATCH('Cal_HR &amp; Non-op training'!AA$8,Cal_Reclassifications!$T$7:$AK$7,0)),"")</f>
        <v/>
      </c>
      <c r="AB56" s="17" t="str">
        <f>_xlfn.IFNA(INDEX(Cal_Reclassifications!$T$9:$AK$229,MATCH('Cal_HR &amp; Non-op training'!$M56,Cal_Reclassifications!$M$9:$M$229,0),MATCH('Cal_HR &amp; Non-op training'!AB$8,Cal_Reclassifications!$T$7:$AK$7,0)),"")</f>
        <v/>
      </c>
      <c r="AC56" s="17" t="str">
        <f>_xlfn.IFNA(INDEX(Cal_Reclassifications!$T$9:$AK$229,MATCH('Cal_HR &amp; Non-op training'!$M56,Cal_Reclassifications!$M$9:$M$229,0),MATCH('Cal_HR &amp; Non-op training'!AC$8,Cal_Reclassifications!$T$7:$AK$7,0)),"")</f>
        <v/>
      </c>
      <c r="AD56" s="17" t="str">
        <f>_xlfn.IFNA(INDEX(Cal_Reclassifications!$T$9:$AK$229,MATCH('Cal_HR &amp; Non-op training'!$M56,Cal_Reclassifications!$M$9:$M$229,0),MATCH('Cal_HR &amp; Non-op training'!AD$8,Cal_Reclassifications!$T$7:$AK$7,0)),"")</f>
        <v/>
      </c>
      <c r="AE56" s="17" t="str">
        <f>_xlfn.IFNA(INDEX(Cal_Reclassifications!$T$9:$AK$229,MATCH('Cal_HR &amp; Non-op training'!$M56,Cal_Reclassifications!$M$9:$M$229,0),MATCH('Cal_HR &amp; Non-op training'!AE$8,Cal_Reclassifications!$T$7:$AK$7,0)),"")</f>
        <v/>
      </c>
      <c r="AF56" s="17" t="str">
        <f>_xlfn.IFNA(INDEX(Cal_Reclassifications!$T$9:$AK$229,MATCH('Cal_HR &amp; Non-op training'!$M56,Cal_Reclassifications!$M$9:$M$229,0),MATCH('Cal_HR &amp; Non-op training'!AF$8,Cal_Reclassifications!$T$7:$AK$7,0)),"")</f>
        <v/>
      </c>
      <c r="AG56" s="17" t="str">
        <f>_xlfn.IFNA(INDEX(Cal_Reclassifications!$T$9:$AK$229,MATCH('Cal_HR &amp; Non-op training'!$M56,Cal_Reclassifications!$M$9:$M$229,0),MATCH('Cal_HR &amp; Non-op training'!AG$8,Cal_Reclassifications!$T$7:$AK$7,0)),"")</f>
        <v/>
      </c>
      <c r="AH56" s="17" t="str">
        <f>_xlfn.IFNA(INDEX(Cal_Reclassifications!$T$9:$AK$229,MATCH('Cal_HR &amp; Non-op training'!$M56,Cal_Reclassifications!$M$9:$M$229,0),MATCH('Cal_HR &amp; Non-op training'!AH$8,Cal_Reclassifications!$T$7:$AK$7,0)),"")</f>
        <v/>
      </c>
      <c r="AI56" s="17" t="str">
        <f>_xlfn.IFNA(INDEX(Cal_Reclassifications!$T$9:$AK$229,MATCH('Cal_HR &amp; Non-op training'!$M56,Cal_Reclassifications!$M$9:$M$229,0),MATCH('Cal_HR &amp; Non-op training'!AI$8,Cal_Reclassifications!$T$7:$AK$7,0)),"")</f>
        <v/>
      </c>
      <c r="AJ56" s="17" t="str">
        <f>_xlfn.IFNA(INDEX(Cal_Reclassifications!$T$9:$AK$229,MATCH('Cal_HR &amp; Non-op training'!$M56,Cal_Reclassifications!$M$9:$M$229,0),MATCH('Cal_HR &amp; Non-op training'!AJ$8,Cal_Reclassifications!$T$7:$AK$7,0)),"")</f>
        <v/>
      </c>
      <c r="AK56" s="17" t="str">
        <f>_xlfn.IFNA(INDEX(Cal_Reclassifications!$T$9:$AK$229,MATCH('Cal_HR &amp; Non-op training'!$M56,Cal_Reclassifications!$M$9:$M$229,0),MATCH('Cal_HR &amp; Non-op training'!AK$8,Cal_Reclassifications!$T$7:$AK$7,0)),"")</f>
        <v/>
      </c>
      <c r="AM56" s="17">
        <f t="shared" si="12"/>
        <v>0</v>
      </c>
      <c r="AN56" s="17">
        <f t="shared" si="13"/>
        <v>0</v>
      </c>
      <c r="AO56" s="17">
        <f t="shared" si="14"/>
        <v>0</v>
      </c>
    </row>
    <row r="57" spans="2:57">
      <c r="D57" s="25">
        <v>8</v>
      </c>
      <c r="E57" s="17" t="str">
        <f>_xlfn.IFNA(INDEX(Cal_Reclassifications!I$9:I$229,MATCH('Cal_HR &amp; Non-op training'!$M57,Cal_Reclassifications!$M$9:$M$229,0),0),"")</f>
        <v/>
      </c>
      <c r="F57" s="17" t="str">
        <f>INDEX(Lists!M$34:M$89,MATCH('Cal_HR &amp; Non-op training'!$I57,Lists!$P$34:$P$89,0),)</f>
        <v>Opex</v>
      </c>
      <c r="G57" s="17">
        <f>INDEX(Lists!N$34:N$89,MATCH('Cal_HR &amp; Non-op training'!$I57,Lists!$P$34:$P$89,0),)</f>
        <v>0</v>
      </c>
      <c r="H57" s="17" t="str">
        <f>INDEX(Lists!O$34:O$89,MATCH('Cal_HR &amp; Non-op training'!$I57,Lists!$P$34:$P$89,0),)</f>
        <v>Business Support</v>
      </c>
      <c r="I57" s="17" t="str">
        <f t="shared" si="10"/>
        <v>HR &amp; Non-operational training</v>
      </c>
      <c r="J57" s="17" t="str">
        <f>_xlfn.IFNA(INDEX(Cal_Reclassifications!J$9:J$229,MATCH('Cal_HR &amp; Non-op training'!$M57,Cal_Reclassifications!$M$9:$M$229,0),0),"")</f>
        <v/>
      </c>
      <c r="L57" s="4" t="s">
        <v>114</v>
      </c>
      <c r="M57" s="17" t="str">
        <f t="shared" si="11"/>
        <v>HR &amp; Non-operational training_8</v>
      </c>
      <c r="T57" s="17" t="str">
        <f>_xlfn.IFNA(INDEX(Cal_Reclassifications!$T$9:$AK$229,MATCH('Cal_HR &amp; Non-op training'!$M57,Cal_Reclassifications!$M$9:$M$229,0),MATCH('Cal_HR &amp; Non-op training'!T$8,Cal_Reclassifications!$T$7:$AK$7,0)),"")</f>
        <v/>
      </c>
      <c r="U57" s="17" t="str">
        <f>_xlfn.IFNA(INDEX(Cal_Reclassifications!$T$9:$AK$229,MATCH('Cal_HR &amp; Non-op training'!$M57,Cal_Reclassifications!$M$9:$M$229,0),MATCH('Cal_HR &amp; Non-op training'!U$8,Cal_Reclassifications!$T$7:$AK$7,0)),"")</f>
        <v/>
      </c>
      <c r="V57" s="17" t="str">
        <f>_xlfn.IFNA(INDEX(Cal_Reclassifications!$T$9:$AK$229,MATCH('Cal_HR &amp; Non-op training'!$M57,Cal_Reclassifications!$M$9:$M$229,0),MATCH('Cal_HR &amp; Non-op training'!V$8,Cal_Reclassifications!$T$7:$AK$7,0)),"")</f>
        <v/>
      </c>
      <c r="W57" s="17" t="str">
        <f>_xlfn.IFNA(INDEX(Cal_Reclassifications!$T$9:$AK$229,MATCH('Cal_HR &amp; Non-op training'!$M57,Cal_Reclassifications!$M$9:$M$229,0),MATCH('Cal_HR &amp; Non-op training'!W$8,Cal_Reclassifications!$T$7:$AK$7,0)),"")</f>
        <v/>
      </c>
      <c r="X57" s="17" t="str">
        <f>_xlfn.IFNA(INDEX(Cal_Reclassifications!$T$9:$AK$229,MATCH('Cal_HR &amp; Non-op training'!$M57,Cal_Reclassifications!$M$9:$M$229,0),MATCH('Cal_HR &amp; Non-op training'!X$8,Cal_Reclassifications!$T$7:$AK$7,0)),"")</f>
        <v/>
      </c>
      <c r="Y57" s="17" t="str">
        <f>_xlfn.IFNA(INDEX(Cal_Reclassifications!$T$9:$AK$229,MATCH('Cal_HR &amp; Non-op training'!$M57,Cal_Reclassifications!$M$9:$M$229,0),MATCH('Cal_HR &amp; Non-op training'!Y$8,Cal_Reclassifications!$T$7:$AK$7,0)),"")</f>
        <v/>
      </c>
      <c r="Z57" s="17" t="str">
        <f>_xlfn.IFNA(INDEX(Cal_Reclassifications!$T$9:$AK$229,MATCH('Cal_HR &amp; Non-op training'!$M57,Cal_Reclassifications!$M$9:$M$229,0),MATCH('Cal_HR &amp; Non-op training'!Z$8,Cal_Reclassifications!$T$7:$AK$7,0)),"")</f>
        <v/>
      </c>
      <c r="AA57" s="17" t="str">
        <f>_xlfn.IFNA(INDEX(Cal_Reclassifications!$T$9:$AK$229,MATCH('Cal_HR &amp; Non-op training'!$M57,Cal_Reclassifications!$M$9:$M$229,0),MATCH('Cal_HR &amp; Non-op training'!AA$8,Cal_Reclassifications!$T$7:$AK$7,0)),"")</f>
        <v/>
      </c>
      <c r="AB57" s="17" t="str">
        <f>_xlfn.IFNA(INDEX(Cal_Reclassifications!$T$9:$AK$229,MATCH('Cal_HR &amp; Non-op training'!$M57,Cal_Reclassifications!$M$9:$M$229,0),MATCH('Cal_HR &amp; Non-op training'!AB$8,Cal_Reclassifications!$T$7:$AK$7,0)),"")</f>
        <v/>
      </c>
      <c r="AC57" s="17" t="str">
        <f>_xlfn.IFNA(INDEX(Cal_Reclassifications!$T$9:$AK$229,MATCH('Cal_HR &amp; Non-op training'!$M57,Cal_Reclassifications!$M$9:$M$229,0),MATCH('Cal_HR &amp; Non-op training'!AC$8,Cal_Reclassifications!$T$7:$AK$7,0)),"")</f>
        <v/>
      </c>
      <c r="AD57" s="17" t="str">
        <f>_xlfn.IFNA(INDEX(Cal_Reclassifications!$T$9:$AK$229,MATCH('Cal_HR &amp; Non-op training'!$M57,Cal_Reclassifications!$M$9:$M$229,0),MATCH('Cal_HR &amp; Non-op training'!AD$8,Cal_Reclassifications!$T$7:$AK$7,0)),"")</f>
        <v/>
      </c>
      <c r="AE57" s="17" t="str">
        <f>_xlfn.IFNA(INDEX(Cal_Reclassifications!$T$9:$AK$229,MATCH('Cal_HR &amp; Non-op training'!$M57,Cal_Reclassifications!$M$9:$M$229,0),MATCH('Cal_HR &amp; Non-op training'!AE$8,Cal_Reclassifications!$T$7:$AK$7,0)),"")</f>
        <v/>
      </c>
      <c r="AF57" s="17" t="str">
        <f>_xlfn.IFNA(INDEX(Cal_Reclassifications!$T$9:$AK$229,MATCH('Cal_HR &amp; Non-op training'!$M57,Cal_Reclassifications!$M$9:$M$229,0),MATCH('Cal_HR &amp; Non-op training'!AF$8,Cal_Reclassifications!$T$7:$AK$7,0)),"")</f>
        <v/>
      </c>
      <c r="AG57" s="17" t="str">
        <f>_xlfn.IFNA(INDEX(Cal_Reclassifications!$T$9:$AK$229,MATCH('Cal_HR &amp; Non-op training'!$M57,Cal_Reclassifications!$M$9:$M$229,0),MATCH('Cal_HR &amp; Non-op training'!AG$8,Cal_Reclassifications!$T$7:$AK$7,0)),"")</f>
        <v/>
      </c>
      <c r="AH57" s="17" t="str">
        <f>_xlfn.IFNA(INDEX(Cal_Reclassifications!$T$9:$AK$229,MATCH('Cal_HR &amp; Non-op training'!$M57,Cal_Reclassifications!$M$9:$M$229,0),MATCH('Cal_HR &amp; Non-op training'!AH$8,Cal_Reclassifications!$T$7:$AK$7,0)),"")</f>
        <v/>
      </c>
      <c r="AI57" s="17" t="str">
        <f>_xlfn.IFNA(INDEX(Cal_Reclassifications!$T$9:$AK$229,MATCH('Cal_HR &amp; Non-op training'!$M57,Cal_Reclassifications!$M$9:$M$229,0),MATCH('Cal_HR &amp; Non-op training'!AI$8,Cal_Reclassifications!$T$7:$AK$7,0)),"")</f>
        <v/>
      </c>
      <c r="AJ57" s="17" t="str">
        <f>_xlfn.IFNA(INDEX(Cal_Reclassifications!$T$9:$AK$229,MATCH('Cal_HR &amp; Non-op training'!$M57,Cal_Reclassifications!$M$9:$M$229,0),MATCH('Cal_HR &amp; Non-op training'!AJ$8,Cal_Reclassifications!$T$7:$AK$7,0)),"")</f>
        <v/>
      </c>
      <c r="AK57" s="17" t="str">
        <f>_xlfn.IFNA(INDEX(Cal_Reclassifications!$T$9:$AK$229,MATCH('Cal_HR &amp; Non-op training'!$M57,Cal_Reclassifications!$M$9:$M$229,0),MATCH('Cal_HR &amp; Non-op training'!AK$8,Cal_Reclassifications!$T$7:$AK$7,0)),"")</f>
        <v/>
      </c>
      <c r="AM57" s="17">
        <f t="shared" si="12"/>
        <v>0</v>
      </c>
      <c r="AN57" s="17">
        <f t="shared" si="13"/>
        <v>0</v>
      </c>
      <c r="AO57" s="17">
        <f t="shared" si="14"/>
        <v>0</v>
      </c>
    </row>
    <row r="58" spans="2:57">
      <c r="D58" s="25">
        <v>9</v>
      </c>
      <c r="E58" s="17" t="str">
        <f>_xlfn.IFNA(INDEX(Cal_Reclassifications!I$9:I$229,MATCH('Cal_HR &amp; Non-op training'!$M58,Cal_Reclassifications!$M$9:$M$229,0),0),"")</f>
        <v/>
      </c>
      <c r="F58" s="17" t="str">
        <f>INDEX(Lists!M$34:M$89,MATCH('Cal_HR &amp; Non-op training'!$I58,Lists!$P$34:$P$89,0),)</f>
        <v>Opex</v>
      </c>
      <c r="G58" s="17">
        <f>INDEX(Lists!N$34:N$89,MATCH('Cal_HR &amp; Non-op training'!$I58,Lists!$P$34:$P$89,0),)</f>
        <v>0</v>
      </c>
      <c r="H58" s="17" t="str">
        <f>INDEX(Lists!O$34:O$89,MATCH('Cal_HR &amp; Non-op training'!$I58,Lists!$P$34:$P$89,0),)</f>
        <v>Business Support</v>
      </c>
      <c r="I58" s="17" t="str">
        <f t="shared" si="10"/>
        <v>HR &amp; Non-operational training</v>
      </c>
      <c r="J58" s="17" t="str">
        <f>_xlfn.IFNA(INDEX(Cal_Reclassifications!J$9:J$229,MATCH('Cal_HR &amp; Non-op training'!$M58,Cal_Reclassifications!$M$9:$M$229,0),0),"")</f>
        <v/>
      </c>
      <c r="L58" s="4" t="s">
        <v>114</v>
      </c>
      <c r="M58" s="17" t="str">
        <f t="shared" si="11"/>
        <v>HR &amp; Non-operational training_9</v>
      </c>
      <c r="T58" s="17" t="str">
        <f>_xlfn.IFNA(INDEX(Cal_Reclassifications!$T$9:$AK$229,MATCH('Cal_HR &amp; Non-op training'!$M58,Cal_Reclassifications!$M$9:$M$229,0),MATCH('Cal_HR &amp; Non-op training'!T$8,Cal_Reclassifications!$T$7:$AK$7,0)),"")</f>
        <v/>
      </c>
      <c r="U58" s="17" t="str">
        <f>_xlfn.IFNA(INDEX(Cal_Reclassifications!$T$9:$AK$229,MATCH('Cal_HR &amp; Non-op training'!$M58,Cal_Reclassifications!$M$9:$M$229,0),MATCH('Cal_HR &amp; Non-op training'!U$8,Cal_Reclassifications!$T$7:$AK$7,0)),"")</f>
        <v/>
      </c>
      <c r="V58" s="17" t="str">
        <f>_xlfn.IFNA(INDEX(Cal_Reclassifications!$T$9:$AK$229,MATCH('Cal_HR &amp; Non-op training'!$M58,Cal_Reclassifications!$M$9:$M$229,0),MATCH('Cal_HR &amp; Non-op training'!V$8,Cal_Reclassifications!$T$7:$AK$7,0)),"")</f>
        <v/>
      </c>
      <c r="W58" s="17" t="str">
        <f>_xlfn.IFNA(INDEX(Cal_Reclassifications!$T$9:$AK$229,MATCH('Cal_HR &amp; Non-op training'!$M58,Cal_Reclassifications!$M$9:$M$229,0),MATCH('Cal_HR &amp; Non-op training'!W$8,Cal_Reclassifications!$T$7:$AK$7,0)),"")</f>
        <v/>
      </c>
      <c r="X58" s="17" t="str">
        <f>_xlfn.IFNA(INDEX(Cal_Reclassifications!$T$9:$AK$229,MATCH('Cal_HR &amp; Non-op training'!$M58,Cal_Reclassifications!$M$9:$M$229,0),MATCH('Cal_HR &amp; Non-op training'!X$8,Cal_Reclassifications!$T$7:$AK$7,0)),"")</f>
        <v/>
      </c>
      <c r="Y58" s="17" t="str">
        <f>_xlfn.IFNA(INDEX(Cal_Reclassifications!$T$9:$AK$229,MATCH('Cal_HR &amp; Non-op training'!$M58,Cal_Reclassifications!$M$9:$M$229,0),MATCH('Cal_HR &amp; Non-op training'!Y$8,Cal_Reclassifications!$T$7:$AK$7,0)),"")</f>
        <v/>
      </c>
      <c r="Z58" s="17" t="str">
        <f>_xlfn.IFNA(INDEX(Cal_Reclassifications!$T$9:$AK$229,MATCH('Cal_HR &amp; Non-op training'!$M58,Cal_Reclassifications!$M$9:$M$229,0),MATCH('Cal_HR &amp; Non-op training'!Z$8,Cal_Reclassifications!$T$7:$AK$7,0)),"")</f>
        <v/>
      </c>
      <c r="AA58" s="17" t="str">
        <f>_xlfn.IFNA(INDEX(Cal_Reclassifications!$T$9:$AK$229,MATCH('Cal_HR &amp; Non-op training'!$M58,Cal_Reclassifications!$M$9:$M$229,0),MATCH('Cal_HR &amp; Non-op training'!AA$8,Cal_Reclassifications!$T$7:$AK$7,0)),"")</f>
        <v/>
      </c>
      <c r="AB58" s="17" t="str">
        <f>_xlfn.IFNA(INDEX(Cal_Reclassifications!$T$9:$AK$229,MATCH('Cal_HR &amp; Non-op training'!$M58,Cal_Reclassifications!$M$9:$M$229,0),MATCH('Cal_HR &amp; Non-op training'!AB$8,Cal_Reclassifications!$T$7:$AK$7,0)),"")</f>
        <v/>
      </c>
      <c r="AC58" s="17" t="str">
        <f>_xlfn.IFNA(INDEX(Cal_Reclassifications!$T$9:$AK$229,MATCH('Cal_HR &amp; Non-op training'!$M58,Cal_Reclassifications!$M$9:$M$229,0),MATCH('Cal_HR &amp; Non-op training'!AC$8,Cal_Reclassifications!$T$7:$AK$7,0)),"")</f>
        <v/>
      </c>
      <c r="AD58" s="17" t="str">
        <f>_xlfn.IFNA(INDEX(Cal_Reclassifications!$T$9:$AK$229,MATCH('Cal_HR &amp; Non-op training'!$M58,Cal_Reclassifications!$M$9:$M$229,0),MATCH('Cal_HR &amp; Non-op training'!AD$8,Cal_Reclassifications!$T$7:$AK$7,0)),"")</f>
        <v/>
      </c>
      <c r="AE58" s="17" t="str">
        <f>_xlfn.IFNA(INDEX(Cal_Reclassifications!$T$9:$AK$229,MATCH('Cal_HR &amp; Non-op training'!$M58,Cal_Reclassifications!$M$9:$M$229,0),MATCH('Cal_HR &amp; Non-op training'!AE$8,Cal_Reclassifications!$T$7:$AK$7,0)),"")</f>
        <v/>
      </c>
      <c r="AF58" s="17" t="str">
        <f>_xlfn.IFNA(INDEX(Cal_Reclassifications!$T$9:$AK$229,MATCH('Cal_HR &amp; Non-op training'!$M58,Cal_Reclassifications!$M$9:$M$229,0),MATCH('Cal_HR &amp; Non-op training'!AF$8,Cal_Reclassifications!$T$7:$AK$7,0)),"")</f>
        <v/>
      </c>
      <c r="AG58" s="17" t="str">
        <f>_xlfn.IFNA(INDEX(Cal_Reclassifications!$T$9:$AK$229,MATCH('Cal_HR &amp; Non-op training'!$M58,Cal_Reclassifications!$M$9:$M$229,0),MATCH('Cal_HR &amp; Non-op training'!AG$8,Cal_Reclassifications!$T$7:$AK$7,0)),"")</f>
        <v/>
      </c>
      <c r="AH58" s="17" t="str">
        <f>_xlfn.IFNA(INDEX(Cal_Reclassifications!$T$9:$AK$229,MATCH('Cal_HR &amp; Non-op training'!$M58,Cal_Reclassifications!$M$9:$M$229,0),MATCH('Cal_HR &amp; Non-op training'!AH$8,Cal_Reclassifications!$T$7:$AK$7,0)),"")</f>
        <v/>
      </c>
      <c r="AI58" s="17" t="str">
        <f>_xlfn.IFNA(INDEX(Cal_Reclassifications!$T$9:$AK$229,MATCH('Cal_HR &amp; Non-op training'!$M58,Cal_Reclassifications!$M$9:$M$229,0),MATCH('Cal_HR &amp; Non-op training'!AI$8,Cal_Reclassifications!$T$7:$AK$7,0)),"")</f>
        <v/>
      </c>
      <c r="AJ58" s="17" t="str">
        <f>_xlfn.IFNA(INDEX(Cal_Reclassifications!$T$9:$AK$229,MATCH('Cal_HR &amp; Non-op training'!$M58,Cal_Reclassifications!$M$9:$M$229,0),MATCH('Cal_HR &amp; Non-op training'!AJ$8,Cal_Reclassifications!$T$7:$AK$7,0)),"")</f>
        <v/>
      </c>
      <c r="AK58" s="17" t="str">
        <f>_xlfn.IFNA(INDEX(Cal_Reclassifications!$T$9:$AK$229,MATCH('Cal_HR &amp; Non-op training'!$M58,Cal_Reclassifications!$M$9:$M$229,0),MATCH('Cal_HR &amp; Non-op training'!AK$8,Cal_Reclassifications!$T$7:$AK$7,0)),"")</f>
        <v/>
      </c>
      <c r="AM58" s="17">
        <f t="shared" si="12"/>
        <v>0</v>
      </c>
      <c r="AN58" s="17">
        <f t="shared" si="13"/>
        <v>0</v>
      </c>
      <c r="AO58" s="17">
        <f t="shared" si="14"/>
        <v>0</v>
      </c>
    </row>
    <row r="59" spans="2:57">
      <c r="D59" s="25">
        <v>10</v>
      </c>
      <c r="E59" s="17" t="str">
        <f>_xlfn.IFNA(INDEX(Cal_Reclassifications!I$9:I$229,MATCH('Cal_HR &amp; Non-op training'!$M59,Cal_Reclassifications!$M$9:$M$229,0),0),"")</f>
        <v/>
      </c>
      <c r="F59" s="17" t="str">
        <f>INDEX(Lists!M$34:M$89,MATCH('Cal_HR &amp; Non-op training'!$I59,Lists!$P$34:$P$89,0),)</f>
        <v>Opex</v>
      </c>
      <c r="G59" s="17">
        <f>INDEX(Lists!N$34:N$89,MATCH('Cal_HR &amp; Non-op training'!$I59,Lists!$P$34:$P$89,0),)</f>
        <v>0</v>
      </c>
      <c r="H59" s="17" t="str">
        <f>INDEX(Lists!O$34:O$89,MATCH('Cal_HR &amp; Non-op training'!$I59,Lists!$P$34:$P$89,0),)</f>
        <v>Business Support</v>
      </c>
      <c r="I59" s="17" t="str">
        <f t="shared" si="10"/>
        <v>HR &amp; Non-operational training</v>
      </c>
      <c r="J59" s="17" t="str">
        <f>_xlfn.IFNA(INDEX(Cal_Reclassifications!J$9:J$229,MATCH('Cal_HR &amp; Non-op training'!$M59,Cal_Reclassifications!$M$9:$M$229,0),0),"")</f>
        <v/>
      </c>
      <c r="L59" s="4" t="s">
        <v>114</v>
      </c>
      <c r="M59" s="17" t="str">
        <f t="shared" si="11"/>
        <v>HR &amp; Non-operational training_10</v>
      </c>
      <c r="T59" s="17" t="str">
        <f>_xlfn.IFNA(INDEX(Cal_Reclassifications!$T$9:$AK$229,MATCH('Cal_HR &amp; Non-op training'!$M59,Cal_Reclassifications!$M$9:$M$229,0),MATCH('Cal_HR &amp; Non-op training'!T$8,Cal_Reclassifications!$T$7:$AK$7,0)),"")</f>
        <v/>
      </c>
      <c r="U59" s="17" t="str">
        <f>_xlfn.IFNA(INDEX(Cal_Reclassifications!$T$9:$AK$229,MATCH('Cal_HR &amp; Non-op training'!$M59,Cal_Reclassifications!$M$9:$M$229,0),MATCH('Cal_HR &amp; Non-op training'!U$8,Cal_Reclassifications!$T$7:$AK$7,0)),"")</f>
        <v/>
      </c>
      <c r="V59" s="17" t="str">
        <f>_xlfn.IFNA(INDEX(Cal_Reclassifications!$T$9:$AK$229,MATCH('Cal_HR &amp; Non-op training'!$M59,Cal_Reclassifications!$M$9:$M$229,0),MATCH('Cal_HR &amp; Non-op training'!V$8,Cal_Reclassifications!$T$7:$AK$7,0)),"")</f>
        <v/>
      </c>
      <c r="W59" s="17" t="str">
        <f>_xlfn.IFNA(INDEX(Cal_Reclassifications!$T$9:$AK$229,MATCH('Cal_HR &amp; Non-op training'!$M59,Cal_Reclassifications!$M$9:$M$229,0),MATCH('Cal_HR &amp; Non-op training'!W$8,Cal_Reclassifications!$T$7:$AK$7,0)),"")</f>
        <v/>
      </c>
      <c r="X59" s="17" t="str">
        <f>_xlfn.IFNA(INDEX(Cal_Reclassifications!$T$9:$AK$229,MATCH('Cal_HR &amp; Non-op training'!$M59,Cal_Reclassifications!$M$9:$M$229,0),MATCH('Cal_HR &amp; Non-op training'!X$8,Cal_Reclassifications!$T$7:$AK$7,0)),"")</f>
        <v/>
      </c>
      <c r="Y59" s="17" t="str">
        <f>_xlfn.IFNA(INDEX(Cal_Reclassifications!$T$9:$AK$229,MATCH('Cal_HR &amp; Non-op training'!$M59,Cal_Reclassifications!$M$9:$M$229,0),MATCH('Cal_HR &amp; Non-op training'!Y$8,Cal_Reclassifications!$T$7:$AK$7,0)),"")</f>
        <v/>
      </c>
      <c r="Z59" s="17" t="str">
        <f>_xlfn.IFNA(INDEX(Cal_Reclassifications!$T$9:$AK$229,MATCH('Cal_HR &amp; Non-op training'!$M59,Cal_Reclassifications!$M$9:$M$229,0),MATCH('Cal_HR &amp; Non-op training'!Z$8,Cal_Reclassifications!$T$7:$AK$7,0)),"")</f>
        <v/>
      </c>
      <c r="AA59" s="17" t="str">
        <f>_xlfn.IFNA(INDEX(Cal_Reclassifications!$T$9:$AK$229,MATCH('Cal_HR &amp; Non-op training'!$M59,Cal_Reclassifications!$M$9:$M$229,0),MATCH('Cal_HR &amp; Non-op training'!AA$8,Cal_Reclassifications!$T$7:$AK$7,0)),"")</f>
        <v/>
      </c>
      <c r="AB59" s="17" t="str">
        <f>_xlfn.IFNA(INDEX(Cal_Reclassifications!$T$9:$AK$229,MATCH('Cal_HR &amp; Non-op training'!$M59,Cal_Reclassifications!$M$9:$M$229,0),MATCH('Cal_HR &amp; Non-op training'!AB$8,Cal_Reclassifications!$T$7:$AK$7,0)),"")</f>
        <v/>
      </c>
      <c r="AC59" s="17" t="str">
        <f>_xlfn.IFNA(INDEX(Cal_Reclassifications!$T$9:$AK$229,MATCH('Cal_HR &amp; Non-op training'!$M59,Cal_Reclassifications!$M$9:$M$229,0),MATCH('Cal_HR &amp; Non-op training'!AC$8,Cal_Reclassifications!$T$7:$AK$7,0)),"")</f>
        <v/>
      </c>
      <c r="AD59" s="17" t="str">
        <f>_xlfn.IFNA(INDEX(Cal_Reclassifications!$T$9:$AK$229,MATCH('Cal_HR &amp; Non-op training'!$M59,Cal_Reclassifications!$M$9:$M$229,0),MATCH('Cal_HR &amp; Non-op training'!AD$8,Cal_Reclassifications!$T$7:$AK$7,0)),"")</f>
        <v/>
      </c>
      <c r="AE59" s="17" t="str">
        <f>_xlfn.IFNA(INDEX(Cal_Reclassifications!$T$9:$AK$229,MATCH('Cal_HR &amp; Non-op training'!$M59,Cal_Reclassifications!$M$9:$M$229,0),MATCH('Cal_HR &amp; Non-op training'!AE$8,Cal_Reclassifications!$T$7:$AK$7,0)),"")</f>
        <v/>
      </c>
      <c r="AF59" s="17" t="str">
        <f>_xlfn.IFNA(INDEX(Cal_Reclassifications!$T$9:$AK$229,MATCH('Cal_HR &amp; Non-op training'!$M59,Cal_Reclassifications!$M$9:$M$229,0),MATCH('Cal_HR &amp; Non-op training'!AF$8,Cal_Reclassifications!$T$7:$AK$7,0)),"")</f>
        <v/>
      </c>
      <c r="AG59" s="17" t="str">
        <f>_xlfn.IFNA(INDEX(Cal_Reclassifications!$T$9:$AK$229,MATCH('Cal_HR &amp; Non-op training'!$M59,Cal_Reclassifications!$M$9:$M$229,0),MATCH('Cal_HR &amp; Non-op training'!AG$8,Cal_Reclassifications!$T$7:$AK$7,0)),"")</f>
        <v/>
      </c>
      <c r="AH59" s="17" t="str">
        <f>_xlfn.IFNA(INDEX(Cal_Reclassifications!$T$9:$AK$229,MATCH('Cal_HR &amp; Non-op training'!$M59,Cal_Reclassifications!$M$9:$M$229,0),MATCH('Cal_HR &amp; Non-op training'!AH$8,Cal_Reclassifications!$T$7:$AK$7,0)),"")</f>
        <v/>
      </c>
      <c r="AI59" s="17" t="str">
        <f>_xlfn.IFNA(INDEX(Cal_Reclassifications!$T$9:$AK$229,MATCH('Cal_HR &amp; Non-op training'!$M59,Cal_Reclassifications!$M$9:$M$229,0),MATCH('Cal_HR &amp; Non-op training'!AI$8,Cal_Reclassifications!$T$7:$AK$7,0)),"")</f>
        <v/>
      </c>
      <c r="AJ59" s="17" t="str">
        <f>_xlfn.IFNA(INDEX(Cal_Reclassifications!$T$9:$AK$229,MATCH('Cal_HR &amp; Non-op training'!$M59,Cal_Reclassifications!$M$9:$M$229,0),MATCH('Cal_HR &amp; Non-op training'!AJ$8,Cal_Reclassifications!$T$7:$AK$7,0)),"")</f>
        <v/>
      </c>
      <c r="AK59" s="17" t="str">
        <f>_xlfn.IFNA(INDEX(Cal_Reclassifications!$T$9:$AK$229,MATCH('Cal_HR &amp; Non-op training'!$M59,Cal_Reclassifications!$M$9:$M$229,0),MATCH('Cal_HR &amp; Non-op training'!AK$8,Cal_Reclassifications!$T$7:$AK$7,0)),"")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0.51653514</v>
      </c>
      <c r="Z62" s="17">
        <f t="shared" si="16"/>
        <v>0.95164377499999997</v>
      </c>
      <c r="AA62" s="17">
        <f t="shared" si="16"/>
        <v>0.98890313199999991</v>
      </c>
      <c r="AB62" s="17">
        <f t="shared" si="16"/>
        <v>1.0755337809999999</v>
      </c>
      <c r="AC62" s="17">
        <f t="shared" si="16"/>
        <v>1.1924792849999999</v>
      </c>
      <c r="AD62" s="17">
        <f t="shared" si="16"/>
        <v>1.559409</v>
      </c>
      <c r="AE62" s="17">
        <f t="shared" si="16"/>
        <v>1.463117636</v>
      </c>
      <c r="AF62" s="17">
        <f t="shared" si="16"/>
        <v>1.460409903</v>
      </c>
      <c r="AG62" s="17">
        <f t="shared" si="16"/>
        <v>1.4944877129999998</v>
      </c>
      <c r="AH62" s="17">
        <f t="shared" si="16"/>
        <v>1.443469737</v>
      </c>
      <c r="AI62" s="17">
        <f t="shared" si="16"/>
        <v>1.418891847</v>
      </c>
      <c r="AJ62" s="17">
        <f t="shared" si="16"/>
        <v>1.4102975400000002</v>
      </c>
      <c r="AK62" s="17">
        <f t="shared" si="16"/>
        <v>1.3973634109999999</v>
      </c>
      <c r="AM62" s="17">
        <f>SUM(T62:X62)</f>
        <v>0</v>
      </c>
      <c r="AN62" s="17">
        <f>SUM(Y62:AF62)</f>
        <v>9.2080316520000007</v>
      </c>
      <c r="AO62" s="17">
        <f>SUM(AG62:AK62)</f>
        <v>7.164510248</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INDEX(Lists!M$34:M$89,MATCH('Cal_HR &amp; Non-op training'!$I67,Lists!$P$34:$P$89,0),)</f>
        <v>Opex</v>
      </c>
      <c r="G67" s="17">
        <f>INDEX(Lists!N$34:N$89,MATCH('Cal_HR &amp; Non-op training'!$I67,Lists!$P$34:$P$89,0),)</f>
        <v>0</v>
      </c>
      <c r="H67" s="17" t="str">
        <f>INDEX(Lists!O$34:O$89,MATCH('Cal_HR &amp; Non-op training'!$I67,Lists!$P$34:$P$89,0),)</f>
        <v>Business Support</v>
      </c>
      <c r="I67" s="17" t="str">
        <f t="shared" ref="I67:I76" si="17">$A$1</f>
        <v>HR &amp; Non-operational training</v>
      </c>
      <c r="J67" s="62"/>
      <c r="L67" s="4" t="s">
        <v>114</v>
      </c>
      <c r="R67" s="14"/>
      <c r="T67" s="41"/>
      <c r="U67" s="41"/>
      <c r="V67" s="41"/>
      <c r="W67" s="41"/>
      <c r="X67" s="41"/>
      <c r="Y67" s="41"/>
      <c r="Z67" s="41"/>
      <c r="AA67" s="41"/>
      <c r="AB67" s="41"/>
      <c r="AC67" s="41"/>
      <c r="AD67" s="41"/>
      <c r="AE67" s="41"/>
      <c r="AF67" s="41"/>
      <c r="AG67" s="147"/>
      <c r="AH67" s="147"/>
      <c r="AI67" s="147"/>
      <c r="AJ67" s="147"/>
      <c r="AK67" s="147"/>
      <c r="AM67" s="17">
        <f t="shared" ref="AM67:AM76" si="18">SUM(T67:X67)</f>
        <v>0</v>
      </c>
      <c r="AN67" s="17">
        <f t="shared" ref="AN67:AN76" si="19">SUM(Y67:AF67)</f>
        <v>0</v>
      </c>
      <c r="AO67" s="17">
        <f t="shared" ref="AO67:AO76" si="20">SUM(AG67:AK67)</f>
        <v>0</v>
      </c>
      <c r="AS67" s="100"/>
    </row>
    <row r="68" spans="3:45">
      <c r="F68" s="17" t="str">
        <f>INDEX(Lists!M$34:M$89,MATCH('Cal_HR &amp; Non-op training'!$I68,Lists!$P$34:$P$89,0),)</f>
        <v>Opex</v>
      </c>
      <c r="G68" s="17">
        <f>INDEX(Lists!N$34:N$89,MATCH('Cal_HR &amp; Non-op training'!$I68,Lists!$P$34:$P$89,0),)</f>
        <v>0</v>
      </c>
      <c r="H68" s="17" t="str">
        <f>INDEX(Lists!O$34:O$89,MATCH('Cal_HR &amp; Non-op training'!$I68,Lists!$P$34:$P$89,0),)</f>
        <v>Business Support</v>
      </c>
      <c r="I68" s="17" t="str">
        <f t="shared" si="17"/>
        <v>HR &amp; Non-operational training</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5">
      <c r="F69" s="17" t="str">
        <f>INDEX(Lists!M$34:M$89,MATCH('Cal_HR &amp; Non-op training'!$I69,Lists!$P$34:$P$89,0),)</f>
        <v>Opex</v>
      </c>
      <c r="G69" s="17">
        <f>INDEX(Lists!N$34:N$89,MATCH('Cal_HR &amp; Non-op training'!$I69,Lists!$P$34:$P$89,0),)</f>
        <v>0</v>
      </c>
      <c r="H69" s="17" t="str">
        <f>INDEX(Lists!O$34:O$89,MATCH('Cal_HR &amp; Non-op training'!$I69,Lists!$P$34:$P$89,0),)</f>
        <v>Business Support</v>
      </c>
      <c r="I69" s="17" t="str">
        <f t="shared" si="17"/>
        <v>HR &amp; Non-operational training</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INDEX(Lists!M$34:M$89,MATCH('Cal_HR &amp; Non-op training'!$I70,Lists!$P$34:$P$89,0),)</f>
        <v>Opex</v>
      </c>
      <c r="G70" s="17">
        <f>INDEX(Lists!N$34:N$89,MATCH('Cal_HR &amp; Non-op training'!$I70,Lists!$P$34:$P$89,0),)</f>
        <v>0</v>
      </c>
      <c r="H70" s="17" t="str">
        <f>INDEX(Lists!O$34:O$89,MATCH('Cal_HR &amp; Non-op training'!$I70,Lists!$P$34:$P$89,0),)</f>
        <v>Business Support</v>
      </c>
      <c r="I70" s="17" t="str">
        <f t="shared" si="17"/>
        <v>HR &amp; Non-operational training</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INDEX(Lists!M$34:M$89,MATCH('Cal_HR &amp; Non-op training'!$I71,Lists!$P$34:$P$89,0),)</f>
        <v>Opex</v>
      </c>
      <c r="G71" s="17">
        <f>INDEX(Lists!N$34:N$89,MATCH('Cal_HR &amp; Non-op training'!$I71,Lists!$P$34:$P$89,0),)</f>
        <v>0</v>
      </c>
      <c r="H71" s="17" t="str">
        <f>INDEX(Lists!O$34:O$89,MATCH('Cal_HR &amp; Non-op training'!$I71,Lists!$P$34:$P$89,0),)</f>
        <v>Business Support</v>
      </c>
      <c r="I71" s="17" t="str">
        <f t="shared" si="17"/>
        <v>HR &amp; Non-operational training</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INDEX(Lists!M$34:M$89,MATCH('Cal_HR &amp; Non-op training'!$I72,Lists!$P$34:$P$89,0),)</f>
        <v>Opex</v>
      </c>
      <c r="G72" s="17">
        <f>INDEX(Lists!N$34:N$89,MATCH('Cal_HR &amp; Non-op training'!$I72,Lists!$P$34:$P$89,0),)</f>
        <v>0</v>
      </c>
      <c r="H72" s="17" t="str">
        <f>INDEX(Lists!O$34:O$89,MATCH('Cal_HR &amp; Non-op training'!$I72,Lists!$P$34:$P$89,0),)</f>
        <v>Business Support</v>
      </c>
      <c r="I72" s="17" t="str">
        <f t="shared" si="17"/>
        <v>HR &amp; Non-operational training</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INDEX(Lists!M$34:M$89,MATCH('Cal_HR &amp; Non-op training'!$I73,Lists!$P$34:$P$89,0),)</f>
        <v>Opex</v>
      </c>
      <c r="G73" s="17">
        <f>INDEX(Lists!N$34:N$89,MATCH('Cal_HR &amp; Non-op training'!$I73,Lists!$P$34:$P$89,0),)</f>
        <v>0</v>
      </c>
      <c r="H73" s="17" t="str">
        <f>INDEX(Lists!O$34:O$89,MATCH('Cal_HR &amp; Non-op training'!$I73,Lists!$P$34:$P$89,0),)</f>
        <v>Business Support</v>
      </c>
      <c r="I73" s="17" t="str">
        <f t="shared" si="17"/>
        <v>HR &amp; Non-operational training</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INDEX(Lists!M$34:M$89,MATCH('Cal_HR &amp; Non-op training'!$I74,Lists!$P$34:$P$89,0),)</f>
        <v>Opex</v>
      </c>
      <c r="G74" s="17">
        <f>INDEX(Lists!N$34:N$89,MATCH('Cal_HR &amp; Non-op training'!$I74,Lists!$P$34:$P$89,0),)</f>
        <v>0</v>
      </c>
      <c r="H74" s="17" t="str">
        <f>INDEX(Lists!O$34:O$89,MATCH('Cal_HR &amp; Non-op training'!$I74,Lists!$P$34:$P$89,0),)</f>
        <v>Business Support</v>
      </c>
      <c r="I74" s="17" t="str">
        <f t="shared" si="17"/>
        <v>HR &amp; Non-operational training</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INDEX(Lists!M$34:M$89,MATCH('Cal_HR &amp; Non-op training'!$I75,Lists!$P$34:$P$89,0),)</f>
        <v>Opex</v>
      </c>
      <c r="G75" s="17">
        <f>INDEX(Lists!N$34:N$89,MATCH('Cal_HR &amp; Non-op training'!$I75,Lists!$P$34:$P$89,0),)</f>
        <v>0</v>
      </c>
      <c r="H75" s="17" t="str">
        <f>INDEX(Lists!O$34:O$89,MATCH('Cal_HR &amp; Non-op training'!$I75,Lists!$P$34:$P$89,0),)</f>
        <v>Business Support</v>
      </c>
      <c r="I75" s="17" t="str">
        <f t="shared" si="17"/>
        <v>HR &amp; Non-operational training</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INDEX(Lists!M$34:M$89,MATCH('Cal_HR &amp; Non-op training'!$I76,Lists!$P$34:$P$89,0),)</f>
        <v>Opex</v>
      </c>
      <c r="G76" s="17">
        <f>INDEX(Lists!N$34:N$89,MATCH('Cal_HR &amp; Non-op training'!$I76,Lists!$P$34:$P$89,0),)</f>
        <v>0</v>
      </c>
      <c r="H76" s="17" t="str">
        <f>INDEX(Lists!O$34:O$89,MATCH('Cal_HR &amp; Non-op training'!$I76,Lists!$P$34:$P$89,0),)</f>
        <v>Business Support</v>
      </c>
      <c r="I76" s="17" t="str">
        <f t="shared" si="17"/>
        <v>HR &amp; Non-operational training</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5">
      <c r="H79" s="5" t="s">
        <v>173</v>
      </c>
      <c r="L79" s="5" t="s">
        <v>114</v>
      </c>
      <c r="T79" s="17">
        <f>T62+T78</f>
        <v>0</v>
      </c>
      <c r="U79" s="17">
        <f t="shared" ref="U79:AK79" si="22">U62+U78</f>
        <v>0</v>
      </c>
      <c r="V79" s="17">
        <f t="shared" si="22"/>
        <v>0</v>
      </c>
      <c r="W79" s="17">
        <f t="shared" si="22"/>
        <v>0</v>
      </c>
      <c r="X79" s="17">
        <f t="shared" si="22"/>
        <v>0</v>
      </c>
      <c r="Y79" s="17">
        <f t="shared" si="22"/>
        <v>0.51653514</v>
      </c>
      <c r="Z79" s="17">
        <f t="shared" si="22"/>
        <v>0.95164377499999997</v>
      </c>
      <c r="AA79" s="17">
        <f t="shared" si="22"/>
        <v>0.98890313199999991</v>
      </c>
      <c r="AB79" s="17">
        <f t="shared" si="22"/>
        <v>1.0755337809999999</v>
      </c>
      <c r="AC79" s="17">
        <f t="shared" si="22"/>
        <v>1.1924792849999999</v>
      </c>
      <c r="AD79" s="17">
        <f t="shared" si="22"/>
        <v>1.559409</v>
      </c>
      <c r="AE79" s="17">
        <f t="shared" si="22"/>
        <v>1.463117636</v>
      </c>
      <c r="AF79" s="17">
        <f t="shared" si="22"/>
        <v>1.460409903</v>
      </c>
      <c r="AG79" s="17">
        <f t="shared" si="22"/>
        <v>1.4944877129999998</v>
      </c>
      <c r="AH79" s="17">
        <f t="shared" si="22"/>
        <v>1.443469737</v>
      </c>
      <c r="AI79" s="17">
        <f t="shared" si="22"/>
        <v>1.418891847</v>
      </c>
      <c r="AJ79" s="17">
        <f t="shared" si="22"/>
        <v>1.4102975400000002</v>
      </c>
      <c r="AK79" s="17">
        <f t="shared" si="22"/>
        <v>1.3973634109999999</v>
      </c>
      <c r="AM79" s="17">
        <f>SUM(T79:X79)</f>
        <v>0</v>
      </c>
      <c r="AN79" s="17">
        <f>SUM(Y79:AF79)</f>
        <v>9.2080316520000007</v>
      </c>
      <c r="AO79" s="17">
        <f>SUM(AG79:AK79)</f>
        <v>7.164510248</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312</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3" t="str">
        <f>Cover!$F$13</f>
        <v>Sc</v>
      </c>
      <c r="F86" s="101" t="s">
        <v>284</v>
      </c>
      <c r="G86" s="101" t="str">
        <f>Local!$F$12</f>
        <v>GD1&amp;GD2 industry non-weighted</v>
      </c>
      <c r="H86" s="101" t="str">
        <f>A1</f>
        <v>HR &amp; Non-operational training</v>
      </c>
      <c r="I86" s="101" t="s">
        <v>442</v>
      </c>
      <c r="J86" s="101"/>
      <c r="K86" s="101"/>
      <c r="L86" s="101" t="s">
        <v>296</v>
      </c>
      <c r="M86" s="17" t="str">
        <f>H86&amp;"_"&amp;I86</f>
        <v>HR &amp; Non-operational training_Labour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0.66776373146981705</v>
      </c>
      <c r="Z86" s="16">
        <f>SUMIFS(Inp_LabourRatios!Z:Z,Inp_LabourRatios!$G:$G,$H86,Inp_LabourRatios!$H:$H,$G86)</f>
        <v>0.66776373146981705</v>
      </c>
      <c r="AA86" s="16">
        <f>SUMIFS(Inp_LabourRatios!AA:AA,Inp_LabourRatios!$G:$G,$H86,Inp_LabourRatios!$H:$H,$G86)</f>
        <v>0.66776373146981705</v>
      </c>
      <c r="AB86" s="16">
        <f>SUMIFS(Inp_LabourRatios!AB:AB,Inp_LabourRatios!$G:$G,$H86,Inp_LabourRatios!$H:$H,$G86)</f>
        <v>0.66776373146981705</v>
      </c>
      <c r="AC86" s="16">
        <f>SUMIFS(Inp_LabourRatios!AC:AC,Inp_LabourRatios!$G:$G,$H86,Inp_LabourRatios!$H:$H,$G86)</f>
        <v>0.66776373146981705</v>
      </c>
      <c r="AD86" s="16">
        <f>SUMIFS(Inp_LabourRatios!AD:AD,Inp_LabourRatios!$G:$G,$H86,Inp_LabourRatios!$H:$H,$G86)</f>
        <v>0.66776373146981705</v>
      </c>
      <c r="AE86" s="16">
        <f>SUMIFS(Inp_LabourRatios!AE:AE,Inp_LabourRatios!$G:$G,$H86,Inp_LabourRatios!$H:$H,$G86)</f>
        <v>0.66776373146981705</v>
      </c>
      <c r="AF86" s="16">
        <f>SUMIFS(Inp_LabourRatios!AF:AF,Inp_LabourRatios!$G:$G,$H86,Inp_LabourRatios!$H:$H,$G86)</f>
        <v>0.66776373146981705</v>
      </c>
      <c r="AG86" s="16">
        <f>SUMIFS(Inp_LabourRatios!AG:AG,Inp_LabourRatios!$G:$G,$H86,Inp_LabourRatios!$H:$H,$G86)</f>
        <v>0.66776373146981705</v>
      </c>
      <c r="AH86" s="16">
        <f>SUMIFS(Inp_LabourRatios!AH:AH,Inp_LabourRatios!$G:$G,$H86,Inp_LabourRatios!$H:$H,$G86)</f>
        <v>0.66776373146981705</v>
      </c>
      <c r="AI86" s="16">
        <f>SUMIFS(Inp_LabourRatios!AI:AI,Inp_LabourRatios!$G:$G,$H86,Inp_LabourRatios!$H:$H,$G86)</f>
        <v>0.66776373146981705</v>
      </c>
      <c r="AJ86" s="16">
        <f>SUMIFS(Inp_LabourRatios!AJ:AJ,Inp_LabourRatios!$G:$G,$H86,Inp_LabourRatios!$H:$H,$G86)</f>
        <v>0.66776373146981705</v>
      </c>
      <c r="AK86" s="16">
        <f>SUMIFS(Inp_LabourRatios!AK:AK,Inp_LabourRatios!$G:$G,$H86,Inp_LabourRatios!$H:$H,$G86)</f>
        <v>0.66776373146981705</v>
      </c>
      <c r="AR86" s="143"/>
    </row>
    <row r="87" spans="2:57" s="100" customFormat="1">
      <c r="C87" s="25"/>
      <c r="D87" s="101"/>
      <c r="E87" s="101"/>
      <c r="F87" s="101"/>
      <c r="G87" s="101"/>
      <c r="H87" s="101"/>
      <c r="I87" s="101"/>
      <c r="J87" s="101"/>
      <c r="K87" s="101"/>
      <c r="L87" s="101"/>
      <c r="AR87" s="35"/>
    </row>
    <row r="88" spans="2:57" s="99" customFormat="1">
      <c r="C88" s="142"/>
      <c r="D88" s="101"/>
      <c r="E88" s="103" t="str">
        <f>Cover!$F$13</f>
        <v>Sc</v>
      </c>
      <c r="F88" s="101" t="s">
        <v>285</v>
      </c>
      <c r="G88" s="101"/>
      <c r="H88" s="101" t="s">
        <v>443</v>
      </c>
      <c r="I88" s="132" t="str">
        <f>$A$1</f>
        <v>HR &amp; Non-operational training</v>
      </c>
      <c r="J88" s="101"/>
      <c r="K88" s="101"/>
      <c r="L88" s="101" t="s">
        <v>114</v>
      </c>
      <c r="T88" s="104">
        <f>T$79*T$86</f>
        <v>0</v>
      </c>
      <c r="U88" s="104">
        <f t="shared" ref="U88:AK88" si="23">U$79*U$86</f>
        <v>0</v>
      </c>
      <c r="V88" s="104">
        <f t="shared" si="23"/>
        <v>0</v>
      </c>
      <c r="W88" s="104">
        <f t="shared" si="23"/>
        <v>0</v>
      </c>
      <c r="X88" s="104">
        <f t="shared" si="23"/>
        <v>0</v>
      </c>
      <c r="Y88" s="104">
        <f t="shared" si="23"/>
        <v>0.34492343252168434</v>
      </c>
      <c r="Z88" s="104">
        <f t="shared" si="23"/>
        <v>0.63547319822402293</v>
      </c>
      <c r="AA88" s="104">
        <f t="shared" si="23"/>
        <v>0.66035364548650899</v>
      </c>
      <c r="AB88" s="104">
        <f t="shared" si="23"/>
        <v>0.71820245092240087</v>
      </c>
      <c r="AC88" s="104">
        <f t="shared" si="23"/>
        <v>0.79629441705205939</v>
      </c>
      <c r="AD88" s="104">
        <f t="shared" si="23"/>
        <v>1.041316772727616</v>
      </c>
      <c r="AE88" s="104">
        <f t="shared" si="23"/>
        <v>0.97701689219465748</v>
      </c>
      <c r="AF88" s="104">
        <f t="shared" si="23"/>
        <v>0.97520876630275355</v>
      </c>
      <c r="AG88" s="104">
        <f t="shared" si="23"/>
        <v>0.99796469186867287</v>
      </c>
      <c r="AH88" s="104">
        <f t="shared" si="23"/>
        <v>0.96389673784287544</v>
      </c>
      <c r="AI88" s="104">
        <f t="shared" si="23"/>
        <v>0.94748451430482072</v>
      </c>
      <c r="AJ88" s="104">
        <f t="shared" si="23"/>
        <v>0.94174554779310371</v>
      </c>
      <c r="AK88" s="104">
        <f t="shared" si="23"/>
        <v>0.93310860554875152</v>
      </c>
      <c r="AR88" s="143"/>
    </row>
    <row r="89" spans="2:57" s="100" customFormat="1">
      <c r="AR89" s="35"/>
    </row>
    <row r="90" spans="2:57" s="100" customFormat="1">
      <c r="C90" s="12" t="s">
        <v>572</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Sc</v>
      </c>
      <c r="F92" s="101" t="s">
        <v>469</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Sc</v>
      </c>
      <c r="F93" s="101" t="s">
        <v>533</v>
      </c>
      <c r="H93" s="101" t="str">
        <f>$A$1</f>
        <v>HR &amp; Non-operational training</v>
      </c>
      <c r="L93" s="101" t="s">
        <v>296</v>
      </c>
      <c r="M93" s="144">
        <f>SUMIFS(Inp_CostIndices!Y:Y,Inp_CostIndices!$G:$G,$H93)</f>
        <v>0</v>
      </c>
      <c r="T93" s="104">
        <f>((T92-1)*$M93)+1</f>
        <v>1</v>
      </c>
      <c r="U93" s="104">
        <f t="shared" ref="U93:AK93" si="24">((U92-1)*$M93)+1</f>
        <v>1</v>
      </c>
      <c r="V93" s="104">
        <f t="shared" si="24"/>
        <v>1</v>
      </c>
      <c r="W93" s="104">
        <f t="shared" si="24"/>
        <v>1</v>
      </c>
      <c r="X93" s="104">
        <f t="shared" si="24"/>
        <v>1</v>
      </c>
      <c r="Y93" s="104">
        <f t="shared" si="24"/>
        <v>1</v>
      </c>
      <c r="Z93" s="104">
        <f t="shared" si="24"/>
        <v>1</v>
      </c>
      <c r="AA93" s="104">
        <f t="shared" si="24"/>
        <v>1</v>
      </c>
      <c r="AB93" s="104">
        <f t="shared" si="24"/>
        <v>1</v>
      </c>
      <c r="AC93" s="104">
        <f t="shared" si="24"/>
        <v>1</v>
      </c>
      <c r="AD93" s="104">
        <f t="shared" si="24"/>
        <v>1</v>
      </c>
      <c r="AE93" s="104">
        <f t="shared" si="24"/>
        <v>1</v>
      </c>
      <c r="AF93" s="104">
        <f t="shared" si="24"/>
        <v>1</v>
      </c>
      <c r="AG93" s="104">
        <f t="shared" si="24"/>
        <v>1</v>
      </c>
      <c r="AH93" s="104">
        <f t="shared" si="24"/>
        <v>1</v>
      </c>
      <c r="AI93" s="104">
        <f t="shared" si="24"/>
        <v>1</v>
      </c>
      <c r="AJ93" s="104">
        <f t="shared" si="24"/>
        <v>1</v>
      </c>
      <c r="AK93" s="104">
        <f t="shared" si="24"/>
        <v>1</v>
      </c>
      <c r="AR93" s="129"/>
    </row>
    <row r="94" spans="2:57" s="145" customFormat="1">
      <c r="E94" s="167"/>
      <c r="R94" s="168"/>
      <c r="AR94" s="169"/>
    </row>
    <row r="95" spans="2:57" s="145" customFormat="1">
      <c r="E95" s="167"/>
      <c r="R95" s="168"/>
      <c r="AR95" s="169"/>
    </row>
    <row r="96" spans="2:57" s="101" customFormat="1">
      <c r="F96" s="130"/>
      <c r="H96" s="130" t="s">
        <v>571</v>
      </c>
      <c r="L96" s="130" t="s">
        <v>114</v>
      </c>
      <c r="T96" s="104">
        <f>IFERROR(T88/T93-T88,0)</f>
        <v>0</v>
      </c>
      <c r="U96" s="104">
        <f t="shared" ref="U96:AK96" si="25">IFERROR(U88/U93-U88,0)</f>
        <v>0</v>
      </c>
      <c r="V96" s="104">
        <f t="shared" si="25"/>
        <v>0</v>
      </c>
      <c r="W96" s="104">
        <f t="shared" si="25"/>
        <v>0</v>
      </c>
      <c r="X96" s="104">
        <f t="shared" si="25"/>
        <v>0</v>
      </c>
      <c r="Y96" s="104">
        <f t="shared" si="25"/>
        <v>0</v>
      </c>
      <c r="Z96" s="104">
        <f t="shared" si="25"/>
        <v>0</v>
      </c>
      <c r="AA96" s="104">
        <f t="shared" si="25"/>
        <v>0</v>
      </c>
      <c r="AB96" s="104">
        <f t="shared" si="25"/>
        <v>0</v>
      </c>
      <c r="AC96" s="104">
        <f t="shared" si="25"/>
        <v>0</v>
      </c>
      <c r="AD96" s="104">
        <f t="shared" si="25"/>
        <v>0</v>
      </c>
      <c r="AE96" s="104">
        <f t="shared" si="25"/>
        <v>0</v>
      </c>
      <c r="AF96" s="104">
        <f t="shared" si="25"/>
        <v>0</v>
      </c>
      <c r="AG96" s="104">
        <f t="shared" si="25"/>
        <v>0</v>
      </c>
      <c r="AH96" s="104">
        <f t="shared" si="25"/>
        <v>0</v>
      </c>
      <c r="AI96" s="104">
        <f t="shared" si="25"/>
        <v>0</v>
      </c>
      <c r="AJ96" s="104">
        <f t="shared" si="25"/>
        <v>0</v>
      </c>
      <c r="AK96" s="104">
        <f t="shared" si="25"/>
        <v>0</v>
      </c>
      <c r="AR96" s="129"/>
    </row>
    <row r="97" spans="3:57" s="100" customFormat="1">
      <c r="L97" s="5"/>
      <c r="AR97" s="35"/>
    </row>
    <row r="98" spans="3:57" s="100" customFormat="1">
      <c r="C98" s="12" t="s">
        <v>310</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3" t="str">
        <f>Cover!$F$13</f>
        <v>Sc</v>
      </c>
      <c r="F100" s="101" t="s">
        <v>313</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1.1229398290989323</v>
      </c>
      <c r="Z100" s="128">
        <f>SUMIFS(Inp_CostIndices!Z$11:Z$51,Inp_CostIndices!$E$11:$E$51,$E100,Inp_CostIndices!$F$11:$F$51,$F100)</f>
        <v>1.1231797791167311</v>
      </c>
      <c r="AA100" s="128">
        <f>SUMIFS(Inp_CostIndices!AA$11:AA$51,Inp_CostIndices!$E$11:$E$51,$E100,Inp_CostIndices!$F$11:$F$51,$F100)</f>
        <v>1.1230474941236286</v>
      </c>
      <c r="AB100" s="128">
        <f>SUMIFS(Inp_CostIndices!AB$11:AB$51,Inp_CostIndices!$E$11:$E$51,$E100,Inp_CostIndices!$F$11:$F$51,$F100)</f>
        <v>1.1229112785440756</v>
      </c>
      <c r="AC100" s="128">
        <f>SUMIFS(Inp_CostIndices!AC$11:AC$51,Inp_CostIndices!$E$11:$E$51,$E100,Inp_CostIndices!$F$11:$F$51,$F100)</f>
        <v>1.1230653512156605</v>
      </c>
      <c r="AD100" s="128">
        <f>SUMIFS(Inp_CostIndices!AD$11:AD$51,Inp_CostIndices!$E$11:$E$51,$E100,Inp_CostIndices!$F$11:$F$51,$F100)</f>
        <v>1.1230287398305063</v>
      </c>
      <c r="AE100" s="128">
        <f>SUMIFS(Inp_CostIndices!AE$11:AE$51,Inp_CostIndices!$E$11:$E$51,$E100,Inp_CostIndices!$F$11:$F$51,$F100)</f>
        <v>1.1230287398305063</v>
      </c>
      <c r="AF100" s="128">
        <f>SUMIFS(Inp_CostIndices!AF$11:AF$51,Inp_CostIndices!$E$11:$E$51,$E100,Inp_CostIndices!$F$11:$F$51,$F100)</f>
        <v>1.1230287398305063</v>
      </c>
      <c r="AG100" s="128">
        <f>SUMIFS(Inp_CostIndices!AG$11:AG$51,Inp_CostIndices!$E$11:$E$51,$E100,Inp_CostIndices!$F$11:$F$51,$F100)</f>
        <v>1.1230287398305063</v>
      </c>
      <c r="AH100" s="128">
        <f>SUMIFS(Inp_CostIndices!AH$11:AH$51,Inp_CostIndices!$E$11:$E$51,$E100,Inp_CostIndices!$F$11:$F$51,$F100)</f>
        <v>1.1230287398305063</v>
      </c>
      <c r="AI100" s="128">
        <f>SUMIFS(Inp_CostIndices!AI$11:AI$51,Inp_CostIndices!$E$11:$E$51,$E100,Inp_CostIndices!$F$11:$F$51,$F100)</f>
        <v>1.1230287398305063</v>
      </c>
      <c r="AJ100" s="128">
        <f>SUMIFS(Inp_CostIndices!AJ$11:AJ$51,Inp_CostIndices!$E$11:$E$51,$E100,Inp_CostIndices!$F$11:$F$51,$F100)</f>
        <v>1.1230287398305063</v>
      </c>
      <c r="AK100" s="128">
        <f>SUMIFS(Inp_CostIndices!AK$11:AK$51,Inp_CostIndices!$E$11:$E$51,$E100,Inp_CostIndices!$F$11:$F$51,$F100)</f>
        <v>1.1230287398305063</v>
      </c>
    </row>
    <row r="101" spans="3:57" s="101" customFormat="1">
      <c r="F101" s="130"/>
      <c r="G101" s="130"/>
      <c r="H101" s="130" t="s">
        <v>314</v>
      </c>
      <c r="L101" s="130" t="s">
        <v>114</v>
      </c>
      <c r="T101" s="104">
        <f>IFERROR(T88/T100-T88,0)</f>
        <v>0</v>
      </c>
      <c r="U101" s="104">
        <f t="shared" ref="U101:AK101" si="26">IFERROR(U88/U100-U88,0)</f>
        <v>0</v>
      </c>
      <c r="V101" s="104">
        <f t="shared" si="26"/>
        <v>0</v>
      </c>
      <c r="W101" s="104">
        <f t="shared" si="26"/>
        <v>0</v>
      </c>
      <c r="X101" s="104">
        <f t="shared" si="26"/>
        <v>0</v>
      </c>
      <c r="Y101" s="104">
        <f t="shared" si="26"/>
        <v>-3.7762333072164145E-2</v>
      </c>
      <c r="Z101" s="104">
        <f t="shared" si="26"/>
        <v>-6.9692714957346524E-2</v>
      </c>
      <c r="AA101" s="104">
        <f t="shared" si="26"/>
        <v>-7.2352114881771068E-2</v>
      </c>
      <c r="AB101" s="104">
        <f t="shared" si="26"/>
        <v>-7.8612783737300518E-2</v>
      </c>
      <c r="AC101" s="104">
        <f t="shared" si="26"/>
        <v>-8.725783588595748E-2</v>
      </c>
      <c r="AD101" s="104">
        <f t="shared" si="26"/>
        <v>-0.11407712533909298</v>
      </c>
      <c r="AE101" s="104">
        <f t="shared" si="26"/>
        <v>-0.10703301952714739</v>
      </c>
      <c r="AF101" s="104">
        <f t="shared" si="26"/>
        <v>-0.10683493782002262</v>
      </c>
      <c r="AG101" s="104">
        <f t="shared" si="26"/>
        <v>-0.10932786854098919</v>
      </c>
      <c r="AH101" s="104">
        <f t="shared" si="26"/>
        <v>-0.10559569561990256</v>
      </c>
      <c r="AI101" s="104">
        <f t="shared" si="26"/>
        <v>-0.10379772277371502</v>
      </c>
      <c r="AJ101" s="104">
        <f t="shared" si="26"/>
        <v>-0.10316901418165125</v>
      </c>
      <c r="AK101" s="104">
        <f t="shared" si="26"/>
        <v>-0.1022228299188408</v>
      </c>
      <c r="AR101" s="129"/>
    </row>
    <row r="102" spans="3:57" s="100" customFormat="1">
      <c r="AR102" s="35"/>
    </row>
    <row r="103" spans="3:57" s="100" customFormat="1">
      <c r="C103" s="12" t="s">
        <v>315</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Sc</v>
      </c>
      <c r="F105" s="101" t="s">
        <v>470</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316</v>
      </c>
      <c r="L106" s="130" t="s">
        <v>114</v>
      </c>
      <c r="T106" s="104">
        <f>IFERROR(T93/T105-T93,0)</f>
        <v>0</v>
      </c>
      <c r="U106" s="104">
        <f t="shared" ref="U106:AK106" si="27">IFERROR(U93/U105-U93,0)</f>
        <v>0</v>
      </c>
      <c r="V106" s="104">
        <f t="shared" si="27"/>
        <v>0</v>
      </c>
      <c r="W106" s="104">
        <f t="shared" si="27"/>
        <v>0</v>
      </c>
      <c r="X106" s="104">
        <f t="shared" si="27"/>
        <v>0</v>
      </c>
      <c r="Y106" s="104">
        <f t="shared" si="27"/>
        <v>0</v>
      </c>
      <c r="Z106" s="104">
        <f t="shared" si="27"/>
        <v>0</v>
      </c>
      <c r="AA106" s="104">
        <f t="shared" si="27"/>
        <v>0</v>
      </c>
      <c r="AB106" s="104">
        <f t="shared" si="27"/>
        <v>0</v>
      </c>
      <c r="AC106" s="104">
        <f t="shared" si="27"/>
        <v>0</v>
      </c>
      <c r="AD106" s="104">
        <f t="shared" si="27"/>
        <v>0</v>
      </c>
      <c r="AE106" s="104">
        <f t="shared" si="27"/>
        <v>0</v>
      </c>
      <c r="AF106" s="104">
        <f t="shared" si="27"/>
        <v>0</v>
      </c>
      <c r="AG106" s="104">
        <f t="shared" si="27"/>
        <v>0</v>
      </c>
      <c r="AH106" s="104">
        <f t="shared" si="27"/>
        <v>0</v>
      </c>
      <c r="AI106" s="104">
        <f t="shared" si="27"/>
        <v>0</v>
      </c>
      <c r="AJ106" s="104">
        <f t="shared" si="27"/>
        <v>0</v>
      </c>
      <c r="AK106" s="104">
        <f t="shared" si="27"/>
        <v>0</v>
      </c>
    </row>
    <row r="107" spans="3:57" s="100" customFormat="1"/>
    <row r="108" spans="3:57" s="100" customFormat="1">
      <c r="C108" s="12" t="s">
        <v>317</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3" t="str">
        <f>Cover!$F$13</f>
        <v>Sc</v>
      </c>
      <c r="F110" s="101" t="s">
        <v>471</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318</v>
      </c>
      <c r="L111" s="130" t="s">
        <v>114</v>
      </c>
      <c r="T111" s="104">
        <f>IFERROR(T88/T110-T88,0)</f>
        <v>0</v>
      </c>
      <c r="U111" s="104">
        <f t="shared" ref="U111:AK111" si="28">IFERROR(U88/U110-U88,0)</f>
        <v>0</v>
      </c>
      <c r="V111" s="104">
        <f t="shared" si="28"/>
        <v>0</v>
      </c>
      <c r="W111" s="104">
        <f t="shared" si="28"/>
        <v>0</v>
      </c>
      <c r="X111" s="104">
        <f t="shared" si="28"/>
        <v>0</v>
      </c>
      <c r="Y111" s="104">
        <f t="shared" si="28"/>
        <v>0</v>
      </c>
      <c r="Z111" s="104">
        <f t="shared" si="28"/>
        <v>0</v>
      </c>
      <c r="AA111" s="104">
        <f t="shared" si="28"/>
        <v>0</v>
      </c>
      <c r="AB111" s="104">
        <f t="shared" si="28"/>
        <v>0</v>
      </c>
      <c r="AC111" s="104">
        <f t="shared" si="28"/>
        <v>0</v>
      </c>
      <c r="AD111" s="104">
        <f t="shared" si="28"/>
        <v>0</v>
      </c>
      <c r="AE111" s="104">
        <f t="shared" si="28"/>
        <v>0</v>
      </c>
      <c r="AF111" s="104">
        <f t="shared" si="28"/>
        <v>0</v>
      </c>
      <c r="AG111" s="104">
        <f t="shared" si="28"/>
        <v>0</v>
      </c>
      <c r="AH111" s="104">
        <f t="shared" si="28"/>
        <v>0</v>
      </c>
      <c r="AI111" s="104">
        <f t="shared" si="28"/>
        <v>0</v>
      </c>
      <c r="AJ111" s="104">
        <f t="shared" si="28"/>
        <v>0</v>
      </c>
      <c r="AK111" s="104">
        <f t="shared" si="28"/>
        <v>0</v>
      </c>
      <c r="AM111" s="132"/>
      <c r="AN111" s="132"/>
      <c r="AO111" s="132"/>
    </row>
    <row r="112" spans="3:57" s="100" customFormat="1"/>
    <row r="113" spans="3:57" s="100" customFormat="1"/>
    <row r="114" spans="3:57" s="100" customFormat="1"/>
    <row r="115" spans="3:57" s="100" customFormat="1">
      <c r="C115" s="12" t="s">
        <v>319</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2" t="s">
        <v>442</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2"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2"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2"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2"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0.51653514</v>
      </c>
      <c r="Z125" s="17">
        <f t="shared" si="34"/>
        <v>0.95164377499999997</v>
      </c>
      <c r="AA125" s="17">
        <f t="shared" si="34"/>
        <v>0.98890313199999991</v>
      </c>
      <c r="AB125" s="17">
        <f t="shared" si="34"/>
        <v>1.0755337809999999</v>
      </c>
      <c r="AC125" s="17">
        <f t="shared" si="34"/>
        <v>1.1924792849999999</v>
      </c>
      <c r="AD125" s="17">
        <f t="shared" si="34"/>
        <v>1.559409</v>
      </c>
      <c r="AE125" s="17">
        <f t="shared" si="34"/>
        <v>1.463117636</v>
      </c>
      <c r="AF125" s="17">
        <f t="shared" si="34"/>
        <v>1.460409903</v>
      </c>
      <c r="AG125" s="17">
        <f t="shared" si="34"/>
        <v>1.4944877129999998</v>
      </c>
      <c r="AH125" s="17">
        <f t="shared" si="34"/>
        <v>1.443469737</v>
      </c>
      <c r="AI125" s="17">
        <f t="shared" si="34"/>
        <v>1.418891847</v>
      </c>
      <c r="AJ125" s="17">
        <f t="shared" si="34"/>
        <v>1.4102975400000002</v>
      </c>
      <c r="AK125" s="17">
        <f t="shared" si="34"/>
        <v>1.3973634109999999</v>
      </c>
      <c r="AM125" s="17">
        <f>SUM(T125:X125)</f>
        <v>0</v>
      </c>
      <c r="AN125" s="17">
        <f>SUM(Y125:AF125)</f>
        <v>9.2080316520000007</v>
      </c>
      <c r="AO125" s="17">
        <f>SUM(AG125:AK125)</f>
        <v>7.164510248</v>
      </c>
      <c r="AR125" s="35"/>
    </row>
    <row r="126" spans="3:57" s="100" customFormat="1"/>
    <row r="127" spans="3:57" s="100" customFormat="1">
      <c r="H127" s="100" t="s">
        <v>332</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85" priority="3" operator="greaterThan">
      <formula>0</formula>
    </cfRule>
  </conditionalFormatting>
  <conditionalFormatting sqref="T132:AK133">
    <cfRule type="cellIs" dxfId="84" priority="2" operator="equal">
      <formula>FALSE</formula>
    </cfRule>
  </conditionalFormatting>
  <conditionalFormatting sqref="R135 R132:R133">
    <cfRule type="cellIs" dxfId="83"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8"/>
  </sheetPr>
  <dimension ref="A1:BG135"/>
  <sheetViews>
    <sheetView zoomScale="70" zoomScaleNormal="70" workbookViewId="0">
      <pane xSplit="19" ySplit="8" topLeftCell="AD9" activePane="bottomRight" state="frozen"/>
      <selection activeCell="H106" sqref="H106"/>
      <selection pane="topRight" activeCell="H106" sqref="H106"/>
      <selection pane="bottomLeft" activeCell="H106" sqref="H106"/>
      <selection pane="bottomRight" activeCell="H106" sqref="H106"/>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468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2" customFormat="1" ht="37.5">
      <c r="A5" s="175"/>
      <c r="B5" s="175"/>
      <c r="C5" s="175"/>
      <c r="D5" s="175"/>
      <c r="E5" s="175"/>
      <c r="F5" s="175"/>
      <c r="G5" s="4"/>
      <c r="H5" s="4"/>
      <c r="I5" s="4"/>
      <c r="J5" s="87" t="s">
        <v>571</v>
      </c>
      <c r="K5" s="87" t="s">
        <v>314</v>
      </c>
      <c r="L5" s="87" t="s">
        <v>316</v>
      </c>
      <c r="M5" s="87" t="s">
        <v>318</v>
      </c>
      <c r="N5" s="4"/>
      <c r="O5" s="4"/>
      <c r="P5" s="4"/>
      <c r="Q5" s="4"/>
      <c r="R5" s="4"/>
      <c r="S5" s="175"/>
      <c r="T5" s="175"/>
      <c r="U5" s="175"/>
      <c r="V5" s="175"/>
      <c r="W5" s="175"/>
      <c r="X5" s="175"/>
      <c r="Y5" s="175"/>
      <c r="Z5" s="175"/>
      <c r="AA5" s="175"/>
      <c r="AB5" s="175"/>
      <c r="AC5" s="175"/>
      <c r="AD5" s="175"/>
      <c r="AE5" s="175"/>
      <c r="AF5" s="175"/>
      <c r="AG5" s="175"/>
      <c r="AH5" s="175"/>
      <c r="AI5" s="175"/>
      <c r="AJ5" s="175"/>
      <c r="AK5" s="175"/>
      <c r="AL5" s="175"/>
      <c r="AM5" s="175"/>
      <c r="AN5" s="175"/>
      <c r="AO5" s="175"/>
      <c r="AP5" s="175"/>
      <c r="AQ5" s="175"/>
      <c r="AR5" s="176"/>
      <c r="AS5" s="175"/>
      <c r="AT5" s="175"/>
      <c r="AU5" s="175"/>
      <c r="AV5" s="175"/>
      <c r="AW5" s="175"/>
      <c r="AX5" s="175"/>
      <c r="AY5" s="175"/>
      <c r="AZ5" s="175"/>
      <c r="BA5" s="175"/>
      <c r="BB5" s="175"/>
      <c r="BC5" s="175"/>
      <c r="BD5" s="175"/>
      <c r="BE5" s="175"/>
    </row>
    <row r="6" spans="1:57" ht="37.15">
      <c r="G6" s="177" t="s">
        <v>570</v>
      </c>
      <c r="H6" s="85" t="str">
        <f>INDEX(Global!$I$12:$I$34,MATCH($A$1,Global!$F$12:$F$34,0))</f>
        <v>Yes</v>
      </c>
      <c r="I6" s="177"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321</v>
      </c>
      <c r="U7" s="91"/>
      <c r="V7" s="91"/>
      <c r="W7" s="91"/>
      <c r="X7" s="92"/>
      <c r="Y7" s="90" t="s">
        <v>322</v>
      </c>
      <c r="Z7" s="91"/>
      <c r="AA7" s="91"/>
      <c r="AB7" s="91"/>
      <c r="AC7" s="91"/>
      <c r="AD7" s="91"/>
      <c r="AE7" s="91"/>
      <c r="AF7" s="92"/>
      <c r="AG7" s="90" t="s">
        <v>323</v>
      </c>
      <c r="AH7" s="91"/>
      <c r="AI7" s="91"/>
      <c r="AJ7" s="91"/>
      <c r="AK7" s="92"/>
      <c r="AM7" s="88" t="s">
        <v>321</v>
      </c>
      <c r="AN7" s="94" t="s">
        <v>322</v>
      </c>
      <c r="AO7" s="89" t="s">
        <v>323</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Audit, Finance &amp; Regulation</v>
      </c>
      <c r="J11" s="5" t="s">
        <v>147</v>
      </c>
      <c r="K11" s="5" t="s">
        <v>269</v>
      </c>
      <c r="L11" s="5" t="s">
        <v>114</v>
      </c>
      <c r="M11" s="17" t="str">
        <f>F11&amp;"_"&amp;I11&amp;"_"&amp;K11</f>
        <v>Opex_Audit, Finance &amp; Regulation_Gross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0.61726621199999998</v>
      </c>
      <c r="Z11" s="16">
        <f>INDEX(Cal_SubmittedCosts!Z:Z, MATCH($M11,Cal_SubmittedCosts!$K:$K,0))</f>
        <v>0.39124167200000004</v>
      </c>
      <c r="AA11" s="16">
        <f>INDEX(Cal_SubmittedCosts!AA:AA, MATCH($M11,Cal_SubmittedCosts!$K:$K,0))</f>
        <v>0.22134012</v>
      </c>
      <c r="AB11" s="16">
        <f>INDEX(Cal_SubmittedCosts!AB:AB, MATCH($M11,Cal_SubmittedCosts!$K:$K,0))</f>
        <v>0.34425633999999999</v>
      </c>
      <c r="AC11" s="16">
        <f>INDEX(Cal_SubmittedCosts!AC:AC, MATCH($M11,Cal_SubmittedCosts!$K:$K,0))</f>
        <v>0.36907371799999994</v>
      </c>
      <c r="AD11" s="16">
        <f>INDEX(Cal_SubmittedCosts!AD:AD, MATCH($M11,Cal_SubmittedCosts!$K:$K,0))</f>
        <v>1.1789480240000001</v>
      </c>
      <c r="AE11" s="16">
        <f>INDEX(Cal_SubmittedCosts!AE:AE, MATCH($M11,Cal_SubmittedCosts!$K:$K,0))</f>
        <v>2.3010959340000001</v>
      </c>
      <c r="AF11" s="16">
        <f>INDEX(Cal_SubmittedCosts!AF:AF, MATCH($M11,Cal_SubmittedCosts!$K:$K,0))</f>
        <v>2.0629227620000004</v>
      </c>
      <c r="AG11" s="16">
        <f>INDEX(Cal_SubmittedCosts!AG:AG, MATCH($M11,Cal_SubmittedCosts!$K:$K,0))</f>
        <v>0.65292189100000009</v>
      </c>
      <c r="AH11" s="16">
        <f>INDEX(Cal_SubmittedCosts!AH:AH, MATCH($M11,Cal_SubmittedCosts!$K:$K,0))</f>
        <v>0.61473230900000009</v>
      </c>
      <c r="AI11" s="16">
        <f>INDEX(Cal_SubmittedCosts!AI:AI, MATCH($M11,Cal_SubmittedCosts!$K:$K,0))</f>
        <v>1.6619303109999999</v>
      </c>
      <c r="AJ11" s="16">
        <f>INDEX(Cal_SubmittedCosts!AJ:AJ, MATCH($M11,Cal_SubmittedCosts!$K:$K,0))</f>
        <v>1.9066682100000001</v>
      </c>
      <c r="AK11" s="16">
        <f>INDEX(Cal_SubmittedCosts!AK:AK, MATCH($M11,Cal_SubmittedCosts!$K:$K,0))</f>
        <v>1.7082168019999999</v>
      </c>
      <c r="AM11" s="17">
        <f>SUM(T11:X11)</f>
        <v>0</v>
      </c>
      <c r="AN11" s="17">
        <f>SUM(Y11:AF11)</f>
        <v>7.4861447820000011</v>
      </c>
      <c r="AO11" s="17">
        <f>SUM(AG11:AK11)</f>
        <v>6.5444695230000001</v>
      </c>
    </row>
    <row r="12" spans="1:57">
      <c r="F12" s="17" t="str">
        <f>INDEX(Lists!M$34:M$89,MATCH($I12,Lists!$P$34:$P$89,0),)</f>
        <v>Opex</v>
      </c>
      <c r="G12" s="17">
        <f>INDEX(Lists!N$34:N$89,MATCH($I12,Lists!$P$34:$P$89,0),)</f>
        <v>0</v>
      </c>
      <c r="H12" s="17" t="str">
        <f>INDEX(Lists!O$34:O$215,MATCH($I12,Lists!$P$34:$P$215,0),)</f>
        <v>Business Support</v>
      </c>
      <c r="I12" s="17" t="str">
        <f>$A$1</f>
        <v>Audit, Finance &amp; Regulation</v>
      </c>
      <c r="J12" s="5" t="s">
        <v>147</v>
      </c>
      <c r="K12" s="5" t="s">
        <v>270</v>
      </c>
      <c r="L12" s="5" t="s">
        <v>114</v>
      </c>
      <c r="M12" s="17" t="str">
        <f>F12&amp;"_"&amp;I12&amp;"_"&amp;K12</f>
        <v>Opex_Audit, Finance &amp; Regulation_Net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0.61726621199999998</v>
      </c>
      <c r="Z12" s="16">
        <f>INDEX(Cal_SubmittedCosts!Z:Z, MATCH($M12,Cal_SubmittedCosts!$K:$K,0))</f>
        <v>0.39124167200000004</v>
      </c>
      <c r="AA12" s="16">
        <f>INDEX(Cal_SubmittedCosts!AA:AA, MATCH($M12,Cal_SubmittedCosts!$K:$K,0))</f>
        <v>0.22134012</v>
      </c>
      <c r="AB12" s="16">
        <f>INDEX(Cal_SubmittedCosts!AB:AB, MATCH($M12,Cal_SubmittedCosts!$K:$K,0))</f>
        <v>0.34425633999999999</v>
      </c>
      <c r="AC12" s="16">
        <f>INDEX(Cal_SubmittedCosts!AC:AC, MATCH($M12,Cal_SubmittedCosts!$K:$K,0))</f>
        <v>0.36907371799999994</v>
      </c>
      <c r="AD12" s="16">
        <f>INDEX(Cal_SubmittedCosts!AD:AD, MATCH($M12,Cal_SubmittedCosts!$K:$K,0))</f>
        <v>1.1789480240000001</v>
      </c>
      <c r="AE12" s="16">
        <f>INDEX(Cal_SubmittedCosts!AE:AE, MATCH($M12,Cal_SubmittedCosts!$K:$K,0))</f>
        <v>2.3010959340000001</v>
      </c>
      <c r="AF12" s="16">
        <f>INDEX(Cal_SubmittedCosts!AF:AF, MATCH($M12,Cal_SubmittedCosts!$K:$K,0))</f>
        <v>2.0629227620000004</v>
      </c>
      <c r="AG12" s="16">
        <f>INDEX(Cal_SubmittedCosts!AG:AG, MATCH($M12,Cal_SubmittedCosts!$K:$K,0))</f>
        <v>0.65292189100000009</v>
      </c>
      <c r="AH12" s="16">
        <f>INDEX(Cal_SubmittedCosts!AH:AH, MATCH($M12,Cal_SubmittedCosts!$K:$K,0))</f>
        <v>0.61473230900000009</v>
      </c>
      <c r="AI12" s="16">
        <f>INDEX(Cal_SubmittedCosts!AI:AI, MATCH($M12,Cal_SubmittedCosts!$K:$K,0))</f>
        <v>1.6619303109999999</v>
      </c>
      <c r="AJ12" s="16">
        <f>INDEX(Cal_SubmittedCosts!AJ:AJ, MATCH($M12,Cal_SubmittedCosts!$K:$K,0))</f>
        <v>1.9066682100000001</v>
      </c>
      <c r="AK12" s="16">
        <f>INDEX(Cal_SubmittedCosts!AK:AK, MATCH($M12,Cal_SubmittedCosts!$K:$K,0))</f>
        <v>1.7082168019999999</v>
      </c>
      <c r="AM12" s="17">
        <f>SUM(T12:X12)</f>
        <v>0</v>
      </c>
      <c r="AN12" s="17">
        <f>SUM(Y12:AF12)</f>
        <v>7.4861447820000011</v>
      </c>
      <c r="AO12" s="17">
        <f>SUM(AG12:AK12)</f>
        <v>6.5444695230000001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INDEX(Lists!M$34:M$89,MATCH('Cal_Audit Finance &amp; Reg'!$I17,Lists!$P$34:$P$89,0),)</f>
        <v>Opex</v>
      </c>
      <c r="G17" s="17">
        <f>INDEX(Lists!N$34:N$89,MATCH('Cal_Audit Finance &amp; Reg'!$I17,Lists!$P$34:$P$89,0),)</f>
        <v>0</v>
      </c>
      <c r="H17" s="17" t="str">
        <f>INDEX(Lists!O$34:O$89,MATCH('Cal_Audit Finance &amp; Reg'!$I17,Lists!$P$34:$P$89,0),)</f>
        <v>Business Support</v>
      </c>
      <c r="I17" s="17" t="str">
        <f>$A$1</f>
        <v>Audit, Finance &amp; Regulation</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INDEX(Lists!M$34:M$89,MATCH('Cal_Audit Finance &amp; Reg'!$I18,Lists!$P$34:$P$89,0),)</f>
        <v>Opex</v>
      </c>
      <c r="G18" s="17">
        <f>INDEX(Lists!N$34:N$89,MATCH('Cal_Audit Finance &amp; Reg'!$I18,Lists!$P$34:$P$89,0),)</f>
        <v>0</v>
      </c>
      <c r="H18" s="17" t="str">
        <f>INDEX(Lists!O$34:O$89,MATCH('Cal_Audit Finance &amp; Reg'!$I18,Lists!$P$34:$P$89,0),)</f>
        <v>Business Support</v>
      </c>
      <c r="I18" s="17" t="str">
        <f t="shared" ref="I18:I26" si="3">$A$1</f>
        <v>Audit, Finance &amp; Regulation</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INDEX(Lists!M$34:M$89,MATCH('Cal_Audit Finance &amp; Reg'!$I19,Lists!$P$34:$P$89,0),)</f>
        <v>Opex</v>
      </c>
      <c r="G19" s="17">
        <f>INDEX(Lists!N$34:N$89,MATCH('Cal_Audit Finance &amp; Reg'!$I19,Lists!$P$34:$P$89,0),)</f>
        <v>0</v>
      </c>
      <c r="H19" s="17" t="str">
        <f>INDEX(Lists!O$34:O$89,MATCH('Cal_Audit Finance &amp; Reg'!$I19,Lists!$P$34:$P$89,0),)</f>
        <v>Business Support</v>
      </c>
      <c r="I19" s="17" t="str">
        <f t="shared" si="3"/>
        <v>Audit, Finance &amp; Regulation</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INDEX(Lists!M$34:M$89,MATCH('Cal_Audit Finance &amp; Reg'!$I20,Lists!$P$34:$P$89,0),)</f>
        <v>Opex</v>
      </c>
      <c r="G20" s="17">
        <f>INDEX(Lists!N$34:N$89,MATCH('Cal_Audit Finance &amp; Reg'!$I20,Lists!$P$34:$P$89,0),)</f>
        <v>0</v>
      </c>
      <c r="H20" s="17" t="str">
        <f>INDEX(Lists!O$34:O$89,MATCH('Cal_Audit Finance &amp; Reg'!$I20,Lists!$P$34:$P$89,0),)</f>
        <v>Business Support</v>
      </c>
      <c r="I20" s="17" t="str">
        <f t="shared" si="3"/>
        <v>Audit, Finance &amp; Regulation</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INDEX(Lists!M$34:M$89,MATCH('Cal_Audit Finance &amp; Reg'!$I21,Lists!$P$34:$P$89,0),)</f>
        <v>Opex</v>
      </c>
      <c r="G21" s="17">
        <f>INDEX(Lists!N$34:N$89,MATCH('Cal_Audit Finance &amp; Reg'!$I21,Lists!$P$34:$P$89,0),)</f>
        <v>0</v>
      </c>
      <c r="H21" s="17" t="str">
        <f>INDEX(Lists!O$34:O$89,MATCH('Cal_Audit Finance &amp; Reg'!$I21,Lists!$P$34:$P$89,0),)</f>
        <v>Business Support</v>
      </c>
      <c r="I21" s="17" t="str">
        <f t="shared" si="3"/>
        <v>Audit, Finance &amp; Regulation</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INDEX(Lists!M$34:M$89,MATCH('Cal_Audit Finance &amp; Reg'!$I22,Lists!$P$34:$P$89,0),)</f>
        <v>Opex</v>
      </c>
      <c r="G22" s="17">
        <f>INDEX(Lists!N$34:N$89,MATCH('Cal_Audit Finance &amp; Reg'!$I22,Lists!$P$34:$P$89,0),)</f>
        <v>0</v>
      </c>
      <c r="H22" s="17" t="str">
        <f>INDEX(Lists!O$34:O$89,MATCH('Cal_Audit Finance &amp; Reg'!$I22,Lists!$P$34:$P$89,0),)</f>
        <v>Business Support</v>
      </c>
      <c r="I22" s="17" t="str">
        <f t="shared" si="3"/>
        <v>Audit, Finance &amp; Regulation</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INDEX(Lists!M$34:M$89,MATCH('Cal_Audit Finance &amp; Reg'!$I23,Lists!$P$34:$P$89,0),)</f>
        <v>Opex</v>
      </c>
      <c r="G23" s="17">
        <f>INDEX(Lists!N$34:N$89,MATCH('Cal_Audit Finance &amp; Reg'!$I23,Lists!$P$34:$P$89,0),)</f>
        <v>0</v>
      </c>
      <c r="H23" s="17" t="str">
        <f>INDEX(Lists!O$34:O$89,MATCH('Cal_Audit Finance &amp; Reg'!$I23,Lists!$P$34:$P$89,0),)</f>
        <v>Business Support</v>
      </c>
      <c r="I23" s="17" t="str">
        <f t="shared" si="3"/>
        <v>Audit, Finance &amp; Regulation</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INDEX(Lists!M$34:M$89,MATCH('Cal_Audit Finance &amp; Reg'!$I24,Lists!$P$34:$P$89,0),)</f>
        <v>Opex</v>
      </c>
      <c r="G24" s="17">
        <f>INDEX(Lists!N$34:N$89,MATCH('Cal_Audit Finance &amp; Reg'!$I24,Lists!$P$34:$P$89,0),)</f>
        <v>0</v>
      </c>
      <c r="H24" s="17" t="str">
        <f>INDEX(Lists!O$34:O$89,MATCH('Cal_Audit Finance &amp; Reg'!$I24,Lists!$P$34:$P$89,0),)</f>
        <v>Business Support</v>
      </c>
      <c r="I24" s="17" t="str">
        <f t="shared" si="3"/>
        <v>Audit, Finance &amp; Regulation</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INDEX(Lists!M$34:M$89,MATCH('Cal_Audit Finance &amp; Reg'!$I25,Lists!$P$34:$P$89,0),)</f>
        <v>Opex</v>
      </c>
      <c r="G25" s="17">
        <f>INDEX(Lists!N$34:N$89,MATCH('Cal_Audit Finance &amp; Reg'!$I25,Lists!$P$34:$P$89,0),)</f>
        <v>0</v>
      </c>
      <c r="H25" s="17" t="str">
        <f>INDEX(Lists!O$34:O$89,MATCH('Cal_Audit Finance &amp; Reg'!$I25,Lists!$P$34:$P$89,0),)</f>
        <v>Business Support</v>
      </c>
      <c r="I25" s="17" t="str">
        <f t="shared" si="3"/>
        <v>Audit, Finance &amp; Regulation</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INDEX(Lists!M$34:M$89,MATCH('Cal_Audit Finance &amp; Reg'!$I26,Lists!$P$34:$P$89,0),)</f>
        <v>Opex</v>
      </c>
      <c r="G26" s="17">
        <f>INDEX(Lists!N$34:N$89,MATCH('Cal_Audit Finance &amp; Reg'!$I26,Lists!$P$34:$P$89,0),)</f>
        <v>0</v>
      </c>
      <c r="H26" s="17" t="str">
        <f>INDEX(Lists!O$34:O$89,MATCH('Cal_Audit Finance &amp; Reg'!$I26,Lists!$P$34:$P$89,0),)</f>
        <v>Business Support</v>
      </c>
      <c r="I26" s="17" t="str">
        <f t="shared" si="3"/>
        <v>Audit, Finance &amp; Regulation</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0.61726621199999998</v>
      </c>
      <c r="Z29" s="17">
        <f t="shared" si="5"/>
        <v>0.39124167200000004</v>
      </c>
      <c r="AA29" s="17">
        <f t="shared" si="5"/>
        <v>0.22134012</v>
      </c>
      <c r="AB29" s="17">
        <f t="shared" si="5"/>
        <v>0.34425633999999999</v>
      </c>
      <c r="AC29" s="17">
        <f t="shared" si="5"/>
        <v>0.36907371799999994</v>
      </c>
      <c r="AD29" s="17">
        <f t="shared" si="5"/>
        <v>1.1789480240000001</v>
      </c>
      <c r="AE29" s="17">
        <f t="shared" si="5"/>
        <v>2.3010959340000001</v>
      </c>
      <c r="AF29" s="17">
        <f t="shared" si="5"/>
        <v>2.0629227620000004</v>
      </c>
      <c r="AG29" s="17">
        <f t="shared" si="5"/>
        <v>0.65292189100000009</v>
      </c>
      <c r="AH29" s="17">
        <f t="shared" si="5"/>
        <v>0.61473230900000009</v>
      </c>
      <c r="AI29" s="17">
        <f t="shared" si="5"/>
        <v>1.6619303109999999</v>
      </c>
      <c r="AJ29" s="17">
        <f t="shared" si="5"/>
        <v>1.9066682100000001</v>
      </c>
      <c r="AK29" s="17">
        <f t="shared" si="5"/>
        <v>1.7082168019999999</v>
      </c>
      <c r="AM29" s="17">
        <f>SUM(T29:X29)</f>
        <v>0</v>
      </c>
      <c r="AN29" s="17">
        <f>SUM(Y29:AF29)</f>
        <v>7.4861447820000011</v>
      </c>
      <c r="AO29" s="17">
        <f>SUM(AG29:AK29)</f>
        <v>6.5444695230000001</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INDEX(Lists!M$34:M$89,MATCH('Cal_Audit Finance &amp; Reg'!$I35,Lists!$P$34:$P$89,0),)</f>
        <v>Opex</v>
      </c>
      <c r="G35" s="17">
        <f>INDEX(Lists!N$34:N$89,MATCH('Cal_Audit Finance &amp; Reg'!$I35,Lists!$P$34:$P$89,0),)</f>
        <v>0</v>
      </c>
      <c r="H35" s="17" t="str">
        <f>INDEX(Lists!O$34:O$89,MATCH('Cal_Audit Finance &amp; Reg'!$I35,Lists!$P$34:$P$89,0),)</f>
        <v>Business Support</v>
      </c>
      <c r="I35" s="17" t="str">
        <f t="shared" ref="I35:I44" si="6">$A$1</f>
        <v>Audit, Finance &amp; Regulation</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INDEX(Lists!M$34:M$89,MATCH('Cal_Audit Finance &amp; Reg'!$I36,Lists!$P$34:$P$89,0),)</f>
        <v>Opex</v>
      </c>
      <c r="G36" s="17">
        <f>INDEX(Lists!N$34:N$89,MATCH('Cal_Audit Finance &amp; Reg'!$I36,Lists!$P$34:$P$89,0),)</f>
        <v>0</v>
      </c>
      <c r="H36" s="17" t="str">
        <f>INDEX(Lists!O$34:O$89,MATCH('Cal_Audit Finance &amp; Reg'!$I36,Lists!$P$34:$P$89,0),)</f>
        <v>Business Support</v>
      </c>
      <c r="I36" s="17" t="str">
        <f t="shared" si="6"/>
        <v>Audit, Finance &amp; Regulation</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INDEX(Lists!M$34:M$89,MATCH('Cal_Audit Finance &amp; Reg'!$I37,Lists!$P$34:$P$89,0),)</f>
        <v>Opex</v>
      </c>
      <c r="G37" s="17">
        <f>INDEX(Lists!N$34:N$89,MATCH('Cal_Audit Finance &amp; Reg'!$I37,Lists!$P$34:$P$89,0),)</f>
        <v>0</v>
      </c>
      <c r="H37" s="17" t="str">
        <f>INDEX(Lists!O$34:O$89,MATCH('Cal_Audit Finance &amp; Reg'!$I37,Lists!$P$34:$P$89,0),)</f>
        <v>Business Support</v>
      </c>
      <c r="I37" s="17" t="str">
        <f t="shared" si="6"/>
        <v>Audit, Finance &amp; Regulation</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INDEX(Lists!M$34:M$89,MATCH('Cal_Audit Finance &amp; Reg'!$I38,Lists!$P$34:$P$89,0),)</f>
        <v>Opex</v>
      </c>
      <c r="G38" s="17">
        <f>INDEX(Lists!N$34:N$89,MATCH('Cal_Audit Finance &amp; Reg'!$I38,Lists!$P$34:$P$89,0),)</f>
        <v>0</v>
      </c>
      <c r="H38" s="17" t="str">
        <f>INDEX(Lists!O$34:O$89,MATCH('Cal_Audit Finance &amp; Reg'!$I38,Lists!$P$34:$P$89,0),)</f>
        <v>Business Support</v>
      </c>
      <c r="I38" s="17" t="str">
        <f t="shared" si="6"/>
        <v>Audit, Finance &amp; Regulation</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INDEX(Lists!M$34:M$89,MATCH('Cal_Audit Finance &amp; Reg'!$I39,Lists!$P$34:$P$89,0),)</f>
        <v>Opex</v>
      </c>
      <c r="G39" s="17">
        <f>INDEX(Lists!N$34:N$89,MATCH('Cal_Audit Finance &amp; Reg'!$I39,Lists!$P$34:$P$89,0),)</f>
        <v>0</v>
      </c>
      <c r="H39" s="17" t="str">
        <f>INDEX(Lists!O$34:O$89,MATCH('Cal_Audit Finance &amp; Reg'!$I39,Lists!$P$34:$P$89,0),)</f>
        <v>Business Support</v>
      </c>
      <c r="I39" s="17" t="str">
        <f t="shared" si="6"/>
        <v>Audit, Finance &amp; Regulation</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INDEX(Lists!M$34:M$89,MATCH('Cal_Audit Finance &amp; Reg'!$I40,Lists!$P$34:$P$89,0),)</f>
        <v>Opex</v>
      </c>
      <c r="G40" s="17">
        <f>INDEX(Lists!N$34:N$89,MATCH('Cal_Audit Finance &amp; Reg'!$I40,Lists!$P$34:$P$89,0),)</f>
        <v>0</v>
      </c>
      <c r="H40" s="17" t="str">
        <f>INDEX(Lists!O$34:O$89,MATCH('Cal_Audit Finance &amp; Reg'!$I40,Lists!$P$34:$P$89,0),)</f>
        <v>Business Support</v>
      </c>
      <c r="I40" s="17" t="str">
        <f t="shared" si="6"/>
        <v>Audit, Finance &amp; Regulation</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INDEX(Lists!M$34:M$89,MATCH('Cal_Audit Finance &amp; Reg'!$I41,Lists!$P$34:$P$89,0),)</f>
        <v>Opex</v>
      </c>
      <c r="G41" s="17">
        <f>INDEX(Lists!N$34:N$89,MATCH('Cal_Audit Finance &amp; Reg'!$I41,Lists!$P$34:$P$89,0),)</f>
        <v>0</v>
      </c>
      <c r="H41" s="17" t="str">
        <f>INDEX(Lists!O$34:O$89,MATCH('Cal_Audit Finance &amp; Reg'!$I41,Lists!$P$34:$P$89,0),)</f>
        <v>Business Support</v>
      </c>
      <c r="I41" s="17" t="str">
        <f t="shared" si="6"/>
        <v>Audit, Finance &amp; Regulation</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INDEX(Lists!M$34:M$89,MATCH('Cal_Audit Finance &amp; Reg'!$I42,Lists!$P$34:$P$89,0),)</f>
        <v>Opex</v>
      </c>
      <c r="G42" s="17">
        <f>INDEX(Lists!N$34:N$89,MATCH('Cal_Audit Finance &amp; Reg'!$I42,Lists!$P$34:$P$89,0),)</f>
        <v>0</v>
      </c>
      <c r="H42" s="17" t="str">
        <f>INDEX(Lists!O$34:O$89,MATCH('Cal_Audit Finance &amp; Reg'!$I42,Lists!$P$34:$P$89,0),)</f>
        <v>Business Support</v>
      </c>
      <c r="I42" s="17" t="str">
        <f t="shared" si="6"/>
        <v>Audit, Finance &amp; Regulation</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INDEX(Lists!M$34:M$89,MATCH('Cal_Audit Finance &amp; Reg'!$I43,Lists!$P$34:$P$89,0),)</f>
        <v>Opex</v>
      </c>
      <c r="G43" s="17">
        <f>INDEX(Lists!N$34:N$89,MATCH('Cal_Audit Finance &amp; Reg'!$I43,Lists!$P$34:$P$89,0),)</f>
        <v>0</v>
      </c>
      <c r="H43" s="17" t="str">
        <f>INDEX(Lists!O$34:O$89,MATCH('Cal_Audit Finance &amp; Reg'!$I43,Lists!$P$34:$P$89,0),)</f>
        <v>Business Support</v>
      </c>
      <c r="I43" s="17" t="str">
        <f t="shared" si="6"/>
        <v>Audit, Finance &amp; Regulation</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INDEX(Lists!M$34:M$89,MATCH('Cal_Audit Finance &amp; Reg'!$I44,Lists!$P$34:$P$89,0),)</f>
        <v>Opex</v>
      </c>
      <c r="G44" s="17">
        <f>INDEX(Lists!N$34:N$89,MATCH('Cal_Audit Finance &amp; Reg'!$I44,Lists!$P$34:$P$89,0),)</f>
        <v>0</v>
      </c>
      <c r="H44" s="17" t="str">
        <f>INDEX(Lists!O$34:O$89,MATCH('Cal_Audit Finance &amp; Reg'!$I44,Lists!$P$34:$P$89,0),)</f>
        <v>Business Support</v>
      </c>
      <c r="I44" s="17" t="str">
        <f t="shared" si="6"/>
        <v>Audit, Finance &amp; Regulation</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_xlfn.IFNA(INDEX(Cal_Reclassifications!I$9:I$229,MATCH('Cal_Audit Finance &amp; Reg'!$M50,Cal_Reclassifications!$M$9:$M$229,0),0),"")</f>
        <v/>
      </c>
      <c r="F50" s="17" t="str">
        <f>INDEX(Lists!M$34:M$89,MATCH('Cal_Audit Finance &amp; Reg'!$I50,Lists!$P$34:$P$89,0),)</f>
        <v>Opex</v>
      </c>
      <c r="G50" s="17">
        <f>INDEX(Lists!N$34:N$89,MATCH('Cal_Audit Finance &amp; Reg'!$I50,Lists!$P$34:$P$89,0),)</f>
        <v>0</v>
      </c>
      <c r="H50" s="17" t="str">
        <f>INDEX(Lists!O$34:O$89,MATCH('Cal_Audit Finance &amp; Reg'!$I50,Lists!$P$34:$P$89,0),)</f>
        <v>Business Support</v>
      </c>
      <c r="I50" s="17" t="str">
        <f t="shared" ref="I50:I59" si="10">$A$1</f>
        <v>Audit, Finance &amp; Regulation</v>
      </c>
      <c r="J50" s="17" t="str">
        <f>_xlfn.IFNA(INDEX(Cal_Reclassifications!J$9:J$229,MATCH('Cal_Audit Finance &amp; Reg'!$M50,Cal_Reclassifications!$M$9:$M$229,0),0),"")</f>
        <v/>
      </c>
      <c r="L50" s="4" t="s">
        <v>114</v>
      </c>
      <c r="M50" s="17" t="str">
        <f t="shared" ref="M50:M59" si="11">I50&amp;"_"&amp;D50</f>
        <v>Audit, Finance &amp; Regulation_1</v>
      </c>
      <c r="T50" s="17" t="str">
        <f>_xlfn.IFNA(INDEX(Cal_Reclassifications!$T$9:$AK$229,MATCH('Cal_Audit Finance &amp; Reg'!$M50,Cal_Reclassifications!$M$9:$M$229,0),MATCH('Cal_Audit Finance &amp; Reg'!T$8,Cal_Reclassifications!$T$7:$AK$7,0)),"")</f>
        <v/>
      </c>
      <c r="U50" s="17" t="str">
        <f>_xlfn.IFNA(INDEX(Cal_Reclassifications!$T$9:$AK$229,MATCH('Cal_Audit Finance &amp; Reg'!$M50,Cal_Reclassifications!$M$9:$M$229,0),MATCH('Cal_Audit Finance &amp; Reg'!U$8,Cal_Reclassifications!$T$7:$AK$7,0)),"")</f>
        <v/>
      </c>
      <c r="V50" s="17" t="str">
        <f>_xlfn.IFNA(INDEX(Cal_Reclassifications!$T$9:$AK$229,MATCH('Cal_Audit Finance &amp; Reg'!$M50,Cal_Reclassifications!$M$9:$M$229,0),MATCH('Cal_Audit Finance &amp; Reg'!V$8,Cal_Reclassifications!$T$7:$AK$7,0)),"")</f>
        <v/>
      </c>
      <c r="W50" s="17" t="str">
        <f>_xlfn.IFNA(INDEX(Cal_Reclassifications!$T$9:$AK$229,MATCH('Cal_Audit Finance &amp; Reg'!$M50,Cal_Reclassifications!$M$9:$M$229,0),MATCH('Cal_Audit Finance &amp; Reg'!W$8,Cal_Reclassifications!$T$7:$AK$7,0)),"")</f>
        <v/>
      </c>
      <c r="X50" s="17" t="str">
        <f>_xlfn.IFNA(INDEX(Cal_Reclassifications!$T$9:$AK$229,MATCH('Cal_Audit Finance &amp; Reg'!$M50,Cal_Reclassifications!$M$9:$M$229,0),MATCH('Cal_Audit Finance &amp; Reg'!X$8,Cal_Reclassifications!$T$7:$AK$7,0)),"")</f>
        <v/>
      </c>
      <c r="Y50" s="17" t="str">
        <f>_xlfn.IFNA(INDEX(Cal_Reclassifications!$T$9:$AK$229,MATCH('Cal_Audit Finance &amp; Reg'!$M50,Cal_Reclassifications!$M$9:$M$229,0),MATCH('Cal_Audit Finance &amp; Reg'!Y$8,Cal_Reclassifications!$T$7:$AK$7,0)),"")</f>
        <v/>
      </c>
      <c r="Z50" s="17" t="str">
        <f>_xlfn.IFNA(INDEX(Cal_Reclassifications!$T$9:$AK$229,MATCH('Cal_Audit Finance &amp; Reg'!$M50,Cal_Reclassifications!$M$9:$M$229,0),MATCH('Cal_Audit Finance &amp; Reg'!Z$8,Cal_Reclassifications!$T$7:$AK$7,0)),"")</f>
        <v/>
      </c>
      <c r="AA50" s="17" t="str">
        <f>_xlfn.IFNA(INDEX(Cal_Reclassifications!$T$9:$AK$229,MATCH('Cal_Audit Finance &amp; Reg'!$M50,Cal_Reclassifications!$M$9:$M$229,0),MATCH('Cal_Audit Finance &amp; Reg'!AA$8,Cal_Reclassifications!$T$7:$AK$7,0)),"")</f>
        <v/>
      </c>
      <c r="AB50" s="17" t="str">
        <f>_xlfn.IFNA(INDEX(Cal_Reclassifications!$T$9:$AK$229,MATCH('Cal_Audit Finance &amp; Reg'!$M50,Cal_Reclassifications!$M$9:$M$229,0),MATCH('Cal_Audit Finance &amp; Reg'!AB$8,Cal_Reclassifications!$T$7:$AK$7,0)),"")</f>
        <v/>
      </c>
      <c r="AC50" s="17" t="str">
        <f>_xlfn.IFNA(INDEX(Cal_Reclassifications!$T$9:$AK$229,MATCH('Cal_Audit Finance &amp; Reg'!$M50,Cal_Reclassifications!$M$9:$M$229,0),MATCH('Cal_Audit Finance &amp; Reg'!AC$8,Cal_Reclassifications!$T$7:$AK$7,0)),"")</f>
        <v/>
      </c>
      <c r="AD50" s="17" t="str">
        <f>_xlfn.IFNA(INDEX(Cal_Reclassifications!$T$9:$AK$229,MATCH('Cal_Audit Finance &amp; Reg'!$M50,Cal_Reclassifications!$M$9:$M$229,0),MATCH('Cal_Audit Finance &amp; Reg'!AD$8,Cal_Reclassifications!$T$7:$AK$7,0)),"")</f>
        <v/>
      </c>
      <c r="AE50" s="17" t="str">
        <f>_xlfn.IFNA(INDEX(Cal_Reclassifications!$T$9:$AK$229,MATCH('Cal_Audit Finance &amp; Reg'!$M50,Cal_Reclassifications!$M$9:$M$229,0),MATCH('Cal_Audit Finance &amp; Reg'!AE$8,Cal_Reclassifications!$T$7:$AK$7,0)),"")</f>
        <v/>
      </c>
      <c r="AF50" s="17" t="str">
        <f>_xlfn.IFNA(INDEX(Cal_Reclassifications!$T$9:$AK$229,MATCH('Cal_Audit Finance &amp; Reg'!$M50,Cal_Reclassifications!$M$9:$M$229,0),MATCH('Cal_Audit Finance &amp; Reg'!AF$8,Cal_Reclassifications!$T$7:$AK$7,0)),"")</f>
        <v/>
      </c>
      <c r="AG50" s="17" t="str">
        <f>_xlfn.IFNA(INDEX(Cal_Reclassifications!$T$9:$AK$229,MATCH('Cal_Audit Finance &amp; Reg'!$M50,Cal_Reclassifications!$M$9:$M$229,0),MATCH('Cal_Audit Finance &amp; Reg'!AG$8,Cal_Reclassifications!$T$7:$AK$7,0)),"")</f>
        <v/>
      </c>
      <c r="AH50" s="17" t="str">
        <f>_xlfn.IFNA(INDEX(Cal_Reclassifications!$T$9:$AK$229,MATCH('Cal_Audit Finance &amp; Reg'!$M50,Cal_Reclassifications!$M$9:$M$229,0),MATCH('Cal_Audit Finance &amp; Reg'!AH$8,Cal_Reclassifications!$T$7:$AK$7,0)),"")</f>
        <v/>
      </c>
      <c r="AI50" s="17" t="str">
        <f>_xlfn.IFNA(INDEX(Cal_Reclassifications!$T$9:$AK$229,MATCH('Cal_Audit Finance &amp; Reg'!$M50,Cal_Reclassifications!$M$9:$M$229,0),MATCH('Cal_Audit Finance &amp; Reg'!AI$8,Cal_Reclassifications!$T$7:$AK$7,0)),"")</f>
        <v/>
      </c>
      <c r="AJ50" s="17" t="str">
        <f>_xlfn.IFNA(INDEX(Cal_Reclassifications!$T$9:$AK$229,MATCH('Cal_Audit Finance &amp; Reg'!$M50,Cal_Reclassifications!$M$9:$M$229,0),MATCH('Cal_Audit Finance &amp; Reg'!AJ$8,Cal_Reclassifications!$T$7:$AK$7,0)),"")</f>
        <v/>
      </c>
      <c r="AK50" s="17" t="str">
        <f>_xlfn.IFNA(INDEX(Cal_Reclassifications!$T$9:$AK$229,MATCH('Cal_Audit Finance &amp; Reg'!$M50,Cal_Reclassifications!$M$9:$M$229,0),MATCH('Cal_Audit Finance &amp; Reg'!AK$8,Cal_Reclassifications!$T$7:$AK$7,0)),"")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_xlfn.IFNA(INDEX(Cal_Reclassifications!I$9:I$229,MATCH('Cal_Audit Finance &amp; Reg'!$M51,Cal_Reclassifications!$M$9:$M$229,0),0),"")</f>
        <v/>
      </c>
      <c r="F51" s="17" t="str">
        <f>INDEX(Lists!M$34:M$89,MATCH('Cal_Audit Finance &amp; Reg'!$I51,Lists!$P$34:$P$89,0),)</f>
        <v>Opex</v>
      </c>
      <c r="G51" s="17">
        <f>INDEX(Lists!N$34:N$89,MATCH('Cal_Audit Finance &amp; Reg'!$I51,Lists!$P$34:$P$89,0),)</f>
        <v>0</v>
      </c>
      <c r="H51" s="17" t="str">
        <f>INDEX(Lists!O$34:O$89,MATCH('Cal_Audit Finance &amp; Reg'!$I51,Lists!$P$34:$P$89,0),)</f>
        <v>Business Support</v>
      </c>
      <c r="I51" s="17" t="str">
        <f t="shared" si="10"/>
        <v>Audit, Finance &amp; Regulation</v>
      </c>
      <c r="J51" s="17" t="str">
        <f>_xlfn.IFNA(INDEX(Cal_Reclassifications!J$9:J$229,MATCH('Cal_Audit Finance &amp; Reg'!$M51,Cal_Reclassifications!$M$9:$M$229,0),0),"")</f>
        <v/>
      </c>
      <c r="L51" s="4" t="s">
        <v>114</v>
      </c>
      <c r="M51" s="17" t="str">
        <f t="shared" si="11"/>
        <v>Audit, Finance &amp; Regulation_2</v>
      </c>
      <c r="T51" s="17" t="str">
        <f>_xlfn.IFNA(INDEX(Cal_Reclassifications!$T$9:$AK$229,MATCH('Cal_Audit Finance &amp; Reg'!$M51,Cal_Reclassifications!$M$9:$M$229,0),MATCH('Cal_Audit Finance &amp; Reg'!T$8,Cal_Reclassifications!$T$7:$AK$7,0)),"")</f>
        <v/>
      </c>
      <c r="U51" s="17" t="str">
        <f>_xlfn.IFNA(INDEX(Cal_Reclassifications!$T$9:$AK$229,MATCH('Cal_Audit Finance &amp; Reg'!$M51,Cal_Reclassifications!$M$9:$M$229,0),MATCH('Cal_Audit Finance &amp; Reg'!U$8,Cal_Reclassifications!$T$7:$AK$7,0)),"")</f>
        <v/>
      </c>
      <c r="V51" s="17" t="str">
        <f>_xlfn.IFNA(INDEX(Cal_Reclassifications!$T$9:$AK$229,MATCH('Cal_Audit Finance &amp; Reg'!$M51,Cal_Reclassifications!$M$9:$M$229,0),MATCH('Cal_Audit Finance &amp; Reg'!V$8,Cal_Reclassifications!$T$7:$AK$7,0)),"")</f>
        <v/>
      </c>
      <c r="W51" s="17" t="str">
        <f>_xlfn.IFNA(INDEX(Cal_Reclassifications!$T$9:$AK$229,MATCH('Cal_Audit Finance &amp; Reg'!$M51,Cal_Reclassifications!$M$9:$M$229,0),MATCH('Cal_Audit Finance &amp; Reg'!W$8,Cal_Reclassifications!$T$7:$AK$7,0)),"")</f>
        <v/>
      </c>
      <c r="X51" s="17" t="str">
        <f>_xlfn.IFNA(INDEX(Cal_Reclassifications!$T$9:$AK$229,MATCH('Cal_Audit Finance &amp; Reg'!$M51,Cal_Reclassifications!$M$9:$M$229,0),MATCH('Cal_Audit Finance &amp; Reg'!X$8,Cal_Reclassifications!$T$7:$AK$7,0)),"")</f>
        <v/>
      </c>
      <c r="Y51" s="17" t="str">
        <f>_xlfn.IFNA(INDEX(Cal_Reclassifications!$T$9:$AK$229,MATCH('Cal_Audit Finance &amp; Reg'!$M51,Cal_Reclassifications!$M$9:$M$229,0),MATCH('Cal_Audit Finance &amp; Reg'!Y$8,Cal_Reclassifications!$T$7:$AK$7,0)),"")</f>
        <v/>
      </c>
      <c r="Z51" s="17" t="str">
        <f>_xlfn.IFNA(INDEX(Cal_Reclassifications!$T$9:$AK$229,MATCH('Cal_Audit Finance &amp; Reg'!$M51,Cal_Reclassifications!$M$9:$M$229,0),MATCH('Cal_Audit Finance &amp; Reg'!Z$8,Cal_Reclassifications!$T$7:$AK$7,0)),"")</f>
        <v/>
      </c>
      <c r="AA51" s="17" t="str">
        <f>_xlfn.IFNA(INDEX(Cal_Reclassifications!$T$9:$AK$229,MATCH('Cal_Audit Finance &amp; Reg'!$M51,Cal_Reclassifications!$M$9:$M$229,0),MATCH('Cal_Audit Finance &amp; Reg'!AA$8,Cal_Reclassifications!$T$7:$AK$7,0)),"")</f>
        <v/>
      </c>
      <c r="AB51" s="17" t="str">
        <f>_xlfn.IFNA(INDEX(Cal_Reclassifications!$T$9:$AK$229,MATCH('Cal_Audit Finance &amp; Reg'!$M51,Cal_Reclassifications!$M$9:$M$229,0),MATCH('Cal_Audit Finance &amp; Reg'!AB$8,Cal_Reclassifications!$T$7:$AK$7,0)),"")</f>
        <v/>
      </c>
      <c r="AC51" s="17" t="str">
        <f>_xlfn.IFNA(INDEX(Cal_Reclassifications!$T$9:$AK$229,MATCH('Cal_Audit Finance &amp; Reg'!$M51,Cal_Reclassifications!$M$9:$M$229,0),MATCH('Cal_Audit Finance &amp; Reg'!AC$8,Cal_Reclassifications!$T$7:$AK$7,0)),"")</f>
        <v/>
      </c>
      <c r="AD51" s="17" t="str">
        <f>_xlfn.IFNA(INDEX(Cal_Reclassifications!$T$9:$AK$229,MATCH('Cal_Audit Finance &amp; Reg'!$M51,Cal_Reclassifications!$M$9:$M$229,0),MATCH('Cal_Audit Finance &amp; Reg'!AD$8,Cal_Reclassifications!$T$7:$AK$7,0)),"")</f>
        <v/>
      </c>
      <c r="AE51" s="17" t="str">
        <f>_xlfn.IFNA(INDEX(Cal_Reclassifications!$T$9:$AK$229,MATCH('Cal_Audit Finance &amp; Reg'!$M51,Cal_Reclassifications!$M$9:$M$229,0),MATCH('Cal_Audit Finance &amp; Reg'!AE$8,Cal_Reclassifications!$T$7:$AK$7,0)),"")</f>
        <v/>
      </c>
      <c r="AF51" s="17" t="str">
        <f>_xlfn.IFNA(INDEX(Cal_Reclassifications!$T$9:$AK$229,MATCH('Cal_Audit Finance &amp; Reg'!$M51,Cal_Reclassifications!$M$9:$M$229,0),MATCH('Cal_Audit Finance &amp; Reg'!AF$8,Cal_Reclassifications!$T$7:$AK$7,0)),"")</f>
        <v/>
      </c>
      <c r="AG51" s="17" t="str">
        <f>_xlfn.IFNA(INDEX(Cal_Reclassifications!$T$9:$AK$229,MATCH('Cal_Audit Finance &amp; Reg'!$M51,Cal_Reclassifications!$M$9:$M$229,0),MATCH('Cal_Audit Finance &amp; Reg'!AG$8,Cal_Reclassifications!$T$7:$AK$7,0)),"")</f>
        <v/>
      </c>
      <c r="AH51" s="17" t="str">
        <f>_xlfn.IFNA(INDEX(Cal_Reclassifications!$T$9:$AK$229,MATCH('Cal_Audit Finance &amp; Reg'!$M51,Cal_Reclassifications!$M$9:$M$229,0),MATCH('Cal_Audit Finance &amp; Reg'!AH$8,Cal_Reclassifications!$T$7:$AK$7,0)),"")</f>
        <v/>
      </c>
      <c r="AI51" s="17" t="str">
        <f>_xlfn.IFNA(INDEX(Cal_Reclassifications!$T$9:$AK$229,MATCH('Cal_Audit Finance &amp; Reg'!$M51,Cal_Reclassifications!$M$9:$M$229,0),MATCH('Cal_Audit Finance &amp; Reg'!AI$8,Cal_Reclassifications!$T$7:$AK$7,0)),"")</f>
        <v/>
      </c>
      <c r="AJ51" s="17" t="str">
        <f>_xlfn.IFNA(INDEX(Cal_Reclassifications!$T$9:$AK$229,MATCH('Cal_Audit Finance &amp; Reg'!$M51,Cal_Reclassifications!$M$9:$M$229,0),MATCH('Cal_Audit Finance &amp; Reg'!AJ$8,Cal_Reclassifications!$T$7:$AK$7,0)),"")</f>
        <v/>
      </c>
      <c r="AK51" s="17" t="str">
        <f>_xlfn.IFNA(INDEX(Cal_Reclassifications!$T$9:$AK$229,MATCH('Cal_Audit Finance &amp; Reg'!$M51,Cal_Reclassifications!$M$9:$M$229,0),MATCH('Cal_Audit Finance &amp; Reg'!AK$8,Cal_Reclassifications!$T$7:$AK$7,0)),"")</f>
        <v/>
      </c>
      <c r="AM51" s="17">
        <f t="shared" si="12"/>
        <v>0</v>
      </c>
      <c r="AN51" s="17">
        <f t="shared" si="13"/>
        <v>0</v>
      </c>
      <c r="AO51" s="17">
        <f t="shared" si="14"/>
        <v>0</v>
      </c>
    </row>
    <row r="52" spans="2:57">
      <c r="D52" s="25">
        <v>3</v>
      </c>
      <c r="E52" s="17" t="str">
        <f>_xlfn.IFNA(INDEX(Cal_Reclassifications!I$9:I$229,MATCH('Cal_Audit Finance &amp; Reg'!$M52,Cal_Reclassifications!$M$9:$M$229,0),0),"")</f>
        <v/>
      </c>
      <c r="F52" s="17" t="str">
        <f>INDEX(Lists!M$34:M$89,MATCH('Cal_Audit Finance &amp; Reg'!$I52,Lists!$P$34:$P$89,0),)</f>
        <v>Opex</v>
      </c>
      <c r="G52" s="17">
        <f>INDEX(Lists!N$34:N$89,MATCH('Cal_Audit Finance &amp; Reg'!$I52,Lists!$P$34:$P$89,0),)</f>
        <v>0</v>
      </c>
      <c r="H52" s="17" t="str">
        <f>INDEX(Lists!O$34:O$89,MATCH('Cal_Audit Finance &amp; Reg'!$I52,Lists!$P$34:$P$89,0),)</f>
        <v>Business Support</v>
      </c>
      <c r="I52" s="17" t="str">
        <f t="shared" si="10"/>
        <v>Audit, Finance &amp; Regulation</v>
      </c>
      <c r="J52" s="17" t="str">
        <f>_xlfn.IFNA(INDEX(Cal_Reclassifications!J$9:J$229,MATCH('Cal_Audit Finance &amp; Reg'!$M52,Cal_Reclassifications!$M$9:$M$229,0),0),"")</f>
        <v/>
      </c>
      <c r="L52" s="4" t="s">
        <v>114</v>
      </c>
      <c r="M52" s="17" t="str">
        <f t="shared" si="11"/>
        <v>Audit, Finance &amp; Regulation_3</v>
      </c>
      <c r="T52" s="17" t="str">
        <f>_xlfn.IFNA(INDEX(Cal_Reclassifications!$T$9:$AK$229,MATCH('Cal_Audit Finance &amp; Reg'!$M52,Cal_Reclassifications!$M$9:$M$229,0),MATCH('Cal_Audit Finance &amp; Reg'!T$8,Cal_Reclassifications!$T$7:$AK$7,0)),"")</f>
        <v/>
      </c>
      <c r="U52" s="17" t="str">
        <f>_xlfn.IFNA(INDEX(Cal_Reclassifications!$T$9:$AK$229,MATCH('Cal_Audit Finance &amp; Reg'!$M52,Cal_Reclassifications!$M$9:$M$229,0),MATCH('Cal_Audit Finance &amp; Reg'!U$8,Cal_Reclassifications!$T$7:$AK$7,0)),"")</f>
        <v/>
      </c>
      <c r="V52" s="17" t="str">
        <f>_xlfn.IFNA(INDEX(Cal_Reclassifications!$T$9:$AK$229,MATCH('Cal_Audit Finance &amp; Reg'!$M52,Cal_Reclassifications!$M$9:$M$229,0),MATCH('Cal_Audit Finance &amp; Reg'!V$8,Cal_Reclassifications!$T$7:$AK$7,0)),"")</f>
        <v/>
      </c>
      <c r="W52" s="17" t="str">
        <f>_xlfn.IFNA(INDEX(Cal_Reclassifications!$T$9:$AK$229,MATCH('Cal_Audit Finance &amp; Reg'!$M52,Cal_Reclassifications!$M$9:$M$229,0),MATCH('Cal_Audit Finance &amp; Reg'!W$8,Cal_Reclassifications!$T$7:$AK$7,0)),"")</f>
        <v/>
      </c>
      <c r="X52" s="17" t="str">
        <f>_xlfn.IFNA(INDEX(Cal_Reclassifications!$T$9:$AK$229,MATCH('Cal_Audit Finance &amp; Reg'!$M52,Cal_Reclassifications!$M$9:$M$229,0),MATCH('Cal_Audit Finance &amp; Reg'!X$8,Cal_Reclassifications!$T$7:$AK$7,0)),"")</f>
        <v/>
      </c>
      <c r="Y52" s="17" t="str">
        <f>_xlfn.IFNA(INDEX(Cal_Reclassifications!$T$9:$AK$229,MATCH('Cal_Audit Finance &amp; Reg'!$M52,Cal_Reclassifications!$M$9:$M$229,0),MATCH('Cal_Audit Finance &amp; Reg'!Y$8,Cal_Reclassifications!$T$7:$AK$7,0)),"")</f>
        <v/>
      </c>
      <c r="Z52" s="17" t="str">
        <f>_xlfn.IFNA(INDEX(Cal_Reclassifications!$T$9:$AK$229,MATCH('Cal_Audit Finance &amp; Reg'!$M52,Cal_Reclassifications!$M$9:$M$229,0),MATCH('Cal_Audit Finance &amp; Reg'!Z$8,Cal_Reclassifications!$T$7:$AK$7,0)),"")</f>
        <v/>
      </c>
      <c r="AA52" s="17" t="str">
        <f>_xlfn.IFNA(INDEX(Cal_Reclassifications!$T$9:$AK$229,MATCH('Cal_Audit Finance &amp; Reg'!$M52,Cal_Reclassifications!$M$9:$M$229,0),MATCH('Cal_Audit Finance &amp; Reg'!AA$8,Cal_Reclassifications!$T$7:$AK$7,0)),"")</f>
        <v/>
      </c>
      <c r="AB52" s="17" t="str">
        <f>_xlfn.IFNA(INDEX(Cal_Reclassifications!$T$9:$AK$229,MATCH('Cal_Audit Finance &amp; Reg'!$M52,Cal_Reclassifications!$M$9:$M$229,0),MATCH('Cal_Audit Finance &amp; Reg'!AB$8,Cal_Reclassifications!$T$7:$AK$7,0)),"")</f>
        <v/>
      </c>
      <c r="AC52" s="17" t="str">
        <f>_xlfn.IFNA(INDEX(Cal_Reclassifications!$T$9:$AK$229,MATCH('Cal_Audit Finance &amp; Reg'!$M52,Cal_Reclassifications!$M$9:$M$229,0),MATCH('Cal_Audit Finance &amp; Reg'!AC$8,Cal_Reclassifications!$T$7:$AK$7,0)),"")</f>
        <v/>
      </c>
      <c r="AD52" s="17" t="str">
        <f>_xlfn.IFNA(INDEX(Cal_Reclassifications!$T$9:$AK$229,MATCH('Cal_Audit Finance &amp; Reg'!$M52,Cal_Reclassifications!$M$9:$M$229,0),MATCH('Cal_Audit Finance &amp; Reg'!AD$8,Cal_Reclassifications!$T$7:$AK$7,0)),"")</f>
        <v/>
      </c>
      <c r="AE52" s="17" t="str">
        <f>_xlfn.IFNA(INDEX(Cal_Reclassifications!$T$9:$AK$229,MATCH('Cal_Audit Finance &amp; Reg'!$M52,Cal_Reclassifications!$M$9:$M$229,0),MATCH('Cal_Audit Finance &amp; Reg'!AE$8,Cal_Reclassifications!$T$7:$AK$7,0)),"")</f>
        <v/>
      </c>
      <c r="AF52" s="17" t="str">
        <f>_xlfn.IFNA(INDEX(Cal_Reclassifications!$T$9:$AK$229,MATCH('Cal_Audit Finance &amp; Reg'!$M52,Cal_Reclassifications!$M$9:$M$229,0),MATCH('Cal_Audit Finance &amp; Reg'!AF$8,Cal_Reclassifications!$T$7:$AK$7,0)),"")</f>
        <v/>
      </c>
      <c r="AG52" s="17" t="str">
        <f>_xlfn.IFNA(INDEX(Cal_Reclassifications!$T$9:$AK$229,MATCH('Cal_Audit Finance &amp; Reg'!$M52,Cal_Reclassifications!$M$9:$M$229,0),MATCH('Cal_Audit Finance &amp; Reg'!AG$8,Cal_Reclassifications!$T$7:$AK$7,0)),"")</f>
        <v/>
      </c>
      <c r="AH52" s="17" t="str">
        <f>_xlfn.IFNA(INDEX(Cal_Reclassifications!$T$9:$AK$229,MATCH('Cal_Audit Finance &amp; Reg'!$M52,Cal_Reclassifications!$M$9:$M$229,0),MATCH('Cal_Audit Finance &amp; Reg'!AH$8,Cal_Reclassifications!$T$7:$AK$7,0)),"")</f>
        <v/>
      </c>
      <c r="AI52" s="17" t="str">
        <f>_xlfn.IFNA(INDEX(Cal_Reclassifications!$T$9:$AK$229,MATCH('Cal_Audit Finance &amp; Reg'!$M52,Cal_Reclassifications!$M$9:$M$229,0),MATCH('Cal_Audit Finance &amp; Reg'!AI$8,Cal_Reclassifications!$T$7:$AK$7,0)),"")</f>
        <v/>
      </c>
      <c r="AJ52" s="17" t="str">
        <f>_xlfn.IFNA(INDEX(Cal_Reclassifications!$T$9:$AK$229,MATCH('Cal_Audit Finance &amp; Reg'!$M52,Cal_Reclassifications!$M$9:$M$229,0),MATCH('Cal_Audit Finance &amp; Reg'!AJ$8,Cal_Reclassifications!$T$7:$AK$7,0)),"")</f>
        <v/>
      </c>
      <c r="AK52" s="17" t="str">
        <f>_xlfn.IFNA(INDEX(Cal_Reclassifications!$T$9:$AK$229,MATCH('Cal_Audit Finance &amp; Reg'!$M52,Cal_Reclassifications!$M$9:$M$229,0),MATCH('Cal_Audit Finance &amp; Reg'!AK$8,Cal_Reclassifications!$T$7:$AK$7,0)),"")</f>
        <v/>
      </c>
      <c r="AM52" s="17">
        <f t="shared" si="12"/>
        <v>0</v>
      </c>
      <c r="AN52" s="17">
        <f t="shared" si="13"/>
        <v>0</v>
      </c>
      <c r="AO52" s="17">
        <f t="shared" si="14"/>
        <v>0</v>
      </c>
    </row>
    <row r="53" spans="2:57">
      <c r="D53" s="25">
        <v>4</v>
      </c>
      <c r="E53" s="17" t="str">
        <f>_xlfn.IFNA(INDEX(Cal_Reclassifications!I$9:I$229,MATCH('Cal_Audit Finance &amp; Reg'!$M53,Cal_Reclassifications!$M$9:$M$229,0),0),"")</f>
        <v/>
      </c>
      <c r="F53" s="17" t="str">
        <f>INDEX(Lists!M$34:M$89,MATCH('Cal_Audit Finance &amp; Reg'!$I53,Lists!$P$34:$P$89,0),)</f>
        <v>Opex</v>
      </c>
      <c r="G53" s="17">
        <f>INDEX(Lists!N$34:N$89,MATCH('Cal_Audit Finance &amp; Reg'!$I53,Lists!$P$34:$P$89,0),)</f>
        <v>0</v>
      </c>
      <c r="H53" s="17" t="str">
        <f>INDEX(Lists!O$34:O$89,MATCH('Cal_Audit Finance &amp; Reg'!$I53,Lists!$P$34:$P$89,0),)</f>
        <v>Business Support</v>
      </c>
      <c r="I53" s="17" t="str">
        <f t="shared" si="10"/>
        <v>Audit, Finance &amp; Regulation</v>
      </c>
      <c r="J53" s="17" t="str">
        <f>_xlfn.IFNA(INDEX(Cal_Reclassifications!J$9:J$229,MATCH('Cal_Audit Finance &amp; Reg'!$M53,Cal_Reclassifications!$M$9:$M$229,0),0),"")</f>
        <v/>
      </c>
      <c r="L53" s="4" t="s">
        <v>114</v>
      </c>
      <c r="M53" s="17" t="str">
        <f t="shared" si="11"/>
        <v>Audit, Finance &amp; Regulation_4</v>
      </c>
      <c r="T53" s="17" t="str">
        <f>_xlfn.IFNA(INDEX(Cal_Reclassifications!$T$9:$AK$229,MATCH('Cal_Audit Finance &amp; Reg'!$M53,Cal_Reclassifications!$M$9:$M$229,0),MATCH('Cal_Audit Finance &amp; Reg'!T$8,Cal_Reclassifications!$T$7:$AK$7,0)),"")</f>
        <v/>
      </c>
      <c r="U53" s="17" t="str">
        <f>_xlfn.IFNA(INDEX(Cal_Reclassifications!$T$9:$AK$229,MATCH('Cal_Audit Finance &amp; Reg'!$M53,Cal_Reclassifications!$M$9:$M$229,0),MATCH('Cal_Audit Finance &amp; Reg'!U$8,Cal_Reclassifications!$T$7:$AK$7,0)),"")</f>
        <v/>
      </c>
      <c r="V53" s="17" t="str">
        <f>_xlfn.IFNA(INDEX(Cal_Reclassifications!$T$9:$AK$229,MATCH('Cal_Audit Finance &amp; Reg'!$M53,Cal_Reclassifications!$M$9:$M$229,0),MATCH('Cal_Audit Finance &amp; Reg'!V$8,Cal_Reclassifications!$T$7:$AK$7,0)),"")</f>
        <v/>
      </c>
      <c r="W53" s="17" t="str">
        <f>_xlfn.IFNA(INDEX(Cal_Reclassifications!$T$9:$AK$229,MATCH('Cal_Audit Finance &amp; Reg'!$M53,Cal_Reclassifications!$M$9:$M$229,0),MATCH('Cal_Audit Finance &amp; Reg'!W$8,Cal_Reclassifications!$T$7:$AK$7,0)),"")</f>
        <v/>
      </c>
      <c r="X53" s="17" t="str">
        <f>_xlfn.IFNA(INDEX(Cal_Reclassifications!$T$9:$AK$229,MATCH('Cal_Audit Finance &amp; Reg'!$M53,Cal_Reclassifications!$M$9:$M$229,0),MATCH('Cal_Audit Finance &amp; Reg'!X$8,Cal_Reclassifications!$T$7:$AK$7,0)),"")</f>
        <v/>
      </c>
      <c r="Y53" s="17" t="str">
        <f>_xlfn.IFNA(INDEX(Cal_Reclassifications!$T$9:$AK$229,MATCH('Cal_Audit Finance &amp; Reg'!$M53,Cal_Reclassifications!$M$9:$M$229,0),MATCH('Cal_Audit Finance &amp; Reg'!Y$8,Cal_Reclassifications!$T$7:$AK$7,0)),"")</f>
        <v/>
      </c>
      <c r="Z53" s="17" t="str">
        <f>_xlfn.IFNA(INDEX(Cal_Reclassifications!$T$9:$AK$229,MATCH('Cal_Audit Finance &amp; Reg'!$M53,Cal_Reclassifications!$M$9:$M$229,0),MATCH('Cal_Audit Finance &amp; Reg'!Z$8,Cal_Reclassifications!$T$7:$AK$7,0)),"")</f>
        <v/>
      </c>
      <c r="AA53" s="17" t="str">
        <f>_xlfn.IFNA(INDEX(Cal_Reclassifications!$T$9:$AK$229,MATCH('Cal_Audit Finance &amp; Reg'!$M53,Cal_Reclassifications!$M$9:$M$229,0),MATCH('Cal_Audit Finance &amp; Reg'!AA$8,Cal_Reclassifications!$T$7:$AK$7,0)),"")</f>
        <v/>
      </c>
      <c r="AB53" s="17" t="str">
        <f>_xlfn.IFNA(INDEX(Cal_Reclassifications!$T$9:$AK$229,MATCH('Cal_Audit Finance &amp; Reg'!$M53,Cal_Reclassifications!$M$9:$M$229,0),MATCH('Cal_Audit Finance &amp; Reg'!AB$8,Cal_Reclassifications!$T$7:$AK$7,0)),"")</f>
        <v/>
      </c>
      <c r="AC53" s="17" t="str">
        <f>_xlfn.IFNA(INDEX(Cal_Reclassifications!$T$9:$AK$229,MATCH('Cal_Audit Finance &amp; Reg'!$M53,Cal_Reclassifications!$M$9:$M$229,0),MATCH('Cal_Audit Finance &amp; Reg'!AC$8,Cal_Reclassifications!$T$7:$AK$7,0)),"")</f>
        <v/>
      </c>
      <c r="AD53" s="17" t="str">
        <f>_xlfn.IFNA(INDEX(Cal_Reclassifications!$T$9:$AK$229,MATCH('Cal_Audit Finance &amp; Reg'!$M53,Cal_Reclassifications!$M$9:$M$229,0),MATCH('Cal_Audit Finance &amp; Reg'!AD$8,Cal_Reclassifications!$T$7:$AK$7,0)),"")</f>
        <v/>
      </c>
      <c r="AE53" s="17" t="str">
        <f>_xlfn.IFNA(INDEX(Cal_Reclassifications!$T$9:$AK$229,MATCH('Cal_Audit Finance &amp; Reg'!$M53,Cal_Reclassifications!$M$9:$M$229,0),MATCH('Cal_Audit Finance &amp; Reg'!AE$8,Cal_Reclassifications!$T$7:$AK$7,0)),"")</f>
        <v/>
      </c>
      <c r="AF53" s="17" t="str">
        <f>_xlfn.IFNA(INDEX(Cal_Reclassifications!$T$9:$AK$229,MATCH('Cal_Audit Finance &amp; Reg'!$M53,Cal_Reclassifications!$M$9:$M$229,0),MATCH('Cal_Audit Finance &amp; Reg'!AF$8,Cal_Reclassifications!$T$7:$AK$7,0)),"")</f>
        <v/>
      </c>
      <c r="AG53" s="17" t="str">
        <f>_xlfn.IFNA(INDEX(Cal_Reclassifications!$T$9:$AK$229,MATCH('Cal_Audit Finance &amp; Reg'!$M53,Cal_Reclassifications!$M$9:$M$229,0),MATCH('Cal_Audit Finance &amp; Reg'!AG$8,Cal_Reclassifications!$T$7:$AK$7,0)),"")</f>
        <v/>
      </c>
      <c r="AH53" s="17" t="str">
        <f>_xlfn.IFNA(INDEX(Cal_Reclassifications!$T$9:$AK$229,MATCH('Cal_Audit Finance &amp; Reg'!$M53,Cal_Reclassifications!$M$9:$M$229,0),MATCH('Cal_Audit Finance &amp; Reg'!AH$8,Cal_Reclassifications!$T$7:$AK$7,0)),"")</f>
        <v/>
      </c>
      <c r="AI53" s="17" t="str">
        <f>_xlfn.IFNA(INDEX(Cal_Reclassifications!$T$9:$AK$229,MATCH('Cal_Audit Finance &amp; Reg'!$M53,Cal_Reclassifications!$M$9:$M$229,0),MATCH('Cal_Audit Finance &amp; Reg'!AI$8,Cal_Reclassifications!$T$7:$AK$7,0)),"")</f>
        <v/>
      </c>
      <c r="AJ53" s="17" t="str">
        <f>_xlfn.IFNA(INDEX(Cal_Reclassifications!$T$9:$AK$229,MATCH('Cal_Audit Finance &amp; Reg'!$M53,Cal_Reclassifications!$M$9:$M$229,0),MATCH('Cal_Audit Finance &amp; Reg'!AJ$8,Cal_Reclassifications!$T$7:$AK$7,0)),"")</f>
        <v/>
      </c>
      <c r="AK53" s="17" t="str">
        <f>_xlfn.IFNA(INDEX(Cal_Reclassifications!$T$9:$AK$229,MATCH('Cal_Audit Finance &amp; Reg'!$M53,Cal_Reclassifications!$M$9:$M$229,0),MATCH('Cal_Audit Finance &amp; Reg'!AK$8,Cal_Reclassifications!$T$7:$AK$7,0)),"")</f>
        <v/>
      </c>
      <c r="AM53" s="17">
        <f t="shared" si="12"/>
        <v>0</v>
      </c>
      <c r="AN53" s="17">
        <f t="shared" si="13"/>
        <v>0</v>
      </c>
      <c r="AO53" s="17">
        <f t="shared" si="14"/>
        <v>0</v>
      </c>
    </row>
    <row r="54" spans="2:57">
      <c r="D54" s="25">
        <v>5</v>
      </c>
      <c r="E54" s="17" t="str">
        <f>_xlfn.IFNA(INDEX(Cal_Reclassifications!I$9:I$229,MATCH('Cal_Audit Finance &amp; Reg'!$M54,Cal_Reclassifications!$M$9:$M$229,0),0),"")</f>
        <v/>
      </c>
      <c r="F54" s="17" t="str">
        <f>INDEX(Lists!M$34:M$89,MATCH('Cal_Audit Finance &amp; Reg'!$I54,Lists!$P$34:$P$89,0),)</f>
        <v>Opex</v>
      </c>
      <c r="G54" s="17">
        <f>INDEX(Lists!N$34:N$89,MATCH('Cal_Audit Finance &amp; Reg'!$I54,Lists!$P$34:$P$89,0),)</f>
        <v>0</v>
      </c>
      <c r="H54" s="17" t="str">
        <f>INDEX(Lists!O$34:O$89,MATCH('Cal_Audit Finance &amp; Reg'!$I54,Lists!$P$34:$P$89,0),)</f>
        <v>Business Support</v>
      </c>
      <c r="I54" s="17" t="str">
        <f t="shared" si="10"/>
        <v>Audit, Finance &amp; Regulation</v>
      </c>
      <c r="J54" s="17" t="str">
        <f>_xlfn.IFNA(INDEX(Cal_Reclassifications!J$9:J$229,MATCH('Cal_Audit Finance &amp; Reg'!$M54,Cal_Reclassifications!$M$9:$M$229,0),0),"")</f>
        <v/>
      </c>
      <c r="L54" s="4" t="s">
        <v>114</v>
      </c>
      <c r="M54" s="17" t="str">
        <f t="shared" si="11"/>
        <v>Audit, Finance &amp; Regulation_5</v>
      </c>
      <c r="T54" s="17" t="str">
        <f>_xlfn.IFNA(INDEX(Cal_Reclassifications!$T$9:$AK$229,MATCH('Cal_Audit Finance &amp; Reg'!$M54,Cal_Reclassifications!$M$9:$M$229,0),MATCH('Cal_Audit Finance &amp; Reg'!T$8,Cal_Reclassifications!$T$7:$AK$7,0)),"")</f>
        <v/>
      </c>
      <c r="U54" s="17" t="str">
        <f>_xlfn.IFNA(INDEX(Cal_Reclassifications!$T$9:$AK$229,MATCH('Cal_Audit Finance &amp; Reg'!$M54,Cal_Reclassifications!$M$9:$M$229,0),MATCH('Cal_Audit Finance &amp; Reg'!U$8,Cal_Reclassifications!$T$7:$AK$7,0)),"")</f>
        <v/>
      </c>
      <c r="V54" s="17" t="str">
        <f>_xlfn.IFNA(INDEX(Cal_Reclassifications!$T$9:$AK$229,MATCH('Cal_Audit Finance &amp; Reg'!$M54,Cal_Reclassifications!$M$9:$M$229,0),MATCH('Cal_Audit Finance &amp; Reg'!V$8,Cal_Reclassifications!$T$7:$AK$7,0)),"")</f>
        <v/>
      </c>
      <c r="W54" s="17" t="str">
        <f>_xlfn.IFNA(INDEX(Cal_Reclassifications!$T$9:$AK$229,MATCH('Cal_Audit Finance &amp; Reg'!$M54,Cal_Reclassifications!$M$9:$M$229,0),MATCH('Cal_Audit Finance &amp; Reg'!W$8,Cal_Reclassifications!$T$7:$AK$7,0)),"")</f>
        <v/>
      </c>
      <c r="X54" s="17" t="str">
        <f>_xlfn.IFNA(INDEX(Cal_Reclassifications!$T$9:$AK$229,MATCH('Cal_Audit Finance &amp; Reg'!$M54,Cal_Reclassifications!$M$9:$M$229,0),MATCH('Cal_Audit Finance &amp; Reg'!X$8,Cal_Reclassifications!$T$7:$AK$7,0)),"")</f>
        <v/>
      </c>
      <c r="Y54" s="17" t="str">
        <f>_xlfn.IFNA(INDEX(Cal_Reclassifications!$T$9:$AK$229,MATCH('Cal_Audit Finance &amp; Reg'!$M54,Cal_Reclassifications!$M$9:$M$229,0),MATCH('Cal_Audit Finance &amp; Reg'!Y$8,Cal_Reclassifications!$T$7:$AK$7,0)),"")</f>
        <v/>
      </c>
      <c r="Z54" s="17" t="str">
        <f>_xlfn.IFNA(INDEX(Cal_Reclassifications!$T$9:$AK$229,MATCH('Cal_Audit Finance &amp; Reg'!$M54,Cal_Reclassifications!$M$9:$M$229,0),MATCH('Cal_Audit Finance &amp; Reg'!Z$8,Cal_Reclassifications!$T$7:$AK$7,0)),"")</f>
        <v/>
      </c>
      <c r="AA54" s="17" t="str">
        <f>_xlfn.IFNA(INDEX(Cal_Reclassifications!$T$9:$AK$229,MATCH('Cal_Audit Finance &amp; Reg'!$M54,Cal_Reclassifications!$M$9:$M$229,0),MATCH('Cal_Audit Finance &amp; Reg'!AA$8,Cal_Reclassifications!$T$7:$AK$7,0)),"")</f>
        <v/>
      </c>
      <c r="AB54" s="17" t="str">
        <f>_xlfn.IFNA(INDEX(Cal_Reclassifications!$T$9:$AK$229,MATCH('Cal_Audit Finance &amp; Reg'!$M54,Cal_Reclassifications!$M$9:$M$229,0),MATCH('Cal_Audit Finance &amp; Reg'!AB$8,Cal_Reclassifications!$T$7:$AK$7,0)),"")</f>
        <v/>
      </c>
      <c r="AC54" s="17" t="str">
        <f>_xlfn.IFNA(INDEX(Cal_Reclassifications!$T$9:$AK$229,MATCH('Cal_Audit Finance &amp; Reg'!$M54,Cal_Reclassifications!$M$9:$M$229,0),MATCH('Cal_Audit Finance &amp; Reg'!AC$8,Cal_Reclassifications!$T$7:$AK$7,0)),"")</f>
        <v/>
      </c>
      <c r="AD54" s="17" t="str">
        <f>_xlfn.IFNA(INDEX(Cal_Reclassifications!$T$9:$AK$229,MATCH('Cal_Audit Finance &amp; Reg'!$M54,Cal_Reclassifications!$M$9:$M$229,0),MATCH('Cal_Audit Finance &amp; Reg'!AD$8,Cal_Reclassifications!$T$7:$AK$7,0)),"")</f>
        <v/>
      </c>
      <c r="AE54" s="17" t="str">
        <f>_xlfn.IFNA(INDEX(Cal_Reclassifications!$T$9:$AK$229,MATCH('Cal_Audit Finance &amp; Reg'!$M54,Cal_Reclassifications!$M$9:$M$229,0),MATCH('Cal_Audit Finance &amp; Reg'!AE$8,Cal_Reclassifications!$T$7:$AK$7,0)),"")</f>
        <v/>
      </c>
      <c r="AF54" s="17" t="str">
        <f>_xlfn.IFNA(INDEX(Cal_Reclassifications!$T$9:$AK$229,MATCH('Cal_Audit Finance &amp; Reg'!$M54,Cal_Reclassifications!$M$9:$M$229,0),MATCH('Cal_Audit Finance &amp; Reg'!AF$8,Cal_Reclassifications!$T$7:$AK$7,0)),"")</f>
        <v/>
      </c>
      <c r="AG54" s="17" t="str">
        <f>_xlfn.IFNA(INDEX(Cal_Reclassifications!$T$9:$AK$229,MATCH('Cal_Audit Finance &amp; Reg'!$M54,Cal_Reclassifications!$M$9:$M$229,0),MATCH('Cal_Audit Finance &amp; Reg'!AG$8,Cal_Reclassifications!$T$7:$AK$7,0)),"")</f>
        <v/>
      </c>
      <c r="AH54" s="17" t="str">
        <f>_xlfn.IFNA(INDEX(Cal_Reclassifications!$T$9:$AK$229,MATCH('Cal_Audit Finance &amp; Reg'!$M54,Cal_Reclassifications!$M$9:$M$229,0),MATCH('Cal_Audit Finance &amp; Reg'!AH$8,Cal_Reclassifications!$T$7:$AK$7,0)),"")</f>
        <v/>
      </c>
      <c r="AI54" s="17" t="str">
        <f>_xlfn.IFNA(INDEX(Cal_Reclassifications!$T$9:$AK$229,MATCH('Cal_Audit Finance &amp; Reg'!$M54,Cal_Reclassifications!$M$9:$M$229,0),MATCH('Cal_Audit Finance &amp; Reg'!AI$8,Cal_Reclassifications!$T$7:$AK$7,0)),"")</f>
        <v/>
      </c>
      <c r="AJ54" s="17" t="str">
        <f>_xlfn.IFNA(INDEX(Cal_Reclassifications!$T$9:$AK$229,MATCH('Cal_Audit Finance &amp; Reg'!$M54,Cal_Reclassifications!$M$9:$M$229,0),MATCH('Cal_Audit Finance &amp; Reg'!AJ$8,Cal_Reclassifications!$T$7:$AK$7,0)),"")</f>
        <v/>
      </c>
      <c r="AK54" s="17" t="str">
        <f>_xlfn.IFNA(INDEX(Cal_Reclassifications!$T$9:$AK$229,MATCH('Cal_Audit Finance &amp; Reg'!$M54,Cal_Reclassifications!$M$9:$M$229,0),MATCH('Cal_Audit Finance &amp; Reg'!AK$8,Cal_Reclassifications!$T$7:$AK$7,0)),"")</f>
        <v/>
      </c>
      <c r="AM54" s="17">
        <f t="shared" si="12"/>
        <v>0</v>
      </c>
      <c r="AN54" s="17">
        <f t="shared" si="13"/>
        <v>0</v>
      </c>
      <c r="AO54" s="17">
        <f t="shared" si="14"/>
        <v>0</v>
      </c>
    </row>
    <row r="55" spans="2:57">
      <c r="D55" s="25">
        <v>6</v>
      </c>
      <c r="E55" s="17" t="str">
        <f>_xlfn.IFNA(INDEX(Cal_Reclassifications!I$9:I$229,MATCH('Cal_Audit Finance &amp; Reg'!$M55,Cal_Reclassifications!$M$9:$M$229,0),0),"")</f>
        <v/>
      </c>
      <c r="F55" s="17" t="str">
        <f>INDEX(Lists!M$34:M$89,MATCH('Cal_Audit Finance &amp; Reg'!$I55,Lists!$P$34:$P$89,0),)</f>
        <v>Opex</v>
      </c>
      <c r="G55" s="17">
        <f>INDEX(Lists!N$34:N$89,MATCH('Cal_Audit Finance &amp; Reg'!$I55,Lists!$P$34:$P$89,0),)</f>
        <v>0</v>
      </c>
      <c r="H55" s="17" t="str">
        <f>INDEX(Lists!O$34:O$89,MATCH('Cal_Audit Finance &amp; Reg'!$I55,Lists!$P$34:$P$89,0),)</f>
        <v>Business Support</v>
      </c>
      <c r="I55" s="17" t="str">
        <f t="shared" si="10"/>
        <v>Audit, Finance &amp; Regulation</v>
      </c>
      <c r="J55" s="17" t="str">
        <f>_xlfn.IFNA(INDEX(Cal_Reclassifications!J$9:J$229,MATCH('Cal_Audit Finance &amp; Reg'!$M55,Cal_Reclassifications!$M$9:$M$229,0),0),"")</f>
        <v/>
      </c>
      <c r="L55" s="4" t="s">
        <v>114</v>
      </c>
      <c r="M55" s="17" t="str">
        <f t="shared" si="11"/>
        <v>Audit, Finance &amp; Regulation_6</v>
      </c>
      <c r="T55" s="17" t="str">
        <f>_xlfn.IFNA(INDEX(Cal_Reclassifications!$T$9:$AK$229,MATCH('Cal_Audit Finance &amp; Reg'!$M55,Cal_Reclassifications!$M$9:$M$229,0),MATCH('Cal_Audit Finance &amp; Reg'!T$8,Cal_Reclassifications!$T$7:$AK$7,0)),"")</f>
        <v/>
      </c>
      <c r="U55" s="17" t="str">
        <f>_xlfn.IFNA(INDEX(Cal_Reclassifications!$T$9:$AK$229,MATCH('Cal_Audit Finance &amp; Reg'!$M55,Cal_Reclassifications!$M$9:$M$229,0),MATCH('Cal_Audit Finance &amp; Reg'!U$8,Cal_Reclassifications!$T$7:$AK$7,0)),"")</f>
        <v/>
      </c>
      <c r="V55" s="17" t="str">
        <f>_xlfn.IFNA(INDEX(Cal_Reclassifications!$T$9:$AK$229,MATCH('Cal_Audit Finance &amp; Reg'!$M55,Cal_Reclassifications!$M$9:$M$229,0),MATCH('Cal_Audit Finance &amp; Reg'!V$8,Cal_Reclassifications!$T$7:$AK$7,0)),"")</f>
        <v/>
      </c>
      <c r="W55" s="17" t="str">
        <f>_xlfn.IFNA(INDEX(Cal_Reclassifications!$T$9:$AK$229,MATCH('Cal_Audit Finance &amp; Reg'!$M55,Cal_Reclassifications!$M$9:$M$229,0),MATCH('Cal_Audit Finance &amp; Reg'!W$8,Cal_Reclassifications!$T$7:$AK$7,0)),"")</f>
        <v/>
      </c>
      <c r="X55" s="17" t="str">
        <f>_xlfn.IFNA(INDEX(Cal_Reclassifications!$T$9:$AK$229,MATCH('Cal_Audit Finance &amp; Reg'!$M55,Cal_Reclassifications!$M$9:$M$229,0),MATCH('Cal_Audit Finance &amp; Reg'!X$8,Cal_Reclassifications!$T$7:$AK$7,0)),"")</f>
        <v/>
      </c>
      <c r="Y55" s="17" t="str">
        <f>_xlfn.IFNA(INDEX(Cal_Reclassifications!$T$9:$AK$229,MATCH('Cal_Audit Finance &amp; Reg'!$M55,Cal_Reclassifications!$M$9:$M$229,0),MATCH('Cal_Audit Finance &amp; Reg'!Y$8,Cal_Reclassifications!$T$7:$AK$7,0)),"")</f>
        <v/>
      </c>
      <c r="Z55" s="17" t="str">
        <f>_xlfn.IFNA(INDEX(Cal_Reclassifications!$T$9:$AK$229,MATCH('Cal_Audit Finance &amp; Reg'!$M55,Cal_Reclassifications!$M$9:$M$229,0),MATCH('Cal_Audit Finance &amp; Reg'!Z$8,Cal_Reclassifications!$T$7:$AK$7,0)),"")</f>
        <v/>
      </c>
      <c r="AA55" s="17" t="str">
        <f>_xlfn.IFNA(INDEX(Cal_Reclassifications!$T$9:$AK$229,MATCH('Cal_Audit Finance &amp; Reg'!$M55,Cal_Reclassifications!$M$9:$M$229,0),MATCH('Cal_Audit Finance &amp; Reg'!AA$8,Cal_Reclassifications!$T$7:$AK$7,0)),"")</f>
        <v/>
      </c>
      <c r="AB55" s="17" t="str">
        <f>_xlfn.IFNA(INDEX(Cal_Reclassifications!$T$9:$AK$229,MATCH('Cal_Audit Finance &amp; Reg'!$M55,Cal_Reclassifications!$M$9:$M$229,0),MATCH('Cal_Audit Finance &amp; Reg'!AB$8,Cal_Reclassifications!$T$7:$AK$7,0)),"")</f>
        <v/>
      </c>
      <c r="AC55" s="17" t="str">
        <f>_xlfn.IFNA(INDEX(Cal_Reclassifications!$T$9:$AK$229,MATCH('Cal_Audit Finance &amp; Reg'!$M55,Cal_Reclassifications!$M$9:$M$229,0),MATCH('Cal_Audit Finance &amp; Reg'!AC$8,Cal_Reclassifications!$T$7:$AK$7,0)),"")</f>
        <v/>
      </c>
      <c r="AD55" s="17" t="str">
        <f>_xlfn.IFNA(INDEX(Cal_Reclassifications!$T$9:$AK$229,MATCH('Cal_Audit Finance &amp; Reg'!$M55,Cal_Reclassifications!$M$9:$M$229,0),MATCH('Cal_Audit Finance &amp; Reg'!AD$8,Cal_Reclassifications!$T$7:$AK$7,0)),"")</f>
        <v/>
      </c>
      <c r="AE55" s="17" t="str">
        <f>_xlfn.IFNA(INDEX(Cal_Reclassifications!$T$9:$AK$229,MATCH('Cal_Audit Finance &amp; Reg'!$M55,Cal_Reclassifications!$M$9:$M$229,0),MATCH('Cal_Audit Finance &amp; Reg'!AE$8,Cal_Reclassifications!$T$7:$AK$7,0)),"")</f>
        <v/>
      </c>
      <c r="AF55" s="17" t="str">
        <f>_xlfn.IFNA(INDEX(Cal_Reclassifications!$T$9:$AK$229,MATCH('Cal_Audit Finance &amp; Reg'!$M55,Cal_Reclassifications!$M$9:$M$229,0),MATCH('Cal_Audit Finance &amp; Reg'!AF$8,Cal_Reclassifications!$T$7:$AK$7,0)),"")</f>
        <v/>
      </c>
      <c r="AG55" s="17" t="str">
        <f>_xlfn.IFNA(INDEX(Cal_Reclassifications!$T$9:$AK$229,MATCH('Cal_Audit Finance &amp; Reg'!$M55,Cal_Reclassifications!$M$9:$M$229,0),MATCH('Cal_Audit Finance &amp; Reg'!AG$8,Cal_Reclassifications!$T$7:$AK$7,0)),"")</f>
        <v/>
      </c>
      <c r="AH55" s="17" t="str">
        <f>_xlfn.IFNA(INDEX(Cal_Reclassifications!$T$9:$AK$229,MATCH('Cal_Audit Finance &amp; Reg'!$M55,Cal_Reclassifications!$M$9:$M$229,0),MATCH('Cal_Audit Finance &amp; Reg'!AH$8,Cal_Reclassifications!$T$7:$AK$7,0)),"")</f>
        <v/>
      </c>
      <c r="AI55" s="17" t="str">
        <f>_xlfn.IFNA(INDEX(Cal_Reclassifications!$T$9:$AK$229,MATCH('Cal_Audit Finance &amp; Reg'!$M55,Cal_Reclassifications!$M$9:$M$229,0),MATCH('Cal_Audit Finance &amp; Reg'!AI$8,Cal_Reclassifications!$T$7:$AK$7,0)),"")</f>
        <v/>
      </c>
      <c r="AJ55" s="17" t="str">
        <f>_xlfn.IFNA(INDEX(Cal_Reclassifications!$T$9:$AK$229,MATCH('Cal_Audit Finance &amp; Reg'!$M55,Cal_Reclassifications!$M$9:$M$229,0),MATCH('Cal_Audit Finance &amp; Reg'!AJ$8,Cal_Reclassifications!$T$7:$AK$7,0)),"")</f>
        <v/>
      </c>
      <c r="AK55" s="17" t="str">
        <f>_xlfn.IFNA(INDEX(Cal_Reclassifications!$T$9:$AK$229,MATCH('Cal_Audit Finance &amp; Reg'!$M55,Cal_Reclassifications!$M$9:$M$229,0),MATCH('Cal_Audit Finance &amp; Reg'!AK$8,Cal_Reclassifications!$T$7:$AK$7,0)),"")</f>
        <v/>
      </c>
      <c r="AM55" s="17">
        <f t="shared" si="12"/>
        <v>0</v>
      </c>
      <c r="AN55" s="17">
        <f t="shared" si="13"/>
        <v>0</v>
      </c>
      <c r="AO55" s="17">
        <f t="shared" si="14"/>
        <v>0</v>
      </c>
    </row>
    <row r="56" spans="2:57">
      <c r="D56" s="25">
        <v>7</v>
      </c>
      <c r="E56" s="17" t="str">
        <f>_xlfn.IFNA(INDEX(Cal_Reclassifications!I$9:I$229,MATCH('Cal_Audit Finance &amp; Reg'!$M56,Cal_Reclassifications!$M$9:$M$229,0),0),"")</f>
        <v/>
      </c>
      <c r="F56" s="17" t="str">
        <f>INDEX(Lists!M$34:M$89,MATCH('Cal_Audit Finance &amp; Reg'!$I56,Lists!$P$34:$P$89,0),)</f>
        <v>Opex</v>
      </c>
      <c r="G56" s="17">
        <f>INDEX(Lists!N$34:N$89,MATCH('Cal_Audit Finance &amp; Reg'!$I56,Lists!$P$34:$P$89,0),)</f>
        <v>0</v>
      </c>
      <c r="H56" s="17" t="str">
        <f>INDEX(Lists!O$34:O$89,MATCH('Cal_Audit Finance &amp; Reg'!$I56,Lists!$P$34:$P$89,0),)</f>
        <v>Business Support</v>
      </c>
      <c r="I56" s="17" t="str">
        <f t="shared" si="10"/>
        <v>Audit, Finance &amp; Regulation</v>
      </c>
      <c r="J56" s="17" t="str">
        <f>_xlfn.IFNA(INDEX(Cal_Reclassifications!J$9:J$229,MATCH('Cal_Audit Finance &amp; Reg'!$M56,Cal_Reclassifications!$M$9:$M$229,0),0),"")</f>
        <v/>
      </c>
      <c r="L56" s="4" t="s">
        <v>114</v>
      </c>
      <c r="M56" s="17" t="str">
        <f t="shared" si="11"/>
        <v>Audit, Finance &amp; Regulation_7</v>
      </c>
      <c r="T56" s="17" t="str">
        <f>_xlfn.IFNA(INDEX(Cal_Reclassifications!$T$9:$AK$229,MATCH('Cal_Audit Finance &amp; Reg'!$M56,Cal_Reclassifications!$M$9:$M$229,0),MATCH('Cal_Audit Finance &amp; Reg'!T$8,Cal_Reclassifications!$T$7:$AK$7,0)),"")</f>
        <v/>
      </c>
      <c r="U56" s="17" t="str">
        <f>_xlfn.IFNA(INDEX(Cal_Reclassifications!$T$9:$AK$229,MATCH('Cal_Audit Finance &amp; Reg'!$M56,Cal_Reclassifications!$M$9:$M$229,0),MATCH('Cal_Audit Finance &amp; Reg'!U$8,Cal_Reclassifications!$T$7:$AK$7,0)),"")</f>
        <v/>
      </c>
      <c r="V56" s="17" t="str">
        <f>_xlfn.IFNA(INDEX(Cal_Reclassifications!$T$9:$AK$229,MATCH('Cal_Audit Finance &amp; Reg'!$M56,Cal_Reclassifications!$M$9:$M$229,0),MATCH('Cal_Audit Finance &amp; Reg'!V$8,Cal_Reclassifications!$T$7:$AK$7,0)),"")</f>
        <v/>
      </c>
      <c r="W56" s="17" t="str">
        <f>_xlfn.IFNA(INDEX(Cal_Reclassifications!$T$9:$AK$229,MATCH('Cal_Audit Finance &amp; Reg'!$M56,Cal_Reclassifications!$M$9:$M$229,0),MATCH('Cal_Audit Finance &amp; Reg'!W$8,Cal_Reclassifications!$T$7:$AK$7,0)),"")</f>
        <v/>
      </c>
      <c r="X56" s="17" t="str">
        <f>_xlfn.IFNA(INDEX(Cal_Reclassifications!$T$9:$AK$229,MATCH('Cal_Audit Finance &amp; Reg'!$M56,Cal_Reclassifications!$M$9:$M$229,0),MATCH('Cal_Audit Finance &amp; Reg'!X$8,Cal_Reclassifications!$T$7:$AK$7,0)),"")</f>
        <v/>
      </c>
      <c r="Y56" s="17" t="str">
        <f>_xlfn.IFNA(INDEX(Cal_Reclassifications!$T$9:$AK$229,MATCH('Cal_Audit Finance &amp; Reg'!$M56,Cal_Reclassifications!$M$9:$M$229,0),MATCH('Cal_Audit Finance &amp; Reg'!Y$8,Cal_Reclassifications!$T$7:$AK$7,0)),"")</f>
        <v/>
      </c>
      <c r="Z56" s="17" t="str">
        <f>_xlfn.IFNA(INDEX(Cal_Reclassifications!$T$9:$AK$229,MATCH('Cal_Audit Finance &amp; Reg'!$M56,Cal_Reclassifications!$M$9:$M$229,0),MATCH('Cal_Audit Finance &amp; Reg'!Z$8,Cal_Reclassifications!$T$7:$AK$7,0)),"")</f>
        <v/>
      </c>
      <c r="AA56" s="17" t="str">
        <f>_xlfn.IFNA(INDEX(Cal_Reclassifications!$T$9:$AK$229,MATCH('Cal_Audit Finance &amp; Reg'!$M56,Cal_Reclassifications!$M$9:$M$229,0),MATCH('Cal_Audit Finance &amp; Reg'!AA$8,Cal_Reclassifications!$T$7:$AK$7,0)),"")</f>
        <v/>
      </c>
      <c r="AB56" s="17" t="str">
        <f>_xlfn.IFNA(INDEX(Cal_Reclassifications!$T$9:$AK$229,MATCH('Cal_Audit Finance &amp; Reg'!$M56,Cal_Reclassifications!$M$9:$M$229,0),MATCH('Cal_Audit Finance &amp; Reg'!AB$8,Cal_Reclassifications!$T$7:$AK$7,0)),"")</f>
        <v/>
      </c>
      <c r="AC56" s="17" t="str">
        <f>_xlfn.IFNA(INDEX(Cal_Reclassifications!$T$9:$AK$229,MATCH('Cal_Audit Finance &amp; Reg'!$M56,Cal_Reclassifications!$M$9:$M$229,0),MATCH('Cal_Audit Finance &amp; Reg'!AC$8,Cal_Reclassifications!$T$7:$AK$7,0)),"")</f>
        <v/>
      </c>
      <c r="AD56" s="17" t="str">
        <f>_xlfn.IFNA(INDEX(Cal_Reclassifications!$T$9:$AK$229,MATCH('Cal_Audit Finance &amp; Reg'!$M56,Cal_Reclassifications!$M$9:$M$229,0),MATCH('Cal_Audit Finance &amp; Reg'!AD$8,Cal_Reclassifications!$T$7:$AK$7,0)),"")</f>
        <v/>
      </c>
      <c r="AE56" s="17" t="str">
        <f>_xlfn.IFNA(INDEX(Cal_Reclassifications!$T$9:$AK$229,MATCH('Cal_Audit Finance &amp; Reg'!$M56,Cal_Reclassifications!$M$9:$M$229,0),MATCH('Cal_Audit Finance &amp; Reg'!AE$8,Cal_Reclassifications!$T$7:$AK$7,0)),"")</f>
        <v/>
      </c>
      <c r="AF56" s="17" t="str">
        <f>_xlfn.IFNA(INDEX(Cal_Reclassifications!$T$9:$AK$229,MATCH('Cal_Audit Finance &amp; Reg'!$M56,Cal_Reclassifications!$M$9:$M$229,0),MATCH('Cal_Audit Finance &amp; Reg'!AF$8,Cal_Reclassifications!$T$7:$AK$7,0)),"")</f>
        <v/>
      </c>
      <c r="AG56" s="17" t="str">
        <f>_xlfn.IFNA(INDEX(Cal_Reclassifications!$T$9:$AK$229,MATCH('Cal_Audit Finance &amp; Reg'!$M56,Cal_Reclassifications!$M$9:$M$229,0),MATCH('Cal_Audit Finance &amp; Reg'!AG$8,Cal_Reclassifications!$T$7:$AK$7,0)),"")</f>
        <v/>
      </c>
      <c r="AH56" s="17" t="str">
        <f>_xlfn.IFNA(INDEX(Cal_Reclassifications!$T$9:$AK$229,MATCH('Cal_Audit Finance &amp; Reg'!$M56,Cal_Reclassifications!$M$9:$M$229,0),MATCH('Cal_Audit Finance &amp; Reg'!AH$8,Cal_Reclassifications!$T$7:$AK$7,0)),"")</f>
        <v/>
      </c>
      <c r="AI56" s="17" t="str">
        <f>_xlfn.IFNA(INDEX(Cal_Reclassifications!$T$9:$AK$229,MATCH('Cal_Audit Finance &amp; Reg'!$M56,Cal_Reclassifications!$M$9:$M$229,0),MATCH('Cal_Audit Finance &amp; Reg'!AI$8,Cal_Reclassifications!$T$7:$AK$7,0)),"")</f>
        <v/>
      </c>
      <c r="AJ56" s="17" t="str">
        <f>_xlfn.IFNA(INDEX(Cal_Reclassifications!$T$9:$AK$229,MATCH('Cal_Audit Finance &amp; Reg'!$M56,Cal_Reclassifications!$M$9:$M$229,0),MATCH('Cal_Audit Finance &amp; Reg'!AJ$8,Cal_Reclassifications!$T$7:$AK$7,0)),"")</f>
        <v/>
      </c>
      <c r="AK56" s="17" t="str">
        <f>_xlfn.IFNA(INDEX(Cal_Reclassifications!$T$9:$AK$229,MATCH('Cal_Audit Finance &amp; Reg'!$M56,Cal_Reclassifications!$M$9:$M$229,0),MATCH('Cal_Audit Finance &amp; Reg'!AK$8,Cal_Reclassifications!$T$7:$AK$7,0)),"")</f>
        <v/>
      </c>
      <c r="AM56" s="17">
        <f t="shared" si="12"/>
        <v>0</v>
      </c>
      <c r="AN56" s="17">
        <f t="shared" si="13"/>
        <v>0</v>
      </c>
      <c r="AO56" s="17">
        <f t="shared" si="14"/>
        <v>0</v>
      </c>
    </row>
    <row r="57" spans="2:57">
      <c r="D57" s="25">
        <v>8</v>
      </c>
      <c r="E57" s="17" t="str">
        <f>_xlfn.IFNA(INDEX(Cal_Reclassifications!I$9:I$229,MATCH('Cal_Audit Finance &amp; Reg'!$M57,Cal_Reclassifications!$M$9:$M$229,0),0),"")</f>
        <v/>
      </c>
      <c r="F57" s="17" t="str">
        <f>INDEX(Lists!M$34:M$89,MATCH('Cal_Audit Finance &amp; Reg'!$I57,Lists!$P$34:$P$89,0),)</f>
        <v>Opex</v>
      </c>
      <c r="G57" s="17">
        <f>INDEX(Lists!N$34:N$89,MATCH('Cal_Audit Finance &amp; Reg'!$I57,Lists!$P$34:$P$89,0),)</f>
        <v>0</v>
      </c>
      <c r="H57" s="17" t="str">
        <f>INDEX(Lists!O$34:O$89,MATCH('Cal_Audit Finance &amp; Reg'!$I57,Lists!$P$34:$P$89,0),)</f>
        <v>Business Support</v>
      </c>
      <c r="I57" s="17" t="str">
        <f t="shared" si="10"/>
        <v>Audit, Finance &amp; Regulation</v>
      </c>
      <c r="J57" s="17" t="str">
        <f>_xlfn.IFNA(INDEX(Cal_Reclassifications!J$9:J$229,MATCH('Cal_Audit Finance &amp; Reg'!$M57,Cal_Reclassifications!$M$9:$M$229,0),0),"")</f>
        <v/>
      </c>
      <c r="L57" s="4" t="s">
        <v>114</v>
      </c>
      <c r="M57" s="17" t="str">
        <f t="shared" si="11"/>
        <v>Audit, Finance &amp; Regulation_8</v>
      </c>
      <c r="T57" s="17" t="str">
        <f>_xlfn.IFNA(INDEX(Cal_Reclassifications!$T$9:$AK$229,MATCH('Cal_Audit Finance &amp; Reg'!$M57,Cal_Reclassifications!$M$9:$M$229,0),MATCH('Cal_Audit Finance &amp; Reg'!T$8,Cal_Reclassifications!$T$7:$AK$7,0)),"")</f>
        <v/>
      </c>
      <c r="U57" s="17" t="str">
        <f>_xlfn.IFNA(INDEX(Cal_Reclassifications!$T$9:$AK$229,MATCH('Cal_Audit Finance &amp; Reg'!$M57,Cal_Reclassifications!$M$9:$M$229,0),MATCH('Cal_Audit Finance &amp; Reg'!U$8,Cal_Reclassifications!$T$7:$AK$7,0)),"")</f>
        <v/>
      </c>
      <c r="V57" s="17" t="str">
        <f>_xlfn.IFNA(INDEX(Cal_Reclassifications!$T$9:$AK$229,MATCH('Cal_Audit Finance &amp; Reg'!$M57,Cal_Reclassifications!$M$9:$M$229,0),MATCH('Cal_Audit Finance &amp; Reg'!V$8,Cal_Reclassifications!$T$7:$AK$7,0)),"")</f>
        <v/>
      </c>
      <c r="W57" s="17" t="str">
        <f>_xlfn.IFNA(INDEX(Cal_Reclassifications!$T$9:$AK$229,MATCH('Cal_Audit Finance &amp; Reg'!$M57,Cal_Reclassifications!$M$9:$M$229,0),MATCH('Cal_Audit Finance &amp; Reg'!W$8,Cal_Reclassifications!$T$7:$AK$7,0)),"")</f>
        <v/>
      </c>
      <c r="X57" s="17" t="str">
        <f>_xlfn.IFNA(INDEX(Cal_Reclassifications!$T$9:$AK$229,MATCH('Cal_Audit Finance &amp; Reg'!$M57,Cal_Reclassifications!$M$9:$M$229,0),MATCH('Cal_Audit Finance &amp; Reg'!X$8,Cal_Reclassifications!$T$7:$AK$7,0)),"")</f>
        <v/>
      </c>
      <c r="Y57" s="17" t="str">
        <f>_xlfn.IFNA(INDEX(Cal_Reclassifications!$T$9:$AK$229,MATCH('Cal_Audit Finance &amp; Reg'!$M57,Cal_Reclassifications!$M$9:$M$229,0),MATCH('Cal_Audit Finance &amp; Reg'!Y$8,Cal_Reclassifications!$T$7:$AK$7,0)),"")</f>
        <v/>
      </c>
      <c r="Z57" s="17" t="str">
        <f>_xlfn.IFNA(INDEX(Cal_Reclassifications!$T$9:$AK$229,MATCH('Cal_Audit Finance &amp; Reg'!$M57,Cal_Reclassifications!$M$9:$M$229,0),MATCH('Cal_Audit Finance &amp; Reg'!Z$8,Cal_Reclassifications!$T$7:$AK$7,0)),"")</f>
        <v/>
      </c>
      <c r="AA57" s="17" t="str">
        <f>_xlfn.IFNA(INDEX(Cal_Reclassifications!$T$9:$AK$229,MATCH('Cal_Audit Finance &amp; Reg'!$M57,Cal_Reclassifications!$M$9:$M$229,0),MATCH('Cal_Audit Finance &amp; Reg'!AA$8,Cal_Reclassifications!$T$7:$AK$7,0)),"")</f>
        <v/>
      </c>
      <c r="AB57" s="17" t="str">
        <f>_xlfn.IFNA(INDEX(Cal_Reclassifications!$T$9:$AK$229,MATCH('Cal_Audit Finance &amp; Reg'!$M57,Cal_Reclassifications!$M$9:$M$229,0),MATCH('Cal_Audit Finance &amp; Reg'!AB$8,Cal_Reclassifications!$T$7:$AK$7,0)),"")</f>
        <v/>
      </c>
      <c r="AC57" s="17" t="str">
        <f>_xlfn.IFNA(INDEX(Cal_Reclassifications!$T$9:$AK$229,MATCH('Cal_Audit Finance &amp; Reg'!$M57,Cal_Reclassifications!$M$9:$M$229,0),MATCH('Cal_Audit Finance &amp; Reg'!AC$8,Cal_Reclassifications!$T$7:$AK$7,0)),"")</f>
        <v/>
      </c>
      <c r="AD57" s="17" t="str">
        <f>_xlfn.IFNA(INDEX(Cal_Reclassifications!$T$9:$AK$229,MATCH('Cal_Audit Finance &amp; Reg'!$M57,Cal_Reclassifications!$M$9:$M$229,0),MATCH('Cal_Audit Finance &amp; Reg'!AD$8,Cal_Reclassifications!$T$7:$AK$7,0)),"")</f>
        <v/>
      </c>
      <c r="AE57" s="17" t="str">
        <f>_xlfn.IFNA(INDEX(Cal_Reclassifications!$T$9:$AK$229,MATCH('Cal_Audit Finance &amp; Reg'!$M57,Cal_Reclassifications!$M$9:$M$229,0),MATCH('Cal_Audit Finance &amp; Reg'!AE$8,Cal_Reclassifications!$T$7:$AK$7,0)),"")</f>
        <v/>
      </c>
      <c r="AF57" s="17" t="str">
        <f>_xlfn.IFNA(INDEX(Cal_Reclassifications!$T$9:$AK$229,MATCH('Cal_Audit Finance &amp; Reg'!$M57,Cal_Reclassifications!$M$9:$M$229,0),MATCH('Cal_Audit Finance &amp; Reg'!AF$8,Cal_Reclassifications!$T$7:$AK$7,0)),"")</f>
        <v/>
      </c>
      <c r="AG57" s="17" t="str">
        <f>_xlfn.IFNA(INDEX(Cal_Reclassifications!$T$9:$AK$229,MATCH('Cal_Audit Finance &amp; Reg'!$M57,Cal_Reclassifications!$M$9:$M$229,0),MATCH('Cal_Audit Finance &amp; Reg'!AG$8,Cal_Reclassifications!$T$7:$AK$7,0)),"")</f>
        <v/>
      </c>
      <c r="AH57" s="17" t="str">
        <f>_xlfn.IFNA(INDEX(Cal_Reclassifications!$T$9:$AK$229,MATCH('Cal_Audit Finance &amp; Reg'!$M57,Cal_Reclassifications!$M$9:$M$229,0),MATCH('Cal_Audit Finance &amp; Reg'!AH$8,Cal_Reclassifications!$T$7:$AK$7,0)),"")</f>
        <v/>
      </c>
      <c r="AI57" s="17" t="str">
        <f>_xlfn.IFNA(INDEX(Cal_Reclassifications!$T$9:$AK$229,MATCH('Cal_Audit Finance &amp; Reg'!$M57,Cal_Reclassifications!$M$9:$M$229,0),MATCH('Cal_Audit Finance &amp; Reg'!AI$8,Cal_Reclassifications!$T$7:$AK$7,0)),"")</f>
        <v/>
      </c>
      <c r="AJ57" s="17" t="str">
        <f>_xlfn.IFNA(INDEX(Cal_Reclassifications!$T$9:$AK$229,MATCH('Cal_Audit Finance &amp; Reg'!$M57,Cal_Reclassifications!$M$9:$M$229,0),MATCH('Cal_Audit Finance &amp; Reg'!AJ$8,Cal_Reclassifications!$T$7:$AK$7,0)),"")</f>
        <v/>
      </c>
      <c r="AK57" s="17" t="str">
        <f>_xlfn.IFNA(INDEX(Cal_Reclassifications!$T$9:$AK$229,MATCH('Cal_Audit Finance &amp; Reg'!$M57,Cal_Reclassifications!$M$9:$M$229,0),MATCH('Cal_Audit Finance &amp; Reg'!AK$8,Cal_Reclassifications!$T$7:$AK$7,0)),"")</f>
        <v/>
      </c>
      <c r="AM57" s="17">
        <f t="shared" si="12"/>
        <v>0</v>
      </c>
      <c r="AN57" s="17">
        <f t="shared" si="13"/>
        <v>0</v>
      </c>
      <c r="AO57" s="17">
        <f t="shared" si="14"/>
        <v>0</v>
      </c>
    </row>
    <row r="58" spans="2:57">
      <c r="D58" s="25">
        <v>9</v>
      </c>
      <c r="E58" s="17" t="str">
        <f>_xlfn.IFNA(INDEX(Cal_Reclassifications!I$9:I$229,MATCH('Cal_Audit Finance &amp; Reg'!$M58,Cal_Reclassifications!$M$9:$M$229,0),0),"")</f>
        <v/>
      </c>
      <c r="F58" s="17" t="str">
        <f>INDEX(Lists!M$34:M$89,MATCH('Cal_Audit Finance &amp; Reg'!$I58,Lists!$P$34:$P$89,0),)</f>
        <v>Opex</v>
      </c>
      <c r="G58" s="17">
        <f>INDEX(Lists!N$34:N$89,MATCH('Cal_Audit Finance &amp; Reg'!$I58,Lists!$P$34:$P$89,0),)</f>
        <v>0</v>
      </c>
      <c r="H58" s="17" t="str">
        <f>INDEX(Lists!O$34:O$89,MATCH('Cal_Audit Finance &amp; Reg'!$I58,Lists!$P$34:$P$89,0),)</f>
        <v>Business Support</v>
      </c>
      <c r="I58" s="17" t="str">
        <f t="shared" si="10"/>
        <v>Audit, Finance &amp; Regulation</v>
      </c>
      <c r="J58" s="17" t="str">
        <f>_xlfn.IFNA(INDEX(Cal_Reclassifications!J$9:J$229,MATCH('Cal_Audit Finance &amp; Reg'!$M58,Cal_Reclassifications!$M$9:$M$229,0),0),"")</f>
        <v/>
      </c>
      <c r="L58" s="4" t="s">
        <v>114</v>
      </c>
      <c r="M58" s="17" t="str">
        <f t="shared" si="11"/>
        <v>Audit, Finance &amp; Regulation_9</v>
      </c>
      <c r="T58" s="17" t="str">
        <f>_xlfn.IFNA(INDEX(Cal_Reclassifications!$T$9:$AK$229,MATCH('Cal_Audit Finance &amp; Reg'!$M58,Cal_Reclassifications!$M$9:$M$229,0),MATCH('Cal_Audit Finance &amp; Reg'!T$8,Cal_Reclassifications!$T$7:$AK$7,0)),"")</f>
        <v/>
      </c>
      <c r="U58" s="17" t="str">
        <f>_xlfn.IFNA(INDEX(Cal_Reclassifications!$T$9:$AK$229,MATCH('Cal_Audit Finance &amp; Reg'!$M58,Cal_Reclassifications!$M$9:$M$229,0),MATCH('Cal_Audit Finance &amp; Reg'!U$8,Cal_Reclassifications!$T$7:$AK$7,0)),"")</f>
        <v/>
      </c>
      <c r="V58" s="17" t="str">
        <f>_xlfn.IFNA(INDEX(Cal_Reclassifications!$T$9:$AK$229,MATCH('Cal_Audit Finance &amp; Reg'!$M58,Cal_Reclassifications!$M$9:$M$229,0),MATCH('Cal_Audit Finance &amp; Reg'!V$8,Cal_Reclassifications!$T$7:$AK$7,0)),"")</f>
        <v/>
      </c>
      <c r="W58" s="17" t="str">
        <f>_xlfn.IFNA(INDEX(Cal_Reclassifications!$T$9:$AK$229,MATCH('Cal_Audit Finance &amp; Reg'!$M58,Cal_Reclassifications!$M$9:$M$229,0),MATCH('Cal_Audit Finance &amp; Reg'!W$8,Cal_Reclassifications!$T$7:$AK$7,0)),"")</f>
        <v/>
      </c>
      <c r="X58" s="17" t="str">
        <f>_xlfn.IFNA(INDEX(Cal_Reclassifications!$T$9:$AK$229,MATCH('Cal_Audit Finance &amp; Reg'!$M58,Cal_Reclassifications!$M$9:$M$229,0),MATCH('Cal_Audit Finance &amp; Reg'!X$8,Cal_Reclassifications!$T$7:$AK$7,0)),"")</f>
        <v/>
      </c>
      <c r="Y58" s="17" t="str">
        <f>_xlfn.IFNA(INDEX(Cal_Reclassifications!$T$9:$AK$229,MATCH('Cal_Audit Finance &amp; Reg'!$M58,Cal_Reclassifications!$M$9:$M$229,0),MATCH('Cal_Audit Finance &amp; Reg'!Y$8,Cal_Reclassifications!$T$7:$AK$7,0)),"")</f>
        <v/>
      </c>
      <c r="Z58" s="17" t="str">
        <f>_xlfn.IFNA(INDEX(Cal_Reclassifications!$T$9:$AK$229,MATCH('Cal_Audit Finance &amp; Reg'!$M58,Cal_Reclassifications!$M$9:$M$229,0),MATCH('Cal_Audit Finance &amp; Reg'!Z$8,Cal_Reclassifications!$T$7:$AK$7,0)),"")</f>
        <v/>
      </c>
      <c r="AA58" s="17" t="str">
        <f>_xlfn.IFNA(INDEX(Cal_Reclassifications!$T$9:$AK$229,MATCH('Cal_Audit Finance &amp; Reg'!$M58,Cal_Reclassifications!$M$9:$M$229,0),MATCH('Cal_Audit Finance &amp; Reg'!AA$8,Cal_Reclassifications!$T$7:$AK$7,0)),"")</f>
        <v/>
      </c>
      <c r="AB58" s="17" t="str">
        <f>_xlfn.IFNA(INDEX(Cal_Reclassifications!$T$9:$AK$229,MATCH('Cal_Audit Finance &amp; Reg'!$M58,Cal_Reclassifications!$M$9:$M$229,0),MATCH('Cal_Audit Finance &amp; Reg'!AB$8,Cal_Reclassifications!$T$7:$AK$7,0)),"")</f>
        <v/>
      </c>
      <c r="AC58" s="17" t="str">
        <f>_xlfn.IFNA(INDEX(Cal_Reclassifications!$T$9:$AK$229,MATCH('Cal_Audit Finance &amp; Reg'!$M58,Cal_Reclassifications!$M$9:$M$229,0),MATCH('Cal_Audit Finance &amp; Reg'!AC$8,Cal_Reclassifications!$T$7:$AK$7,0)),"")</f>
        <v/>
      </c>
      <c r="AD58" s="17" t="str">
        <f>_xlfn.IFNA(INDEX(Cal_Reclassifications!$T$9:$AK$229,MATCH('Cal_Audit Finance &amp; Reg'!$M58,Cal_Reclassifications!$M$9:$M$229,0),MATCH('Cal_Audit Finance &amp; Reg'!AD$8,Cal_Reclassifications!$T$7:$AK$7,0)),"")</f>
        <v/>
      </c>
      <c r="AE58" s="17" t="str">
        <f>_xlfn.IFNA(INDEX(Cal_Reclassifications!$T$9:$AK$229,MATCH('Cal_Audit Finance &amp; Reg'!$M58,Cal_Reclassifications!$M$9:$M$229,0),MATCH('Cal_Audit Finance &amp; Reg'!AE$8,Cal_Reclassifications!$T$7:$AK$7,0)),"")</f>
        <v/>
      </c>
      <c r="AF58" s="17" t="str">
        <f>_xlfn.IFNA(INDEX(Cal_Reclassifications!$T$9:$AK$229,MATCH('Cal_Audit Finance &amp; Reg'!$M58,Cal_Reclassifications!$M$9:$M$229,0),MATCH('Cal_Audit Finance &amp; Reg'!AF$8,Cal_Reclassifications!$T$7:$AK$7,0)),"")</f>
        <v/>
      </c>
      <c r="AG58" s="17" t="str">
        <f>_xlfn.IFNA(INDEX(Cal_Reclassifications!$T$9:$AK$229,MATCH('Cal_Audit Finance &amp; Reg'!$M58,Cal_Reclassifications!$M$9:$M$229,0),MATCH('Cal_Audit Finance &amp; Reg'!AG$8,Cal_Reclassifications!$T$7:$AK$7,0)),"")</f>
        <v/>
      </c>
      <c r="AH58" s="17" t="str">
        <f>_xlfn.IFNA(INDEX(Cal_Reclassifications!$T$9:$AK$229,MATCH('Cal_Audit Finance &amp; Reg'!$M58,Cal_Reclassifications!$M$9:$M$229,0),MATCH('Cal_Audit Finance &amp; Reg'!AH$8,Cal_Reclassifications!$T$7:$AK$7,0)),"")</f>
        <v/>
      </c>
      <c r="AI58" s="17" t="str">
        <f>_xlfn.IFNA(INDEX(Cal_Reclassifications!$T$9:$AK$229,MATCH('Cal_Audit Finance &amp; Reg'!$M58,Cal_Reclassifications!$M$9:$M$229,0),MATCH('Cal_Audit Finance &amp; Reg'!AI$8,Cal_Reclassifications!$T$7:$AK$7,0)),"")</f>
        <v/>
      </c>
      <c r="AJ58" s="17" t="str">
        <f>_xlfn.IFNA(INDEX(Cal_Reclassifications!$T$9:$AK$229,MATCH('Cal_Audit Finance &amp; Reg'!$M58,Cal_Reclassifications!$M$9:$M$229,0),MATCH('Cal_Audit Finance &amp; Reg'!AJ$8,Cal_Reclassifications!$T$7:$AK$7,0)),"")</f>
        <v/>
      </c>
      <c r="AK58" s="17" t="str">
        <f>_xlfn.IFNA(INDEX(Cal_Reclassifications!$T$9:$AK$229,MATCH('Cal_Audit Finance &amp; Reg'!$M58,Cal_Reclassifications!$M$9:$M$229,0),MATCH('Cal_Audit Finance &amp; Reg'!AK$8,Cal_Reclassifications!$T$7:$AK$7,0)),"")</f>
        <v/>
      </c>
      <c r="AM58" s="17">
        <f t="shared" si="12"/>
        <v>0</v>
      </c>
      <c r="AN58" s="17">
        <f t="shared" si="13"/>
        <v>0</v>
      </c>
      <c r="AO58" s="17">
        <f t="shared" si="14"/>
        <v>0</v>
      </c>
    </row>
    <row r="59" spans="2:57">
      <c r="D59" s="25">
        <v>10</v>
      </c>
      <c r="E59" s="17" t="str">
        <f>_xlfn.IFNA(INDEX(Cal_Reclassifications!I$9:I$229,MATCH('Cal_Audit Finance &amp; Reg'!$M59,Cal_Reclassifications!$M$9:$M$229,0),0),"")</f>
        <v/>
      </c>
      <c r="F59" s="17" t="str">
        <f>INDEX(Lists!M$34:M$89,MATCH('Cal_Audit Finance &amp; Reg'!$I59,Lists!$P$34:$P$89,0),)</f>
        <v>Opex</v>
      </c>
      <c r="G59" s="17">
        <f>INDEX(Lists!N$34:N$89,MATCH('Cal_Audit Finance &amp; Reg'!$I59,Lists!$P$34:$P$89,0),)</f>
        <v>0</v>
      </c>
      <c r="H59" s="17" t="str">
        <f>INDEX(Lists!O$34:O$89,MATCH('Cal_Audit Finance &amp; Reg'!$I59,Lists!$P$34:$P$89,0),)</f>
        <v>Business Support</v>
      </c>
      <c r="I59" s="17" t="str">
        <f t="shared" si="10"/>
        <v>Audit, Finance &amp; Regulation</v>
      </c>
      <c r="J59" s="17" t="str">
        <f>_xlfn.IFNA(INDEX(Cal_Reclassifications!J$9:J$229,MATCH('Cal_Audit Finance &amp; Reg'!$M59,Cal_Reclassifications!$M$9:$M$229,0),0),"")</f>
        <v/>
      </c>
      <c r="L59" s="4" t="s">
        <v>114</v>
      </c>
      <c r="M59" s="17" t="str">
        <f t="shared" si="11"/>
        <v>Audit, Finance &amp; Regulation_10</v>
      </c>
      <c r="T59" s="17" t="str">
        <f>_xlfn.IFNA(INDEX(Cal_Reclassifications!$T$9:$AK$229,MATCH('Cal_Audit Finance &amp; Reg'!$M59,Cal_Reclassifications!$M$9:$M$229,0),MATCH('Cal_Audit Finance &amp; Reg'!T$8,Cal_Reclassifications!$T$7:$AK$7,0)),"")</f>
        <v/>
      </c>
      <c r="U59" s="17" t="str">
        <f>_xlfn.IFNA(INDEX(Cal_Reclassifications!$T$9:$AK$229,MATCH('Cal_Audit Finance &amp; Reg'!$M59,Cal_Reclassifications!$M$9:$M$229,0),MATCH('Cal_Audit Finance &amp; Reg'!U$8,Cal_Reclassifications!$T$7:$AK$7,0)),"")</f>
        <v/>
      </c>
      <c r="V59" s="17" t="str">
        <f>_xlfn.IFNA(INDEX(Cal_Reclassifications!$T$9:$AK$229,MATCH('Cal_Audit Finance &amp; Reg'!$M59,Cal_Reclassifications!$M$9:$M$229,0),MATCH('Cal_Audit Finance &amp; Reg'!V$8,Cal_Reclassifications!$T$7:$AK$7,0)),"")</f>
        <v/>
      </c>
      <c r="W59" s="17" t="str">
        <f>_xlfn.IFNA(INDEX(Cal_Reclassifications!$T$9:$AK$229,MATCH('Cal_Audit Finance &amp; Reg'!$M59,Cal_Reclassifications!$M$9:$M$229,0),MATCH('Cal_Audit Finance &amp; Reg'!W$8,Cal_Reclassifications!$T$7:$AK$7,0)),"")</f>
        <v/>
      </c>
      <c r="X59" s="17" t="str">
        <f>_xlfn.IFNA(INDEX(Cal_Reclassifications!$T$9:$AK$229,MATCH('Cal_Audit Finance &amp; Reg'!$M59,Cal_Reclassifications!$M$9:$M$229,0),MATCH('Cal_Audit Finance &amp; Reg'!X$8,Cal_Reclassifications!$T$7:$AK$7,0)),"")</f>
        <v/>
      </c>
      <c r="Y59" s="17" t="str">
        <f>_xlfn.IFNA(INDEX(Cal_Reclassifications!$T$9:$AK$229,MATCH('Cal_Audit Finance &amp; Reg'!$M59,Cal_Reclassifications!$M$9:$M$229,0),MATCH('Cal_Audit Finance &amp; Reg'!Y$8,Cal_Reclassifications!$T$7:$AK$7,0)),"")</f>
        <v/>
      </c>
      <c r="Z59" s="17" t="str">
        <f>_xlfn.IFNA(INDEX(Cal_Reclassifications!$T$9:$AK$229,MATCH('Cal_Audit Finance &amp; Reg'!$M59,Cal_Reclassifications!$M$9:$M$229,0),MATCH('Cal_Audit Finance &amp; Reg'!Z$8,Cal_Reclassifications!$T$7:$AK$7,0)),"")</f>
        <v/>
      </c>
      <c r="AA59" s="17" t="str">
        <f>_xlfn.IFNA(INDEX(Cal_Reclassifications!$T$9:$AK$229,MATCH('Cal_Audit Finance &amp; Reg'!$M59,Cal_Reclassifications!$M$9:$M$229,0),MATCH('Cal_Audit Finance &amp; Reg'!AA$8,Cal_Reclassifications!$T$7:$AK$7,0)),"")</f>
        <v/>
      </c>
      <c r="AB59" s="17" t="str">
        <f>_xlfn.IFNA(INDEX(Cal_Reclassifications!$T$9:$AK$229,MATCH('Cal_Audit Finance &amp; Reg'!$M59,Cal_Reclassifications!$M$9:$M$229,0),MATCH('Cal_Audit Finance &amp; Reg'!AB$8,Cal_Reclassifications!$T$7:$AK$7,0)),"")</f>
        <v/>
      </c>
      <c r="AC59" s="17" t="str">
        <f>_xlfn.IFNA(INDEX(Cal_Reclassifications!$T$9:$AK$229,MATCH('Cal_Audit Finance &amp; Reg'!$M59,Cal_Reclassifications!$M$9:$M$229,0),MATCH('Cal_Audit Finance &amp; Reg'!AC$8,Cal_Reclassifications!$T$7:$AK$7,0)),"")</f>
        <v/>
      </c>
      <c r="AD59" s="17" t="str">
        <f>_xlfn.IFNA(INDEX(Cal_Reclassifications!$T$9:$AK$229,MATCH('Cal_Audit Finance &amp; Reg'!$M59,Cal_Reclassifications!$M$9:$M$229,0),MATCH('Cal_Audit Finance &amp; Reg'!AD$8,Cal_Reclassifications!$T$7:$AK$7,0)),"")</f>
        <v/>
      </c>
      <c r="AE59" s="17" t="str">
        <f>_xlfn.IFNA(INDEX(Cal_Reclassifications!$T$9:$AK$229,MATCH('Cal_Audit Finance &amp; Reg'!$M59,Cal_Reclassifications!$M$9:$M$229,0),MATCH('Cal_Audit Finance &amp; Reg'!AE$8,Cal_Reclassifications!$T$7:$AK$7,0)),"")</f>
        <v/>
      </c>
      <c r="AF59" s="17" t="str">
        <f>_xlfn.IFNA(INDEX(Cal_Reclassifications!$T$9:$AK$229,MATCH('Cal_Audit Finance &amp; Reg'!$M59,Cal_Reclassifications!$M$9:$M$229,0),MATCH('Cal_Audit Finance &amp; Reg'!AF$8,Cal_Reclassifications!$T$7:$AK$7,0)),"")</f>
        <v/>
      </c>
      <c r="AG59" s="17" t="str">
        <f>_xlfn.IFNA(INDEX(Cal_Reclassifications!$T$9:$AK$229,MATCH('Cal_Audit Finance &amp; Reg'!$M59,Cal_Reclassifications!$M$9:$M$229,0),MATCH('Cal_Audit Finance &amp; Reg'!AG$8,Cal_Reclassifications!$T$7:$AK$7,0)),"")</f>
        <v/>
      </c>
      <c r="AH59" s="17" t="str">
        <f>_xlfn.IFNA(INDEX(Cal_Reclassifications!$T$9:$AK$229,MATCH('Cal_Audit Finance &amp; Reg'!$M59,Cal_Reclassifications!$M$9:$M$229,0),MATCH('Cal_Audit Finance &amp; Reg'!AH$8,Cal_Reclassifications!$T$7:$AK$7,0)),"")</f>
        <v/>
      </c>
      <c r="AI59" s="17" t="str">
        <f>_xlfn.IFNA(INDEX(Cal_Reclassifications!$T$9:$AK$229,MATCH('Cal_Audit Finance &amp; Reg'!$M59,Cal_Reclassifications!$M$9:$M$229,0),MATCH('Cal_Audit Finance &amp; Reg'!AI$8,Cal_Reclassifications!$T$7:$AK$7,0)),"")</f>
        <v/>
      </c>
      <c r="AJ59" s="17" t="str">
        <f>_xlfn.IFNA(INDEX(Cal_Reclassifications!$T$9:$AK$229,MATCH('Cal_Audit Finance &amp; Reg'!$M59,Cal_Reclassifications!$M$9:$M$229,0),MATCH('Cal_Audit Finance &amp; Reg'!AJ$8,Cal_Reclassifications!$T$7:$AK$7,0)),"")</f>
        <v/>
      </c>
      <c r="AK59" s="17" t="str">
        <f>_xlfn.IFNA(INDEX(Cal_Reclassifications!$T$9:$AK$229,MATCH('Cal_Audit Finance &amp; Reg'!$M59,Cal_Reclassifications!$M$9:$M$229,0),MATCH('Cal_Audit Finance &amp; Reg'!AK$8,Cal_Reclassifications!$T$7:$AK$7,0)),"")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0.61726621199999998</v>
      </c>
      <c r="Z62" s="17">
        <f t="shared" si="16"/>
        <v>0.39124167200000004</v>
      </c>
      <c r="AA62" s="17">
        <f t="shared" si="16"/>
        <v>0.22134012</v>
      </c>
      <c r="AB62" s="17">
        <f t="shared" si="16"/>
        <v>0.34425633999999999</v>
      </c>
      <c r="AC62" s="17">
        <f t="shared" si="16"/>
        <v>0.36907371799999994</v>
      </c>
      <c r="AD62" s="17">
        <f t="shared" si="16"/>
        <v>1.1789480240000001</v>
      </c>
      <c r="AE62" s="17">
        <f t="shared" si="16"/>
        <v>2.3010959340000001</v>
      </c>
      <c r="AF62" s="17">
        <f t="shared" si="16"/>
        <v>2.0629227620000004</v>
      </c>
      <c r="AG62" s="17">
        <f t="shared" si="16"/>
        <v>0.65292189100000009</v>
      </c>
      <c r="AH62" s="17">
        <f t="shared" si="16"/>
        <v>0.61473230900000009</v>
      </c>
      <c r="AI62" s="17">
        <f t="shared" si="16"/>
        <v>1.6619303109999999</v>
      </c>
      <c r="AJ62" s="17">
        <f t="shared" si="16"/>
        <v>1.9066682100000001</v>
      </c>
      <c r="AK62" s="17">
        <f t="shared" si="16"/>
        <v>1.7082168019999999</v>
      </c>
      <c r="AM62" s="17">
        <f>SUM(T62:X62)</f>
        <v>0</v>
      </c>
      <c r="AN62" s="17">
        <f>SUM(Y62:AF62)</f>
        <v>7.4861447820000011</v>
      </c>
      <c r="AO62" s="17">
        <f>SUM(AG62:AK62)</f>
        <v>6.5444695230000001</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INDEX(Lists!M$34:M$89,MATCH('Cal_Audit Finance &amp; Reg'!$I67,Lists!$P$34:$P$89,0),)</f>
        <v>Opex</v>
      </c>
      <c r="G67" s="17">
        <f>INDEX(Lists!N$34:N$89,MATCH('Cal_Audit Finance &amp; Reg'!$I67,Lists!$P$34:$P$89,0),)</f>
        <v>0</v>
      </c>
      <c r="H67" s="17" t="str">
        <f>INDEX(Lists!O$34:O$89,MATCH('Cal_Audit Finance &amp; Reg'!$I67,Lists!$P$34:$P$89,0),)</f>
        <v>Business Support</v>
      </c>
      <c r="I67" s="17" t="str">
        <f t="shared" ref="I67:I76" si="17">$A$1</f>
        <v>Audit, Finance &amp; Regulation</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INDEX(Lists!M$34:M$89,MATCH('Cal_Audit Finance &amp; Reg'!$I68,Lists!$P$34:$P$89,0),)</f>
        <v>Opex</v>
      </c>
      <c r="G68" s="17">
        <f>INDEX(Lists!N$34:N$89,MATCH('Cal_Audit Finance &amp; Reg'!$I68,Lists!$P$34:$P$89,0),)</f>
        <v>0</v>
      </c>
      <c r="H68" s="17" t="str">
        <f>INDEX(Lists!O$34:O$89,MATCH('Cal_Audit Finance &amp; Reg'!$I68,Lists!$P$34:$P$89,0),)</f>
        <v>Business Support</v>
      </c>
      <c r="I68" s="17" t="str">
        <f t="shared" si="17"/>
        <v>Audit, Finance &amp; Regulation</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INDEX(Lists!M$34:M$89,MATCH('Cal_Audit Finance &amp; Reg'!$I69,Lists!$P$34:$P$89,0),)</f>
        <v>Opex</v>
      </c>
      <c r="G69" s="17">
        <f>INDEX(Lists!N$34:N$89,MATCH('Cal_Audit Finance &amp; Reg'!$I69,Lists!$P$34:$P$89,0),)</f>
        <v>0</v>
      </c>
      <c r="H69" s="17" t="str">
        <f>INDEX(Lists!O$34:O$89,MATCH('Cal_Audit Finance &amp; Reg'!$I69,Lists!$P$34:$P$89,0),)</f>
        <v>Business Support</v>
      </c>
      <c r="I69" s="17" t="str">
        <f t="shared" si="17"/>
        <v>Audit, Finance &amp; Regulation</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INDEX(Lists!M$34:M$89,MATCH('Cal_Audit Finance &amp; Reg'!$I70,Lists!$P$34:$P$89,0),)</f>
        <v>Opex</v>
      </c>
      <c r="G70" s="17">
        <f>INDEX(Lists!N$34:N$89,MATCH('Cal_Audit Finance &amp; Reg'!$I70,Lists!$P$34:$P$89,0),)</f>
        <v>0</v>
      </c>
      <c r="H70" s="17" t="str">
        <f>INDEX(Lists!O$34:O$89,MATCH('Cal_Audit Finance &amp; Reg'!$I70,Lists!$P$34:$P$89,0),)</f>
        <v>Business Support</v>
      </c>
      <c r="I70" s="17" t="str">
        <f t="shared" si="17"/>
        <v>Audit, Finance &amp; Regulation</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INDEX(Lists!M$34:M$89,MATCH('Cal_Audit Finance &amp; Reg'!$I71,Lists!$P$34:$P$89,0),)</f>
        <v>Opex</v>
      </c>
      <c r="G71" s="17">
        <f>INDEX(Lists!N$34:N$89,MATCH('Cal_Audit Finance &amp; Reg'!$I71,Lists!$P$34:$P$89,0),)</f>
        <v>0</v>
      </c>
      <c r="H71" s="17" t="str">
        <f>INDEX(Lists!O$34:O$89,MATCH('Cal_Audit Finance &amp; Reg'!$I71,Lists!$P$34:$P$89,0),)</f>
        <v>Business Support</v>
      </c>
      <c r="I71" s="17" t="str">
        <f t="shared" si="17"/>
        <v>Audit, Finance &amp; Regulation</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INDEX(Lists!M$34:M$89,MATCH('Cal_Audit Finance &amp; Reg'!$I72,Lists!$P$34:$P$89,0),)</f>
        <v>Opex</v>
      </c>
      <c r="G72" s="17">
        <f>INDEX(Lists!N$34:N$89,MATCH('Cal_Audit Finance &amp; Reg'!$I72,Lists!$P$34:$P$89,0),)</f>
        <v>0</v>
      </c>
      <c r="H72" s="17" t="str">
        <f>INDEX(Lists!O$34:O$89,MATCH('Cal_Audit Finance &amp; Reg'!$I72,Lists!$P$34:$P$89,0),)</f>
        <v>Business Support</v>
      </c>
      <c r="I72" s="17" t="str">
        <f t="shared" si="17"/>
        <v>Audit, Finance &amp; Regulation</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INDEX(Lists!M$34:M$89,MATCH('Cal_Audit Finance &amp; Reg'!$I73,Lists!$P$34:$P$89,0),)</f>
        <v>Opex</v>
      </c>
      <c r="G73" s="17">
        <f>INDEX(Lists!N$34:N$89,MATCH('Cal_Audit Finance &amp; Reg'!$I73,Lists!$P$34:$P$89,0),)</f>
        <v>0</v>
      </c>
      <c r="H73" s="17" t="str">
        <f>INDEX(Lists!O$34:O$89,MATCH('Cal_Audit Finance &amp; Reg'!$I73,Lists!$P$34:$P$89,0),)</f>
        <v>Business Support</v>
      </c>
      <c r="I73" s="17" t="str">
        <f t="shared" si="17"/>
        <v>Audit, Finance &amp; Regulation</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INDEX(Lists!M$34:M$89,MATCH('Cal_Audit Finance &amp; Reg'!$I74,Lists!$P$34:$P$89,0),)</f>
        <v>Opex</v>
      </c>
      <c r="G74" s="17">
        <f>INDEX(Lists!N$34:N$89,MATCH('Cal_Audit Finance &amp; Reg'!$I74,Lists!$P$34:$P$89,0),)</f>
        <v>0</v>
      </c>
      <c r="H74" s="17" t="str">
        <f>INDEX(Lists!O$34:O$89,MATCH('Cal_Audit Finance &amp; Reg'!$I74,Lists!$P$34:$P$89,0),)</f>
        <v>Business Support</v>
      </c>
      <c r="I74" s="17" t="str">
        <f t="shared" si="17"/>
        <v>Audit, Finance &amp; Regulation</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INDEX(Lists!M$34:M$89,MATCH('Cal_Audit Finance &amp; Reg'!$I75,Lists!$P$34:$P$89,0),)</f>
        <v>Opex</v>
      </c>
      <c r="G75" s="17">
        <f>INDEX(Lists!N$34:N$89,MATCH('Cal_Audit Finance &amp; Reg'!$I75,Lists!$P$34:$P$89,0),)</f>
        <v>0</v>
      </c>
      <c r="H75" s="17" t="str">
        <f>INDEX(Lists!O$34:O$89,MATCH('Cal_Audit Finance &amp; Reg'!$I75,Lists!$P$34:$P$89,0),)</f>
        <v>Business Support</v>
      </c>
      <c r="I75" s="17" t="str">
        <f t="shared" si="17"/>
        <v>Audit, Finance &amp; Regulation</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INDEX(Lists!M$34:M$89,MATCH('Cal_Audit Finance &amp; Reg'!$I76,Lists!$P$34:$P$89,0),)</f>
        <v>Opex</v>
      </c>
      <c r="G76" s="17">
        <f>INDEX(Lists!N$34:N$89,MATCH('Cal_Audit Finance &amp; Reg'!$I76,Lists!$P$34:$P$89,0),)</f>
        <v>0</v>
      </c>
      <c r="H76" s="17" t="str">
        <f>INDEX(Lists!O$34:O$89,MATCH('Cal_Audit Finance &amp; Reg'!$I76,Lists!$P$34:$P$89,0),)</f>
        <v>Business Support</v>
      </c>
      <c r="I76" s="17" t="str">
        <f t="shared" si="17"/>
        <v>Audit, Finance &amp; Regulation</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0.61726621199999998</v>
      </c>
      <c r="Z79" s="17">
        <f t="shared" si="22"/>
        <v>0.39124167200000004</v>
      </c>
      <c r="AA79" s="17">
        <f t="shared" si="22"/>
        <v>0.22134012</v>
      </c>
      <c r="AB79" s="17">
        <f t="shared" si="22"/>
        <v>0.34425633999999999</v>
      </c>
      <c r="AC79" s="17">
        <f t="shared" si="22"/>
        <v>0.36907371799999994</v>
      </c>
      <c r="AD79" s="17">
        <f t="shared" si="22"/>
        <v>1.1789480240000001</v>
      </c>
      <c r="AE79" s="17">
        <f t="shared" si="22"/>
        <v>2.3010959340000001</v>
      </c>
      <c r="AF79" s="17">
        <f t="shared" si="22"/>
        <v>2.0629227620000004</v>
      </c>
      <c r="AG79" s="17">
        <f t="shared" si="22"/>
        <v>0.65292189100000009</v>
      </c>
      <c r="AH79" s="17">
        <f t="shared" si="22"/>
        <v>0.61473230900000009</v>
      </c>
      <c r="AI79" s="17">
        <f t="shared" si="22"/>
        <v>1.6619303109999999</v>
      </c>
      <c r="AJ79" s="17">
        <f t="shared" si="22"/>
        <v>1.9066682100000001</v>
      </c>
      <c r="AK79" s="17">
        <f t="shared" si="22"/>
        <v>1.7082168019999999</v>
      </c>
      <c r="AM79" s="17">
        <f>SUM(T79:X79)</f>
        <v>0</v>
      </c>
      <c r="AN79" s="17">
        <f>SUM(Y79:AF79)</f>
        <v>7.4861447820000011</v>
      </c>
      <c r="AO79" s="17">
        <f>SUM(AG79:AK79)</f>
        <v>6.5444695230000001</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312</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3" t="str">
        <f>Cover!$F$13</f>
        <v>Sc</v>
      </c>
      <c r="F86" s="101" t="s">
        <v>284</v>
      </c>
      <c r="G86" s="101" t="str">
        <f>Local!$F$12</f>
        <v>GD1&amp;GD2 industry non-weighted</v>
      </c>
      <c r="H86" s="101" t="str">
        <f>A1</f>
        <v>Audit, Finance &amp; Regulation</v>
      </c>
      <c r="I86" s="101" t="s">
        <v>442</v>
      </c>
      <c r="J86" s="101"/>
      <c r="K86" s="101"/>
      <c r="L86" s="101" t="s">
        <v>296</v>
      </c>
      <c r="M86" s="17" t="str">
        <f>H86&amp;"_"&amp;I86</f>
        <v>Audit, Finance &amp; Regulation_Labour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0.68074919107875054</v>
      </c>
      <c r="Z86" s="16">
        <f>SUMIFS(Inp_LabourRatios!Z:Z,Inp_LabourRatios!$G:$G,$H86,Inp_LabourRatios!$H:$H,$G86)</f>
        <v>0.68074919107875054</v>
      </c>
      <c r="AA86" s="16">
        <f>SUMIFS(Inp_LabourRatios!AA:AA,Inp_LabourRatios!$G:$G,$H86,Inp_LabourRatios!$H:$H,$G86)</f>
        <v>0.68074919107875054</v>
      </c>
      <c r="AB86" s="16">
        <f>SUMIFS(Inp_LabourRatios!AB:AB,Inp_LabourRatios!$G:$G,$H86,Inp_LabourRatios!$H:$H,$G86)</f>
        <v>0.68074919107875054</v>
      </c>
      <c r="AC86" s="16">
        <f>SUMIFS(Inp_LabourRatios!AC:AC,Inp_LabourRatios!$G:$G,$H86,Inp_LabourRatios!$H:$H,$G86)</f>
        <v>0.68074919107875054</v>
      </c>
      <c r="AD86" s="16">
        <f>SUMIFS(Inp_LabourRatios!AD:AD,Inp_LabourRatios!$G:$G,$H86,Inp_LabourRatios!$H:$H,$G86)</f>
        <v>0.68074919107875054</v>
      </c>
      <c r="AE86" s="16">
        <f>SUMIFS(Inp_LabourRatios!AE:AE,Inp_LabourRatios!$G:$G,$H86,Inp_LabourRatios!$H:$H,$G86)</f>
        <v>0.68074919107875054</v>
      </c>
      <c r="AF86" s="16">
        <f>SUMIFS(Inp_LabourRatios!AF:AF,Inp_LabourRatios!$G:$G,$H86,Inp_LabourRatios!$H:$H,$G86)</f>
        <v>0.68074919107875054</v>
      </c>
      <c r="AG86" s="16">
        <f>SUMIFS(Inp_LabourRatios!AG:AG,Inp_LabourRatios!$G:$G,$H86,Inp_LabourRatios!$H:$H,$G86)</f>
        <v>0.68074919107875054</v>
      </c>
      <c r="AH86" s="16">
        <f>SUMIFS(Inp_LabourRatios!AH:AH,Inp_LabourRatios!$G:$G,$H86,Inp_LabourRatios!$H:$H,$G86)</f>
        <v>0.68074919107875054</v>
      </c>
      <c r="AI86" s="16">
        <f>SUMIFS(Inp_LabourRatios!AI:AI,Inp_LabourRatios!$G:$G,$H86,Inp_LabourRatios!$H:$H,$G86)</f>
        <v>0.68074919107875054</v>
      </c>
      <c r="AJ86" s="16">
        <f>SUMIFS(Inp_LabourRatios!AJ:AJ,Inp_LabourRatios!$G:$G,$H86,Inp_LabourRatios!$H:$H,$G86)</f>
        <v>0.68074919107875054</v>
      </c>
      <c r="AK86" s="16">
        <f>SUMIFS(Inp_LabourRatios!AK:AK,Inp_LabourRatios!$G:$G,$H86,Inp_LabourRatios!$H:$H,$G86)</f>
        <v>0.68074919107875054</v>
      </c>
      <c r="AR86" s="143"/>
    </row>
    <row r="87" spans="2:57" s="100" customFormat="1">
      <c r="C87" s="25"/>
      <c r="D87" s="101"/>
      <c r="E87" s="101"/>
      <c r="F87" s="101"/>
      <c r="G87" s="101"/>
      <c r="H87" s="101"/>
      <c r="I87" s="101"/>
      <c r="J87" s="101"/>
      <c r="K87" s="101"/>
      <c r="L87" s="101"/>
      <c r="AR87" s="35"/>
    </row>
    <row r="88" spans="2:57" s="99" customFormat="1">
      <c r="C88" s="142"/>
      <c r="D88" s="101"/>
      <c r="E88" s="103" t="str">
        <f>Cover!$F$13</f>
        <v>Sc</v>
      </c>
      <c r="F88" s="101" t="s">
        <v>285</v>
      </c>
      <c r="G88" s="101"/>
      <c r="H88" s="101" t="s">
        <v>443</v>
      </c>
      <c r="I88" s="132" t="str">
        <f>$A$1</f>
        <v>Audit, Finance &amp; Regulation</v>
      </c>
      <c r="J88" s="101"/>
      <c r="K88" s="101"/>
      <c r="L88" s="101" t="s">
        <v>114</v>
      </c>
      <c r="T88" s="104">
        <f>T$79*T$86</f>
        <v>0</v>
      </c>
      <c r="U88" s="104">
        <f t="shared" ref="U88:AK88" si="23">U$79*U$86</f>
        <v>0</v>
      </c>
      <c r="V88" s="104">
        <f t="shared" si="23"/>
        <v>0</v>
      </c>
      <c r="W88" s="104">
        <f t="shared" si="23"/>
        <v>0</v>
      </c>
      <c r="X88" s="104">
        <f t="shared" si="23"/>
        <v>0</v>
      </c>
      <c r="Y88" s="104">
        <f t="shared" si="23"/>
        <v>0.4202034744992445</v>
      </c>
      <c r="Z88" s="104">
        <f t="shared" si="23"/>
        <v>0.26633745173029788</v>
      </c>
      <c r="AA88" s="104">
        <f t="shared" si="23"/>
        <v>0.15067710764327358</v>
      </c>
      <c r="AB88" s="104">
        <f t="shared" si="23"/>
        <v>0.23435222497873132</v>
      </c>
      <c r="AC88" s="104">
        <f t="shared" si="23"/>
        <v>0.25124663497692684</v>
      </c>
      <c r="AD88" s="104">
        <f t="shared" si="23"/>
        <v>0.8025679136618914</v>
      </c>
      <c r="AE88" s="104">
        <f t="shared" si="23"/>
        <v>1.566469195665102</v>
      </c>
      <c r="AF88" s="104">
        <f t="shared" si="23"/>
        <v>1.404333001489442</v>
      </c>
      <c r="AG88" s="104">
        <f t="shared" si="23"/>
        <v>0.4444760491358582</v>
      </c>
      <c r="AH88" s="104">
        <f t="shared" si="23"/>
        <v>0.41847852208172259</v>
      </c>
      <c r="AI88" s="104">
        <f t="shared" si="23"/>
        <v>1.1313577148425062</v>
      </c>
      <c r="AJ88" s="104">
        <f t="shared" si="23"/>
        <v>1.2979628416130693</v>
      </c>
      <c r="AK88" s="104">
        <f t="shared" si="23"/>
        <v>1.16286720614863</v>
      </c>
      <c r="AR88" s="143"/>
    </row>
    <row r="89" spans="2:57" s="100" customFormat="1">
      <c r="AR89" s="35"/>
    </row>
    <row r="90" spans="2:57" s="100" customFormat="1">
      <c r="C90" s="12" t="s">
        <v>572</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Sc</v>
      </c>
      <c r="F92" s="101" t="s">
        <v>469</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Sc</v>
      </c>
      <c r="F93" s="101" t="s">
        <v>533</v>
      </c>
      <c r="H93" s="101" t="str">
        <f>$A$1</f>
        <v>Audit, Finance &amp; Regulation</v>
      </c>
      <c r="L93" s="101" t="s">
        <v>296</v>
      </c>
      <c r="M93" s="144">
        <f>SUMIFS(Inp_CostIndices!Y:Y,Inp_CostIndices!$G:$G,$H93)</f>
        <v>0</v>
      </c>
      <c r="T93" s="104">
        <f>((T92-1)*$M93)+1</f>
        <v>1</v>
      </c>
      <c r="U93" s="104">
        <f t="shared" ref="U93:AK93" si="24">((U92-1)*$M93)+1</f>
        <v>1</v>
      </c>
      <c r="V93" s="104">
        <f t="shared" si="24"/>
        <v>1</v>
      </c>
      <c r="W93" s="104">
        <f t="shared" si="24"/>
        <v>1</v>
      </c>
      <c r="X93" s="104">
        <f t="shared" si="24"/>
        <v>1</v>
      </c>
      <c r="Y93" s="104">
        <f t="shared" si="24"/>
        <v>1</v>
      </c>
      <c r="Z93" s="104">
        <f t="shared" si="24"/>
        <v>1</v>
      </c>
      <c r="AA93" s="104">
        <f t="shared" si="24"/>
        <v>1</v>
      </c>
      <c r="AB93" s="104">
        <f t="shared" si="24"/>
        <v>1</v>
      </c>
      <c r="AC93" s="104">
        <f t="shared" si="24"/>
        <v>1</v>
      </c>
      <c r="AD93" s="104">
        <f t="shared" si="24"/>
        <v>1</v>
      </c>
      <c r="AE93" s="104">
        <f t="shared" si="24"/>
        <v>1</v>
      </c>
      <c r="AF93" s="104">
        <f t="shared" si="24"/>
        <v>1</v>
      </c>
      <c r="AG93" s="104">
        <f t="shared" si="24"/>
        <v>1</v>
      </c>
      <c r="AH93" s="104">
        <f t="shared" si="24"/>
        <v>1</v>
      </c>
      <c r="AI93" s="104">
        <f t="shared" si="24"/>
        <v>1</v>
      </c>
      <c r="AJ93" s="104">
        <f t="shared" si="24"/>
        <v>1</v>
      </c>
      <c r="AK93" s="104">
        <f t="shared" si="24"/>
        <v>1</v>
      </c>
      <c r="AR93" s="129"/>
    </row>
    <row r="94" spans="2:57" s="145" customFormat="1">
      <c r="E94" s="167"/>
      <c r="R94" s="168"/>
      <c r="AR94" s="169"/>
    </row>
    <row r="95" spans="2:57" s="145" customFormat="1">
      <c r="E95" s="167"/>
      <c r="R95" s="168"/>
      <c r="AR95" s="169"/>
    </row>
    <row r="96" spans="2:57" s="101" customFormat="1">
      <c r="F96" s="130"/>
      <c r="H96" s="130" t="s">
        <v>571</v>
      </c>
      <c r="L96" s="130" t="s">
        <v>114</v>
      </c>
      <c r="T96" s="104">
        <f>IFERROR(T88/T93-T88,0)</f>
        <v>0</v>
      </c>
      <c r="U96" s="104">
        <f t="shared" ref="U96:AK96" si="25">IFERROR(U88/U93-U88,0)</f>
        <v>0</v>
      </c>
      <c r="V96" s="104">
        <f t="shared" si="25"/>
        <v>0</v>
      </c>
      <c r="W96" s="104">
        <f t="shared" si="25"/>
        <v>0</v>
      </c>
      <c r="X96" s="104">
        <f t="shared" si="25"/>
        <v>0</v>
      </c>
      <c r="Y96" s="104">
        <f t="shared" si="25"/>
        <v>0</v>
      </c>
      <c r="Z96" s="104">
        <f t="shared" si="25"/>
        <v>0</v>
      </c>
      <c r="AA96" s="104">
        <f t="shared" si="25"/>
        <v>0</v>
      </c>
      <c r="AB96" s="104">
        <f t="shared" si="25"/>
        <v>0</v>
      </c>
      <c r="AC96" s="104">
        <f t="shared" si="25"/>
        <v>0</v>
      </c>
      <c r="AD96" s="104">
        <f t="shared" si="25"/>
        <v>0</v>
      </c>
      <c r="AE96" s="104">
        <f t="shared" si="25"/>
        <v>0</v>
      </c>
      <c r="AF96" s="104">
        <f t="shared" si="25"/>
        <v>0</v>
      </c>
      <c r="AG96" s="104">
        <f t="shared" si="25"/>
        <v>0</v>
      </c>
      <c r="AH96" s="104">
        <f t="shared" si="25"/>
        <v>0</v>
      </c>
      <c r="AI96" s="104">
        <f t="shared" si="25"/>
        <v>0</v>
      </c>
      <c r="AJ96" s="104">
        <f t="shared" si="25"/>
        <v>0</v>
      </c>
      <c r="AK96" s="104">
        <f t="shared" si="25"/>
        <v>0</v>
      </c>
      <c r="AR96" s="129"/>
    </row>
    <row r="97" spans="3:57" s="100" customFormat="1">
      <c r="L97" s="5"/>
      <c r="AR97" s="35"/>
    </row>
    <row r="98" spans="3:57" s="100" customFormat="1">
      <c r="C98" s="12" t="s">
        <v>310</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3" t="str">
        <f>Cover!$F$13</f>
        <v>Sc</v>
      </c>
      <c r="F100" s="101" t="s">
        <v>313</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1.1229398290989323</v>
      </c>
      <c r="Z100" s="128">
        <f>SUMIFS(Inp_CostIndices!Z$11:Z$51,Inp_CostIndices!$E$11:$E$51,$E100,Inp_CostIndices!$F$11:$F$51,$F100)</f>
        <v>1.1231797791167311</v>
      </c>
      <c r="AA100" s="128">
        <f>SUMIFS(Inp_CostIndices!AA$11:AA$51,Inp_CostIndices!$E$11:$E$51,$E100,Inp_CostIndices!$F$11:$F$51,$F100)</f>
        <v>1.1230474941236286</v>
      </c>
      <c r="AB100" s="128">
        <f>SUMIFS(Inp_CostIndices!AB$11:AB$51,Inp_CostIndices!$E$11:$E$51,$E100,Inp_CostIndices!$F$11:$F$51,$F100)</f>
        <v>1.1229112785440756</v>
      </c>
      <c r="AC100" s="128">
        <f>SUMIFS(Inp_CostIndices!AC$11:AC$51,Inp_CostIndices!$E$11:$E$51,$E100,Inp_CostIndices!$F$11:$F$51,$F100)</f>
        <v>1.1230653512156605</v>
      </c>
      <c r="AD100" s="128">
        <f>SUMIFS(Inp_CostIndices!AD$11:AD$51,Inp_CostIndices!$E$11:$E$51,$E100,Inp_CostIndices!$F$11:$F$51,$F100)</f>
        <v>1.1230287398305063</v>
      </c>
      <c r="AE100" s="128">
        <f>SUMIFS(Inp_CostIndices!AE$11:AE$51,Inp_CostIndices!$E$11:$E$51,$E100,Inp_CostIndices!$F$11:$F$51,$F100)</f>
        <v>1.1230287398305063</v>
      </c>
      <c r="AF100" s="128">
        <f>SUMIFS(Inp_CostIndices!AF$11:AF$51,Inp_CostIndices!$E$11:$E$51,$E100,Inp_CostIndices!$F$11:$F$51,$F100)</f>
        <v>1.1230287398305063</v>
      </c>
      <c r="AG100" s="128">
        <f>SUMIFS(Inp_CostIndices!AG$11:AG$51,Inp_CostIndices!$E$11:$E$51,$E100,Inp_CostIndices!$F$11:$F$51,$F100)</f>
        <v>1.1230287398305063</v>
      </c>
      <c r="AH100" s="128">
        <f>SUMIFS(Inp_CostIndices!AH$11:AH$51,Inp_CostIndices!$E$11:$E$51,$E100,Inp_CostIndices!$F$11:$F$51,$F100)</f>
        <v>1.1230287398305063</v>
      </c>
      <c r="AI100" s="128">
        <f>SUMIFS(Inp_CostIndices!AI$11:AI$51,Inp_CostIndices!$E$11:$E$51,$E100,Inp_CostIndices!$F$11:$F$51,$F100)</f>
        <v>1.1230287398305063</v>
      </c>
      <c r="AJ100" s="128">
        <f>SUMIFS(Inp_CostIndices!AJ$11:AJ$51,Inp_CostIndices!$E$11:$E$51,$E100,Inp_CostIndices!$F$11:$F$51,$F100)</f>
        <v>1.1230287398305063</v>
      </c>
      <c r="AK100" s="128">
        <f>SUMIFS(Inp_CostIndices!AK$11:AK$51,Inp_CostIndices!$E$11:$E$51,$E100,Inp_CostIndices!$F$11:$F$51,$F100)</f>
        <v>1.1230287398305063</v>
      </c>
    </row>
    <row r="101" spans="3:57" s="101" customFormat="1">
      <c r="F101" s="130"/>
      <c r="G101" s="130"/>
      <c r="H101" s="130" t="s">
        <v>314</v>
      </c>
      <c r="L101" s="130" t="s">
        <v>114</v>
      </c>
      <c r="T101" s="104">
        <f>IFERROR(T88/T100-T88,0)</f>
        <v>0</v>
      </c>
      <c r="U101" s="104">
        <f t="shared" ref="U101:AK101" si="26">IFERROR(U88/U100-U88,0)</f>
        <v>0</v>
      </c>
      <c r="V101" s="104">
        <f t="shared" si="26"/>
        <v>0</v>
      </c>
      <c r="W101" s="104">
        <f t="shared" si="26"/>
        <v>0</v>
      </c>
      <c r="X101" s="104">
        <f t="shared" si="26"/>
        <v>0</v>
      </c>
      <c r="Y101" s="104">
        <f t="shared" si="26"/>
        <v>-4.6004017315128487E-2</v>
      </c>
      <c r="Z101" s="104">
        <f t="shared" si="26"/>
        <v>-2.9209383114474213E-2</v>
      </c>
      <c r="AA101" s="104">
        <f t="shared" si="26"/>
        <v>-1.6509044020234537E-2</v>
      </c>
      <c r="AB101" s="104">
        <f t="shared" si="26"/>
        <v>-2.5651654010574704E-2</v>
      </c>
      <c r="AC101" s="104">
        <f t="shared" si="26"/>
        <v>-2.7531572710100372E-2</v>
      </c>
      <c r="AD101" s="104">
        <f t="shared" si="26"/>
        <v>-8.7921987696524373E-2</v>
      </c>
      <c r="AE101" s="104">
        <f t="shared" si="26"/>
        <v>-0.17160801348242516</v>
      </c>
      <c r="AF101" s="104">
        <f t="shared" si="26"/>
        <v>-0.15384585749934998</v>
      </c>
      <c r="AG101" s="104">
        <f t="shared" si="26"/>
        <v>-4.8692723766161072E-2</v>
      </c>
      <c r="AH101" s="104">
        <f t="shared" si="26"/>
        <v>-4.5844672884878646E-2</v>
      </c>
      <c r="AI101" s="104">
        <f t="shared" si="26"/>
        <v>-0.12394118602485826</v>
      </c>
      <c r="AJ101" s="104">
        <f t="shared" si="26"/>
        <v>-0.14219291731980066</v>
      </c>
      <c r="AK101" s="104">
        <f t="shared" si="26"/>
        <v>-0.12739307721036597</v>
      </c>
      <c r="AR101" s="129"/>
    </row>
    <row r="102" spans="3:57" s="100" customFormat="1">
      <c r="AR102" s="35"/>
    </row>
    <row r="103" spans="3:57" s="100" customFormat="1">
      <c r="C103" s="12" t="s">
        <v>315</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Sc</v>
      </c>
      <c r="F105" s="101" t="s">
        <v>470</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316</v>
      </c>
      <c r="L106" s="130" t="s">
        <v>114</v>
      </c>
      <c r="T106" s="104">
        <f>IFERROR(T93/T105-T93,0)</f>
        <v>0</v>
      </c>
      <c r="U106" s="104">
        <f t="shared" ref="U106:AK106" si="27">IFERROR(U93/U105-U93,0)</f>
        <v>0</v>
      </c>
      <c r="V106" s="104">
        <f t="shared" si="27"/>
        <v>0</v>
      </c>
      <c r="W106" s="104">
        <f t="shared" si="27"/>
        <v>0</v>
      </c>
      <c r="X106" s="104">
        <f t="shared" si="27"/>
        <v>0</v>
      </c>
      <c r="Y106" s="104">
        <f t="shared" si="27"/>
        <v>0</v>
      </c>
      <c r="Z106" s="104">
        <f t="shared" si="27"/>
        <v>0</v>
      </c>
      <c r="AA106" s="104">
        <f t="shared" si="27"/>
        <v>0</v>
      </c>
      <c r="AB106" s="104">
        <f t="shared" si="27"/>
        <v>0</v>
      </c>
      <c r="AC106" s="104">
        <f t="shared" si="27"/>
        <v>0</v>
      </c>
      <c r="AD106" s="104">
        <f t="shared" si="27"/>
        <v>0</v>
      </c>
      <c r="AE106" s="104">
        <f t="shared" si="27"/>
        <v>0</v>
      </c>
      <c r="AF106" s="104">
        <f t="shared" si="27"/>
        <v>0</v>
      </c>
      <c r="AG106" s="104">
        <f t="shared" si="27"/>
        <v>0</v>
      </c>
      <c r="AH106" s="104">
        <f t="shared" si="27"/>
        <v>0</v>
      </c>
      <c r="AI106" s="104">
        <f t="shared" si="27"/>
        <v>0</v>
      </c>
      <c r="AJ106" s="104">
        <f t="shared" si="27"/>
        <v>0</v>
      </c>
      <c r="AK106" s="104">
        <f t="shared" si="27"/>
        <v>0</v>
      </c>
    </row>
    <row r="107" spans="3:57" s="100" customFormat="1"/>
    <row r="108" spans="3:57" s="100" customFormat="1">
      <c r="C108" s="12" t="s">
        <v>317</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3" t="str">
        <f>Cover!$F$13</f>
        <v>Sc</v>
      </c>
      <c r="F110" s="101" t="s">
        <v>471</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318</v>
      </c>
      <c r="L111" s="130" t="s">
        <v>114</v>
      </c>
      <c r="T111" s="104">
        <f>IFERROR(T88/T110-T88,0)</f>
        <v>0</v>
      </c>
      <c r="U111" s="104">
        <f t="shared" ref="U111:AK111" si="28">IFERROR(U88/U110-U88,0)</f>
        <v>0</v>
      </c>
      <c r="V111" s="104">
        <f t="shared" si="28"/>
        <v>0</v>
      </c>
      <c r="W111" s="104">
        <f t="shared" si="28"/>
        <v>0</v>
      </c>
      <c r="X111" s="104">
        <f t="shared" si="28"/>
        <v>0</v>
      </c>
      <c r="Y111" s="104">
        <f t="shared" si="28"/>
        <v>0</v>
      </c>
      <c r="Z111" s="104">
        <f t="shared" si="28"/>
        <v>0</v>
      </c>
      <c r="AA111" s="104">
        <f t="shared" si="28"/>
        <v>0</v>
      </c>
      <c r="AB111" s="104">
        <f t="shared" si="28"/>
        <v>0</v>
      </c>
      <c r="AC111" s="104">
        <f t="shared" si="28"/>
        <v>0</v>
      </c>
      <c r="AD111" s="104">
        <f t="shared" si="28"/>
        <v>0</v>
      </c>
      <c r="AE111" s="104">
        <f t="shared" si="28"/>
        <v>0</v>
      </c>
      <c r="AF111" s="104">
        <f t="shared" si="28"/>
        <v>0</v>
      </c>
      <c r="AG111" s="104">
        <f t="shared" si="28"/>
        <v>0</v>
      </c>
      <c r="AH111" s="104">
        <f t="shared" si="28"/>
        <v>0</v>
      </c>
      <c r="AI111" s="104">
        <f t="shared" si="28"/>
        <v>0</v>
      </c>
      <c r="AJ111" s="104">
        <f t="shared" si="28"/>
        <v>0</v>
      </c>
      <c r="AK111" s="104">
        <f t="shared" si="28"/>
        <v>0</v>
      </c>
      <c r="AM111" s="132"/>
      <c r="AN111" s="132"/>
      <c r="AO111" s="132"/>
    </row>
    <row r="112" spans="3:57" s="100" customFormat="1"/>
    <row r="113" spans="3:57" s="100" customFormat="1"/>
    <row r="114" spans="3:57" s="100" customFormat="1"/>
    <row r="115" spans="3:57" s="100" customFormat="1">
      <c r="C115" s="12" t="s">
        <v>319</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2" t="s">
        <v>442</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2"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2"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2"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2"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0.61726621199999998</v>
      </c>
      <c r="Z125" s="17">
        <f t="shared" si="34"/>
        <v>0.39124167200000004</v>
      </c>
      <c r="AA125" s="17">
        <f t="shared" si="34"/>
        <v>0.22134012</v>
      </c>
      <c r="AB125" s="17">
        <f t="shared" si="34"/>
        <v>0.34425633999999999</v>
      </c>
      <c r="AC125" s="17">
        <f t="shared" si="34"/>
        <v>0.36907371799999994</v>
      </c>
      <c r="AD125" s="17">
        <f t="shared" si="34"/>
        <v>1.1789480240000001</v>
      </c>
      <c r="AE125" s="17">
        <f t="shared" si="34"/>
        <v>2.3010959340000001</v>
      </c>
      <c r="AF125" s="17">
        <f t="shared" si="34"/>
        <v>2.0629227620000004</v>
      </c>
      <c r="AG125" s="17">
        <f t="shared" si="34"/>
        <v>0.65292189100000009</v>
      </c>
      <c r="AH125" s="17">
        <f t="shared" si="34"/>
        <v>0.61473230900000009</v>
      </c>
      <c r="AI125" s="17">
        <f t="shared" si="34"/>
        <v>1.6619303109999999</v>
      </c>
      <c r="AJ125" s="17">
        <f t="shared" si="34"/>
        <v>1.9066682100000001</v>
      </c>
      <c r="AK125" s="17">
        <f t="shared" si="34"/>
        <v>1.7082168019999999</v>
      </c>
      <c r="AM125" s="17">
        <f>SUM(T125:X125)</f>
        <v>0</v>
      </c>
      <c r="AN125" s="17">
        <f>SUM(Y125:AF125)</f>
        <v>7.4861447820000011</v>
      </c>
      <c r="AO125" s="17">
        <f>SUM(AG125:AK125)</f>
        <v>6.5444695230000001</v>
      </c>
      <c r="AR125" s="35"/>
    </row>
    <row r="126" spans="3:57" s="100" customFormat="1"/>
    <row r="127" spans="3:57" s="100" customFormat="1">
      <c r="H127" s="100" t="s">
        <v>332</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82" priority="3" operator="greaterThan">
      <formula>0</formula>
    </cfRule>
  </conditionalFormatting>
  <conditionalFormatting sqref="T132:AK133">
    <cfRule type="cellIs" dxfId="81" priority="2" operator="equal">
      <formula>FALSE</formula>
    </cfRule>
  </conditionalFormatting>
  <conditionalFormatting sqref="R135 R132:R133">
    <cfRule type="cellIs" dxfId="80"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theme="8"/>
  </sheetPr>
  <dimension ref="A1:BG135"/>
  <sheetViews>
    <sheetView zoomScale="70" zoomScaleNormal="70" workbookViewId="0">
      <pane xSplit="19" ySplit="8" topLeftCell="T9" activePane="bottomRight" state="frozen"/>
      <selection activeCell="H106" sqref="H106"/>
      <selection pane="topRight" activeCell="H106" sqref="H106"/>
      <selection pane="bottomLeft" activeCell="H106" sqref="H106"/>
      <selection pane="bottomRight" activeCell="H106" sqref="H106"/>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468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2" customFormat="1" ht="37.5">
      <c r="A5" s="175"/>
      <c r="B5" s="175"/>
      <c r="C5" s="175"/>
      <c r="D5" s="175"/>
      <c r="E5" s="175"/>
      <c r="F5" s="175"/>
      <c r="G5" s="4"/>
      <c r="H5" s="4"/>
      <c r="I5" s="4"/>
      <c r="J5" s="87" t="s">
        <v>571</v>
      </c>
      <c r="K5" s="87" t="s">
        <v>314</v>
      </c>
      <c r="L5" s="87" t="s">
        <v>316</v>
      </c>
      <c r="M5" s="87" t="s">
        <v>318</v>
      </c>
      <c r="N5" s="4"/>
      <c r="O5" s="4"/>
      <c r="P5" s="4"/>
      <c r="Q5" s="4"/>
      <c r="R5" s="4"/>
      <c r="S5" s="175"/>
      <c r="T5" s="175"/>
      <c r="U5" s="175"/>
      <c r="V5" s="175"/>
      <c r="W5" s="175"/>
      <c r="X5" s="175"/>
      <c r="Y5" s="175"/>
      <c r="Z5" s="175"/>
      <c r="AA5" s="175"/>
      <c r="AB5" s="175"/>
      <c r="AC5" s="175"/>
      <c r="AD5" s="175"/>
      <c r="AE5" s="175"/>
      <c r="AF5" s="175"/>
      <c r="AG5" s="175"/>
      <c r="AH5" s="175"/>
      <c r="AI5" s="175"/>
      <c r="AJ5" s="175"/>
      <c r="AK5" s="175"/>
      <c r="AL5" s="175"/>
      <c r="AM5" s="175"/>
      <c r="AN5" s="175"/>
      <c r="AO5" s="175"/>
      <c r="AP5" s="175"/>
      <c r="AQ5" s="175"/>
      <c r="AR5" s="176"/>
      <c r="AS5" s="175"/>
      <c r="AT5" s="175"/>
      <c r="AU5" s="175"/>
      <c r="AV5" s="175"/>
      <c r="AW5" s="175"/>
      <c r="AX5" s="175"/>
      <c r="AY5" s="175"/>
      <c r="AZ5" s="175"/>
      <c r="BA5" s="175"/>
      <c r="BB5" s="175"/>
      <c r="BC5" s="175"/>
      <c r="BD5" s="175"/>
      <c r="BE5" s="175"/>
    </row>
    <row r="6" spans="1:57" ht="37.15">
      <c r="G6" s="177" t="s">
        <v>570</v>
      </c>
      <c r="H6" s="85" t="str">
        <f>INDEX(Global!$I$12:$I$34,MATCH($A$1,Global!$F$12:$F$34,0))</f>
        <v>Yes</v>
      </c>
      <c r="I6" s="177"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321</v>
      </c>
      <c r="U7" s="91"/>
      <c r="V7" s="91"/>
      <c r="W7" s="91"/>
      <c r="X7" s="92"/>
      <c r="Y7" s="90" t="s">
        <v>322</v>
      </c>
      <c r="Z7" s="91"/>
      <c r="AA7" s="91"/>
      <c r="AB7" s="91"/>
      <c r="AC7" s="91"/>
      <c r="AD7" s="91"/>
      <c r="AE7" s="91"/>
      <c r="AF7" s="92"/>
      <c r="AG7" s="90" t="s">
        <v>323</v>
      </c>
      <c r="AH7" s="91"/>
      <c r="AI7" s="91"/>
      <c r="AJ7" s="91"/>
      <c r="AK7" s="92"/>
      <c r="AM7" s="88" t="s">
        <v>321</v>
      </c>
      <c r="AN7" s="94" t="s">
        <v>322</v>
      </c>
      <c r="AO7" s="89" t="s">
        <v>323</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Insurance</v>
      </c>
      <c r="J11" s="5" t="s">
        <v>147</v>
      </c>
      <c r="K11" s="5" t="s">
        <v>269</v>
      </c>
      <c r="L11" s="5" t="s">
        <v>114</v>
      </c>
      <c r="M11" s="17" t="str">
        <f>F11&amp;"_"&amp;I11&amp;"_"&amp;K11</f>
        <v>Opex_Insurance_Gross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0.73088360299999999</v>
      </c>
      <c r="Z11" s="16">
        <f>INDEX(Cal_SubmittedCosts!Z:Z, MATCH($M11,Cal_SubmittedCosts!$K:$K,0))</f>
        <v>0.466474891</v>
      </c>
      <c r="AA11" s="16">
        <f>INDEX(Cal_SubmittedCosts!AA:AA, MATCH($M11,Cal_SubmittedCosts!$K:$K,0))</f>
        <v>0.29124969699999997</v>
      </c>
      <c r="AB11" s="16">
        <f>INDEX(Cal_SubmittedCosts!AB:AB, MATCH($M11,Cal_SubmittedCosts!$K:$K,0))</f>
        <v>0.221307647</v>
      </c>
      <c r="AC11" s="16">
        <f>INDEX(Cal_SubmittedCosts!AC:AC, MATCH($M11,Cal_SubmittedCosts!$K:$K,0))</f>
        <v>0.26872379800000001</v>
      </c>
      <c r="AD11" s="16">
        <f>INDEX(Cal_SubmittedCosts!AD:AD, MATCH($M11,Cal_SubmittedCosts!$K:$K,0))</f>
        <v>0.29965799999999998</v>
      </c>
      <c r="AE11" s="16">
        <f>INDEX(Cal_SubmittedCosts!AE:AE, MATCH($M11,Cal_SubmittedCosts!$K:$K,0))</f>
        <v>0.30535134800000002</v>
      </c>
      <c r="AF11" s="16">
        <f>INDEX(Cal_SubmittedCosts!AF:AF, MATCH($M11,Cal_SubmittedCosts!$K:$K,0))</f>
        <v>0.30535134800000002</v>
      </c>
      <c r="AG11" s="16">
        <f>INDEX(Cal_SubmittedCosts!AG:AG, MATCH($M11,Cal_SubmittedCosts!$K:$K,0))</f>
        <v>0.33242940500000001</v>
      </c>
      <c r="AH11" s="16">
        <f>INDEX(Cal_SubmittedCosts!AH:AH, MATCH($M11,Cal_SubmittedCosts!$K:$K,0))</f>
        <v>0.30788043999999998</v>
      </c>
      <c r="AI11" s="16">
        <f>INDEX(Cal_SubmittedCosts!AI:AI, MATCH($M11,Cal_SubmittedCosts!$K:$K,0))</f>
        <v>0.29422278400000001</v>
      </c>
      <c r="AJ11" s="16">
        <f>INDEX(Cal_SubmittedCosts!AJ:AJ, MATCH($M11,Cal_SubmittedCosts!$K:$K,0))</f>
        <v>0.26444373199999999</v>
      </c>
      <c r="AK11" s="16">
        <f>INDEX(Cal_SubmittedCosts!AK:AK, MATCH($M11,Cal_SubmittedCosts!$K:$K,0))</f>
        <v>0.31222855700000002</v>
      </c>
      <c r="AM11" s="17">
        <f>SUM(T11:X11)</f>
        <v>0</v>
      </c>
      <c r="AN11" s="17">
        <f>SUM(Y11:AF11)</f>
        <v>2.8890003319999997</v>
      </c>
      <c r="AO11" s="17">
        <f>SUM(AG11:AK11)</f>
        <v>1.511204918</v>
      </c>
    </row>
    <row r="12" spans="1:57">
      <c r="F12" s="17" t="str">
        <f>INDEX(Lists!M$34:M$89,MATCH($I12,Lists!$P$34:$P$89,0),)</f>
        <v>Opex</v>
      </c>
      <c r="G12" s="17">
        <f>INDEX(Lists!N$34:N$89,MATCH($I12,Lists!$P$34:$P$89,0),)</f>
        <v>0</v>
      </c>
      <c r="H12" s="17" t="str">
        <f>INDEX(Lists!O$34:O$215,MATCH($I12,Lists!$P$34:$P$215,0),)</f>
        <v>Business Support</v>
      </c>
      <c r="I12" s="17" t="str">
        <f>$A$1</f>
        <v>Insurance</v>
      </c>
      <c r="J12" s="5" t="s">
        <v>147</v>
      </c>
      <c r="K12" s="5" t="s">
        <v>270</v>
      </c>
      <c r="L12" s="5" t="s">
        <v>114</v>
      </c>
      <c r="M12" s="17" t="str">
        <f>F12&amp;"_"&amp;I12&amp;"_"&amp;K12</f>
        <v>Opex_Insurance_Net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0.73088360299999999</v>
      </c>
      <c r="Z12" s="16">
        <f>INDEX(Cal_SubmittedCosts!Z:Z, MATCH($M12,Cal_SubmittedCosts!$K:$K,0))</f>
        <v>0.466474891</v>
      </c>
      <c r="AA12" s="16">
        <f>INDEX(Cal_SubmittedCosts!AA:AA, MATCH($M12,Cal_SubmittedCosts!$K:$K,0))</f>
        <v>0.29124969699999997</v>
      </c>
      <c r="AB12" s="16">
        <f>INDEX(Cal_SubmittedCosts!AB:AB, MATCH($M12,Cal_SubmittedCosts!$K:$K,0))</f>
        <v>0.221307647</v>
      </c>
      <c r="AC12" s="16">
        <f>INDEX(Cal_SubmittedCosts!AC:AC, MATCH($M12,Cal_SubmittedCosts!$K:$K,0))</f>
        <v>0.26872379800000001</v>
      </c>
      <c r="AD12" s="16">
        <f>INDEX(Cal_SubmittedCosts!AD:AD, MATCH($M12,Cal_SubmittedCosts!$K:$K,0))</f>
        <v>0.29965799999999998</v>
      </c>
      <c r="AE12" s="16">
        <f>INDEX(Cal_SubmittedCosts!AE:AE, MATCH($M12,Cal_SubmittedCosts!$K:$K,0))</f>
        <v>0.30535134800000002</v>
      </c>
      <c r="AF12" s="16">
        <f>INDEX(Cal_SubmittedCosts!AF:AF, MATCH($M12,Cal_SubmittedCosts!$K:$K,0))</f>
        <v>0.30535134800000002</v>
      </c>
      <c r="AG12" s="16">
        <f>INDEX(Cal_SubmittedCosts!AG:AG, MATCH($M12,Cal_SubmittedCosts!$K:$K,0))</f>
        <v>0.33242940500000001</v>
      </c>
      <c r="AH12" s="16">
        <f>INDEX(Cal_SubmittedCosts!AH:AH, MATCH($M12,Cal_SubmittedCosts!$K:$K,0))</f>
        <v>0.30788043999999998</v>
      </c>
      <c r="AI12" s="16">
        <f>INDEX(Cal_SubmittedCosts!AI:AI, MATCH($M12,Cal_SubmittedCosts!$K:$K,0))</f>
        <v>0.29422278400000001</v>
      </c>
      <c r="AJ12" s="16">
        <f>INDEX(Cal_SubmittedCosts!AJ:AJ, MATCH($M12,Cal_SubmittedCosts!$K:$K,0))</f>
        <v>0.26444373199999999</v>
      </c>
      <c r="AK12" s="16">
        <f>INDEX(Cal_SubmittedCosts!AK:AK, MATCH($M12,Cal_SubmittedCosts!$K:$K,0))</f>
        <v>0.31222855700000002</v>
      </c>
      <c r="AM12" s="17">
        <f>SUM(T12:X12)</f>
        <v>0</v>
      </c>
      <c r="AN12" s="17">
        <f>SUM(Y12:AF12)</f>
        <v>2.8890003319999997</v>
      </c>
      <c r="AO12" s="17">
        <f>SUM(AG12:AK12)</f>
        <v>1.511204918</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INDEX(Lists!M$34:M$89,MATCH(Cal_Insurance!$I17,Lists!$P$34:$P$89,0),)</f>
        <v>Opex</v>
      </c>
      <c r="G17" s="17">
        <f>INDEX(Lists!N$34:N$89,MATCH(Cal_Insurance!$I17,Lists!$P$34:$P$89,0),)</f>
        <v>0</v>
      </c>
      <c r="H17" s="17" t="str">
        <f>INDEX(Lists!O$34:O$89,MATCH(Cal_Insurance!$I17,Lists!$P$34:$P$89,0),)</f>
        <v>Business Support</v>
      </c>
      <c r="I17" s="17" t="str">
        <f>$A$1</f>
        <v>Insurance</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INDEX(Lists!M$34:M$89,MATCH(Cal_Insurance!$I18,Lists!$P$34:$P$89,0),)</f>
        <v>Opex</v>
      </c>
      <c r="G18" s="17">
        <f>INDEX(Lists!N$34:N$89,MATCH(Cal_Insurance!$I18,Lists!$P$34:$P$89,0),)</f>
        <v>0</v>
      </c>
      <c r="H18" s="17" t="str">
        <f>INDEX(Lists!O$34:O$89,MATCH(Cal_Insurance!$I18,Lists!$P$34:$P$89,0),)</f>
        <v>Business Support</v>
      </c>
      <c r="I18" s="17" t="str">
        <f t="shared" ref="I18:I26" si="3">$A$1</f>
        <v>Insurance</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INDEX(Lists!M$34:M$89,MATCH(Cal_Insurance!$I19,Lists!$P$34:$P$89,0),)</f>
        <v>Opex</v>
      </c>
      <c r="G19" s="17">
        <f>INDEX(Lists!N$34:N$89,MATCH(Cal_Insurance!$I19,Lists!$P$34:$P$89,0),)</f>
        <v>0</v>
      </c>
      <c r="H19" s="17" t="str">
        <f>INDEX(Lists!O$34:O$89,MATCH(Cal_Insurance!$I19,Lists!$P$34:$P$89,0),)</f>
        <v>Business Support</v>
      </c>
      <c r="I19" s="17" t="str">
        <f t="shared" si="3"/>
        <v>Insurance</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INDEX(Lists!M$34:M$89,MATCH(Cal_Insurance!$I20,Lists!$P$34:$P$89,0),)</f>
        <v>Opex</v>
      </c>
      <c r="G20" s="17">
        <f>INDEX(Lists!N$34:N$89,MATCH(Cal_Insurance!$I20,Lists!$P$34:$P$89,0),)</f>
        <v>0</v>
      </c>
      <c r="H20" s="17" t="str">
        <f>INDEX(Lists!O$34:O$89,MATCH(Cal_Insurance!$I20,Lists!$P$34:$P$89,0),)</f>
        <v>Business Support</v>
      </c>
      <c r="I20" s="17" t="str">
        <f t="shared" si="3"/>
        <v>Insurance</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INDEX(Lists!M$34:M$89,MATCH(Cal_Insurance!$I21,Lists!$P$34:$P$89,0),)</f>
        <v>Opex</v>
      </c>
      <c r="G21" s="17">
        <f>INDEX(Lists!N$34:N$89,MATCH(Cal_Insurance!$I21,Lists!$P$34:$P$89,0),)</f>
        <v>0</v>
      </c>
      <c r="H21" s="17" t="str">
        <f>INDEX(Lists!O$34:O$89,MATCH(Cal_Insurance!$I21,Lists!$P$34:$P$89,0),)</f>
        <v>Business Support</v>
      </c>
      <c r="I21" s="17" t="str">
        <f t="shared" si="3"/>
        <v>Insurance</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INDEX(Lists!M$34:M$89,MATCH(Cal_Insurance!$I22,Lists!$P$34:$P$89,0),)</f>
        <v>Opex</v>
      </c>
      <c r="G22" s="17">
        <f>INDEX(Lists!N$34:N$89,MATCH(Cal_Insurance!$I22,Lists!$P$34:$P$89,0),)</f>
        <v>0</v>
      </c>
      <c r="H22" s="17" t="str">
        <f>INDEX(Lists!O$34:O$89,MATCH(Cal_Insurance!$I22,Lists!$P$34:$P$89,0),)</f>
        <v>Business Support</v>
      </c>
      <c r="I22" s="17" t="str">
        <f t="shared" si="3"/>
        <v>Insurance</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INDEX(Lists!M$34:M$89,MATCH(Cal_Insurance!$I23,Lists!$P$34:$P$89,0),)</f>
        <v>Opex</v>
      </c>
      <c r="G23" s="17">
        <f>INDEX(Lists!N$34:N$89,MATCH(Cal_Insurance!$I23,Lists!$P$34:$P$89,0),)</f>
        <v>0</v>
      </c>
      <c r="H23" s="17" t="str">
        <f>INDEX(Lists!O$34:O$89,MATCH(Cal_Insurance!$I23,Lists!$P$34:$P$89,0),)</f>
        <v>Business Support</v>
      </c>
      <c r="I23" s="17" t="str">
        <f t="shared" si="3"/>
        <v>Insurance</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INDEX(Lists!M$34:M$89,MATCH(Cal_Insurance!$I24,Lists!$P$34:$P$89,0),)</f>
        <v>Opex</v>
      </c>
      <c r="G24" s="17">
        <f>INDEX(Lists!N$34:N$89,MATCH(Cal_Insurance!$I24,Lists!$P$34:$P$89,0),)</f>
        <v>0</v>
      </c>
      <c r="H24" s="17" t="str">
        <f>INDEX(Lists!O$34:O$89,MATCH(Cal_Insurance!$I24,Lists!$P$34:$P$89,0),)</f>
        <v>Business Support</v>
      </c>
      <c r="I24" s="17" t="str">
        <f t="shared" si="3"/>
        <v>Insurance</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INDEX(Lists!M$34:M$89,MATCH(Cal_Insurance!$I25,Lists!$P$34:$P$89,0),)</f>
        <v>Opex</v>
      </c>
      <c r="G25" s="17">
        <f>INDEX(Lists!N$34:N$89,MATCH(Cal_Insurance!$I25,Lists!$P$34:$P$89,0),)</f>
        <v>0</v>
      </c>
      <c r="H25" s="17" t="str">
        <f>INDEX(Lists!O$34:O$89,MATCH(Cal_Insurance!$I25,Lists!$P$34:$P$89,0),)</f>
        <v>Business Support</v>
      </c>
      <c r="I25" s="17" t="str">
        <f t="shared" si="3"/>
        <v>Insurance</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INDEX(Lists!M$34:M$89,MATCH(Cal_Insurance!$I26,Lists!$P$34:$P$89,0),)</f>
        <v>Opex</v>
      </c>
      <c r="G26" s="17">
        <f>INDEX(Lists!N$34:N$89,MATCH(Cal_Insurance!$I26,Lists!$P$34:$P$89,0),)</f>
        <v>0</v>
      </c>
      <c r="H26" s="17" t="str">
        <f>INDEX(Lists!O$34:O$89,MATCH(Cal_Insurance!$I26,Lists!$P$34:$P$89,0),)</f>
        <v>Business Support</v>
      </c>
      <c r="I26" s="17" t="str">
        <f t="shared" si="3"/>
        <v>Insurance</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0.73088360299999999</v>
      </c>
      <c r="Z29" s="17">
        <f t="shared" si="5"/>
        <v>0.466474891</v>
      </c>
      <c r="AA29" s="17">
        <f t="shared" si="5"/>
        <v>0.29124969699999997</v>
      </c>
      <c r="AB29" s="17">
        <f t="shared" si="5"/>
        <v>0.221307647</v>
      </c>
      <c r="AC29" s="17">
        <f t="shared" si="5"/>
        <v>0.26872379800000001</v>
      </c>
      <c r="AD29" s="17">
        <f t="shared" si="5"/>
        <v>0.29965799999999998</v>
      </c>
      <c r="AE29" s="17">
        <f t="shared" si="5"/>
        <v>0.30535134800000002</v>
      </c>
      <c r="AF29" s="17">
        <f t="shared" si="5"/>
        <v>0.30535134800000002</v>
      </c>
      <c r="AG29" s="17">
        <f t="shared" si="5"/>
        <v>0.33242940500000001</v>
      </c>
      <c r="AH29" s="17">
        <f t="shared" si="5"/>
        <v>0.30788043999999998</v>
      </c>
      <c r="AI29" s="17">
        <f t="shared" si="5"/>
        <v>0.29422278400000001</v>
      </c>
      <c r="AJ29" s="17">
        <f t="shared" si="5"/>
        <v>0.26444373199999999</v>
      </c>
      <c r="AK29" s="17">
        <f t="shared" si="5"/>
        <v>0.31222855700000002</v>
      </c>
      <c r="AM29" s="17">
        <f>SUM(T29:X29)</f>
        <v>0</v>
      </c>
      <c r="AN29" s="17">
        <f>SUM(Y29:AF29)</f>
        <v>2.8890003319999997</v>
      </c>
      <c r="AO29" s="17">
        <f>SUM(AG29:AK29)</f>
        <v>1.511204918</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INDEX(Lists!M$34:M$89,MATCH(Cal_Insurance!$I35,Lists!$P$34:$P$89,0),)</f>
        <v>Opex</v>
      </c>
      <c r="G35" s="17">
        <f>INDEX(Lists!N$34:N$89,MATCH(Cal_Insurance!$I35,Lists!$P$34:$P$89,0),)</f>
        <v>0</v>
      </c>
      <c r="H35" s="17" t="str">
        <f>INDEX(Lists!O$34:O$89,MATCH(Cal_Insurance!$I35,Lists!$P$34:$P$89,0),)</f>
        <v>Business Support</v>
      </c>
      <c r="I35" s="17" t="str">
        <f t="shared" ref="I35:I44" si="6">$A$1</f>
        <v>Insurance</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INDEX(Lists!M$34:M$89,MATCH(Cal_Insurance!$I36,Lists!$P$34:$P$89,0),)</f>
        <v>Opex</v>
      </c>
      <c r="G36" s="17">
        <f>INDEX(Lists!N$34:N$89,MATCH(Cal_Insurance!$I36,Lists!$P$34:$P$89,0),)</f>
        <v>0</v>
      </c>
      <c r="H36" s="17" t="str">
        <f>INDEX(Lists!O$34:O$89,MATCH(Cal_Insurance!$I36,Lists!$P$34:$P$89,0),)</f>
        <v>Business Support</v>
      </c>
      <c r="I36" s="17" t="str">
        <f t="shared" si="6"/>
        <v>Insurance</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INDEX(Lists!M$34:M$89,MATCH(Cal_Insurance!$I37,Lists!$P$34:$P$89,0),)</f>
        <v>Opex</v>
      </c>
      <c r="G37" s="17">
        <f>INDEX(Lists!N$34:N$89,MATCH(Cal_Insurance!$I37,Lists!$P$34:$P$89,0),)</f>
        <v>0</v>
      </c>
      <c r="H37" s="17" t="str">
        <f>INDEX(Lists!O$34:O$89,MATCH(Cal_Insurance!$I37,Lists!$P$34:$P$89,0),)</f>
        <v>Business Support</v>
      </c>
      <c r="I37" s="17" t="str">
        <f t="shared" si="6"/>
        <v>Insurance</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INDEX(Lists!M$34:M$89,MATCH(Cal_Insurance!$I38,Lists!$P$34:$P$89,0),)</f>
        <v>Opex</v>
      </c>
      <c r="G38" s="17">
        <f>INDEX(Lists!N$34:N$89,MATCH(Cal_Insurance!$I38,Lists!$P$34:$P$89,0),)</f>
        <v>0</v>
      </c>
      <c r="H38" s="17" t="str">
        <f>INDEX(Lists!O$34:O$89,MATCH(Cal_Insurance!$I38,Lists!$P$34:$P$89,0),)</f>
        <v>Business Support</v>
      </c>
      <c r="I38" s="17" t="str">
        <f t="shared" si="6"/>
        <v>Insurance</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INDEX(Lists!M$34:M$89,MATCH(Cal_Insurance!$I39,Lists!$P$34:$P$89,0),)</f>
        <v>Opex</v>
      </c>
      <c r="G39" s="17">
        <f>INDEX(Lists!N$34:N$89,MATCH(Cal_Insurance!$I39,Lists!$P$34:$P$89,0),)</f>
        <v>0</v>
      </c>
      <c r="H39" s="17" t="str">
        <f>INDEX(Lists!O$34:O$89,MATCH(Cal_Insurance!$I39,Lists!$P$34:$P$89,0),)</f>
        <v>Business Support</v>
      </c>
      <c r="I39" s="17" t="str">
        <f t="shared" si="6"/>
        <v>Insurance</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INDEX(Lists!M$34:M$89,MATCH(Cal_Insurance!$I40,Lists!$P$34:$P$89,0),)</f>
        <v>Opex</v>
      </c>
      <c r="G40" s="17">
        <f>INDEX(Lists!N$34:N$89,MATCH(Cal_Insurance!$I40,Lists!$P$34:$P$89,0),)</f>
        <v>0</v>
      </c>
      <c r="H40" s="17" t="str">
        <f>INDEX(Lists!O$34:O$89,MATCH(Cal_Insurance!$I40,Lists!$P$34:$P$89,0),)</f>
        <v>Business Support</v>
      </c>
      <c r="I40" s="17" t="str">
        <f t="shared" si="6"/>
        <v>Insurance</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INDEX(Lists!M$34:M$89,MATCH(Cal_Insurance!$I41,Lists!$P$34:$P$89,0),)</f>
        <v>Opex</v>
      </c>
      <c r="G41" s="17">
        <f>INDEX(Lists!N$34:N$89,MATCH(Cal_Insurance!$I41,Lists!$P$34:$P$89,0),)</f>
        <v>0</v>
      </c>
      <c r="H41" s="17" t="str">
        <f>INDEX(Lists!O$34:O$89,MATCH(Cal_Insurance!$I41,Lists!$P$34:$P$89,0),)</f>
        <v>Business Support</v>
      </c>
      <c r="I41" s="17" t="str">
        <f t="shared" si="6"/>
        <v>Insurance</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INDEX(Lists!M$34:M$89,MATCH(Cal_Insurance!$I42,Lists!$P$34:$P$89,0),)</f>
        <v>Opex</v>
      </c>
      <c r="G42" s="17">
        <f>INDEX(Lists!N$34:N$89,MATCH(Cal_Insurance!$I42,Lists!$P$34:$P$89,0),)</f>
        <v>0</v>
      </c>
      <c r="H42" s="17" t="str">
        <f>INDEX(Lists!O$34:O$89,MATCH(Cal_Insurance!$I42,Lists!$P$34:$P$89,0),)</f>
        <v>Business Support</v>
      </c>
      <c r="I42" s="17" t="str">
        <f t="shared" si="6"/>
        <v>Insurance</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INDEX(Lists!M$34:M$89,MATCH(Cal_Insurance!$I43,Lists!$P$34:$P$89,0),)</f>
        <v>Opex</v>
      </c>
      <c r="G43" s="17">
        <f>INDEX(Lists!N$34:N$89,MATCH(Cal_Insurance!$I43,Lists!$P$34:$P$89,0),)</f>
        <v>0</v>
      </c>
      <c r="H43" s="17" t="str">
        <f>INDEX(Lists!O$34:O$89,MATCH(Cal_Insurance!$I43,Lists!$P$34:$P$89,0),)</f>
        <v>Business Support</v>
      </c>
      <c r="I43" s="17" t="str">
        <f t="shared" si="6"/>
        <v>Insurance</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INDEX(Lists!M$34:M$89,MATCH(Cal_Insurance!$I44,Lists!$P$34:$P$89,0),)</f>
        <v>Opex</v>
      </c>
      <c r="G44" s="17">
        <f>INDEX(Lists!N$34:N$89,MATCH(Cal_Insurance!$I44,Lists!$P$34:$P$89,0),)</f>
        <v>0</v>
      </c>
      <c r="H44" s="17" t="str">
        <f>INDEX(Lists!O$34:O$89,MATCH(Cal_Insurance!$I44,Lists!$P$34:$P$89,0),)</f>
        <v>Business Support</v>
      </c>
      <c r="I44" s="17" t="str">
        <f t="shared" si="6"/>
        <v>Insurance</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_xlfn.IFNA(INDEX(Cal_Reclassifications!I$9:I$229,MATCH(Cal_Insurance!$M50,Cal_Reclassifications!$M$9:$M$229,0),0),"")</f>
        <v/>
      </c>
      <c r="F50" s="17" t="str">
        <f>INDEX(Lists!M$34:M$89,MATCH(Cal_Insurance!$I50,Lists!$P$34:$P$89,0),)</f>
        <v>Opex</v>
      </c>
      <c r="G50" s="17">
        <f>INDEX(Lists!N$34:N$89,MATCH(Cal_Insurance!$I50,Lists!$P$34:$P$89,0),)</f>
        <v>0</v>
      </c>
      <c r="H50" s="17" t="str">
        <f>INDEX(Lists!O$34:O$89,MATCH(Cal_Insurance!$I50,Lists!$P$34:$P$89,0),)</f>
        <v>Business Support</v>
      </c>
      <c r="I50" s="17" t="str">
        <f t="shared" ref="I50:I59" si="10">$A$1</f>
        <v>Insurance</v>
      </c>
      <c r="J50" s="17" t="str">
        <f>_xlfn.IFNA(INDEX(Cal_Reclassifications!J$9:J$229,MATCH(Cal_Insurance!$M50,Cal_Reclassifications!$M$9:$M$229,0),0),"")</f>
        <v/>
      </c>
      <c r="L50" s="4" t="s">
        <v>114</v>
      </c>
      <c r="M50" s="17" t="str">
        <f t="shared" ref="M50:M59" si="11">I50&amp;"_"&amp;D50</f>
        <v>Insurance_1</v>
      </c>
      <c r="T50" s="17" t="str">
        <f>_xlfn.IFNA(INDEX(Cal_Reclassifications!$T$9:$AK$229,MATCH(Cal_Insurance!$M50,Cal_Reclassifications!$M$9:$M$229,0),MATCH(Cal_Insurance!T$8,Cal_Reclassifications!$T$7:$AK$7,0)),"")</f>
        <v/>
      </c>
      <c r="U50" s="17" t="str">
        <f>_xlfn.IFNA(INDEX(Cal_Reclassifications!$T$9:$AK$229,MATCH(Cal_Insurance!$M50,Cal_Reclassifications!$M$9:$M$229,0),MATCH(Cal_Insurance!U$8,Cal_Reclassifications!$T$7:$AK$7,0)),"")</f>
        <v/>
      </c>
      <c r="V50" s="17" t="str">
        <f>_xlfn.IFNA(INDEX(Cal_Reclassifications!$T$9:$AK$229,MATCH(Cal_Insurance!$M50,Cal_Reclassifications!$M$9:$M$229,0),MATCH(Cal_Insurance!V$8,Cal_Reclassifications!$T$7:$AK$7,0)),"")</f>
        <v/>
      </c>
      <c r="W50" s="17" t="str">
        <f>_xlfn.IFNA(INDEX(Cal_Reclassifications!$T$9:$AK$229,MATCH(Cal_Insurance!$M50,Cal_Reclassifications!$M$9:$M$229,0),MATCH(Cal_Insurance!W$8,Cal_Reclassifications!$T$7:$AK$7,0)),"")</f>
        <v/>
      </c>
      <c r="X50" s="17" t="str">
        <f>_xlfn.IFNA(INDEX(Cal_Reclassifications!$T$9:$AK$229,MATCH(Cal_Insurance!$M50,Cal_Reclassifications!$M$9:$M$229,0),MATCH(Cal_Insurance!X$8,Cal_Reclassifications!$T$7:$AK$7,0)),"")</f>
        <v/>
      </c>
      <c r="Y50" s="17" t="str">
        <f>_xlfn.IFNA(INDEX(Cal_Reclassifications!$T$9:$AK$229,MATCH(Cal_Insurance!$M50,Cal_Reclassifications!$M$9:$M$229,0),MATCH(Cal_Insurance!Y$8,Cal_Reclassifications!$T$7:$AK$7,0)),"")</f>
        <v/>
      </c>
      <c r="Z50" s="17" t="str">
        <f>_xlfn.IFNA(INDEX(Cal_Reclassifications!$T$9:$AK$229,MATCH(Cal_Insurance!$M50,Cal_Reclassifications!$M$9:$M$229,0),MATCH(Cal_Insurance!Z$8,Cal_Reclassifications!$T$7:$AK$7,0)),"")</f>
        <v/>
      </c>
      <c r="AA50" s="17" t="str">
        <f>_xlfn.IFNA(INDEX(Cal_Reclassifications!$T$9:$AK$229,MATCH(Cal_Insurance!$M50,Cal_Reclassifications!$M$9:$M$229,0),MATCH(Cal_Insurance!AA$8,Cal_Reclassifications!$T$7:$AK$7,0)),"")</f>
        <v/>
      </c>
      <c r="AB50" s="17" t="str">
        <f>_xlfn.IFNA(INDEX(Cal_Reclassifications!$T$9:$AK$229,MATCH(Cal_Insurance!$M50,Cal_Reclassifications!$M$9:$M$229,0),MATCH(Cal_Insurance!AB$8,Cal_Reclassifications!$T$7:$AK$7,0)),"")</f>
        <v/>
      </c>
      <c r="AC50" s="17" t="str">
        <f>_xlfn.IFNA(INDEX(Cal_Reclassifications!$T$9:$AK$229,MATCH(Cal_Insurance!$M50,Cal_Reclassifications!$M$9:$M$229,0),MATCH(Cal_Insurance!AC$8,Cal_Reclassifications!$T$7:$AK$7,0)),"")</f>
        <v/>
      </c>
      <c r="AD50" s="17" t="str">
        <f>_xlfn.IFNA(INDEX(Cal_Reclassifications!$T$9:$AK$229,MATCH(Cal_Insurance!$M50,Cal_Reclassifications!$M$9:$M$229,0),MATCH(Cal_Insurance!AD$8,Cal_Reclassifications!$T$7:$AK$7,0)),"")</f>
        <v/>
      </c>
      <c r="AE50" s="17" t="str">
        <f>_xlfn.IFNA(INDEX(Cal_Reclassifications!$T$9:$AK$229,MATCH(Cal_Insurance!$M50,Cal_Reclassifications!$M$9:$M$229,0),MATCH(Cal_Insurance!AE$8,Cal_Reclassifications!$T$7:$AK$7,0)),"")</f>
        <v/>
      </c>
      <c r="AF50" s="17" t="str">
        <f>_xlfn.IFNA(INDEX(Cal_Reclassifications!$T$9:$AK$229,MATCH(Cal_Insurance!$M50,Cal_Reclassifications!$M$9:$M$229,0),MATCH(Cal_Insurance!AF$8,Cal_Reclassifications!$T$7:$AK$7,0)),"")</f>
        <v/>
      </c>
      <c r="AG50" s="17" t="str">
        <f>_xlfn.IFNA(INDEX(Cal_Reclassifications!$T$9:$AK$229,MATCH(Cal_Insurance!$M50,Cal_Reclassifications!$M$9:$M$229,0),MATCH(Cal_Insurance!AG$8,Cal_Reclassifications!$T$7:$AK$7,0)),"")</f>
        <v/>
      </c>
      <c r="AH50" s="17" t="str">
        <f>_xlfn.IFNA(INDEX(Cal_Reclassifications!$T$9:$AK$229,MATCH(Cal_Insurance!$M50,Cal_Reclassifications!$M$9:$M$229,0),MATCH(Cal_Insurance!AH$8,Cal_Reclassifications!$T$7:$AK$7,0)),"")</f>
        <v/>
      </c>
      <c r="AI50" s="17" t="str">
        <f>_xlfn.IFNA(INDEX(Cal_Reclassifications!$T$9:$AK$229,MATCH(Cal_Insurance!$M50,Cal_Reclassifications!$M$9:$M$229,0),MATCH(Cal_Insurance!AI$8,Cal_Reclassifications!$T$7:$AK$7,0)),"")</f>
        <v/>
      </c>
      <c r="AJ50" s="17" t="str">
        <f>_xlfn.IFNA(INDEX(Cal_Reclassifications!$T$9:$AK$229,MATCH(Cal_Insurance!$M50,Cal_Reclassifications!$M$9:$M$229,0),MATCH(Cal_Insurance!AJ$8,Cal_Reclassifications!$T$7:$AK$7,0)),"")</f>
        <v/>
      </c>
      <c r="AK50" s="17" t="str">
        <f>_xlfn.IFNA(INDEX(Cal_Reclassifications!$T$9:$AK$229,MATCH(Cal_Insurance!$M50,Cal_Reclassifications!$M$9:$M$229,0),MATCH(Cal_Insurance!AK$8,Cal_Reclassifications!$T$7:$AK$7,0)),"")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_xlfn.IFNA(INDEX(Cal_Reclassifications!I$9:I$229,MATCH(Cal_Insurance!$M51,Cal_Reclassifications!$M$9:$M$229,0),0),"")</f>
        <v/>
      </c>
      <c r="F51" s="17" t="str">
        <f>INDEX(Lists!M$34:M$89,MATCH(Cal_Insurance!$I51,Lists!$P$34:$P$89,0),)</f>
        <v>Opex</v>
      </c>
      <c r="G51" s="17">
        <f>INDEX(Lists!N$34:N$89,MATCH(Cal_Insurance!$I51,Lists!$P$34:$P$89,0),)</f>
        <v>0</v>
      </c>
      <c r="H51" s="17" t="str">
        <f>INDEX(Lists!O$34:O$89,MATCH(Cal_Insurance!$I51,Lists!$P$34:$P$89,0),)</f>
        <v>Business Support</v>
      </c>
      <c r="I51" s="17" t="str">
        <f t="shared" si="10"/>
        <v>Insurance</v>
      </c>
      <c r="J51" s="17" t="str">
        <f>_xlfn.IFNA(INDEX(Cal_Reclassifications!J$9:J$229,MATCH(Cal_Insurance!$M51,Cal_Reclassifications!$M$9:$M$229,0),0),"")</f>
        <v/>
      </c>
      <c r="L51" s="4" t="s">
        <v>114</v>
      </c>
      <c r="M51" s="17" t="str">
        <f t="shared" si="11"/>
        <v>Insurance_2</v>
      </c>
      <c r="T51" s="17" t="str">
        <f>_xlfn.IFNA(INDEX(Cal_Reclassifications!$T$9:$AK$229,MATCH(Cal_Insurance!$M51,Cal_Reclassifications!$M$9:$M$229,0),MATCH(Cal_Insurance!T$8,Cal_Reclassifications!$T$7:$AK$7,0)),"")</f>
        <v/>
      </c>
      <c r="U51" s="17" t="str">
        <f>_xlfn.IFNA(INDEX(Cal_Reclassifications!$T$9:$AK$229,MATCH(Cal_Insurance!$M51,Cal_Reclassifications!$M$9:$M$229,0),MATCH(Cal_Insurance!U$8,Cal_Reclassifications!$T$7:$AK$7,0)),"")</f>
        <v/>
      </c>
      <c r="V51" s="17" t="str">
        <f>_xlfn.IFNA(INDEX(Cal_Reclassifications!$T$9:$AK$229,MATCH(Cal_Insurance!$M51,Cal_Reclassifications!$M$9:$M$229,0),MATCH(Cal_Insurance!V$8,Cal_Reclassifications!$T$7:$AK$7,0)),"")</f>
        <v/>
      </c>
      <c r="W51" s="17" t="str">
        <f>_xlfn.IFNA(INDEX(Cal_Reclassifications!$T$9:$AK$229,MATCH(Cal_Insurance!$M51,Cal_Reclassifications!$M$9:$M$229,0),MATCH(Cal_Insurance!W$8,Cal_Reclassifications!$T$7:$AK$7,0)),"")</f>
        <v/>
      </c>
      <c r="X51" s="17" t="str">
        <f>_xlfn.IFNA(INDEX(Cal_Reclassifications!$T$9:$AK$229,MATCH(Cal_Insurance!$M51,Cal_Reclassifications!$M$9:$M$229,0),MATCH(Cal_Insurance!X$8,Cal_Reclassifications!$T$7:$AK$7,0)),"")</f>
        <v/>
      </c>
      <c r="Y51" s="17" t="str">
        <f>_xlfn.IFNA(INDEX(Cal_Reclassifications!$T$9:$AK$229,MATCH(Cal_Insurance!$M51,Cal_Reclassifications!$M$9:$M$229,0),MATCH(Cal_Insurance!Y$8,Cal_Reclassifications!$T$7:$AK$7,0)),"")</f>
        <v/>
      </c>
      <c r="Z51" s="17" t="str">
        <f>_xlfn.IFNA(INDEX(Cal_Reclassifications!$T$9:$AK$229,MATCH(Cal_Insurance!$M51,Cal_Reclassifications!$M$9:$M$229,0),MATCH(Cal_Insurance!Z$8,Cal_Reclassifications!$T$7:$AK$7,0)),"")</f>
        <v/>
      </c>
      <c r="AA51" s="17" t="str">
        <f>_xlfn.IFNA(INDEX(Cal_Reclassifications!$T$9:$AK$229,MATCH(Cal_Insurance!$M51,Cal_Reclassifications!$M$9:$M$229,0),MATCH(Cal_Insurance!AA$8,Cal_Reclassifications!$T$7:$AK$7,0)),"")</f>
        <v/>
      </c>
      <c r="AB51" s="17" t="str">
        <f>_xlfn.IFNA(INDEX(Cal_Reclassifications!$T$9:$AK$229,MATCH(Cal_Insurance!$M51,Cal_Reclassifications!$M$9:$M$229,0),MATCH(Cal_Insurance!AB$8,Cal_Reclassifications!$T$7:$AK$7,0)),"")</f>
        <v/>
      </c>
      <c r="AC51" s="17" t="str">
        <f>_xlfn.IFNA(INDEX(Cal_Reclassifications!$T$9:$AK$229,MATCH(Cal_Insurance!$M51,Cal_Reclassifications!$M$9:$M$229,0),MATCH(Cal_Insurance!AC$8,Cal_Reclassifications!$T$7:$AK$7,0)),"")</f>
        <v/>
      </c>
      <c r="AD51" s="17" t="str">
        <f>_xlfn.IFNA(INDEX(Cal_Reclassifications!$T$9:$AK$229,MATCH(Cal_Insurance!$M51,Cal_Reclassifications!$M$9:$M$229,0),MATCH(Cal_Insurance!AD$8,Cal_Reclassifications!$T$7:$AK$7,0)),"")</f>
        <v/>
      </c>
      <c r="AE51" s="17" t="str">
        <f>_xlfn.IFNA(INDEX(Cal_Reclassifications!$T$9:$AK$229,MATCH(Cal_Insurance!$M51,Cal_Reclassifications!$M$9:$M$229,0),MATCH(Cal_Insurance!AE$8,Cal_Reclassifications!$T$7:$AK$7,0)),"")</f>
        <v/>
      </c>
      <c r="AF51" s="17" t="str">
        <f>_xlfn.IFNA(INDEX(Cal_Reclassifications!$T$9:$AK$229,MATCH(Cal_Insurance!$M51,Cal_Reclassifications!$M$9:$M$229,0),MATCH(Cal_Insurance!AF$8,Cal_Reclassifications!$T$7:$AK$7,0)),"")</f>
        <v/>
      </c>
      <c r="AG51" s="17" t="str">
        <f>_xlfn.IFNA(INDEX(Cal_Reclassifications!$T$9:$AK$229,MATCH(Cal_Insurance!$M51,Cal_Reclassifications!$M$9:$M$229,0),MATCH(Cal_Insurance!AG$8,Cal_Reclassifications!$T$7:$AK$7,0)),"")</f>
        <v/>
      </c>
      <c r="AH51" s="17" t="str">
        <f>_xlfn.IFNA(INDEX(Cal_Reclassifications!$T$9:$AK$229,MATCH(Cal_Insurance!$M51,Cal_Reclassifications!$M$9:$M$229,0),MATCH(Cal_Insurance!AH$8,Cal_Reclassifications!$T$7:$AK$7,0)),"")</f>
        <v/>
      </c>
      <c r="AI51" s="17" t="str">
        <f>_xlfn.IFNA(INDEX(Cal_Reclassifications!$T$9:$AK$229,MATCH(Cal_Insurance!$M51,Cal_Reclassifications!$M$9:$M$229,0),MATCH(Cal_Insurance!AI$8,Cal_Reclassifications!$T$7:$AK$7,0)),"")</f>
        <v/>
      </c>
      <c r="AJ51" s="17" t="str">
        <f>_xlfn.IFNA(INDEX(Cal_Reclassifications!$T$9:$AK$229,MATCH(Cal_Insurance!$M51,Cal_Reclassifications!$M$9:$M$229,0),MATCH(Cal_Insurance!AJ$8,Cal_Reclassifications!$T$7:$AK$7,0)),"")</f>
        <v/>
      </c>
      <c r="AK51" s="17" t="str">
        <f>_xlfn.IFNA(INDEX(Cal_Reclassifications!$T$9:$AK$229,MATCH(Cal_Insurance!$M51,Cal_Reclassifications!$M$9:$M$229,0),MATCH(Cal_Insurance!AK$8,Cal_Reclassifications!$T$7:$AK$7,0)),"")</f>
        <v/>
      </c>
      <c r="AM51" s="17">
        <f t="shared" si="12"/>
        <v>0</v>
      </c>
      <c r="AN51" s="17">
        <f t="shared" si="13"/>
        <v>0</v>
      </c>
      <c r="AO51" s="17">
        <f t="shared" si="14"/>
        <v>0</v>
      </c>
    </row>
    <row r="52" spans="2:57">
      <c r="D52" s="25">
        <v>3</v>
      </c>
      <c r="E52" s="17" t="str">
        <f>_xlfn.IFNA(INDEX(Cal_Reclassifications!I$9:I$229,MATCH(Cal_Insurance!$M52,Cal_Reclassifications!$M$9:$M$229,0),0),"")</f>
        <v/>
      </c>
      <c r="F52" s="17" t="str">
        <f>INDEX(Lists!M$34:M$89,MATCH(Cal_Insurance!$I52,Lists!$P$34:$P$89,0),)</f>
        <v>Opex</v>
      </c>
      <c r="G52" s="17">
        <f>INDEX(Lists!N$34:N$89,MATCH(Cal_Insurance!$I52,Lists!$P$34:$P$89,0),)</f>
        <v>0</v>
      </c>
      <c r="H52" s="17" t="str">
        <f>INDEX(Lists!O$34:O$89,MATCH(Cal_Insurance!$I52,Lists!$P$34:$P$89,0),)</f>
        <v>Business Support</v>
      </c>
      <c r="I52" s="17" t="str">
        <f t="shared" si="10"/>
        <v>Insurance</v>
      </c>
      <c r="J52" s="17" t="str">
        <f>_xlfn.IFNA(INDEX(Cal_Reclassifications!J$9:J$229,MATCH(Cal_Insurance!$M52,Cal_Reclassifications!$M$9:$M$229,0),0),"")</f>
        <v/>
      </c>
      <c r="L52" s="4" t="s">
        <v>114</v>
      </c>
      <c r="M52" s="17" t="str">
        <f t="shared" si="11"/>
        <v>Insurance_3</v>
      </c>
      <c r="T52" s="17" t="str">
        <f>_xlfn.IFNA(INDEX(Cal_Reclassifications!$T$9:$AK$229,MATCH(Cal_Insurance!$M52,Cal_Reclassifications!$M$9:$M$229,0),MATCH(Cal_Insurance!T$8,Cal_Reclassifications!$T$7:$AK$7,0)),"")</f>
        <v/>
      </c>
      <c r="U52" s="17" t="str">
        <f>_xlfn.IFNA(INDEX(Cal_Reclassifications!$T$9:$AK$229,MATCH(Cal_Insurance!$M52,Cal_Reclassifications!$M$9:$M$229,0),MATCH(Cal_Insurance!U$8,Cal_Reclassifications!$T$7:$AK$7,0)),"")</f>
        <v/>
      </c>
      <c r="V52" s="17" t="str">
        <f>_xlfn.IFNA(INDEX(Cal_Reclassifications!$T$9:$AK$229,MATCH(Cal_Insurance!$M52,Cal_Reclassifications!$M$9:$M$229,0),MATCH(Cal_Insurance!V$8,Cal_Reclassifications!$T$7:$AK$7,0)),"")</f>
        <v/>
      </c>
      <c r="W52" s="17" t="str">
        <f>_xlfn.IFNA(INDEX(Cal_Reclassifications!$T$9:$AK$229,MATCH(Cal_Insurance!$M52,Cal_Reclassifications!$M$9:$M$229,0),MATCH(Cal_Insurance!W$8,Cal_Reclassifications!$T$7:$AK$7,0)),"")</f>
        <v/>
      </c>
      <c r="X52" s="17" t="str">
        <f>_xlfn.IFNA(INDEX(Cal_Reclassifications!$T$9:$AK$229,MATCH(Cal_Insurance!$M52,Cal_Reclassifications!$M$9:$M$229,0),MATCH(Cal_Insurance!X$8,Cal_Reclassifications!$T$7:$AK$7,0)),"")</f>
        <v/>
      </c>
      <c r="Y52" s="17" t="str">
        <f>_xlfn.IFNA(INDEX(Cal_Reclassifications!$T$9:$AK$229,MATCH(Cal_Insurance!$M52,Cal_Reclassifications!$M$9:$M$229,0),MATCH(Cal_Insurance!Y$8,Cal_Reclassifications!$T$7:$AK$7,0)),"")</f>
        <v/>
      </c>
      <c r="Z52" s="17" t="str">
        <f>_xlfn.IFNA(INDEX(Cal_Reclassifications!$T$9:$AK$229,MATCH(Cal_Insurance!$M52,Cal_Reclassifications!$M$9:$M$229,0),MATCH(Cal_Insurance!Z$8,Cal_Reclassifications!$T$7:$AK$7,0)),"")</f>
        <v/>
      </c>
      <c r="AA52" s="17" t="str">
        <f>_xlfn.IFNA(INDEX(Cal_Reclassifications!$T$9:$AK$229,MATCH(Cal_Insurance!$M52,Cal_Reclassifications!$M$9:$M$229,0),MATCH(Cal_Insurance!AA$8,Cal_Reclassifications!$T$7:$AK$7,0)),"")</f>
        <v/>
      </c>
      <c r="AB52" s="17" t="str">
        <f>_xlfn.IFNA(INDEX(Cal_Reclassifications!$T$9:$AK$229,MATCH(Cal_Insurance!$M52,Cal_Reclassifications!$M$9:$M$229,0),MATCH(Cal_Insurance!AB$8,Cal_Reclassifications!$T$7:$AK$7,0)),"")</f>
        <v/>
      </c>
      <c r="AC52" s="17" t="str">
        <f>_xlfn.IFNA(INDEX(Cal_Reclassifications!$T$9:$AK$229,MATCH(Cal_Insurance!$M52,Cal_Reclassifications!$M$9:$M$229,0),MATCH(Cal_Insurance!AC$8,Cal_Reclassifications!$T$7:$AK$7,0)),"")</f>
        <v/>
      </c>
      <c r="AD52" s="17" t="str">
        <f>_xlfn.IFNA(INDEX(Cal_Reclassifications!$T$9:$AK$229,MATCH(Cal_Insurance!$M52,Cal_Reclassifications!$M$9:$M$229,0),MATCH(Cal_Insurance!AD$8,Cal_Reclassifications!$T$7:$AK$7,0)),"")</f>
        <v/>
      </c>
      <c r="AE52" s="17" t="str">
        <f>_xlfn.IFNA(INDEX(Cal_Reclassifications!$T$9:$AK$229,MATCH(Cal_Insurance!$M52,Cal_Reclassifications!$M$9:$M$229,0),MATCH(Cal_Insurance!AE$8,Cal_Reclassifications!$T$7:$AK$7,0)),"")</f>
        <v/>
      </c>
      <c r="AF52" s="17" t="str">
        <f>_xlfn.IFNA(INDEX(Cal_Reclassifications!$T$9:$AK$229,MATCH(Cal_Insurance!$M52,Cal_Reclassifications!$M$9:$M$229,0),MATCH(Cal_Insurance!AF$8,Cal_Reclassifications!$T$7:$AK$7,0)),"")</f>
        <v/>
      </c>
      <c r="AG52" s="17" t="str">
        <f>_xlfn.IFNA(INDEX(Cal_Reclassifications!$T$9:$AK$229,MATCH(Cal_Insurance!$M52,Cal_Reclassifications!$M$9:$M$229,0),MATCH(Cal_Insurance!AG$8,Cal_Reclassifications!$T$7:$AK$7,0)),"")</f>
        <v/>
      </c>
      <c r="AH52" s="17" t="str">
        <f>_xlfn.IFNA(INDEX(Cal_Reclassifications!$T$9:$AK$229,MATCH(Cal_Insurance!$M52,Cal_Reclassifications!$M$9:$M$229,0),MATCH(Cal_Insurance!AH$8,Cal_Reclassifications!$T$7:$AK$7,0)),"")</f>
        <v/>
      </c>
      <c r="AI52" s="17" t="str">
        <f>_xlfn.IFNA(INDEX(Cal_Reclassifications!$T$9:$AK$229,MATCH(Cal_Insurance!$M52,Cal_Reclassifications!$M$9:$M$229,0),MATCH(Cal_Insurance!AI$8,Cal_Reclassifications!$T$7:$AK$7,0)),"")</f>
        <v/>
      </c>
      <c r="AJ52" s="17" t="str">
        <f>_xlfn.IFNA(INDEX(Cal_Reclassifications!$T$9:$AK$229,MATCH(Cal_Insurance!$M52,Cal_Reclassifications!$M$9:$M$229,0),MATCH(Cal_Insurance!AJ$8,Cal_Reclassifications!$T$7:$AK$7,0)),"")</f>
        <v/>
      </c>
      <c r="AK52" s="17" t="str">
        <f>_xlfn.IFNA(INDEX(Cal_Reclassifications!$T$9:$AK$229,MATCH(Cal_Insurance!$M52,Cal_Reclassifications!$M$9:$M$229,0),MATCH(Cal_Insurance!AK$8,Cal_Reclassifications!$T$7:$AK$7,0)),"")</f>
        <v/>
      </c>
      <c r="AM52" s="17">
        <f t="shared" si="12"/>
        <v>0</v>
      </c>
      <c r="AN52" s="17">
        <f t="shared" si="13"/>
        <v>0</v>
      </c>
      <c r="AO52" s="17">
        <f t="shared" si="14"/>
        <v>0</v>
      </c>
    </row>
    <row r="53" spans="2:57">
      <c r="D53" s="25">
        <v>4</v>
      </c>
      <c r="E53" s="17" t="str">
        <f>_xlfn.IFNA(INDEX(Cal_Reclassifications!I$9:I$229,MATCH(Cal_Insurance!$M53,Cal_Reclassifications!$M$9:$M$229,0),0),"")</f>
        <v/>
      </c>
      <c r="F53" s="17" t="str">
        <f>INDEX(Lists!M$34:M$89,MATCH(Cal_Insurance!$I53,Lists!$P$34:$P$89,0),)</f>
        <v>Opex</v>
      </c>
      <c r="G53" s="17">
        <f>INDEX(Lists!N$34:N$89,MATCH(Cal_Insurance!$I53,Lists!$P$34:$P$89,0),)</f>
        <v>0</v>
      </c>
      <c r="H53" s="17" t="str">
        <f>INDEX(Lists!O$34:O$89,MATCH(Cal_Insurance!$I53,Lists!$P$34:$P$89,0),)</f>
        <v>Business Support</v>
      </c>
      <c r="I53" s="17" t="str">
        <f t="shared" si="10"/>
        <v>Insurance</v>
      </c>
      <c r="J53" s="17" t="str">
        <f>_xlfn.IFNA(INDEX(Cal_Reclassifications!J$9:J$229,MATCH(Cal_Insurance!$M53,Cal_Reclassifications!$M$9:$M$229,0),0),"")</f>
        <v/>
      </c>
      <c r="L53" s="4" t="s">
        <v>114</v>
      </c>
      <c r="M53" s="17" t="str">
        <f t="shared" si="11"/>
        <v>Insurance_4</v>
      </c>
      <c r="T53" s="17" t="str">
        <f>_xlfn.IFNA(INDEX(Cal_Reclassifications!$T$9:$AK$229,MATCH(Cal_Insurance!$M53,Cal_Reclassifications!$M$9:$M$229,0),MATCH(Cal_Insurance!T$8,Cal_Reclassifications!$T$7:$AK$7,0)),"")</f>
        <v/>
      </c>
      <c r="U53" s="17" t="str">
        <f>_xlfn.IFNA(INDEX(Cal_Reclassifications!$T$9:$AK$229,MATCH(Cal_Insurance!$M53,Cal_Reclassifications!$M$9:$M$229,0),MATCH(Cal_Insurance!U$8,Cal_Reclassifications!$T$7:$AK$7,0)),"")</f>
        <v/>
      </c>
      <c r="V53" s="17" t="str">
        <f>_xlfn.IFNA(INDEX(Cal_Reclassifications!$T$9:$AK$229,MATCH(Cal_Insurance!$M53,Cal_Reclassifications!$M$9:$M$229,0),MATCH(Cal_Insurance!V$8,Cal_Reclassifications!$T$7:$AK$7,0)),"")</f>
        <v/>
      </c>
      <c r="W53" s="17" t="str">
        <f>_xlfn.IFNA(INDEX(Cal_Reclassifications!$T$9:$AK$229,MATCH(Cal_Insurance!$M53,Cal_Reclassifications!$M$9:$M$229,0),MATCH(Cal_Insurance!W$8,Cal_Reclassifications!$T$7:$AK$7,0)),"")</f>
        <v/>
      </c>
      <c r="X53" s="17" t="str">
        <f>_xlfn.IFNA(INDEX(Cal_Reclassifications!$T$9:$AK$229,MATCH(Cal_Insurance!$M53,Cal_Reclassifications!$M$9:$M$229,0),MATCH(Cal_Insurance!X$8,Cal_Reclassifications!$T$7:$AK$7,0)),"")</f>
        <v/>
      </c>
      <c r="Y53" s="17" t="str">
        <f>_xlfn.IFNA(INDEX(Cal_Reclassifications!$T$9:$AK$229,MATCH(Cal_Insurance!$M53,Cal_Reclassifications!$M$9:$M$229,0),MATCH(Cal_Insurance!Y$8,Cal_Reclassifications!$T$7:$AK$7,0)),"")</f>
        <v/>
      </c>
      <c r="Z53" s="17" t="str">
        <f>_xlfn.IFNA(INDEX(Cal_Reclassifications!$T$9:$AK$229,MATCH(Cal_Insurance!$M53,Cal_Reclassifications!$M$9:$M$229,0),MATCH(Cal_Insurance!Z$8,Cal_Reclassifications!$T$7:$AK$7,0)),"")</f>
        <v/>
      </c>
      <c r="AA53" s="17" t="str">
        <f>_xlfn.IFNA(INDEX(Cal_Reclassifications!$T$9:$AK$229,MATCH(Cal_Insurance!$M53,Cal_Reclassifications!$M$9:$M$229,0),MATCH(Cal_Insurance!AA$8,Cal_Reclassifications!$T$7:$AK$7,0)),"")</f>
        <v/>
      </c>
      <c r="AB53" s="17" t="str">
        <f>_xlfn.IFNA(INDEX(Cal_Reclassifications!$T$9:$AK$229,MATCH(Cal_Insurance!$M53,Cal_Reclassifications!$M$9:$M$229,0),MATCH(Cal_Insurance!AB$8,Cal_Reclassifications!$T$7:$AK$7,0)),"")</f>
        <v/>
      </c>
      <c r="AC53" s="17" t="str">
        <f>_xlfn.IFNA(INDEX(Cal_Reclassifications!$T$9:$AK$229,MATCH(Cal_Insurance!$M53,Cal_Reclassifications!$M$9:$M$229,0),MATCH(Cal_Insurance!AC$8,Cal_Reclassifications!$T$7:$AK$7,0)),"")</f>
        <v/>
      </c>
      <c r="AD53" s="17" t="str">
        <f>_xlfn.IFNA(INDEX(Cal_Reclassifications!$T$9:$AK$229,MATCH(Cal_Insurance!$M53,Cal_Reclassifications!$M$9:$M$229,0),MATCH(Cal_Insurance!AD$8,Cal_Reclassifications!$T$7:$AK$7,0)),"")</f>
        <v/>
      </c>
      <c r="AE53" s="17" t="str">
        <f>_xlfn.IFNA(INDEX(Cal_Reclassifications!$T$9:$AK$229,MATCH(Cal_Insurance!$M53,Cal_Reclassifications!$M$9:$M$229,0),MATCH(Cal_Insurance!AE$8,Cal_Reclassifications!$T$7:$AK$7,0)),"")</f>
        <v/>
      </c>
      <c r="AF53" s="17" t="str">
        <f>_xlfn.IFNA(INDEX(Cal_Reclassifications!$T$9:$AK$229,MATCH(Cal_Insurance!$M53,Cal_Reclassifications!$M$9:$M$229,0),MATCH(Cal_Insurance!AF$8,Cal_Reclassifications!$T$7:$AK$7,0)),"")</f>
        <v/>
      </c>
      <c r="AG53" s="17" t="str">
        <f>_xlfn.IFNA(INDEX(Cal_Reclassifications!$T$9:$AK$229,MATCH(Cal_Insurance!$M53,Cal_Reclassifications!$M$9:$M$229,0),MATCH(Cal_Insurance!AG$8,Cal_Reclassifications!$T$7:$AK$7,0)),"")</f>
        <v/>
      </c>
      <c r="AH53" s="17" t="str">
        <f>_xlfn.IFNA(INDEX(Cal_Reclassifications!$T$9:$AK$229,MATCH(Cal_Insurance!$M53,Cal_Reclassifications!$M$9:$M$229,0),MATCH(Cal_Insurance!AH$8,Cal_Reclassifications!$T$7:$AK$7,0)),"")</f>
        <v/>
      </c>
      <c r="AI53" s="17" t="str">
        <f>_xlfn.IFNA(INDEX(Cal_Reclassifications!$T$9:$AK$229,MATCH(Cal_Insurance!$M53,Cal_Reclassifications!$M$9:$M$229,0),MATCH(Cal_Insurance!AI$8,Cal_Reclassifications!$T$7:$AK$7,0)),"")</f>
        <v/>
      </c>
      <c r="AJ53" s="17" t="str">
        <f>_xlfn.IFNA(INDEX(Cal_Reclassifications!$T$9:$AK$229,MATCH(Cal_Insurance!$M53,Cal_Reclassifications!$M$9:$M$229,0),MATCH(Cal_Insurance!AJ$8,Cal_Reclassifications!$T$7:$AK$7,0)),"")</f>
        <v/>
      </c>
      <c r="AK53" s="17" t="str">
        <f>_xlfn.IFNA(INDEX(Cal_Reclassifications!$T$9:$AK$229,MATCH(Cal_Insurance!$M53,Cal_Reclassifications!$M$9:$M$229,0),MATCH(Cal_Insurance!AK$8,Cal_Reclassifications!$T$7:$AK$7,0)),"")</f>
        <v/>
      </c>
      <c r="AM53" s="17">
        <f t="shared" si="12"/>
        <v>0</v>
      </c>
      <c r="AN53" s="17">
        <f t="shared" si="13"/>
        <v>0</v>
      </c>
      <c r="AO53" s="17">
        <f t="shared" si="14"/>
        <v>0</v>
      </c>
    </row>
    <row r="54" spans="2:57">
      <c r="D54" s="25">
        <v>5</v>
      </c>
      <c r="E54" s="17" t="str">
        <f>_xlfn.IFNA(INDEX(Cal_Reclassifications!I$9:I$229,MATCH(Cal_Insurance!$M54,Cal_Reclassifications!$M$9:$M$229,0),0),"")</f>
        <v/>
      </c>
      <c r="F54" s="17" t="str">
        <f>INDEX(Lists!M$34:M$89,MATCH(Cal_Insurance!$I54,Lists!$P$34:$P$89,0),)</f>
        <v>Opex</v>
      </c>
      <c r="G54" s="17">
        <f>INDEX(Lists!N$34:N$89,MATCH(Cal_Insurance!$I54,Lists!$P$34:$P$89,0),)</f>
        <v>0</v>
      </c>
      <c r="H54" s="17" t="str">
        <f>INDEX(Lists!O$34:O$89,MATCH(Cal_Insurance!$I54,Lists!$P$34:$P$89,0),)</f>
        <v>Business Support</v>
      </c>
      <c r="I54" s="17" t="str">
        <f t="shared" si="10"/>
        <v>Insurance</v>
      </c>
      <c r="J54" s="17" t="str">
        <f>_xlfn.IFNA(INDEX(Cal_Reclassifications!J$9:J$229,MATCH(Cal_Insurance!$M54,Cal_Reclassifications!$M$9:$M$229,0),0),"")</f>
        <v/>
      </c>
      <c r="L54" s="4" t="s">
        <v>114</v>
      </c>
      <c r="M54" s="17" t="str">
        <f t="shared" si="11"/>
        <v>Insurance_5</v>
      </c>
      <c r="T54" s="17" t="str">
        <f>_xlfn.IFNA(INDEX(Cal_Reclassifications!$T$9:$AK$229,MATCH(Cal_Insurance!$M54,Cal_Reclassifications!$M$9:$M$229,0),MATCH(Cal_Insurance!T$8,Cal_Reclassifications!$T$7:$AK$7,0)),"")</f>
        <v/>
      </c>
      <c r="U54" s="17" t="str">
        <f>_xlfn.IFNA(INDEX(Cal_Reclassifications!$T$9:$AK$229,MATCH(Cal_Insurance!$M54,Cal_Reclassifications!$M$9:$M$229,0),MATCH(Cal_Insurance!U$8,Cal_Reclassifications!$T$7:$AK$7,0)),"")</f>
        <v/>
      </c>
      <c r="V54" s="17" t="str">
        <f>_xlfn.IFNA(INDEX(Cal_Reclassifications!$T$9:$AK$229,MATCH(Cal_Insurance!$M54,Cal_Reclassifications!$M$9:$M$229,0),MATCH(Cal_Insurance!V$8,Cal_Reclassifications!$T$7:$AK$7,0)),"")</f>
        <v/>
      </c>
      <c r="W54" s="17" t="str">
        <f>_xlfn.IFNA(INDEX(Cal_Reclassifications!$T$9:$AK$229,MATCH(Cal_Insurance!$M54,Cal_Reclassifications!$M$9:$M$229,0),MATCH(Cal_Insurance!W$8,Cal_Reclassifications!$T$7:$AK$7,0)),"")</f>
        <v/>
      </c>
      <c r="X54" s="17" t="str">
        <f>_xlfn.IFNA(INDEX(Cal_Reclassifications!$T$9:$AK$229,MATCH(Cal_Insurance!$M54,Cal_Reclassifications!$M$9:$M$229,0),MATCH(Cal_Insurance!X$8,Cal_Reclassifications!$T$7:$AK$7,0)),"")</f>
        <v/>
      </c>
      <c r="Y54" s="17" t="str">
        <f>_xlfn.IFNA(INDEX(Cal_Reclassifications!$T$9:$AK$229,MATCH(Cal_Insurance!$M54,Cal_Reclassifications!$M$9:$M$229,0),MATCH(Cal_Insurance!Y$8,Cal_Reclassifications!$T$7:$AK$7,0)),"")</f>
        <v/>
      </c>
      <c r="Z54" s="17" t="str">
        <f>_xlfn.IFNA(INDEX(Cal_Reclassifications!$T$9:$AK$229,MATCH(Cal_Insurance!$M54,Cal_Reclassifications!$M$9:$M$229,0),MATCH(Cal_Insurance!Z$8,Cal_Reclassifications!$T$7:$AK$7,0)),"")</f>
        <v/>
      </c>
      <c r="AA54" s="17" t="str">
        <f>_xlfn.IFNA(INDEX(Cal_Reclassifications!$T$9:$AK$229,MATCH(Cal_Insurance!$M54,Cal_Reclassifications!$M$9:$M$229,0),MATCH(Cal_Insurance!AA$8,Cal_Reclassifications!$T$7:$AK$7,0)),"")</f>
        <v/>
      </c>
      <c r="AB54" s="17" t="str">
        <f>_xlfn.IFNA(INDEX(Cal_Reclassifications!$T$9:$AK$229,MATCH(Cal_Insurance!$M54,Cal_Reclassifications!$M$9:$M$229,0),MATCH(Cal_Insurance!AB$8,Cal_Reclassifications!$T$7:$AK$7,0)),"")</f>
        <v/>
      </c>
      <c r="AC54" s="17" t="str">
        <f>_xlfn.IFNA(INDEX(Cal_Reclassifications!$T$9:$AK$229,MATCH(Cal_Insurance!$M54,Cal_Reclassifications!$M$9:$M$229,0),MATCH(Cal_Insurance!AC$8,Cal_Reclassifications!$T$7:$AK$7,0)),"")</f>
        <v/>
      </c>
      <c r="AD54" s="17" t="str">
        <f>_xlfn.IFNA(INDEX(Cal_Reclassifications!$T$9:$AK$229,MATCH(Cal_Insurance!$M54,Cal_Reclassifications!$M$9:$M$229,0),MATCH(Cal_Insurance!AD$8,Cal_Reclassifications!$T$7:$AK$7,0)),"")</f>
        <v/>
      </c>
      <c r="AE54" s="17" t="str">
        <f>_xlfn.IFNA(INDEX(Cal_Reclassifications!$T$9:$AK$229,MATCH(Cal_Insurance!$M54,Cal_Reclassifications!$M$9:$M$229,0),MATCH(Cal_Insurance!AE$8,Cal_Reclassifications!$T$7:$AK$7,0)),"")</f>
        <v/>
      </c>
      <c r="AF54" s="17" t="str">
        <f>_xlfn.IFNA(INDEX(Cal_Reclassifications!$T$9:$AK$229,MATCH(Cal_Insurance!$M54,Cal_Reclassifications!$M$9:$M$229,0),MATCH(Cal_Insurance!AF$8,Cal_Reclassifications!$T$7:$AK$7,0)),"")</f>
        <v/>
      </c>
      <c r="AG54" s="17" t="str">
        <f>_xlfn.IFNA(INDEX(Cal_Reclassifications!$T$9:$AK$229,MATCH(Cal_Insurance!$M54,Cal_Reclassifications!$M$9:$M$229,0),MATCH(Cal_Insurance!AG$8,Cal_Reclassifications!$T$7:$AK$7,0)),"")</f>
        <v/>
      </c>
      <c r="AH54" s="17" t="str">
        <f>_xlfn.IFNA(INDEX(Cal_Reclassifications!$T$9:$AK$229,MATCH(Cal_Insurance!$M54,Cal_Reclassifications!$M$9:$M$229,0),MATCH(Cal_Insurance!AH$8,Cal_Reclassifications!$T$7:$AK$7,0)),"")</f>
        <v/>
      </c>
      <c r="AI54" s="17" t="str">
        <f>_xlfn.IFNA(INDEX(Cal_Reclassifications!$T$9:$AK$229,MATCH(Cal_Insurance!$M54,Cal_Reclassifications!$M$9:$M$229,0),MATCH(Cal_Insurance!AI$8,Cal_Reclassifications!$T$7:$AK$7,0)),"")</f>
        <v/>
      </c>
      <c r="AJ54" s="17" t="str">
        <f>_xlfn.IFNA(INDEX(Cal_Reclassifications!$T$9:$AK$229,MATCH(Cal_Insurance!$M54,Cal_Reclassifications!$M$9:$M$229,0),MATCH(Cal_Insurance!AJ$8,Cal_Reclassifications!$T$7:$AK$7,0)),"")</f>
        <v/>
      </c>
      <c r="AK54" s="17" t="str">
        <f>_xlfn.IFNA(INDEX(Cal_Reclassifications!$T$9:$AK$229,MATCH(Cal_Insurance!$M54,Cal_Reclassifications!$M$9:$M$229,0),MATCH(Cal_Insurance!AK$8,Cal_Reclassifications!$T$7:$AK$7,0)),"")</f>
        <v/>
      </c>
      <c r="AM54" s="17">
        <f t="shared" si="12"/>
        <v>0</v>
      </c>
      <c r="AN54" s="17">
        <f t="shared" si="13"/>
        <v>0</v>
      </c>
      <c r="AO54" s="17">
        <f t="shared" si="14"/>
        <v>0</v>
      </c>
    </row>
    <row r="55" spans="2:57">
      <c r="D55" s="25">
        <v>6</v>
      </c>
      <c r="E55" s="17" t="str">
        <f>_xlfn.IFNA(INDEX(Cal_Reclassifications!I$9:I$229,MATCH(Cal_Insurance!$M55,Cal_Reclassifications!$M$9:$M$229,0),0),"")</f>
        <v/>
      </c>
      <c r="F55" s="17" t="str">
        <f>INDEX(Lists!M$34:M$89,MATCH(Cal_Insurance!$I55,Lists!$P$34:$P$89,0),)</f>
        <v>Opex</v>
      </c>
      <c r="G55" s="17">
        <f>INDEX(Lists!N$34:N$89,MATCH(Cal_Insurance!$I55,Lists!$P$34:$P$89,0),)</f>
        <v>0</v>
      </c>
      <c r="H55" s="17" t="str">
        <f>INDEX(Lists!O$34:O$89,MATCH(Cal_Insurance!$I55,Lists!$P$34:$P$89,0),)</f>
        <v>Business Support</v>
      </c>
      <c r="I55" s="17" t="str">
        <f t="shared" si="10"/>
        <v>Insurance</v>
      </c>
      <c r="J55" s="17" t="str">
        <f>_xlfn.IFNA(INDEX(Cal_Reclassifications!J$9:J$229,MATCH(Cal_Insurance!$M55,Cal_Reclassifications!$M$9:$M$229,0),0),"")</f>
        <v/>
      </c>
      <c r="L55" s="4" t="s">
        <v>114</v>
      </c>
      <c r="M55" s="17" t="str">
        <f t="shared" si="11"/>
        <v>Insurance_6</v>
      </c>
      <c r="T55" s="17" t="str">
        <f>_xlfn.IFNA(INDEX(Cal_Reclassifications!$T$9:$AK$229,MATCH(Cal_Insurance!$M55,Cal_Reclassifications!$M$9:$M$229,0),MATCH(Cal_Insurance!T$8,Cal_Reclassifications!$T$7:$AK$7,0)),"")</f>
        <v/>
      </c>
      <c r="U55" s="17" t="str">
        <f>_xlfn.IFNA(INDEX(Cal_Reclassifications!$T$9:$AK$229,MATCH(Cal_Insurance!$M55,Cal_Reclassifications!$M$9:$M$229,0),MATCH(Cal_Insurance!U$8,Cal_Reclassifications!$T$7:$AK$7,0)),"")</f>
        <v/>
      </c>
      <c r="V55" s="17" t="str">
        <f>_xlfn.IFNA(INDEX(Cal_Reclassifications!$T$9:$AK$229,MATCH(Cal_Insurance!$M55,Cal_Reclassifications!$M$9:$M$229,0),MATCH(Cal_Insurance!V$8,Cal_Reclassifications!$T$7:$AK$7,0)),"")</f>
        <v/>
      </c>
      <c r="W55" s="17" t="str">
        <f>_xlfn.IFNA(INDEX(Cal_Reclassifications!$T$9:$AK$229,MATCH(Cal_Insurance!$M55,Cal_Reclassifications!$M$9:$M$229,0),MATCH(Cal_Insurance!W$8,Cal_Reclassifications!$T$7:$AK$7,0)),"")</f>
        <v/>
      </c>
      <c r="X55" s="17" t="str">
        <f>_xlfn.IFNA(INDEX(Cal_Reclassifications!$T$9:$AK$229,MATCH(Cal_Insurance!$M55,Cal_Reclassifications!$M$9:$M$229,0),MATCH(Cal_Insurance!X$8,Cal_Reclassifications!$T$7:$AK$7,0)),"")</f>
        <v/>
      </c>
      <c r="Y55" s="17" t="str">
        <f>_xlfn.IFNA(INDEX(Cal_Reclassifications!$T$9:$AK$229,MATCH(Cal_Insurance!$M55,Cal_Reclassifications!$M$9:$M$229,0),MATCH(Cal_Insurance!Y$8,Cal_Reclassifications!$T$7:$AK$7,0)),"")</f>
        <v/>
      </c>
      <c r="Z55" s="17" t="str">
        <f>_xlfn.IFNA(INDEX(Cal_Reclassifications!$T$9:$AK$229,MATCH(Cal_Insurance!$M55,Cal_Reclassifications!$M$9:$M$229,0),MATCH(Cal_Insurance!Z$8,Cal_Reclassifications!$T$7:$AK$7,0)),"")</f>
        <v/>
      </c>
      <c r="AA55" s="17" t="str">
        <f>_xlfn.IFNA(INDEX(Cal_Reclassifications!$T$9:$AK$229,MATCH(Cal_Insurance!$M55,Cal_Reclassifications!$M$9:$M$229,0),MATCH(Cal_Insurance!AA$8,Cal_Reclassifications!$T$7:$AK$7,0)),"")</f>
        <v/>
      </c>
      <c r="AB55" s="17" t="str">
        <f>_xlfn.IFNA(INDEX(Cal_Reclassifications!$T$9:$AK$229,MATCH(Cal_Insurance!$M55,Cal_Reclassifications!$M$9:$M$229,0),MATCH(Cal_Insurance!AB$8,Cal_Reclassifications!$T$7:$AK$7,0)),"")</f>
        <v/>
      </c>
      <c r="AC55" s="17" t="str">
        <f>_xlfn.IFNA(INDEX(Cal_Reclassifications!$T$9:$AK$229,MATCH(Cal_Insurance!$M55,Cal_Reclassifications!$M$9:$M$229,0),MATCH(Cal_Insurance!AC$8,Cal_Reclassifications!$T$7:$AK$7,0)),"")</f>
        <v/>
      </c>
      <c r="AD55" s="17" t="str">
        <f>_xlfn.IFNA(INDEX(Cal_Reclassifications!$T$9:$AK$229,MATCH(Cal_Insurance!$M55,Cal_Reclassifications!$M$9:$M$229,0),MATCH(Cal_Insurance!AD$8,Cal_Reclassifications!$T$7:$AK$7,0)),"")</f>
        <v/>
      </c>
      <c r="AE55" s="17" t="str">
        <f>_xlfn.IFNA(INDEX(Cal_Reclassifications!$T$9:$AK$229,MATCH(Cal_Insurance!$M55,Cal_Reclassifications!$M$9:$M$229,0),MATCH(Cal_Insurance!AE$8,Cal_Reclassifications!$T$7:$AK$7,0)),"")</f>
        <v/>
      </c>
      <c r="AF55" s="17" t="str">
        <f>_xlfn.IFNA(INDEX(Cal_Reclassifications!$T$9:$AK$229,MATCH(Cal_Insurance!$M55,Cal_Reclassifications!$M$9:$M$229,0),MATCH(Cal_Insurance!AF$8,Cal_Reclassifications!$T$7:$AK$7,0)),"")</f>
        <v/>
      </c>
      <c r="AG55" s="17" t="str">
        <f>_xlfn.IFNA(INDEX(Cal_Reclassifications!$T$9:$AK$229,MATCH(Cal_Insurance!$M55,Cal_Reclassifications!$M$9:$M$229,0),MATCH(Cal_Insurance!AG$8,Cal_Reclassifications!$T$7:$AK$7,0)),"")</f>
        <v/>
      </c>
      <c r="AH55" s="17" t="str">
        <f>_xlfn.IFNA(INDEX(Cal_Reclassifications!$T$9:$AK$229,MATCH(Cal_Insurance!$M55,Cal_Reclassifications!$M$9:$M$229,0),MATCH(Cal_Insurance!AH$8,Cal_Reclassifications!$T$7:$AK$7,0)),"")</f>
        <v/>
      </c>
      <c r="AI55" s="17" t="str">
        <f>_xlfn.IFNA(INDEX(Cal_Reclassifications!$T$9:$AK$229,MATCH(Cal_Insurance!$M55,Cal_Reclassifications!$M$9:$M$229,0),MATCH(Cal_Insurance!AI$8,Cal_Reclassifications!$T$7:$AK$7,0)),"")</f>
        <v/>
      </c>
      <c r="AJ55" s="17" t="str">
        <f>_xlfn.IFNA(INDEX(Cal_Reclassifications!$T$9:$AK$229,MATCH(Cal_Insurance!$M55,Cal_Reclassifications!$M$9:$M$229,0),MATCH(Cal_Insurance!AJ$8,Cal_Reclassifications!$T$7:$AK$7,0)),"")</f>
        <v/>
      </c>
      <c r="AK55" s="17" t="str">
        <f>_xlfn.IFNA(INDEX(Cal_Reclassifications!$T$9:$AK$229,MATCH(Cal_Insurance!$M55,Cal_Reclassifications!$M$9:$M$229,0),MATCH(Cal_Insurance!AK$8,Cal_Reclassifications!$T$7:$AK$7,0)),"")</f>
        <v/>
      </c>
      <c r="AM55" s="17">
        <f t="shared" si="12"/>
        <v>0</v>
      </c>
      <c r="AN55" s="17">
        <f t="shared" si="13"/>
        <v>0</v>
      </c>
      <c r="AO55" s="17">
        <f t="shared" si="14"/>
        <v>0</v>
      </c>
    </row>
    <row r="56" spans="2:57">
      <c r="D56" s="25">
        <v>7</v>
      </c>
      <c r="E56" s="17" t="str">
        <f>_xlfn.IFNA(INDEX(Cal_Reclassifications!I$9:I$229,MATCH(Cal_Insurance!$M56,Cal_Reclassifications!$M$9:$M$229,0),0),"")</f>
        <v/>
      </c>
      <c r="F56" s="17" t="str">
        <f>INDEX(Lists!M$34:M$89,MATCH(Cal_Insurance!$I56,Lists!$P$34:$P$89,0),)</f>
        <v>Opex</v>
      </c>
      <c r="G56" s="17">
        <f>INDEX(Lists!N$34:N$89,MATCH(Cal_Insurance!$I56,Lists!$P$34:$P$89,0),)</f>
        <v>0</v>
      </c>
      <c r="H56" s="17" t="str">
        <f>INDEX(Lists!O$34:O$89,MATCH(Cal_Insurance!$I56,Lists!$P$34:$P$89,0),)</f>
        <v>Business Support</v>
      </c>
      <c r="I56" s="17" t="str">
        <f t="shared" si="10"/>
        <v>Insurance</v>
      </c>
      <c r="J56" s="17" t="str">
        <f>_xlfn.IFNA(INDEX(Cal_Reclassifications!J$9:J$229,MATCH(Cal_Insurance!$M56,Cal_Reclassifications!$M$9:$M$229,0),0),"")</f>
        <v/>
      </c>
      <c r="L56" s="4" t="s">
        <v>114</v>
      </c>
      <c r="M56" s="17" t="str">
        <f t="shared" si="11"/>
        <v>Insurance_7</v>
      </c>
      <c r="T56" s="17" t="str">
        <f>_xlfn.IFNA(INDEX(Cal_Reclassifications!$T$9:$AK$229,MATCH(Cal_Insurance!$M56,Cal_Reclassifications!$M$9:$M$229,0),MATCH(Cal_Insurance!T$8,Cal_Reclassifications!$T$7:$AK$7,0)),"")</f>
        <v/>
      </c>
      <c r="U56" s="17" t="str">
        <f>_xlfn.IFNA(INDEX(Cal_Reclassifications!$T$9:$AK$229,MATCH(Cal_Insurance!$M56,Cal_Reclassifications!$M$9:$M$229,0),MATCH(Cal_Insurance!U$8,Cal_Reclassifications!$T$7:$AK$7,0)),"")</f>
        <v/>
      </c>
      <c r="V56" s="17" t="str">
        <f>_xlfn.IFNA(INDEX(Cal_Reclassifications!$T$9:$AK$229,MATCH(Cal_Insurance!$M56,Cal_Reclassifications!$M$9:$M$229,0),MATCH(Cal_Insurance!V$8,Cal_Reclassifications!$T$7:$AK$7,0)),"")</f>
        <v/>
      </c>
      <c r="W56" s="17" t="str">
        <f>_xlfn.IFNA(INDEX(Cal_Reclassifications!$T$9:$AK$229,MATCH(Cal_Insurance!$M56,Cal_Reclassifications!$M$9:$M$229,0),MATCH(Cal_Insurance!W$8,Cal_Reclassifications!$T$7:$AK$7,0)),"")</f>
        <v/>
      </c>
      <c r="X56" s="17" t="str">
        <f>_xlfn.IFNA(INDEX(Cal_Reclassifications!$T$9:$AK$229,MATCH(Cal_Insurance!$M56,Cal_Reclassifications!$M$9:$M$229,0),MATCH(Cal_Insurance!X$8,Cal_Reclassifications!$T$7:$AK$7,0)),"")</f>
        <v/>
      </c>
      <c r="Y56" s="17" t="str">
        <f>_xlfn.IFNA(INDEX(Cal_Reclassifications!$T$9:$AK$229,MATCH(Cal_Insurance!$M56,Cal_Reclassifications!$M$9:$M$229,0),MATCH(Cal_Insurance!Y$8,Cal_Reclassifications!$T$7:$AK$7,0)),"")</f>
        <v/>
      </c>
      <c r="Z56" s="17" t="str">
        <f>_xlfn.IFNA(INDEX(Cal_Reclassifications!$T$9:$AK$229,MATCH(Cal_Insurance!$M56,Cal_Reclassifications!$M$9:$M$229,0),MATCH(Cal_Insurance!Z$8,Cal_Reclassifications!$T$7:$AK$7,0)),"")</f>
        <v/>
      </c>
      <c r="AA56" s="17" t="str">
        <f>_xlfn.IFNA(INDEX(Cal_Reclassifications!$T$9:$AK$229,MATCH(Cal_Insurance!$M56,Cal_Reclassifications!$M$9:$M$229,0),MATCH(Cal_Insurance!AA$8,Cal_Reclassifications!$T$7:$AK$7,0)),"")</f>
        <v/>
      </c>
      <c r="AB56" s="17" t="str">
        <f>_xlfn.IFNA(INDEX(Cal_Reclassifications!$T$9:$AK$229,MATCH(Cal_Insurance!$M56,Cal_Reclassifications!$M$9:$M$229,0),MATCH(Cal_Insurance!AB$8,Cal_Reclassifications!$T$7:$AK$7,0)),"")</f>
        <v/>
      </c>
      <c r="AC56" s="17" t="str">
        <f>_xlfn.IFNA(INDEX(Cal_Reclassifications!$T$9:$AK$229,MATCH(Cal_Insurance!$M56,Cal_Reclassifications!$M$9:$M$229,0),MATCH(Cal_Insurance!AC$8,Cal_Reclassifications!$T$7:$AK$7,0)),"")</f>
        <v/>
      </c>
      <c r="AD56" s="17" t="str">
        <f>_xlfn.IFNA(INDEX(Cal_Reclassifications!$T$9:$AK$229,MATCH(Cal_Insurance!$M56,Cal_Reclassifications!$M$9:$M$229,0),MATCH(Cal_Insurance!AD$8,Cal_Reclassifications!$T$7:$AK$7,0)),"")</f>
        <v/>
      </c>
      <c r="AE56" s="17" t="str">
        <f>_xlfn.IFNA(INDEX(Cal_Reclassifications!$T$9:$AK$229,MATCH(Cal_Insurance!$M56,Cal_Reclassifications!$M$9:$M$229,0),MATCH(Cal_Insurance!AE$8,Cal_Reclassifications!$T$7:$AK$7,0)),"")</f>
        <v/>
      </c>
      <c r="AF56" s="17" t="str">
        <f>_xlfn.IFNA(INDEX(Cal_Reclassifications!$T$9:$AK$229,MATCH(Cal_Insurance!$M56,Cal_Reclassifications!$M$9:$M$229,0),MATCH(Cal_Insurance!AF$8,Cal_Reclassifications!$T$7:$AK$7,0)),"")</f>
        <v/>
      </c>
      <c r="AG56" s="17" t="str">
        <f>_xlfn.IFNA(INDEX(Cal_Reclassifications!$T$9:$AK$229,MATCH(Cal_Insurance!$M56,Cal_Reclassifications!$M$9:$M$229,0),MATCH(Cal_Insurance!AG$8,Cal_Reclassifications!$T$7:$AK$7,0)),"")</f>
        <v/>
      </c>
      <c r="AH56" s="17" t="str">
        <f>_xlfn.IFNA(INDEX(Cal_Reclassifications!$T$9:$AK$229,MATCH(Cal_Insurance!$M56,Cal_Reclassifications!$M$9:$M$229,0),MATCH(Cal_Insurance!AH$8,Cal_Reclassifications!$T$7:$AK$7,0)),"")</f>
        <v/>
      </c>
      <c r="AI56" s="17" t="str">
        <f>_xlfn.IFNA(INDEX(Cal_Reclassifications!$T$9:$AK$229,MATCH(Cal_Insurance!$M56,Cal_Reclassifications!$M$9:$M$229,0),MATCH(Cal_Insurance!AI$8,Cal_Reclassifications!$T$7:$AK$7,0)),"")</f>
        <v/>
      </c>
      <c r="AJ56" s="17" t="str">
        <f>_xlfn.IFNA(INDEX(Cal_Reclassifications!$T$9:$AK$229,MATCH(Cal_Insurance!$M56,Cal_Reclassifications!$M$9:$M$229,0),MATCH(Cal_Insurance!AJ$8,Cal_Reclassifications!$T$7:$AK$7,0)),"")</f>
        <v/>
      </c>
      <c r="AK56" s="17" t="str">
        <f>_xlfn.IFNA(INDEX(Cal_Reclassifications!$T$9:$AK$229,MATCH(Cal_Insurance!$M56,Cal_Reclassifications!$M$9:$M$229,0),MATCH(Cal_Insurance!AK$8,Cal_Reclassifications!$T$7:$AK$7,0)),"")</f>
        <v/>
      </c>
      <c r="AM56" s="17">
        <f t="shared" si="12"/>
        <v>0</v>
      </c>
      <c r="AN56" s="17">
        <f t="shared" si="13"/>
        <v>0</v>
      </c>
      <c r="AO56" s="17">
        <f t="shared" si="14"/>
        <v>0</v>
      </c>
    </row>
    <row r="57" spans="2:57">
      <c r="D57" s="25">
        <v>8</v>
      </c>
      <c r="E57" s="17" t="str">
        <f>_xlfn.IFNA(INDEX(Cal_Reclassifications!I$9:I$229,MATCH(Cal_Insurance!$M57,Cal_Reclassifications!$M$9:$M$229,0),0),"")</f>
        <v/>
      </c>
      <c r="F57" s="17" t="str">
        <f>INDEX(Lists!M$34:M$89,MATCH(Cal_Insurance!$I57,Lists!$P$34:$P$89,0),)</f>
        <v>Opex</v>
      </c>
      <c r="G57" s="17">
        <f>INDEX(Lists!N$34:N$89,MATCH(Cal_Insurance!$I57,Lists!$P$34:$P$89,0),)</f>
        <v>0</v>
      </c>
      <c r="H57" s="17" t="str">
        <f>INDEX(Lists!O$34:O$89,MATCH(Cal_Insurance!$I57,Lists!$P$34:$P$89,0),)</f>
        <v>Business Support</v>
      </c>
      <c r="I57" s="17" t="str">
        <f t="shared" si="10"/>
        <v>Insurance</v>
      </c>
      <c r="J57" s="17" t="str">
        <f>_xlfn.IFNA(INDEX(Cal_Reclassifications!J$9:J$229,MATCH(Cal_Insurance!$M57,Cal_Reclassifications!$M$9:$M$229,0),0),"")</f>
        <v/>
      </c>
      <c r="L57" s="4" t="s">
        <v>114</v>
      </c>
      <c r="M57" s="17" t="str">
        <f t="shared" si="11"/>
        <v>Insurance_8</v>
      </c>
      <c r="T57" s="17" t="str">
        <f>_xlfn.IFNA(INDEX(Cal_Reclassifications!$T$9:$AK$229,MATCH(Cal_Insurance!$M57,Cal_Reclassifications!$M$9:$M$229,0),MATCH(Cal_Insurance!T$8,Cal_Reclassifications!$T$7:$AK$7,0)),"")</f>
        <v/>
      </c>
      <c r="U57" s="17" t="str">
        <f>_xlfn.IFNA(INDEX(Cal_Reclassifications!$T$9:$AK$229,MATCH(Cal_Insurance!$M57,Cal_Reclassifications!$M$9:$M$229,0),MATCH(Cal_Insurance!U$8,Cal_Reclassifications!$T$7:$AK$7,0)),"")</f>
        <v/>
      </c>
      <c r="V57" s="17" t="str">
        <f>_xlfn.IFNA(INDEX(Cal_Reclassifications!$T$9:$AK$229,MATCH(Cal_Insurance!$M57,Cal_Reclassifications!$M$9:$M$229,0),MATCH(Cal_Insurance!V$8,Cal_Reclassifications!$T$7:$AK$7,0)),"")</f>
        <v/>
      </c>
      <c r="W57" s="17" t="str">
        <f>_xlfn.IFNA(INDEX(Cal_Reclassifications!$T$9:$AK$229,MATCH(Cal_Insurance!$M57,Cal_Reclassifications!$M$9:$M$229,0),MATCH(Cal_Insurance!W$8,Cal_Reclassifications!$T$7:$AK$7,0)),"")</f>
        <v/>
      </c>
      <c r="X57" s="17" t="str">
        <f>_xlfn.IFNA(INDEX(Cal_Reclassifications!$T$9:$AK$229,MATCH(Cal_Insurance!$M57,Cal_Reclassifications!$M$9:$M$229,0),MATCH(Cal_Insurance!X$8,Cal_Reclassifications!$T$7:$AK$7,0)),"")</f>
        <v/>
      </c>
      <c r="Y57" s="17" t="str">
        <f>_xlfn.IFNA(INDEX(Cal_Reclassifications!$T$9:$AK$229,MATCH(Cal_Insurance!$M57,Cal_Reclassifications!$M$9:$M$229,0),MATCH(Cal_Insurance!Y$8,Cal_Reclassifications!$T$7:$AK$7,0)),"")</f>
        <v/>
      </c>
      <c r="Z57" s="17" t="str">
        <f>_xlfn.IFNA(INDEX(Cal_Reclassifications!$T$9:$AK$229,MATCH(Cal_Insurance!$M57,Cal_Reclassifications!$M$9:$M$229,0),MATCH(Cal_Insurance!Z$8,Cal_Reclassifications!$T$7:$AK$7,0)),"")</f>
        <v/>
      </c>
      <c r="AA57" s="17" t="str">
        <f>_xlfn.IFNA(INDEX(Cal_Reclassifications!$T$9:$AK$229,MATCH(Cal_Insurance!$M57,Cal_Reclassifications!$M$9:$M$229,0),MATCH(Cal_Insurance!AA$8,Cal_Reclassifications!$T$7:$AK$7,0)),"")</f>
        <v/>
      </c>
      <c r="AB57" s="17" t="str">
        <f>_xlfn.IFNA(INDEX(Cal_Reclassifications!$T$9:$AK$229,MATCH(Cal_Insurance!$M57,Cal_Reclassifications!$M$9:$M$229,0),MATCH(Cal_Insurance!AB$8,Cal_Reclassifications!$T$7:$AK$7,0)),"")</f>
        <v/>
      </c>
      <c r="AC57" s="17" t="str">
        <f>_xlfn.IFNA(INDEX(Cal_Reclassifications!$T$9:$AK$229,MATCH(Cal_Insurance!$M57,Cal_Reclassifications!$M$9:$M$229,0),MATCH(Cal_Insurance!AC$8,Cal_Reclassifications!$T$7:$AK$7,0)),"")</f>
        <v/>
      </c>
      <c r="AD57" s="17" t="str">
        <f>_xlfn.IFNA(INDEX(Cal_Reclassifications!$T$9:$AK$229,MATCH(Cal_Insurance!$M57,Cal_Reclassifications!$M$9:$M$229,0),MATCH(Cal_Insurance!AD$8,Cal_Reclassifications!$T$7:$AK$7,0)),"")</f>
        <v/>
      </c>
      <c r="AE57" s="17" t="str">
        <f>_xlfn.IFNA(INDEX(Cal_Reclassifications!$T$9:$AK$229,MATCH(Cal_Insurance!$M57,Cal_Reclassifications!$M$9:$M$229,0),MATCH(Cal_Insurance!AE$8,Cal_Reclassifications!$T$7:$AK$7,0)),"")</f>
        <v/>
      </c>
      <c r="AF57" s="17" t="str">
        <f>_xlfn.IFNA(INDEX(Cal_Reclassifications!$T$9:$AK$229,MATCH(Cal_Insurance!$M57,Cal_Reclassifications!$M$9:$M$229,0),MATCH(Cal_Insurance!AF$8,Cal_Reclassifications!$T$7:$AK$7,0)),"")</f>
        <v/>
      </c>
      <c r="AG57" s="17" t="str">
        <f>_xlfn.IFNA(INDEX(Cal_Reclassifications!$T$9:$AK$229,MATCH(Cal_Insurance!$M57,Cal_Reclassifications!$M$9:$M$229,0),MATCH(Cal_Insurance!AG$8,Cal_Reclassifications!$T$7:$AK$7,0)),"")</f>
        <v/>
      </c>
      <c r="AH57" s="17" t="str">
        <f>_xlfn.IFNA(INDEX(Cal_Reclassifications!$T$9:$AK$229,MATCH(Cal_Insurance!$M57,Cal_Reclassifications!$M$9:$M$229,0),MATCH(Cal_Insurance!AH$8,Cal_Reclassifications!$T$7:$AK$7,0)),"")</f>
        <v/>
      </c>
      <c r="AI57" s="17" t="str">
        <f>_xlfn.IFNA(INDEX(Cal_Reclassifications!$T$9:$AK$229,MATCH(Cal_Insurance!$M57,Cal_Reclassifications!$M$9:$M$229,0),MATCH(Cal_Insurance!AI$8,Cal_Reclassifications!$T$7:$AK$7,0)),"")</f>
        <v/>
      </c>
      <c r="AJ57" s="17" t="str">
        <f>_xlfn.IFNA(INDEX(Cal_Reclassifications!$T$9:$AK$229,MATCH(Cal_Insurance!$M57,Cal_Reclassifications!$M$9:$M$229,0),MATCH(Cal_Insurance!AJ$8,Cal_Reclassifications!$T$7:$AK$7,0)),"")</f>
        <v/>
      </c>
      <c r="AK57" s="17" t="str">
        <f>_xlfn.IFNA(INDEX(Cal_Reclassifications!$T$9:$AK$229,MATCH(Cal_Insurance!$M57,Cal_Reclassifications!$M$9:$M$229,0),MATCH(Cal_Insurance!AK$8,Cal_Reclassifications!$T$7:$AK$7,0)),"")</f>
        <v/>
      </c>
      <c r="AM57" s="17">
        <f t="shared" si="12"/>
        <v>0</v>
      </c>
      <c r="AN57" s="17">
        <f t="shared" si="13"/>
        <v>0</v>
      </c>
      <c r="AO57" s="17">
        <f t="shared" si="14"/>
        <v>0</v>
      </c>
    </row>
    <row r="58" spans="2:57">
      <c r="D58" s="25">
        <v>9</v>
      </c>
      <c r="E58" s="17" t="str">
        <f>_xlfn.IFNA(INDEX(Cal_Reclassifications!I$9:I$229,MATCH(Cal_Insurance!$M58,Cal_Reclassifications!$M$9:$M$229,0),0),"")</f>
        <v/>
      </c>
      <c r="F58" s="17" t="str">
        <f>INDEX(Lists!M$34:M$89,MATCH(Cal_Insurance!$I58,Lists!$P$34:$P$89,0),)</f>
        <v>Opex</v>
      </c>
      <c r="G58" s="17">
        <f>INDEX(Lists!N$34:N$89,MATCH(Cal_Insurance!$I58,Lists!$P$34:$P$89,0),)</f>
        <v>0</v>
      </c>
      <c r="H58" s="17" t="str">
        <f>INDEX(Lists!O$34:O$89,MATCH(Cal_Insurance!$I58,Lists!$P$34:$P$89,0),)</f>
        <v>Business Support</v>
      </c>
      <c r="I58" s="17" t="str">
        <f t="shared" si="10"/>
        <v>Insurance</v>
      </c>
      <c r="J58" s="17" t="str">
        <f>_xlfn.IFNA(INDEX(Cal_Reclassifications!J$9:J$229,MATCH(Cal_Insurance!$M58,Cal_Reclassifications!$M$9:$M$229,0),0),"")</f>
        <v/>
      </c>
      <c r="L58" s="4" t="s">
        <v>114</v>
      </c>
      <c r="M58" s="17" t="str">
        <f t="shared" si="11"/>
        <v>Insurance_9</v>
      </c>
      <c r="T58" s="17" t="str">
        <f>_xlfn.IFNA(INDEX(Cal_Reclassifications!$T$9:$AK$229,MATCH(Cal_Insurance!$M58,Cal_Reclassifications!$M$9:$M$229,0),MATCH(Cal_Insurance!T$8,Cal_Reclassifications!$T$7:$AK$7,0)),"")</f>
        <v/>
      </c>
      <c r="U58" s="17" t="str">
        <f>_xlfn.IFNA(INDEX(Cal_Reclassifications!$T$9:$AK$229,MATCH(Cal_Insurance!$M58,Cal_Reclassifications!$M$9:$M$229,0),MATCH(Cal_Insurance!U$8,Cal_Reclassifications!$T$7:$AK$7,0)),"")</f>
        <v/>
      </c>
      <c r="V58" s="17" t="str">
        <f>_xlfn.IFNA(INDEX(Cal_Reclassifications!$T$9:$AK$229,MATCH(Cal_Insurance!$M58,Cal_Reclassifications!$M$9:$M$229,0),MATCH(Cal_Insurance!V$8,Cal_Reclassifications!$T$7:$AK$7,0)),"")</f>
        <v/>
      </c>
      <c r="W58" s="17" t="str">
        <f>_xlfn.IFNA(INDEX(Cal_Reclassifications!$T$9:$AK$229,MATCH(Cal_Insurance!$M58,Cal_Reclassifications!$M$9:$M$229,0),MATCH(Cal_Insurance!W$8,Cal_Reclassifications!$T$7:$AK$7,0)),"")</f>
        <v/>
      </c>
      <c r="X58" s="17" t="str">
        <f>_xlfn.IFNA(INDEX(Cal_Reclassifications!$T$9:$AK$229,MATCH(Cal_Insurance!$M58,Cal_Reclassifications!$M$9:$M$229,0),MATCH(Cal_Insurance!X$8,Cal_Reclassifications!$T$7:$AK$7,0)),"")</f>
        <v/>
      </c>
      <c r="Y58" s="17" t="str">
        <f>_xlfn.IFNA(INDEX(Cal_Reclassifications!$T$9:$AK$229,MATCH(Cal_Insurance!$M58,Cal_Reclassifications!$M$9:$M$229,0),MATCH(Cal_Insurance!Y$8,Cal_Reclassifications!$T$7:$AK$7,0)),"")</f>
        <v/>
      </c>
      <c r="Z58" s="17" t="str">
        <f>_xlfn.IFNA(INDEX(Cal_Reclassifications!$T$9:$AK$229,MATCH(Cal_Insurance!$M58,Cal_Reclassifications!$M$9:$M$229,0),MATCH(Cal_Insurance!Z$8,Cal_Reclassifications!$T$7:$AK$7,0)),"")</f>
        <v/>
      </c>
      <c r="AA58" s="17" t="str">
        <f>_xlfn.IFNA(INDEX(Cal_Reclassifications!$T$9:$AK$229,MATCH(Cal_Insurance!$M58,Cal_Reclassifications!$M$9:$M$229,0),MATCH(Cal_Insurance!AA$8,Cal_Reclassifications!$T$7:$AK$7,0)),"")</f>
        <v/>
      </c>
      <c r="AB58" s="17" t="str">
        <f>_xlfn.IFNA(INDEX(Cal_Reclassifications!$T$9:$AK$229,MATCH(Cal_Insurance!$M58,Cal_Reclassifications!$M$9:$M$229,0),MATCH(Cal_Insurance!AB$8,Cal_Reclassifications!$T$7:$AK$7,0)),"")</f>
        <v/>
      </c>
      <c r="AC58" s="17" t="str">
        <f>_xlfn.IFNA(INDEX(Cal_Reclassifications!$T$9:$AK$229,MATCH(Cal_Insurance!$M58,Cal_Reclassifications!$M$9:$M$229,0),MATCH(Cal_Insurance!AC$8,Cal_Reclassifications!$T$7:$AK$7,0)),"")</f>
        <v/>
      </c>
      <c r="AD58" s="17" t="str">
        <f>_xlfn.IFNA(INDEX(Cal_Reclassifications!$T$9:$AK$229,MATCH(Cal_Insurance!$M58,Cal_Reclassifications!$M$9:$M$229,0),MATCH(Cal_Insurance!AD$8,Cal_Reclassifications!$T$7:$AK$7,0)),"")</f>
        <v/>
      </c>
      <c r="AE58" s="17" t="str">
        <f>_xlfn.IFNA(INDEX(Cal_Reclassifications!$T$9:$AK$229,MATCH(Cal_Insurance!$M58,Cal_Reclassifications!$M$9:$M$229,0),MATCH(Cal_Insurance!AE$8,Cal_Reclassifications!$T$7:$AK$7,0)),"")</f>
        <v/>
      </c>
      <c r="AF58" s="17" t="str">
        <f>_xlfn.IFNA(INDEX(Cal_Reclassifications!$T$9:$AK$229,MATCH(Cal_Insurance!$M58,Cal_Reclassifications!$M$9:$M$229,0),MATCH(Cal_Insurance!AF$8,Cal_Reclassifications!$T$7:$AK$7,0)),"")</f>
        <v/>
      </c>
      <c r="AG58" s="17" t="str">
        <f>_xlfn.IFNA(INDEX(Cal_Reclassifications!$T$9:$AK$229,MATCH(Cal_Insurance!$M58,Cal_Reclassifications!$M$9:$M$229,0),MATCH(Cal_Insurance!AG$8,Cal_Reclassifications!$T$7:$AK$7,0)),"")</f>
        <v/>
      </c>
      <c r="AH58" s="17" t="str">
        <f>_xlfn.IFNA(INDEX(Cal_Reclassifications!$T$9:$AK$229,MATCH(Cal_Insurance!$M58,Cal_Reclassifications!$M$9:$M$229,0),MATCH(Cal_Insurance!AH$8,Cal_Reclassifications!$T$7:$AK$7,0)),"")</f>
        <v/>
      </c>
      <c r="AI58" s="17" t="str">
        <f>_xlfn.IFNA(INDEX(Cal_Reclassifications!$T$9:$AK$229,MATCH(Cal_Insurance!$M58,Cal_Reclassifications!$M$9:$M$229,0),MATCH(Cal_Insurance!AI$8,Cal_Reclassifications!$T$7:$AK$7,0)),"")</f>
        <v/>
      </c>
      <c r="AJ58" s="17" t="str">
        <f>_xlfn.IFNA(INDEX(Cal_Reclassifications!$T$9:$AK$229,MATCH(Cal_Insurance!$M58,Cal_Reclassifications!$M$9:$M$229,0),MATCH(Cal_Insurance!AJ$8,Cal_Reclassifications!$T$7:$AK$7,0)),"")</f>
        <v/>
      </c>
      <c r="AK58" s="17" t="str">
        <f>_xlfn.IFNA(INDEX(Cal_Reclassifications!$T$9:$AK$229,MATCH(Cal_Insurance!$M58,Cal_Reclassifications!$M$9:$M$229,0),MATCH(Cal_Insurance!AK$8,Cal_Reclassifications!$T$7:$AK$7,0)),"")</f>
        <v/>
      </c>
      <c r="AM58" s="17">
        <f t="shared" si="12"/>
        <v>0</v>
      </c>
      <c r="AN58" s="17">
        <f t="shared" si="13"/>
        <v>0</v>
      </c>
      <c r="AO58" s="17">
        <f t="shared" si="14"/>
        <v>0</v>
      </c>
    </row>
    <row r="59" spans="2:57">
      <c r="D59" s="25">
        <v>10</v>
      </c>
      <c r="E59" s="17" t="str">
        <f>_xlfn.IFNA(INDEX(Cal_Reclassifications!I$9:I$229,MATCH(Cal_Insurance!$M59,Cal_Reclassifications!$M$9:$M$229,0),0),"")</f>
        <v/>
      </c>
      <c r="F59" s="17" t="str">
        <f>INDEX(Lists!M$34:M$89,MATCH(Cal_Insurance!$I59,Lists!$P$34:$P$89,0),)</f>
        <v>Opex</v>
      </c>
      <c r="G59" s="17">
        <f>INDEX(Lists!N$34:N$89,MATCH(Cal_Insurance!$I59,Lists!$P$34:$P$89,0),)</f>
        <v>0</v>
      </c>
      <c r="H59" s="17" t="str">
        <f>INDEX(Lists!O$34:O$89,MATCH(Cal_Insurance!$I59,Lists!$P$34:$P$89,0),)</f>
        <v>Business Support</v>
      </c>
      <c r="I59" s="17" t="str">
        <f t="shared" si="10"/>
        <v>Insurance</v>
      </c>
      <c r="J59" s="17" t="str">
        <f>_xlfn.IFNA(INDEX(Cal_Reclassifications!J$9:J$229,MATCH(Cal_Insurance!$M59,Cal_Reclassifications!$M$9:$M$229,0),0),"")</f>
        <v/>
      </c>
      <c r="L59" s="4" t="s">
        <v>114</v>
      </c>
      <c r="M59" s="17" t="str">
        <f t="shared" si="11"/>
        <v>Insurance_10</v>
      </c>
      <c r="T59" s="17" t="str">
        <f>_xlfn.IFNA(INDEX(Cal_Reclassifications!$T$9:$AK$229,MATCH(Cal_Insurance!$M59,Cal_Reclassifications!$M$9:$M$229,0),MATCH(Cal_Insurance!T$8,Cal_Reclassifications!$T$7:$AK$7,0)),"")</f>
        <v/>
      </c>
      <c r="U59" s="17" t="str">
        <f>_xlfn.IFNA(INDEX(Cal_Reclassifications!$T$9:$AK$229,MATCH(Cal_Insurance!$M59,Cal_Reclassifications!$M$9:$M$229,0),MATCH(Cal_Insurance!U$8,Cal_Reclassifications!$T$7:$AK$7,0)),"")</f>
        <v/>
      </c>
      <c r="V59" s="17" t="str">
        <f>_xlfn.IFNA(INDEX(Cal_Reclassifications!$T$9:$AK$229,MATCH(Cal_Insurance!$M59,Cal_Reclassifications!$M$9:$M$229,0),MATCH(Cal_Insurance!V$8,Cal_Reclassifications!$T$7:$AK$7,0)),"")</f>
        <v/>
      </c>
      <c r="W59" s="17" t="str">
        <f>_xlfn.IFNA(INDEX(Cal_Reclassifications!$T$9:$AK$229,MATCH(Cal_Insurance!$M59,Cal_Reclassifications!$M$9:$M$229,0),MATCH(Cal_Insurance!W$8,Cal_Reclassifications!$T$7:$AK$7,0)),"")</f>
        <v/>
      </c>
      <c r="X59" s="17" t="str">
        <f>_xlfn.IFNA(INDEX(Cal_Reclassifications!$T$9:$AK$229,MATCH(Cal_Insurance!$M59,Cal_Reclassifications!$M$9:$M$229,0),MATCH(Cal_Insurance!X$8,Cal_Reclassifications!$T$7:$AK$7,0)),"")</f>
        <v/>
      </c>
      <c r="Y59" s="17" t="str">
        <f>_xlfn.IFNA(INDEX(Cal_Reclassifications!$T$9:$AK$229,MATCH(Cal_Insurance!$M59,Cal_Reclassifications!$M$9:$M$229,0),MATCH(Cal_Insurance!Y$8,Cal_Reclassifications!$T$7:$AK$7,0)),"")</f>
        <v/>
      </c>
      <c r="Z59" s="17" t="str">
        <f>_xlfn.IFNA(INDEX(Cal_Reclassifications!$T$9:$AK$229,MATCH(Cal_Insurance!$M59,Cal_Reclassifications!$M$9:$M$229,0),MATCH(Cal_Insurance!Z$8,Cal_Reclassifications!$T$7:$AK$7,0)),"")</f>
        <v/>
      </c>
      <c r="AA59" s="17" t="str">
        <f>_xlfn.IFNA(INDEX(Cal_Reclassifications!$T$9:$AK$229,MATCH(Cal_Insurance!$M59,Cal_Reclassifications!$M$9:$M$229,0),MATCH(Cal_Insurance!AA$8,Cal_Reclassifications!$T$7:$AK$7,0)),"")</f>
        <v/>
      </c>
      <c r="AB59" s="17" t="str">
        <f>_xlfn.IFNA(INDEX(Cal_Reclassifications!$T$9:$AK$229,MATCH(Cal_Insurance!$M59,Cal_Reclassifications!$M$9:$M$229,0),MATCH(Cal_Insurance!AB$8,Cal_Reclassifications!$T$7:$AK$7,0)),"")</f>
        <v/>
      </c>
      <c r="AC59" s="17" t="str">
        <f>_xlfn.IFNA(INDEX(Cal_Reclassifications!$T$9:$AK$229,MATCH(Cal_Insurance!$M59,Cal_Reclassifications!$M$9:$M$229,0),MATCH(Cal_Insurance!AC$8,Cal_Reclassifications!$T$7:$AK$7,0)),"")</f>
        <v/>
      </c>
      <c r="AD59" s="17" t="str">
        <f>_xlfn.IFNA(INDEX(Cal_Reclassifications!$T$9:$AK$229,MATCH(Cal_Insurance!$M59,Cal_Reclassifications!$M$9:$M$229,0),MATCH(Cal_Insurance!AD$8,Cal_Reclassifications!$T$7:$AK$7,0)),"")</f>
        <v/>
      </c>
      <c r="AE59" s="17" t="str">
        <f>_xlfn.IFNA(INDEX(Cal_Reclassifications!$T$9:$AK$229,MATCH(Cal_Insurance!$M59,Cal_Reclassifications!$M$9:$M$229,0),MATCH(Cal_Insurance!AE$8,Cal_Reclassifications!$T$7:$AK$7,0)),"")</f>
        <v/>
      </c>
      <c r="AF59" s="17" t="str">
        <f>_xlfn.IFNA(INDEX(Cal_Reclassifications!$T$9:$AK$229,MATCH(Cal_Insurance!$M59,Cal_Reclassifications!$M$9:$M$229,0),MATCH(Cal_Insurance!AF$8,Cal_Reclassifications!$T$7:$AK$7,0)),"")</f>
        <v/>
      </c>
      <c r="AG59" s="17" t="str">
        <f>_xlfn.IFNA(INDEX(Cal_Reclassifications!$T$9:$AK$229,MATCH(Cal_Insurance!$M59,Cal_Reclassifications!$M$9:$M$229,0),MATCH(Cal_Insurance!AG$8,Cal_Reclassifications!$T$7:$AK$7,0)),"")</f>
        <v/>
      </c>
      <c r="AH59" s="17" t="str">
        <f>_xlfn.IFNA(INDEX(Cal_Reclassifications!$T$9:$AK$229,MATCH(Cal_Insurance!$M59,Cal_Reclassifications!$M$9:$M$229,0),MATCH(Cal_Insurance!AH$8,Cal_Reclassifications!$T$7:$AK$7,0)),"")</f>
        <v/>
      </c>
      <c r="AI59" s="17" t="str">
        <f>_xlfn.IFNA(INDEX(Cal_Reclassifications!$T$9:$AK$229,MATCH(Cal_Insurance!$M59,Cal_Reclassifications!$M$9:$M$229,0),MATCH(Cal_Insurance!AI$8,Cal_Reclassifications!$T$7:$AK$7,0)),"")</f>
        <v/>
      </c>
      <c r="AJ59" s="17" t="str">
        <f>_xlfn.IFNA(INDEX(Cal_Reclassifications!$T$9:$AK$229,MATCH(Cal_Insurance!$M59,Cal_Reclassifications!$M$9:$M$229,0),MATCH(Cal_Insurance!AJ$8,Cal_Reclassifications!$T$7:$AK$7,0)),"")</f>
        <v/>
      </c>
      <c r="AK59" s="17" t="str">
        <f>_xlfn.IFNA(INDEX(Cal_Reclassifications!$T$9:$AK$229,MATCH(Cal_Insurance!$M59,Cal_Reclassifications!$M$9:$M$229,0),MATCH(Cal_Insurance!AK$8,Cal_Reclassifications!$T$7:$AK$7,0)),"")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0.73088360299999999</v>
      </c>
      <c r="Z62" s="17">
        <f t="shared" si="16"/>
        <v>0.466474891</v>
      </c>
      <c r="AA62" s="17">
        <f t="shared" si="16"/>
        <v>0.29124969699999997</v>
      </c>
      <c r="AB62" s="17">
        <f t="shared" si="16"/>
        <v>0.221307647</v>
      </c>
      <c r="AC62" s="17">
        <f t="shared" si="16"/>
        <v>0.26872379800000001</v>
      </c>
      <c r="AD62" s="17">
        <f t="shared" si="16"/>
        <v>0.29965799999999998</v>
      </c>
      <c r="AE62" s="17">
        <f t="shared" si="16"/>
        <v>0.30535134800000002</v>
      </c>
      <c r="AF62" s="17">
        <f t="shared" si="16"/>
        <v>0.30535134800000002</v>
      </c>
      <c r="AG62" s="17">
        <f t="shared" si="16"/>
        <v>0.33242940500000001</v>
      </c>
      <c r="AH62" s="17">
        <f t="shared" si="16"/>
        <v>0.30788043999999998</v>
      </c>
      <c r="AI62" s="17">
        <f t="shared" si="16"/>
        <v>0.29422278400000001</v>
      </c>
      <c r="AJ62" s="17">
        <f t="shared" si="16"/>
        <v>0.26444373199999999</v>
      </c>
      <c r="AK62" s="17">
        <f t="shared" si="16"/>
        <v>0.31222855700000002</v>
      </c>
      <c r="AM62" s="17">
        <f>SUM(T62:X62)</f>
        <v>0</v>
      </c>
      <c r="AN62" s="17">
        <f>SUM(Y62:AF62)</f>
        <v>2.8890003319999997</v>
      </c>
      <c r="AO62" s="17">
        <f>SUM(AG62:AK62)</f>
        <v>1.511204918</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INDEX(Lists!M$34:M$89,MATCH(Cal_Insurance!$I67,Lists!$P$34:$P$89,0),)</f>
        <v>Opex</v>
      </c>
      <c r="G67" s="17">
        <f>INDEX(Lists!N$34:N$89,MATCH(Cal_Insurance!$I67,Lists!$P$34:$P$89,0),)</f>
        <v>0</v>
      </c>
      <c r="H67" s="17" t="str">
        <f>INDEX(Lists!O$34:O$89,MATCH(Cal_Insurance!$I67,Lists!$P$34:$P$89,0),)</f>
        <v>Business Support</v>
      </c>
      <c r="I67" s="17" t="str">
        <f t="shared" ref="I67:I76" si="17">$A$1</f>
        <v>Insurance</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INDEX(Lists!M$34:M$89,MATCH(Cal_Insurance!$I68,Lists!$P$34:$P$89,0),)</f>
        <v>Opex</v>
      </c>
      <c r="G68" s="17">
        <f>INDEX(Lists!N$34:N$89,MATCH(Cal_Insurance!$I68,Lists!$P$34:$P$89,0),)</f>
        <v>0</v>
      </c>
      <c r="H68" s="17" t="str">
        <f>INDEX(Lists!O$34:O$89,MATCH(Cal_Insurance!$I68,Lists!$P$34:$P$89,0),)</f>
        <v>Business Support</v>
      </c>
      <c r="I68" s="17" t="str">
        <f t="shared" si="17"/>
        <v>Insurance</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INDEX(Lists!M$34:M$89,MATCH(Cal_Insurance!$I69,Lists!$P$34:$P$89,0),)</f>
        <v>Opex</v>
      </c>
      <c r="G69" s="17">
        <f>INDEX(Lists!N$34:N$89,MATCH(Cal_Insurance!$I69,Lists!$P$34:$P$89,0),)</f>
        <v>0</v>
      </c>
      <c r="H69" s="17" t="str">
        <f>INDEX(Lists!O$34:O$89,MATCH(Cal_Insurance!$I69,Lists!$P$34:$P$89,0),)</f>
        <v>Business Support</v>
      </c>
      <c r="I69" s="17" t="str">
        <f t="shared" si="17"/>
        <v>Insurance</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INDEX(Lists!M$34:M$89,MATCH(Cal_Insurance!$I70,Lists!$P$34:$P$89,0),)</f>
        <v>Opex</v>
      </c>
      <c r="G70" s="17">
        <f>INDEX(Lists!N$34:N$89,MATCH(Cal_Insurance!$I70,Lists!$P$34:$P$89,0),)</f>
        <v>0</v>
      </c>
      <c r="H70" s="17" t="str">
        <f>INDEX(Lists!O$34:O$89,MATCH(Cal_Insurance!$I70,Lists!$P$34:$P$89,0),)</f>
        <v>Business Support</v>
      </c>
      <c r="I70" s="17" t="str">
        <f t="shared" si="17"/>
        <v>Insurance</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INDEX(Lists!M$34:M$89,MATCH(Cal_Insurance!$I71,Lists!$P$34:$P$89,0),)</f>
        <v>Opex</v>
      </c>
      <c r="G71" s="17">
        <f>INDEX(Lists!N$34:N$89,MATCH(Cal_Insurance!$I71,Lists!$P$34:$P$89,0),)</f>
        <v>0</v>
      </c>
      <c r="H71" s="17" t="str">
        <f>INDEX(Lists!O$34:O$89,MATCH(Cal_Insurance!$I71,Lists!$P$34:$P$89,0),)</f>
        <v>Business Support</v>
      </c>
      <c r="I71" s="17" t="str">
        <f t="shared" si="17"/>
        <v>Insurance</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INDEX(Lists!M$34:M$89,MATCH(Cal_Insurance!$I72,Lists!$P$34:$P$89,0),)</f>
        <v>Opex</v>
      </c>
      <c r="G72" s="17">
        <f>INDEX(Lists!N$34:N$89,MATCH(Cal_Insurance!$I72,Lists!$P$34:$P$89,0),)</f>
        <v>0</v>
      </c>
      <c r="H72" s="17" t="str">
        <f>INDEX(Lists!O$34:O$89,MATCH(Cal_Insurance!$I72,Lists!$P$34:$P$89,0),)</f>
        <v>Business Support</v>
      </c>
      <c r="I72" s="17" t="str">
        <f t="shared" si="17"/>
        <v>Insurance</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INDEX(Lists!M$34:M$89,MATCH(Cal_Insurance!$I73,Lists!$P$34:$P$89,0),)</f>
        <v>Opex</v>
      </c>
      <c r="G73" s="17">
        <f>INDEX(Lists!N$34:N$89,MATCH(Cal_Insurance!$I73,Lists!$P$34:$P$89,0),)</f>
        <v>0</v>
      </c>
      <c r="H73" s="17" t="str">
        <f>INDEX(Lists!O$34:O$89,MATCH(Cal_Insurance!$I73,Lists!$P$34:$P$89,0),)</f>
        <v>Business Support</v>
      </c>
      <c r="I73" s="17" t="str">
        <f t="shared" si="17"/>
        <v>Insurance</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INDEX(Lists!M$34:M$89,MATCH(Cal_Insurance!$I74,Lists!$P$34:$P$89,0),)</f>
        <v>Opex</v>
      </c>
      <c r="G74" s="17">
        <f>INDEX(Lists!N$34:N$89,MATCH(Cal_Insurance!$I74,Lists!$P$34:$P$89,0),)</f>
        <v>0</v>
      </c>
      <c r="H74" s="17" t="str">
        <f>INDEX(Lists!O$34:O$89,MATCH(Cal_Insurance!$I74,Lists!$P$34:$P$89,0),)</f>
        <v>Business Support</v>
      </c>
      <c r="I74" s="17" t="str">
        <f t="shared" si="17"/>
        <v>Insurance</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INDEX(Lists!M$34:M$89,MATCH(Cal_Insurance!$I75,Lists!$P$34:$P$89,0),)</f>
        <v>Opex</v>
      </c>
      <c r="G75" s="17">
        <f>INDEX(Lists!N$34:N$89,MATCH(Cal_Insurance!$I75,Lists!$P$34:$P$89,0),)</f>
        <v>0</v>
      </c>
      <c r="H75" s="17" t="str">
        <f>INDEX(Lists!O$34:O$89,MATCH(Cal_Insurance!$I75,Lists!$P$34:$P$89,0),)</f>
        <v>Business Support</v>
      </c>
      <c r="I75" s="17" t="str">
        <f t="shared" si="17"/>
        <v>Insurance</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INDEX(Lists!M$34:M$89,MATCH(Cal_Insurance!$I76,Lists!$P$34:$P$89,0),)</f>
        <v>Opex</v>
      </c>
      <c r="G76" s="17">
        <f>INDEX(Lists!N$34:N$89,MATCH(Cal_Insurance!$I76,Lists!$P$34:$P$89,0),)</f>
        <v>0</v>
      </c>
      <c r="H76" s="17" t="str">
        <f>INDEX(Lists!O$34:O$89,MATCH(Cal_Insurance!$I76,Lists!$P$34:$P$89,0),)</f>
        <v>Business Support</v>
      </c>
      <c r="I76" s="17" t="str">
        <f t="shared" si="17"/>
        <v>Insurance</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0.73088360299999999</v>
      </c>
      <c r="Z79" s="17">
        <f t="shared" si="22"/>
        <v>0.466474891</v>
      </c>
      <c r="AA79" s="17">
        <f t="shared" si="22"/>
        <v>0.29124969699999997</v>
      </c>
      <c r="AB79" s="17">
        <f t="shared" si="22"/>
        <v>0.221307647</v>
      </c>
      <c r="AC79" s="17">
        <f t="shared" si="22"/>
        <v>0.26872379800000001</v>
      </c>
      <c r="AD79" s="17">
        <f t="shared" si="22"/>
        <v>0.29965799999999998</v>
      </c>
      <c r="AE79" s="17">
        <f t="shared" si="22"/>
        <v>0.30535134800000002</v>
      </c>
      <c r="AF79" s="17">
        <f t="shared" si="22"/>
        <v>0.30535134800000002</v>
      </c>
      <c r="AG79" s="17">
        <f t="shared" si="22"/>
        <v>0.33242940500000001</v>
      </c>
      <c r="AH79" s="17">
        <f t="shared" si="22"/>
        <v>0.30788043999999998</v>
      </c>
      <c r="AI79" s="17">
        <f t="shared" si="22"/>
        <v>0.29422278400000001</v>
      </c>
      <c r="AJ79" s="17">
        <f t="shared" si="22"/>
        <v>0.26444373199999999</v>
      </c>
      <c r="AK79" s="17">
        <f t="shared" si="22"/>
        <v>0.31222855700000002</v>
      </c>
      <c r="AM79" s="17">
        <f>SUM(T79:X79)</f>
        <v>0</v>
      </c>
      <c r="AN79" s="17">
        <f>SUM(Y79:AF79)</f>
        <v>2.8890003319999997</v>
      </c>
      <c r="AO79" s="17">
        <f>SUM(AG79:AK79)</f>
        <v>1.511204918</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312</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3" t="str">
        <f>Cover!$F$13</f>
        <v>Sc</v>
      </c>
      <c r="F86" s="101" t="s">
        <v>284</v>
      </c>
      <c r="G86" s="101" t="str">
        <f>Local!$F$12</f>
        <v>GD1&amp;GD2 industry non-weighted</v>
      </c>
      <c r="H86" s="101" t="str">
        <f>A1</f>
        <v>Insurance</v>
      </c>
      <c r="I86" s="101" t="s">
        <v>442</v>
      </c>
      <c r="J86" s="101"/>
      <c r="K86" s="101"/>
      <c r="L86" s="101" t="s">
        <v>296</v>
      </c>
      <c r="M86" s="17" t="str">
        <f>H86&amp;"_"&amp;I86</f>
        <v>Insurance_Labour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2.9598285228596317E-2</v>
      </c>
      <c r="Z86" s="16">
        <f>SUMIFS(Inp_LabourRatios!Z:Z,Inp_LabourRatios!$G:$G,$H86,Inp_LabourRatios!$H:$H,$G86)</f>
        <v>2.9598285228596317E-2</v>
      </c>
      <c r="AA86" s="16">
        <f>SUMIFS(Inp_LabourRatios!AA:AA,Inp_LabourRatios!$G:$G,$H86,Inp_LabourRatios!$H:$H,$G86)</f>
        <v>2.9598285228596317E-2</v>
      </c>
      <c r="AB86" s="16">
        <f>SUMIFS(Inp_LabourRatios!AB:AB,Inp_LabourRatios!$G:$G,$H86,Inp_LabourRatios!$H:$H,$G86)</f>
        <v>2.9598285228596317E-2</v>
      </c>
      <c r="AC86" s="16">
        <f>SUMIFS(Inp_LabourRatios!AC:AC,Inp_LabourRatios!$G:$G,$H86,Inp_LabourRatios!$H:$H,$G86)</f>
        <v>2.9598285228596317E-2</v>
      </c>
      <c r="AD86" s="16">
        <f>SUMIFS(Inp_LabourRatios!AD:AD,Inp_LabourRatios!$G:$G,$H86,Inp_LabourRatios!$H:$H,$G86)</f>
        <v>2.9598285228596317E-2</v>
      </c>
      <c r="AE86" s="16">
        <f>SUMIFS(Inp_LabourRatios!AE:AE,Inp_LabourRatios!$G:$G,$H86,Inp_LabourRatios!$H:$H,$G86)</f>
        <v>2.9598285228596317E-2</v>
      </c>
      <c r="AF86" s="16">
        <f>SUMIFS(Inp_LabourRatios!AF:AF,Inp_LabourRatios!$G:$G,$H86,Inp_LabourRatios!$H:$H,$G86)</f>
        <v>2.9598285228596317E-2</v>
      </c>
      <c r="AG86" s="16">
        <f>SUMIFS(Inp_LabourRatios!AG:AG,Inp_LabourRatios!$G:$G,$H86,Inp_LabourRatios!$H:$H,$G86)</f>
        <v>2.9598285228596317E-2</v>
      </c>
      <c r="AH86" s="16">
        <f>SUMIFS(Inp_LabourRatios!AH:AH,Inp_LabourRatios!$G:$G,$H86,Inp_LabourRatios!$H:$H,$G86)</f>
        <v>2.9598285228596317E-2</v>
      </c>
      <c r="AI86" s="16">
        <f>SUMIFS(Inp_LabourRatios!AI:AI,Inp_LabourRatios!$G:$G,$H86,Inp_LabourRatios!$H:$H,$G86)</f>
        <v>2.9598285228596317E-2</v>
      </c>
      <c r="AJ86" s="16">
        <f>SUMIFS(Inp_LabourRatios!AJ:AJ,Inp_LabourRatios!$G:$G,$H86,Inp_LabourRatios!$H:$H,$G86)</f>
        <v>2.9598285228596317E-2</v>
      </c>
      <c r="AK86" s="16">
        <f>SUMIFS(Inp_LabourRatios!AK:AK,Inp_LabourRatios!$G:$G,$H86,Inp_LabourRatios!$H:$H,$G86)</f>
        <v>2.9598285228596317E-2</v>
      </c>
      <c r="AR86" s="143"/>
    </row>
    <row r="87" spans="2:57" s="100" customFormat="1">
      <c r="C87" s="25"/>
      <c r="D87" s="101"/>
      <c r="E87" s="101"/>
      <c r="F87" s="101"/>
      <c r="G87" s="101"/>
      <c r="H87" s="101"/>
      <c r="I87" s="101"/>
      <c r="J87" s="101"/>
      <c r="K87" s="101"/>
      <c r="L87" s="101"/>
      <c r="AR87" s="35"/>
    </row>
    <row r="88" spans="2:57" s="99" customFormat="1">
      <c r="C88" s="142"/>
      <c r="D88" s="101"/>
      <c r="E88" s="103" t="str">
        <f>Cover!$F$13</f>
        <v>Sc</v>
      </c>
      <c r="F88" s="101" t="s">
        <v>285</v>
      </c>
      <c r="G88" s="101"/>
      <c r="H88" s="101" t="s">
        <v>443</v>
      </c>
      <c r="I88" s="132" t="str">
        <f>$A$1</f>
        <v>Insurance</v>
      </c>
      <c r="J88" s="101"/>
      <c r="K88" s="101"/>
      <c r="L88" s="101" t="s">
        <v>114</v>
      </c>
      <c r="T88" s="104">
        <f>T$79*T$86</f>
        <v>0</v>
      </c>
      <c r="U88" s="104">
        <f t="shared" ref="U88:AK88" si="23">U$79*U$86</f>
        <v>0</v>
      </c>
      <c r="V88" s="104">
        <f t="shared" si="23"/>
        <v>0</v>
      </c>
      <c r="W88" s="104">
        <f t="shared" si="23"/>
        <v>0</v>
      </c>
      <c r="X88" s="104">
        <f t="shared" si="23"/>
        <v>0</v>
      </c>
      <c r="Y88" s="104">
        <f t="shared" si="23"/>
        <v>2.1632901350498154E-2</v>
      </c>
      <c r="Z88" s="104">
        <f t="shared" si="23"/>
        <v>1.3806856875796377E-2</v>
      </c>
      <c r="AA88" s="104">
        <f t="shared" si="23"/>
        <v>8.6204916045482527E-3</v>
      </c>
      <c r="AB88" s="104">
        <f t="shared" si="23"/>
        <v>6.5503268591755081E-3</v>
      </c>
      <c r="AC88" s="104">
        <f t="shared" si="23"/>
        <v>7.9537636209157016E-3</v>
      </c>
      <c r="AD88" s="104">
        <f t="shared" si="23"/>
        <v>8.8693629550307147E-3</v>
      </c>
      <c r="AE88" s="104">
        <f t="shared" si="23"/>
        <v>9.0378762930403752E-3</v>
      </c>
      <c r="AF88" s="104">
        <f t="shared" si="23"/>
        <v>9.0378762930403752E-3</v>
      </c>
      <c r="AG88" s="104">
        <f t="shared" si="23"/>
        <v>9.8393403475625623E-3</v>
      </c>
      <c r="AH88" s="104">
        <f t="shared" si="23"/>
        <v>9.1127330794257347E-3</v>
      </c>
      <c r="AI88" s="104">
        <f t="shared" si="23"/>
        <v>8.7084898815836861E-3</v>
      </c>
      <c r="AJ88" s="104">
        <f t="shared" si="23"/>
        <v>7.8270810066504836E-3</v>
      </c>
      <c r="AK88" s="104">
        <f t="shared" si="23"/>
        <v>9.2414298865990431E-3</v>
      </c>
      <c r="AR88" s="143"/>
    </row>
    <row r="89" spans="2:57" s="100" customFormat="1">
      <c r="AR89" s="35"/>
    </row>
    <row r="90" spans="2:57" s="100" customFormat="1">
      <c r="C90" s="12" t="s">
        <v>572</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Sc</v>
      </c>
      <c r="F92" s="101" t="s">
        <v>469</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Sc</v>
      </c>
      <c r="F93" s="101" t="s">
        <v>533</v>
      </c>
      <c r="H93" s="101" t="str">
        <f>$A$1</f>
        <v>Insurance</v>
      </c>
      <c r="L93" s="101" t="s">
        <v>296</v>
      </c>
      <c r="M93" s="144">
        <f>SUMIFS(Inp_CostIndices!Y:Y,Inp_CostIndices!$G:$G,$H93)</f>
        <v>0</v>
      </c>
      <c r="T93" s="104">
        <f>((T92-1)*$M93)+1</f>
        <v>1</v>
      </c>
      <c r="U93" s="104">
        <f t="shared" ref="U93:AK93" si="24">((U92-1)*$M93)+1</f>
        <v>1</v>
      </c>
      <c r="V93" s="104">
        <f t="shared" si="24"/>
        <v>1</v>
      </c>
      <c r="W93" s="104">
        <f t="shared" si="24"/>
        <v>1</v>
      </c>
      <c r="X93" s="104">
        <f t="shared" si="24"/>
        <v>1</v>
      </c>
      <c r="Y93" s="104">
        <f t="shared" si="24"/>
        <v>1</v>
      </c>
      <c r="Z93" s="104">
        <f t="shared" si="24"/>
        <v>1</v>
      </c>
      <c r="AA93" s="104">
        <f t="shared" si="24"/>
        <v>1</v>
      </c>
      <c r="AB93" s="104">
        <f t="shared" si="24"/>
        <v>1</v>
      </c>
      <c r="AC93" s="104">
        <f t="shared" si="24"/>
        <v>1</v>
      </c>
      <c r="AD93" s="104">
        <f t="shared" si="24"/>
        <v>1</v>
      </c>
      <c r="AE93" s="104">
        <f t="shared" si="24"/>
        <v>1</v>
      </c>
      <c r="AF93" s="104">
        <f t="shared" si="24"/>
        <v>1</v>
      </c>
      <c r="AG93" s="104">
        <f t="shared" si="24"/>
        <v>1</v>
      </c>
      <c r="AH93" s="104">
        <f t="shared" si="24"/>
        <v>1</v>
      </c>
      <c r="AI93" s="104">
        <f t="shared" si="24"/>
        <v>1</v>
      </c>
      <c r="AJ93" s="104">
        <f t="shared" si="24"/>
        <v>1</v>
      </c>
      <c r="AK93" s="104">
        <f t="shared" si="24"/>
        <v>1</v>
      </c>
      <c r="AR93" s="129"/>
    </row>
    <row r="94" spans="2:57" s="145" customFormat="1">
      <c r="E94" s="167"/>
      <c r="R94" s="168"/>
      <c r="AR94" s="169"/>
    </row>
    <row r="95" spans="2:57" s="145" customFormat="1">
      <c r="E95" s="167"/>
      <c r="R95" s="168"/>
      <c r="AR95" s="169"/>
    </row>
    <row r="96" spans="2:57" s="101" customFormat="1">
      <c r="F96" s="130"/>
      <c r="H96" s="130" t="s">
        <v>571</v>
      </c>
      <c r="L96" s="130" t="s">
        <v>114</v>
      </c>
      <c r="T96" s="104">
        <f>IFERROR(T88/T93-T88,0)</f>
        <v>0</v>
      </c>
      <c r="U96" s="104">
        <f t="shared" ref="U96:AK96" si="25">IFERROR(U88/U93-U88,0)</f>
        <v>0</v>
      </c>
      <c r="V96" s="104">
        <f t="shared" si="25"/>
        <v>0</v>
      </c>
      <c r="W96" s="104">
        <f t="shared" si="25"/>
        <v>0</v>
      </c>
      <c r="X96" s="104">
        <f t="shared" si="25"/>
        <v>0</v>
      </c>
      <c r="Y96" s="104">
        <f t="shared" si="25"/>
        <v>0</v>
      </c>
      <c r="Z96" s="104">
        <f t="shared" si="25"/>
        <v>0</v>
      </c>
      <c r="AA96" s="104">
        <f t="shared" si="25"/>
        <v>0</v>
      </c>
      <c r="AB96" s="104">
        <f t="shared" si="25"/>
        <v>0</v>
      </c>
      <c r="AC96" s="104">
        <f t="shared" si="25"/>
        <v>0</v>
      </c>
      <c r="AD96" s="104">
        <f t="shared" si="25"/>
        <v>0</v>
      </c>
      <c r="AE96" s="104">
        <f t="shared" si="25"/>
        <v>0</v>
      </c>
      <c r="AF96" s="104">
        <f t="shared" si="25"/>
        <v>0</v>
      </c>
      <c r="AG96" s="104">
        <f t="shared" si="25"/>
        <v>0</v>
      </c>
      <c r="AH96" s="104">
        <f t="shared" si="25"/>
        <v>0</v>
      </c>
      <c r="AI96" s="104">
        <f t="shared" si="25"/>
        <v>0</v>
      </c>
      <c r="AJ96" s="104">
        <f t="shared" si="25"/>
        <v>0</v>
      </c>
      <c r="AK96" s="104">
        <f t="shared" si="25"/>
        <v>0</v>
      </c>
      <c r="AR96" s="129"/>
    </row>
    <row r="97" spans="3:57" s="100" customFormat="1">
      <c r="L97" s="5"/>
      <c r="AR97" s="35"/>
    </row>
    <row r="98" spans="3:57" s="100" customFormat="1">
      <c r="C98" s="12" t="s">
        <v>310</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3" t="str">
        <f>Cover!$F$13</f>
        <v>Sc</v>
      </c>
      <c r="F100" s="101" t="s">
        <v>313</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1.1229398290989323</v>
      </c>
      <c r="Z100" s="128">
        <f>SUMIFS(Inp_CostIndices!Z$11:Z$51,Inp_CostIndices!$E$11:$E$51,$E100,Inp_CostIndices!$F$11:$F$51,$F100)</f>
        <v>1.1231797791167311</v>
      </c>
      <c r="AA100" s="128">
        <f>SUMIFS(Inp_CostIndices!AA$11:AA$51,Inp_CostIndices!$E$11:$E$51,$E100,Inp_CostIndices!$F$11:$F$51,$F100)</f>
        <v>1.1230474941236286</v>
      </c>
      <c r="AB100" s="128">
        <f>SUMIFS(Inp_CostIndices!AB$11:AB$51,Inp_CostIndices!$E$11:$E$51,$E100,Inp_CostIndices!$F$11:$F$51,$F100)</f>
        <v>1.1229112785440756</v>
      </c>
      <c r="AC100" s="128">
        <f>SUMIFS(Inp_CostIndices!AC$11:AC$51,Inp_CostIndices!$E$11:$E$51,$E100,Inp_CostIndices!$F$11:$F$51,$F100)</f>
        <v>1.1230653512156605</v>
      </c>
      <c r="AD100" s="128">
        <f>SUMIFS(Inp_CostIndices!AD$11:AD$51,Inp_CostIndices!$E$11:$E$51,$E100,Inp_CostIndices!$F$11:$F$51,$F100)</f>
        <v>1.1230287398305063</v>
      </c>
      <c r="AE100" s="128">
        <f>SUMIFS(Inp_CostIndices!AE$11:AE$51,Inp_CostIndices!$E$11:$E$51,$E100,Inp_CostIndices!$F$11:$F$51,$F100)</f>
        <v>1.1230287398305063</v>
      </c>
      <c r="AF100" s="128">
        <f>SUMIFS(Inp_CostIndices!AF$11:AF$51,Inp_CostIndices!$E$11:$E$51,$E100,Inp_CostIndices!$F$11:$F$51,$F100)</f>
        <v>1.1230287398305063</v>
      </c>
      <c r="AG100" s="128">
        <f>SUMIFS(Inp_CostIndices!AG$11:AG$51,Inp_CostIndices!$E$11:$E$51,$E100,Inp_CostIndices!$F$11:$F$51,$F100)</f>
        <v>1.1230287398305063</v>
      </c>
      <c r="AH100" s="128">
        <f>SUMIFS(Inp_CostIndices!AH$11:AH$51,Inp_CostIndices!$E$11:$E$51,$E100,Inp_CostIndices!$F$11:$F$51,$F100)</f>
        <v>1.1230287398305063</v>
      </c>
      <c r="AI100" s="128">
        <f>SUMIFS(Inp_CostIndices!AI$11:AI$51,Inp_CostIndices!$E$11:$E$51,$E100,Inp_CostIndices!$F$11:$F$51,$F100)</f>
        <v>1.1230287398305063</v>
      </c>
      <c r="AJ100" s="128">
        <f>SUMIFS(Inp_CostIndices!AJ$11:AJ$51,Inp_CostIndices!$E$11:$E$51,$E100,Inp_CostIndices!$F$11:$F$51,$F100)</f>
        <v>1.1230287398305063</v>
      </c>
      <c r="AK100" s="128">
        <f>SUMIFS(Inp_CostIndices!AK$11:AK$51,Inp_CostIndices!$E$11:$E$51,$E100,Inp_CostIndices!$F$11:$F$51,$F100)</f>
        <v>1.1230287398305063</v>
      </c>
    </row>
    <row r="101" spans="3:57" s="101" customFormat="1">
      <c r="F101" s="130"/>
      <c r="G101" s="130"/>
      <c r="H101" s="130" t="s">
        <v>314</v>
      </c>
      <c r="L101" s="130" t="s">
        <v>114</v>
      </c>
      <c r="T101" s="104">
        <f>IFERROR(T88/T100-T88,0)</f>
        <v>0</v>
      </c>
      <c r="U101" s="104">
        <f t="shared" ref="U101:AK101" si="26">IFERROR(U88/U100-U88,0)</f>
        <v>0</v>
      </c>
      <c r="V101" s="104">
        <f t="shared" si="26"/>
        <v>0</v>
      </c>
      <c r="W101" s="104">
        <f t="shared" si="26"/>
        <v>0</v>
      </c>
      <c r="X101" s="104">
        <f t="shared" si="26"/>
        <v>0</v>
      </c>
      <c r="Y101" s="104">
        <f t="shared" si="26"/>
        <v>-2.368377295049167E-3</v>
      </c>
      <c r="Z101" s="104">
        <f t="shared" si="26"/>
        <v>-1.5142060174857929E-3</v>
      </c>
      <c r="AA101" s="104">
        <f t="shared" si="26"/>
        <v>-9.4451026835795822E-4</v>
      </c>
      <c r="AB101" s="104">
        <f t="shared" si="26"/>
        <v>-7.1698366961522961E-4</v>
      </c>
      <c r="AC101" s="104">
        <f t="shared" si="26"/>
        <v>-8.7157235545981277E-4</v>
      </c>
      <c r="AD101" s="104">
        <f t="shared" si="26"/>
        <v>-9.7164614649264749E-4</v>
      </c>
      <c r="AE101" s="104">
        <f t="shared" si="26"/>
        <v>-9.9010692392839661E-4</v>
      </c>
      <c r="AF101" s="104">
        <f t="shared" si="26"/>
        <v>-9.9010692392839661E-4</v>
      </c>
      <c r="AG101" s="104">
        <f t="shared" si="26"/>
        <v>-1.0779079829308525E-3</v>
      </c>
      <c r="AH101" s="104">
        <f t="shared" si="26"/>
        <v>-9.9830754762582873E-4</v>
      </c>
      <c r="AI101" s="104">
        <f t="shared" si="26"/>
        <v>-9.5402236644420799E-4</v>
      </c>
      <c r="AJ101" s="104">
        <f t="shared" si="26"/>
        <v>-8.5746328535174846E-4</v>
      </c>
      <c r="AK101" s="104">
        <f t="shared" si="26"/>
        <v>-1.0124063907321328E-3</v>
      </c>
      <c r="AR101" s="129"/>
    </row>
    <row r="102" spans="3:57" s="100" customFormat="1">
      <c r="AR102" s="35"/>
    </row>
    <row r="103" spans="3:57" s="100" customFormat="1">
      <c r="C103" s="12" t="s">
        <v>315</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Sc</v>
      </c>
      <c r="F105" s="101" t="s">
        <v>470</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316</v>
      </c>
      <c r="L106" s="130" t="s">
        <v>114</v>
      </c>
      <c r="T106" s="104">
        <f>IFERROR(T93/T105-T93,0)</f>
        <v>0</v>
      </c>
      <c r="U106" s="104">
        <f t="shared" ref="U106:AK106" si="27">IFERROR(U93/U105-U93,0)</f>
        <v>0</v>
      </c>
      <c r="V106" s="104">
        <f t="shared" si="27"/>
        <v>0</v>
      </c>
      <c r="W106" s="104">
        <f t="shared" si="27"/>
        <v>0</v>
      </c>
      <c r="X106" s="104">
        <f t="shared" si="27"/>
        <v>0</v>
      </c>
      <c r="Y106" s="104">
        <f t="shared" si="27"/>
        <v>0</v>
      </c>
      <c r="Z106" s="104">
        <f t="shared" si="27"/>
        <v>0</v>
      </c>
      <c r="AA106" s="104">
        <f t="shared" si="27"/>
        <v>0</v>
      </c>
      <c r="AB106" s="104">
        <f t="shared" si="27"/>
        <v>0</v>
      </c>
      <c r="AC106" s="104">
        <f t="shared" si="27"/>
        <v>0</v>
      </c>
      <c r="AD106" s="104">
        <f t="shared" si="27"/>
        <v>0</v>
      </c>
      <c r="AE106" s="104">
        <f t="shared" si="27"/>
        <v>0</v>
      </c>
      <c r="AF106" s="104">
        <f t="shared" si="27"/>
        <v>0</v>
      </c>
      <c r="AG106" s="104">
        <f t="shared" si="27"/>
        <v>0</v>
      </c>
      <c r="AH106" s="104">
        <f t="shared" si="27"/>
        <v>0</v>
      </c>
      <c r="AI106" s="104">
        <f t="shared" si="27"/>
        <v>0</v>
      </c>
      <c r="AJ106" s="104">
        <f t="shared" si="27"/>
        <v>0</v>
      </c>
      <c r="AK106" s="104">
        <f t="shared" si="27"/>
        <v>0</v>
      </c>
    </row>
    <row r="107" spans="3:57" s="100" customFormat="1"/>
    <row r="108" spans="3:57" s="100" customFormat="1">
      <c r="C108" s="12" t="s">
        <v>317</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3" t="str">
        <f>Cover!$F$13</f>
        <v>Sc</v>
      </c>
      <c r="F110" s="101" t="s">
        <v>471</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318</v>
      </c>
      <c r="L111" s="130" t="s">
        <v>114</v>
      </c>
      <c r="T111" s="104">
        <f>IFERROR(T88/T110-T88,0)</f>
        <v>0</v>
      </c>
      <c r="U111" s="104">
        <f t="shared" ref="U111:AK111" si="28">IFERROR(U88/U110-U88,0)</f>
        <v>0</v>
      </c>
      <c r="V111" s="104">
        <f t="shared" si="28"/>
        <v>0</v>
      </c>
      <c r="W111" s="104">
        <f t="shared" si="28"/>
        <v>0</v>
      </c>
      <c r="X111" s="104">
        <f t="shared" si="28"/>
        <v>0</v>
      </c>
      <c r="Y111" s="104">
        <f t="shared" si="28"/>
        <v>0</v>
      </c>
      <c r="Z111" s="104">
        <f t="shared" si="28"/>
        <v>0</v>
      </c>
      <c r="AA111" s="104">
        <f t="shared" si="28"/>
        <v>0</v>
      </c>
      <c r="AB111" s="104">
        <f t="shared" si="28"/>
        <v>0</v>
      </c>
      <c r="AC111" s="104">
        <f t="shared" si="28"/>
        <v>0</v>
      </c>
      <c r="AD111" s="104">
        <f t="shared" si="28"/>
        <v>0</v>
      </c>
      <c r="AE111" s="104">
        <f t="shared" si="28"/>
        <v>0</v>
      </c>
      <c r="AF111" s="104">
        <f t="shared" si="28"/>
        <v>0</v>
      </c>
      <c r="AG111" s="104">
        <f t="shared" si="28"/>
        <v>0</v>
      </c>
      <c r="AH111" s="104">
        <f t="shared" si="28"/>
        <v>0</v>
      </c>
      <c r="AI111" s="104">
        <f t="shared" si="28"/>
        <v>0</v>
      </c>
      <c r="AJ111" s="104">
        <f t="shared" si="28"/>
        <v>0</v>
      </c>
      <c r="AK111" s="104">
        <f t="shared" si="28"/>
        <v>0</v>
      </c>
      <c r="AM111" s="132"/>
      <c r="AN111" s="132"/>
      <c r="AO111" s="132"/>
    </row>
    <row r="112" spans="3:57" s="100" customFormat="1"/>
    <row r="113" spans="3:57" s="100" customFormat="1"/>
    <row r="114" spans="3:57" s="100" customFormat="1"/>
    <row r="115" spans="3:57" s="100" customFormat="1">
      <c r="C115" s="12" t="s">
        <v>319</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2" t="s">
        <v>442</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2"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2"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2"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2"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0.73088360299999999</v>
      </c>
      <c r="Z125" s="17">
        <f t="shared" si="34"/>
        <v>0.466474891</v>
      </c>
      <c r="AA125" s="17">
        <f t="shared" si="34"/>
        <v>0.29124969699999997</v>
      </c>
      <c r="AB125" s="17">
        <f t="shared" si="34"/>
        <v>0.221307647</v>
      </c>
      <c r="AC125" s="17">
        <f t="shared" si="34"/>
        <v>0.26872379800000001</v>
      </c>
      <c r="AD125" s="17">
        <f t="shared" si="34"/>
        <v>0.29965799999999998</v>
      </c>
      <c r="AE125" s="17">
        <f t="shared" si="34"/>
        <v>0.30535134800000002</v>
      </c>
      <c r="AF125" s="17">
        <f t="shared" si="34"/>
        <v>0.30535134800000002</v>
      </c>
      <c r="AG125" s="17">
        <f t="shared" si="34"/>
        <v>0.33242940500000001</v>
      </c>
      <c r="AH125" s="17">
        <f t="shared" si="34"/>
        <v>0.30788043999999998</v>
      </c>
      <c r="AI125" s="17">
        <f t="shared" si="34"/>
        <v>0.29422278400000001</v>
      </c>
      <c r="AJ125" s="17">
        <f t="shared" si="34"/>
        <v>0.26444373199999999</v>
      </c>
      <c r="AK125" s="17">
        <f t="shared" si="34"/>
        <v>0.31222855700000002</v>
      </c>
      <c r="AM125" s="17">
        <f>SUM(T125:X125)</f>
        <v>0</v>
      </c>
      <c r="AN125" s="17">
        <f>SUM(Y125:AF125)</f>
        <v>2.8890003319999997</v>
      </c>
      <c r="AO125" s="17">
        <f>SUM(AG125:AK125)</f>
        <v>1.511204918</v>
      </c>
      <c r="AR125" s="35"/>
    </row>
    <row r="126" spans="3:57" s="100" customFormat="1"/>
    <row r="127" spans="3:57" s="100" customFormat="1">
      <c r="H127" s="100" t="s">
        <v>332</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79" priority="3" operator="greaterThan">
      <formula>0</formula>
    </cfRule>
  </conditionalFormatting>
  <conditionalFormatting sqref="T132:AK133">
    <cfRule type="cellIs" dxfId="78" priority="2" operator="equal">
      <formula>FALSE</formula>
    </cfRule>
  </conditionalFormatting>
  <conditionalFormatting sqref="R135 R132:R133">
    <cfRule type="cellIs" dxfId="7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theme="8"/>
  </sheetPr>
  <dimension ref="A1:BG135"/>
  <sheetViews>
    <sheetView zoomScale="70" zoomScaleNormal="70" workbookViewId="0">
      <pane xSplit="19" ySplit="8" topLeftCell="T9" activePane="bottomRight" state="frozen"/>
      <selection activeCell="H106" sqref="H106"/>
      <selection pane="topRight" activeCell="H106" sqref="H106"/>
      <selection pane="bottomLeft" activeCell="H106" sqref="H106"/>
      <selection pane="bottomRight" activeCell="H106" sqref="H106"/>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468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2" customFormat="1" ht="37.5">
      <c r="A5" s="175"/>
      <c r="B5" s="175"/>
      <c r="C5" s="175"/>
      <c r="D5" s="175"/>
      <c r="E5" s="175"/>
      <c r="F5" s="175"/>
      <c r="G5" s="4"/>
      <c r="H5" s="4"/>
      <c r="I5" s="4"/>
      <c r="J5" s="87" t="s">
        <v>571</v>
      </c>
      <c r="K5" s="87" t="s">
        <v>314</v>
      </c>
      <c r="L5" s="87" t="s">
        <v>316</v>
      </c>
      <c r="M5" s="87" t="s">
        <v>318</v>
      </c>
      <c r="N5" s="4"/>
      <c r="O5" s="4"/>
      <c r="P5" s="4"/>
      <c r="Q5" s="4"/>
      <c r="R5" s="4"/>
      <c r="S5" s="175"/>
      <c r="T5" s="175"/>
      <c r="U5" s="175"/>
      <c r="V5" s="175"/>
      <c r="W5" s="175"/>
      <c r="X5" s="175"/>
      <c r="Y5" s="175"/>
      <c r="Z5" s="175"/>
      <c r="AA5" s="175"/>
      <c r="AB5" s="175"/>
      <c r="AC5" s="175"/>
      <c r="AD5" s="175"/>
      <c r="AE5" s="175"/>
      <c r="AF5" s="175"/>
      <c r="AG5" s="175"/>
      <c r="AH5" s="175"/>
      <c r="AI5" s="175"/>
      <c r="AJ5" s="175"/>
      <c r="AK5" s="175"/>
      <c r="AL5" s="175"/>
      <c r="AM5" s="175"/>
      <c r="AN5" s="175"/>
      <c r="AO5" s="175"/>
      <c r="AP5" s="175"/>
      <c r="AQ5" s="175"/>
      <c r="AR5" s="176"/>
      <c r="AS5" s="175"/>
      <c r="AT5" s="175"/>
      <c r="AU5" s="175"/>
      <c r="AV5" s="175"/>
      <c r="AW5" s="175"/>
      <c r="AX5" s="175"/>
      <c r="AY5" s="175"/>
      <c r="AZ5" s="175"/>
      <c r="BA5" s="175"/>
      <c r="BB5" s="175"/>
      <c r="BC5" s="175"/>
      <c r="BD5" s="175"/>
      <c r="BE5" s="175"/>
    </row>
    <row r="6" spans="1:57" ht="37.15">
      <c r="G6" s="177" t="s">
        <v>570</v>
      </c>
      <c r="H6" s="85" t="str">
        <f>INDEX(Global!$I$12:$I$34,MATCH($A$1,Global!$F$12:$F$34,0))</f>
        <v>Yes</v>
      </c>
      <c r="I6" s="177"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321</v>
      </c>
      <c r="U7" s="91"/>
      <c r="V7" s="91"/>
      <c r="W7" s="91"/>
      <c r="X7" s="92"/>
      <c r="Y7" s="90" t="s">
        <v>322</v>
      </c>
      <c r="Z7" s="91"/>
      <c r="AA7" s="91"/>
      <c r="AB7" s="91"/>
      <c r="AC7" s="91"/>
      <c r="AD7" s="91"/>
      <c r="AE7" s="91"/>
      <c r="AF7" s="92"/>
      <c r="AG7" s="90" t="s">
        <v>323</v>
      </c>
      <c r="AH7" s="91"/>
      <c r="AI7" s="91"/>
      <c r="AJ7" s="91"/>
      <c r="AK7" s="92"/>
      <c r="AM7" s="88" t="s">
        <v>321</v>
      </c>
      <c r="AN7" s="94" t="s">
        <v>322</v>
      </c>
      <c r="AO7" s="89" t="s">
        <v>323</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Procurement</v>
      </c>
      <c r="J11" s="5" t="s">
        <v>147</v>
      </c>
      <c r="K11" s="5" t="s">
        <v>269</v>
      </c>
      <c r="L11" s="5" t="s">
        <v>114</v>
      </c>
      <c r="M11" s="17" t="str">
        <f>F11&amp;"_"&amp;I11&amp;"_"&amp;K11</f>
        <v>Opex_Procurement_Gross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9.9245923E-2</v>
      </c>
      <c r="Z11" s="16">
        <f>INDEX(Cal_SubmittedCosts!Z:Z, MATCH($M11,Cal_SubmittedCosts!$K:$K,0))</f>
        <v>1.8321942000000001E-2</v>
      </c>
      <c r="AA11" s="16">
        <f>INDEX(Cal_SubmittedCosts!AA:AA, MATCH($M11,Cal_SubmittedCosts!$K:$K,0))</f>
        <v>1.4593411000000001E-2</v>
      </c>
      <c r="AB11" s="16">
        <f>INDEX(Cal_SubmittedCosts!AB:AB, MATCH($M11,Cal_SubmittedCosts!$K:$K,0))</f>
        <v>8.5529519999999991E-3</v>
      </c>
      <c r="AC11" s="16">
        <f>INDEX(Cal_SubmittedCosts!AC:AC, MATCH($M11,Cal_SubmittedCosts!$K:$K,0))</f>
        <v>7.6788109999999998E-3</v>
      </c>
      <c r="AD11" s="16">
        <f>INDEX(Cal_SubmittedCosts!AD:AD, MATCH($M11,Cal_SubmittedCosts!$K:$K,0))</f>
        <v>0.34577899900000003</v>
      </c>
      <c r="AE11" s="16">
        <f>INDEX(Cal_SubmittedCosts!AE:AE, MATCH($M11,Cal_SubmittedCosts!$K:$K,0))</f>
        <v>0.13213018400000001</v>
      </c>
      <c r="AF11" s="16">
        <f>INDEX(Cal_SubmittedCosts!AF:AF, MATCH($M11,Cal_SubmittedCosts!$K:$K,0))</f>
        <v>0.130748164</v>
      </c>
      <c r="AG11" s="16">
        <f>INDEX(Cal_SubmittedCosts!AG:AG, MATCH($M11,Cal_SubmittedCosts!$K:$K,0))</f>
        <v>0.14437013700000001</v>
      </c>
      <c r="AH11" s="16">
        <f>INDEX(Cal_SubmittedCosts!AH:AH, MATCH($M11,Cal_SubmittedCosts!$K:$K,0))</f>
        <v>0.13085667300000001</v>
      </c>
      <c r="AI11" s="16">
        <f>INDEX(Cal_SubmittedCosts!AI:AI, MATCH($M11,Cal_SubmittedCosts!$K:$K,0))</f>
        <v>0.12313801000000001</v>
      </c>
      <c r="AJ11" s="16">
        <f>INDEX(Cal_SubmittedCosts!AJ:AJ, MATCH($M11,Cal_SubmittedCosts!$K:$K,0))</f>
        <v>0.106634271</v>
      </c>
      <c r="AK11" s="16">
        <f>INDEX(Cal_SubmittedCosts!AK:AK, MATCH($M11,Cal_SubmittedCosts!$K:$K,0))</f>
        <v>0.13213567600000001</v>
      </c>
      <c r="AM11" s="17">
        <f>SUM(T11:X11)</f>
        <v>0</v>
      </c>
      <c r="AN11" s="17">
        <f>SUM(Y11:AF11)</f>
        <v>0.75705038600000008</v>
      </c>
      <c r="AO11" s="17">
        <f>SUM(AG11:AK11)</f>
        <v>0.63713476700000005</v>
      </c>
    </row>
    <row r="12" spans="1:57">
      <c r="F12" s="17" t="str">
        <f>INDEX(Lists!M$34:M$89,MATCH($I12,Lists!$P$34:$P$89,0),)</f>
        <v>Opex</v>
      </c>
      <c r="G12" s="17">
        <f>INDEX(Lists!N$34:N$89,MATCH($I12,Lists!$P$34:$P$89,0),)</f>
        <v>0</v>
      </c>
      <c r="H12" s="17" t="str">
        <f>INDEX(Lists!O$34:O$215,MATCH($I12,Lists!$P$34:$P$215,0),)</f>
        <v>Business Support</v>
      </c>
      <c r="I12" s="17" t="str">
        <f>$A$1</f>
        <v>Procurement</v>
      </c>
      <c r="J12" s="5" t="s">
        <v>147</v>
      </c>
      <c r="K12" s="5" t="s">
        <v>270</v>
      </c>
      <c r="L12" s="5" t="s">
        <v>114</v>
      </c>
      <c r="M12" s="17" t="str">
        <f>F12&amp;"_"&amp;I12&amp;"_"&amp;K12</f>
        <v>Opex_Procurement_Net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9.9245923E-2</v>
      </c>
      <c r="Z12" s="16">
        <f>INDEX(Cal_SubmittedCosts!Z:Z, MATCH($M12,Cal_SubmittedCosts!$K:$K,0))</f>
        <v>1.8321942000000001E-2</v>
      </c>
      <c r="AA12" s="16">
        <f>INDEX(Cal_SubmittedCosts!AA:AA, MATCH($M12,Cal_SubmittedCosts!$K:$K,0))</f>
        <v>1.4593411000000001E-2</v>
      </c>
      <c r="AB12" s="16">
        <f>INDEX(Cal_SubmittedCosts!AB:AB, MATCH($M12,Cal_SubmittedCosts!$K:$K,0))</f>
        <v>8.5529519999999991E-3</v>
      </c>
      <c r="AC12" s="16">
        <f>INDEX(Cal_SubmittedCosts!AC:AC, MATCH($M12,Cal_SubmittedCosts!$K:$K,0))</f>
        <v>7.6788109999999998E-3</v>
      </c>
      <c r="AD12" s="16">
        <f>INDEX(Cal_SubmittedCosts!AD:AD, MATCH($M12,Cal_SubmittedCosts!$K:$K,0))</f>
        <v>0.34577899900000003</v>
      </c>
      <c r="AE12" s="16">
        <f>INDEX(Cal_SubmittedCosts!AE:AE, MATCH($M12,Cal_SubmittedCosts!$K:$K,0))</f>
        <v>0.13213018400000001</v>
      </c>
      <c r="AF12" s="16">
        <f>INDEX(Cal_SubmittedCosts!AF:AF, MATCH($M12,Cal_SubmittedCosts!$K:$K,0))</f>
        <v>0.130748164</v>
      </c>
      <c r="AG12" s="16">
        <f>INDEX(Cal_SubmittedCosts!AG:AG, MATCH($M12,Cal_SubmittedCosts!$K:$K,0))</f>
        <v>0.14437013700000001</v>
      </c>
      <c r="AH12" s="16">
        <f>INDEX(Cal_SubmittedCosts!AH:AH, MATCH($M12,Cal_SubmittedCosts!$K:$K,0))</f>
        <v>0.13085667300000001</v>
      </c>
      <c r="AI12" s="16">
        <f>INDEX(Cal_SubmittedCosts!AI:AI, MATCH($M12,Cal_SubmittedCosts!$K:$K,0))</f>
        <v>0.12313801000000001</v>
      </c>
      <c r="AJ12" s="16">
        <f>INDEX(Cal_SubmittedCosts!AJ:AJ, MATCH($M12,Cal_SubmittedCosts!$K:$K,0))</f>
        <v>0.106634271</v>
      </c>
      <c r="AK12" s="16">
        <f>INDEX(Cal_SubmittedCosts!AK:AK, MATCH($M12,Cal_SubmittedCosts!$K:$K,0))</f>
        <v>0.13213567600000001</v>
      </c>
      <c r="AM12" s="17">
        <f>SUM(T12:X12)</f>
        <v>0</v>
      </c>
      <c r="AN12" s="17">
        <f>SUM(Y12:AF12)</f>
        <v>0.75705038600000008</v>
      </c>
      <c r="AO12" s="17">
        <f>SUM(AG12:AK12)</f>
        <v>0.63713476700000005</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INDEX(Lists!M$34:M$89,MATCH(Cal_Procurement!$I17,Lists!$P$34:$P$89,0),)</f>
        <v>Opex</v>
      </c>
      <c r="G17" s="17">
        <f>INDEX(Lists!N$34:N$89,MATCH(Cal_Procurement!$I17,Lists!$P$34:$P$89,0),)</f>
        <v>0</v>
      </c>
      <c r="H17" s="17" t="str">
        <f>INDEX(Lists!O$34:O$89,MATCH(Cal_Procurement!$I17,Lists!$P$34:$P$89,0),)</f>
        <v>Business Support</v>
      </c>
      <c r="I17" s="17" t="str">
        <f>$A$1</f>
        <v>Procurement</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INDEX(Lists!M$34:M$89,MATCH(Cal_Procurement!$I18,Lists!$P$34:$P$89,0),)</f>
        <v>Opex</v>
      </c>
      <c r="G18" s="17">
        <f>INDEX(Lists!N$34:N$89,MATCH(Cal_Procurement!$I18,Lists!$P$34:$P$89,0),)</f>
        <v>0</v>
      </c>
      <c r="H18" s="17" t="str">
        <f>INDEX(Lists!O$34:O$89,MATCH(Cal_Procurement!$I18,Lists!$P$34:$P$89,0),)</f>
        <v>Business Support</v>
      </c>
      <c r="I18" s="17" t="str">
        <f t="shared" ref="I18:I26" si="3">$A$1</f>
        <v>Procurement</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INDEX(Lists!M$34:M$89,MATCH(Cal_Procurement!$I19,Lists!$P$34:$P$89,0),)</f>
        <v>Opex</v>
      </c>
      <c r="G19" s="17">
        <f>INDEX(Lists!N$34:N$89,MATCH(Cal_Procurement!$I19,Lists!$P$34:$P$89,0),)</f>
        <v>0</v>
      </c>
      <c r="H19" s="17" t="str">
        <f>INDEX(Lists!O$34:O$89,MATCH(Cal_Procurement!$I19,Lists!$P$34:$P$89,0),)</f>
        <v>Business Support</v>
      </c>
      <c r="I19" s="17" t="str">
        <f t="shared" si="3"/>
        <v>Procurement</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INDEX(Lists!M$34:M$89,MATCH(Cal_Procurement!$I20,Lists!$P$34:$P$89,0),)</f>
        <v>Opex</v>
      </c>
      <c r="G20" s="17">
        <f>INDEX(Lists!N$34:N$89,MATCH(Cal_Procurement!$I20,Lists!$P$34:$P$89,0),)</f>
        <v>0</v>
      </c>
      <c r="H20" s="17" t="str">
        <f>INDEX(Lists!O$34:O$89,MATCH(Cal_Procurement!$I20,Lists!$P$34:$P$89,0),)</f>
        <v>Business Support</v>
      </c>
      <c r="I20" s="17" t="str">
        <f t="shared" si="3"/>
        <v>Procurement</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INDEX(Lists!M$34:M$89,MATCH(Cal_Procurement!$I21,Lists!$P$34:$P$89,0),)</f>
        <v>Opex</v>
      </c>
      <c r="G21" s="17">
        <f>INDEX(Lists!N$34:N$89,MATCH(Cal_Procurement!$I21,Lists!$P$34:$P$89,0),)</f>
        <v>0</v>
      </c>
      <c r="H21" s="17" t="str">
        <f>INDEX(Lists!O$34:O$89,MATCH(Cal_Procurement!$I21,Lists!$P$34:$P$89,0),)</f>
        <v>Business Support</v>
      </c>
      <c r="I21" s="17" t="str">
        <f t="shared" si="3"/>
        <v>Procurement</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INDEX(Lists!M$34:M$89,MATCH(Cal_Procurement!$I22,Lists!$P$34:$P$89,0),)</f>
        <v>Opex</v>
      </c>
      <c r="G22" s="17">
        <f>INDEX(Lists!N$34:N$89,MATCH(Cal_Procurement!$I22,Lists!$P$34:$P$89,0),)</f>
        <v>0</v>
      </c>
      <c r="H22" s="17" t="str">
        <f>INDEX(Lists!O$34:O$89,MATCH(Cal_Procurement!$I22,Lists!$P$34:$P$89,0),)</f>
        <v>Business Support</v>
      </c>
      <c r="I22" s="17" t="str">
        <f t="shared" si="3"/>
        <v>Procurement</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INDEX(Lists!M$34:M$89,MATCH(Cal_Procurement!$I23,Lists!$P$34:$P$89,0),)</f>
        <v>Opex</v>
      </c>
      <c r="G23" s="17">
        <f>INDEX(Lists!N$34:N$89,MATCH(Cal_Procurement!$I23,Lists!$P$34:$P$89,0),)</f>
        <v>0</v>
      </c>
      <c r="H23" s="17" t="str">
        <f>INDEX(Lists!O$34:O$89,MATCH(Cal_Procurement!$I23,Lists!$P$34:$P$89,0),)</f>
        <v>Business Support</v>
      </c>
      <c r="I23" s="17" t="str">
        <f t="shared" si="3"/>
        <v>Procurement</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INDEX(Lists!M$34:M$89,MATCH(Cal_Procurement!$I24,Lists!$P$34:$P$89,0),)</f>
        <v>Opex</v>
      </c>
      <c r="G24" s="17">
        <f>INDEX(Lists!N$34:N$89,MATCH(Cal_Procurement!$I24,Lists!$P$34:$P$89,0),)</f>
        <v>0</v>
      </c>
      <c r="H24" s="17" t="str">
        <f>INDEX(Lists!O$34:O$89,MATCH(Cal_Procurement!$I24,Lists!$P$34:$P$89,0),)</f>
        <v>Business Support</v>
      </c>
      <c r="I24" s="17" t="str">
        <f t="shared" si="3"/>
        <v>Procurement</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INDEX(Lists!M$34:M$89,MATCH(Cal_Procurement!$I25,Lists!$P$34:$P$89,0),)</f>
        <v>Opex</v>
      </c>
      <c r="G25" s="17">
        <f>INDEX(Lists!N$34:N$89,MATCH(Cal_Procurement!$I25,Lists!$P$34:$P$89,0),)</f>
        <v>0</v>
      </c>
      <c r="H25" s="17" t="str">
        <f>INDEX(Lists!O$34:O$89,MATCH(Cal_Procurement!$I25,Lists!$P$34:$P$89,0),)</f>
        <v>Business Support</v>
      </c>
      <c r="I25" s="17" t="str">
        <f t="shared" si="3"/>
        <v>Procurement</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INDEX(Lists!M$34:M$89,MATCH(Cal_Procurement!$I26,Lists!$P$34:$P$89,0),)</f>
        <v>Opex</v>
      </c>
      <c r="G26" s="17">
        <f>INDEX(Lists!N$34:N$89,MATCH(Cal_Procurement!$I26,Lists!$P$34:$P$89,0),)</f>
        <v>0</v>
      </c>
      <c r="H26" s="17" t="str">
        <f>INDEX(Lists!O$34:O$89,MATCH(Cal_Procurement!$I26,Lists!$P$34:$P$89,0),)</f>
        <v>Business Support</v>
      </c>
      <c r="I26" s="17" t="str">
        <f t="shared" si="3"/>
        <v>Procurement</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9.9245923E-2</v>
      </c>
      <c r="Z29" s="17">
        <f t="shared" si="5"/>
        <v>1.8321942000000001E-2</v>
      </c>
      <c r="AA29" s="17">
        <f t="shared" si="5"/>
        <v>1.4593411000000001E-2</v>
      </c>
      <c r="AB29" s="17">
        <f t="shared" si="5"/>
        <v>8.5529519999999991E-3</v>
      </c>
      <c r="AC29" s="17">
        <f t="shared" si="5"/>
        <v>7.6788109999999998E-3</v>
      </c>
      <c r="AD29" s="17">
        <f t="shared" si="5"/>
        <v>0.34577899900000003</v>
      </c>
      <c r="AE29" s="17">
        <f t="shared" si="5"/>
        <v>0.13213018400000001</v>
      </c>
      <c r="AF29" s="17">
        <f t="shared" si="5"/>
        <v>0.130748164</v>
      </c>
      <c r="AG29" s="17">
        <f t="shared" si="5"/>
        <v>0.14437013700000001</v>
      </c>
      <c r="AH29" s="17">
        <f t="shared" si="5"/>
        <v>0.13085667300000001</v>
      </c>
      <c r="AI29" s="17">
        <f t="shared" si="5"/>
        <v>0.12313801000000001</v>
      </c>
      <c r="AJ29" s="17">
        <f t="shared" si="5"/>
        <v>0.106634271</v>
      </c>
      <c r="AK29" s="17">
        <f t="shared" si="5"/>
        <v>0.13213567600000001</v>
      </c>
      <c r="AM29" s="17">
        <f>SUM(T29:X29)</f>
        <v>0</v>
      </c>
      <c r="AN29" s="17">
        <f>SUM(Y29:AF29)</f>
        <v>0.75705038600000008</v>
      </c>
      <c r="AO29" s="17">
        <f>SUM(AG29:AK29)</f>
        <v>0.63713476700000005</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INDEX(Lists!M$34:M$89,MATCH(Cal_Procurement!$I35,Lists!$P$34:$P$89,0),)</f>
        <v>Opex</v>
      </c>
      <c r="G35" s="17">
        <f>INDEX(Lists!N$34:N$89,MATCH(Cal_Procurement!$I35,Lists!$P$34:$P$89,0),)</f>
        <v>0</v>
      </c>
      <c r="H35" s="17" t="str">
        <f>INDEX(Lists!O$34:O$89,MATCH(Cal_Procurement!$I35,Lists!$P$34:$P$89,0),)</f>
        <v>Business Support</v>
      </c>
      <c r="I35" s="17" t="str">
        <f t="shared" ref="I35:I44" si="6">$A$1</f>
        <v>Procurement</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INDEX(Lists!M$34:M$89,MATCH(Cal_Procurement!$I36,Lists!$P$34:$P$89,0),)</f>
        <v>Opex</v>
      </c>
      <c r="G36" s="17">
        <f>INDEX(Lists!N$34:N$89,MATCH(Cal_Procurement!$I36,Lists!$P$34:$P$89,0),)</f>
        <v>0</v>
      </c>
      <c r="H36" s="17" t="str">
        <f>INDEX(Lists!O$34:O$89,MATCH(Cal_Procurement!$I36,Lists!$P$34:$P$89,0),)</f>
        <v>Business Support</v>
      </c>
      <c r="I36" s="17" t="str">
        <f t="shared" si="6"/>
        <v>Procurement</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INDEX(Lists!M$34:M$89,MATCH(Cal_Procurement!$I37,Lists!$P$34:$P$89,0),)</f>
        <v>Opex</v>
      </c>
      <c r="G37" s="17">
        <f>INDEX(Lists!N$34:N$89,MATCH(Cal_Procurement!$I37,Lists!$P$34:$P$89,0),)</f>
        <v>0</v>
      </c>
      <c r="H37" s="17" t="str">
        <f>INDEX(Lists!O$34:O$89,MATCH(Cal_Procurement!$I37,Lists!$P$34:$P$89,0),)</f>
        <v>Business Support</v>
      </c>
      <c r="I37" s="17" t="str">
        <f t="shared" si="6"/>
        <v>Procurement</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INDEX(Lists!M$34:M$89,MATCH(Cal_Procurement!$I38,Lists!$P$34:$P$89,0),)</f>
        <v>Opex</v>
      </c>
      <c r="G38" s="17">
        <f>INDEX(Lists!N$34:N$89,MATCH(Cal_Procurement!$I38,Lists!$P$34:$P$89,0),)</f>
        <v>0</v>
      </c>
      <c r="H38" s="17" t="str">
        <f>INDEX(Lists!O$34:O$89,MATCH(Cal_Procurement!$I38,Lists!$P$34:$P$89,0),)</f>
        <v>Business Support</v>
      </c>
      <c r="I38" s="17" t="str">
        <f t="shared" si="6"/>
        <v>Procurement</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INDEX(Lists!M$34:M$89,MATCH(Cal_Procurement!$I39,Lists!$P$34:$P$89,0),)</f>
        <v>Opex</v>
      </c>
      <c r="G39" s="17">
        <f>INDEX(Lists!N$34:N$89,MATCH(Cal_Procurement!$I39,Lists!$P$34:$P$89,0),)</f>
        <v>0</v>
      </c>
      <c r="H39" s="17" t="str">
        <f>INDEX(Lists!O$34:O$89,MATCH(Cal_Procurement!$I39,Lists!$P$34:$P$89,0),)</f>
        <v>Business Support</v>
      </c>
      <c r="I39" s="17" t="str">
        <f t="shared" si="6"/>
        <v>Procurement</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INDEX(Lists!M$34:M$89,MATCH(Cal_Procurement!$I40,Lists!$P$34:$P$89,0),)</f>
        <v>Opex</v>
      </c>
      <c r="G40" s="17">
        <f>INDEX(Lists!N$34:N$89,MATCH(Cal_Procurement!$I40,Lists!$P$34:$P$89,0),)</f>
        <v>0</v>
      </c>
      <c r="H40" s="17" t="str">
        <f>INDEX(Lists!O$34:O$89,MATCH(Cal_Procurement!$I40,Lists!$P$34:$P$89,0),)</f>
        <v>Business Support</v>
      </c>
      <c r="I40" s="17" t="str">
        <f t="shared" si="6"/>
        <v>Procurement</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INDEX(Lists!M$34:M$89,MATCH(Cal_Procurement!$I41,Lists!$P$34:$P$89,0),)</f>
        <v>Opex</v>
      </c>
      <c r="G41" s="17">
        <f>INDEX(Lists!N$34:N$89,MATCH(Cal_Procurement!$I41,Lists!$P$34:$P$89,0),)</f>
        <v>0</v>
      </c>
      <c r="H41" s="17" t="str">
        <f>INDEX(Lists!O$34:O$89,MATCH(Cal_Procurement!$I41,Lists!$P$34:$P$89,0),)</f>
        <v>Business Support</v>
      </c>
      <c r="I41" s="17" t="str">
        <f t="shared" si="6"/>
        <v>Procurement</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INDEX(Lists!M$34:M$89,MATCH(Cal_Procurement!$I42,Lists!$P$34:$P$89,0),)</f>
        <v>Opex</v>
      </c>
      <c r="G42" s="17">
        <f>INDEX(Lists!N$34:N$89,MATCH(Cal_Procurement!$I42,Lists!$P$34:$P$89,0),)</f>
        <v>0</v>
      </c>
      <c r="H42" s="17" t="str">
        <f>INDEX(Lists!O$34:O$89,MATCH(Cal_Procurement!$I42,Lists!$P$34:$P$89,0),)</f>
        <v>Business Support</v>
      </c>
      <c r="I42" s="17" t="str">
        <f t="shared" si="6"/>
        <v>Procurement</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INDEX(Lists!M$34:M$89,MATCH(Cal_Procurement!$I43,Lists!$P$34:$P$89,0),)</f>
        <v>Opex</v>
      </c>
      <c r="G43" s="17">
        <f>INDEX(Lists!N$34:N$89,MATCH(Cal_Procurement!$I43,Lists!$P$34:$P$89,0),)</f>
        <v>0</v>
      </c>
      <c r="H43" s="17" t="str">
        <f>INDEX(Lists!O$34:O$89,MATCH(Cal_Procurement!$I43,Lists!$P$34:$P$89,0),)</f>
        <v>Business Support</v>
      </c>
      <c r="I43" s="17" t="str">
        <f t="shared" si="6"/>
        <v>Procurement</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INDEX(Lists!M$34:M$89,MATCH(Cal_Procurement!$I44,Lists!$P$34:$P$89,0),)</f>
        <v>Opex</v>
      </c>
      <c r="G44" s="17">
        <f>INDEX(Lists!N$34:N$89,MATCH(Cal_Procurement!$I44,Lists!$P$34:$P$89,0),)</f>
        <v>0</v>
      </c>
      <c r="H44" s="17" t="str">
        <f>INDEX(Lists!O$34:O$89,MATCH(Cal_Procurement!$I44,Lists!$P$34:$P$89,0),)</f>
        <v>Business Support</v>
      </c>
      <c r="I44" s="17" t="str">
        <f t="shared" si="6"/>
        <v>Procurement</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_xlfn.IFNA(INDEX(Cal_Reclassifications!I$9:I$229,MATCH(Cal_Procurement!$M50,Cal_Reclassifications!$M$9:$M$229,0),0),"")</f>
        <v/>
      </c>
      <c r="F50" s="17" t="str">
        <f>INDEX(Lists!M$34:M$89,MATCH(Cal_Procurement!$I50,Lists!$P$34:$P$89,0),)</f>
        <v>Opex</v>
      </c>
      <c r="G50" s="17">
        <f>INDEX(Lists!N$34:N$89,MATCH(Cal_Procurement!$I50,Lists!$P$34:$P$89,0),)</f>
        <v>0</v>
      </c>
      <c r="H50" s="17" t="str">
        <f>INDEX(Lists!O$34:O$89,MATCH(Cal_Procurement!$I50,Lists!$P$34:$P$89,0),)</f>
        <v>Business Support</v>
      </c>
      <c r="I50" s="17" t="str">
        <f t="shared" ref="I50:I59" si="10">$A$1</f>
        <v>Procurement</v>
      </c>
      <c r="J50" s="17" t="str">
        <f>_xlfn.IFNA(INDEX(Cal_Reclassifications!J$9:J$229,MATCH(Cal_Procurement!$M50,Cal_Reclassifications!$M$9:$M$229,0),0),"")</f>
        <v/>
      </c>
      <c r="L50" s="4" t="s">
        <v>114</v>
      </c>
      <c r="M50" s="17" t="str">
        <f t="shared" ref="M50:M59" si="11">I50&amp;"_"&amp;D50</f>
        <v>Procurement_1</v>
      </c>
      <c r="T50" s="17" t="str">
        <f>_xlfn.IFNA(INDEX(Cal_Reclassifications!$T$9:$AK$229,MATCH(Cal_Procurement!$M50,Cal_Reclassifications!$M$9:$M$229,0),MATCH(Cal_Procurement!T$8,Cal_Reclassifications!$T$7:$AK$7,0)),"")</f>
        <v/>
      </c>
      <c r="U50" s="17" t="str">
        <f>_xlfn.IFNA(INDEX(Cal_Reclassifications!$T$9:$AK$229,MATCH(Cal_Procurement!$M50,Cal_Reclassifications!$M$9:$M$229,0),MATCH(Cal_Procurement!U$8,Cal_Reclassifications!$T$7:$AK$7,0)),"")</f>
        <v/>
      </c>
      <c r="V50" s="17" t="str">
        <f>_xlfn.IFNA(INDEX(Cal_Reclassifications!$T$9:$AK$229,MATCH(Cal_Procurement!$M50,Cal_Reclassifications!$M$9:$M$229,0),MATCH(Cal_Procurement!V$8,Cal_Reclassifications!$T$7:$AK$7,0)),"")</f>
        <v/>
      </c>
      <c r="W50" s="17" t="str">
        <f>_xlfn.IFNA(INDEX(Cal_Reclassifications!$T$9:$AK$229,MATCH(Cal_Procurement!$M50,Cal_Reclassifications!$M$9:$M$229,0),MATCH(Cal_Procurement!W$8,Cal_Reclassifications!$T$7:$AK$7,0)),"")</f>
        <v/>
      </c>
      <c r="X50" s="17" t="str">
        <f>_xlfn.IFNA(INDEX(Cal_Reclassifications!$T$9:$AK$229,MATCH(Cal_Procurement!$M50,Cal_Reclassifications!$M$9:$M$229,0),MATCH(Cal_Procurement!X$8,Cal_Reclassifications!$T$7:$AK$7,0)),"")</f>
        <v/>
      </c>
      <c r="Y50" s="17" t="str">
        <f>_xlfn.IFNA(INDEX(Cal_Reclassifications!$T$9:$AK$229,MATCH(Cal_Procurement!$M50,Cal_Reclassifications!$M$9:$M$229,0),MATCH(Cal_Procurement!Y$8,Cal_Reclassifications!$T$7:$AK$7,0)),"")</f>
        <v/>
      </c>
      <c r="Z50" s="17" t="str">
        <f>_xlfn.IFNA(INDEX(Cal_Reclassifications!$T$9:$AK$229,MATCH(Cal_Procurement!$M50,Cal_Reclassifications!$M$9:$M$229,0),MATCH(Cal_Procurement!Z$8,Cal_Reclassifications!$T$7:$AK$7,0)),"")</f>
        <v/>
      </c>
      <c r="AA50" s="17" t="str">
        <f>_xlfn.IFNA(INDEX(Cal_Reclassifications!$T$9:$AK$229,MATCH(Cal_Procurement!$M50,Cal_Reclassifications!$M$9:$M$229,0),MATCH(Cal_Procurement!AA$8,Cal_Reclassifications!$T$7:$AK$7,0)),"")</f>
        <v/>
      </c>
      <c r="AB50" s="17" t="str">
        <f>_xlfn.IFNA(INDEX(Cal_Reclassifications!$T$9:$AK$229,MATCH(Cal_Procurement!$M50,Cal_Reclassifications!$M$9:$M$229,0),MATCH(Cal_Procurement!AB$8,Cal_Reclassifications!$T$7:$AK$7,0)),"")</f>
        <v/>
      </c>
      <c r="AC50" s="17" t="str">
        <f>_xlfn.IFNA(INDEX(Cal_Reclassifications!$T$9:$AK$229,MATCH(Cal_Procurement!$M50,Cal_Reclassifications!$M$9:$M$229,0),MATCH(Cal_Procurement!AC$8,Cal_Reclassifications!$T$7:$AK$7,0)),"")</f>
        <v/>
      </c>
      <c r="AD50" s="17" t="str">
        <f>_xlfn.IFNA(INDEX(Cal_Reclassifications!$T$9:$AK$229,MATCH(Cal_Procurement!$M50,Cal_Reclassifications!$M$9:$M$229,0),MATCH(Cal_Procurement!AD$8,Cal_Reclassifications!$T$7:$AK$7,0)),"")</f>
        <v/>
      </c>
      <c r="AE50" s="17" t="str">
        <f>_xlfn.IFNA(INDEX(Cal_Reclassifications!$T$9:$AK$229,MATCH(Cal_Procurement!$M50,Cal_Reclassifications!$M$9:$M$229,0),MATCH(Cal_Procurement!AE$8,Cal_Reclassifications!$T$7:$AK$7,0)),"")</f>
        <v/>
      </c>
      <c r="AF50" s="17" t="str">
        <f>_xlfn.IFNA(INDEX(Cal_Reclassifications!$T$9:$AK$229,MATCH(Cal_Procurement!$M50,Cal_Reclassifications!$M$9:$M$229,0),MATCH(Cal_Procurement!AF$8,Cal_Reclassifications!$T$7:$AK$7,0)),"")</f>
        <v/>
      </c>
      <c r="AG50" s="17" t="str">
        <f>_xlfn.IFNA(INDEX(Cal_Reclassifications!$T$9:$AK$229,MATCH(Cal_Procurement!$M50,Cal_Reclassifications!$M$9:$M$229,0),MATCH(Cal_Procurement!AG$8,Cal_Reclassifications!$T$7:$AK$7,0)),"")</f>
        <v/>
      </c>
      <c r="AH50" s="17" t="str">
        <f>_xlfn.IFNA(INDEX(Cal_Reclassifications!$T$9:$AK$229,MATCH(Cal_Procurement!$M50,Cal_Reclassifications!$M$9:$M$229,0),MATCH(Cal_Procurement!AH$8,Cal_Reclassifications!$T$7:$AK$7,0)),"")</f>
        <v/>
      </c>
      <c r="AI50" s="17" t="str">
        <f>_xlfn.IFNA(INDEX(Cal_Reclassifications!$T$9:$AK$229,MATCH(Cal_Procurement!$M50,Cal_Reclassifications!$M$9:$M$229,0),MATCH(Cal_Procurement!AI$8,Cal_Reclassifications!$T$7:$AK$7,0)),"")</f>
        <v/>
      </c>
      <c r="AJ50" s="17" t="str">
        <f>_xlfn.IFNA(INDEX(Cal_Reclassifications!$T$9:$AK$229,MATCH(Cal_Procurement!$M50,Cal_Reclassifications!$M$9:$M$229,0),MATCH(Cal_Procurement!AJ$8,Cal_Reclassifications!$T$7:$AK$7,0)),"")</f>
        <v/>
      </c>
      <c r="AK50" s="17" t="str">
        <f>_xlfn.IFNA(INDEX(Cal_Reclassifications!$T$9:$AK$229,MATCH(Cal_Procurement!$M50,Cal_Reclassifications!$M$9:$M$229,0),MATCH(Cal_Procurement!AK$8,Cal_Reclassifications!$T$7:$AK$7,0)),"")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_xlfn.IFNA(INDEX(Cal_Reclassifications!I$9:I$229,MATCH(Cal_Procurement!$M51,Cal_Reclassifications!$M$9:$M$229,0),0),"")</f>
        <v/>
      </c>
      <c r="F51" s="17" t="str">
        <f>INDEX(Lists!M$34:M$89,MATCH(Cal_Procurement!$I51,Lists!$P$34:$P$89,0),)</f>
        <v>Opex</v>
      </c>
      <c r="G51" s="17">
        <f>INDEX(Lists!N$34:N$89,MATCH(Cal_Procurement!$I51,Lists!$P$34:$P$89,0),)</f>
        <v>0</v>
      </c>
      <c r="H51" s="17" t="str">
        <f>INDEX(Lists!O$34:O$89,MATCH(Cal_Procurement!$I51,Lists!$P$34:$P$89,0),)</f>
        <v>Business Support</v>
      </c>
      <c r="I51" s="17" t="str">
        <f t="shared" si="10"/>
        <v>Procurement</v>
      </c>
      <c r="J51" s="17" t="str">
        <f>_xlfn.IFNA(INDEX(Cal_Reclassifications!J$9:J$229,MATCH(Cal_Procurement!$M51,Cal_Reclassifications!$M$9:$M$229,0),0),"")</f>
        <v/>
      </c>
      <c r="L51" s="4" t="s">
        <v>114</v>
      </c>
      <c r="M51" s="17" t="str">
        <f t="shared" si="11"/>
        <v>Procurement_2</v>
      </c>
      <c r="T51" s="17" t="str">
        <f>_xlfn.IFNA(INDEX(Cal_Reclassifications!$T$9:$AK$229,MATCH(Cal_Procurement!$M51,Cal_Reclassifications!$M$9:$M$229,0),MATCH(Cal_Procurement!T$8,Cal_Reclassifications!$T$7:$AK$7,0)),"")</f>
        <v/>
      </c>
      <c r="U51" s="17" t="str">
        <f>_xlfn.IFNA(INDEX(Cal_Reclassifications!$T$9:$AK$229,MATCH(Cal_Procurement!$M51,Cal_Reclassifications!$M$9:$M$229,0),MATCH(Cal_Procurement!U$8,Cal_Reclassifications!$T$7:$AK$7,0)),"")</f>
        <v/>
      </c>
      <c r="V51" s="17" t="str">
        <f>_xlfn.IFNA(INDEX(Cal_Reclassifications!$T$9:$AK$229,MATCH(Cal_Procurement!$M51,Cal_Reclassifications!$M$9:$M$229,0),MATCH(Cal_Procurement!V$8,Cal_Reclassifications!$T$7:$AK$7,0)),"")</f>
        <v/>
      </c>
      <c r="W51" s="17" t="str">
        <f>_xlfn.IFNA(INDEX(Cal_Reclassifications!$T$9:$AK$229,MATCH(Cal_Procurement!$M51,Cal_Reclassifications!$M$9:$M$229,0),MATCH(Cal_Procurement!W$8,Cal_Reclassifications!$T$7:$AK$7,0)),"")</f>
        <v/>
      </c>
      <c r="X51" s="17" t="str">
        <f>_xlfn.IFNA(INDEX(Cal_Reclassifications!$T$9:$AK$229,MATCH(Cal_Procurement!$M51,Cal_Reclassifications!$M$9:$M$229,0),MATCH(Cal_Procurement!X$8,Cal_Reclassifications!$T$7:$AK$7,0)),"")</f>
        <v/>
      </c>
      <c r="Y51" s="17" t="str">
        <f>_xlfn.IFNA(INDEX(Cal_Reclassifications!$T$9:$AK$229,MATCH(Cal_Procurement!$M51,Cal_Reclassifications!$M$9:$M$229,0),MATCH(Cal_Procurement!Y$8,Cal_Reclassifications!$T$7:$AK$7,0)),"")</f>
        <v/>
      </c>
      <c r="Z51" s="17" t="str">
        <f>_xlfn.IFNA(INDEX(Cal_Reclassifications!$T$9:$AK$229,MATCH(Cal_Procurement!$M51,Cal_Reclassifications!$M$9:$M$229,0),MATCH(Cal_Procurement!Z$8,Cal_Reclassifications!$T$7:$AK$7,0)),"")</f>
        <v/>
      </c>
      <c r="AA51" s="17" t="str">
        <f>_xlfn.IFNA(INDEX(Cal_Reclassifications!$T$9:$AK$229,MATCH(Cal_Procurement!$M51,Cal_Reclassifications!$M$9:$M$229,0),MATCH(Cal_Procurement!AA$8,Cal_Reclassifications!$T$7:$AK$7,0)),"")</f>
        <v/>
      </c>
      <c r="AB51" s="17" t="str">
        <f>_xlfn.IFNA(INDEX(Cal_Reclassifications!$T$9:$AK$229,MATCH(Cal_Procurement!$M51,Cal_Reclassifications!$M$9:$M$229,0),MATCH(Cal_Procurement!AB$8,Cal_Reclassifications!$T$7:$AK$7,0)),"")</f>
        <v/>
      </c>
      <c r="AC51" s="17" t="str">
        <f>_xlfn.IFNA(INDEX(Cal_Reclassifications!$T$9:$AK$229,MATCH(Cal_Procurement!$M51,Cal_Reclassifications!$M$9:$M$229,0),MATCH(Cal_Procurement!AC$8,Cal_Reclassifications!$T$7:$AK$7,0)),"")</f>
        <v/>
      </c>
      <c r="AD51" s="17" t="str">
        <f>_xlfn.IFNA(INDEX(Cal_Reclassifications!$T$9:$AK$229,MATCH(Cal_Procurement!$M51,Cal_Reclassifications!$M$9:$M$229,0),MATCH(Cal_Procurement!AD$8,Cal_Reclassifications!$T$7:$AK$7,0)),"")</f>
        <v/>
      </c>
      <c r="AE51" s="17" t="str">
        <f>_xlfn.IFNA(INDEX(Cal_Reclassifications!$T$9:$AK$229,MATCH(Cal_Procurement!$M51,Cal_Reclassifications!$M$9:$M$229,0),MATCH(Cal_Procurement!AE$8,Cal_Reclassifications!$T$7:$AK$7,0)),"")</f>
        <v/>
      </c>
      <c r="AF51" s="17" t="str">
        <f>_xlfn.IFNA(INDEX(Cal_Reclassifications!$T$9:$AK$229,MATCH(Cal_Procurement!$M51,Cal_Reclassifications!$M$9:$M$229,0),MATCH(Cal_Procurement!AF$8,Cal_Reclassifications!$T$7:$AK$7,0)),"")</f>
        <v/>
      </c>
      <c r="AG51" s="17" t="str">
        <f>_xlfn.IFNA(INDEX(Cal_Reclassifications!$T$9:$AK$229,MATCH(Cal_Procurement!$M51,Cal_Reclassifications!$M$9:$M$229,0),MATCH(Cal_Procurement!AG$8,Cal_Reclassifications!$T$7:$AK$7,0)),"")</f>
        <v/>
      </c>
      <c r="AH51" s="17" t="str">
        <f>_xlfn.IFNA(INDEX(Cal_Reclassifications!$T$9:$AK$229,MATCH(Cal_Procurement!$M51,Cal_Reclassifications!$M$9:$M$229,0),MATCH(Cal_Procurement!AH$8,Cal_Reclassifications!$T$7:$AK$7,0)),"")</f>
        <v/>
      </c>
      <c r="AI51" s="17" t="str">
        <f>_xlfn.IFNA(INDEX(Cal_Reclassifications!$T$9:$AK$229,MATCH(Cal_Procurement!$M51,Cal_Reclassifications!$M$9:$M$229,0),MATCH(Cal_Procurement!AI$8,Cal_Reclassifications!$T$7:$AK$7,0)),"")</f>
        <v/>
      </c>
      <c r="AJ51" s="17" t="str">
        <f>_xlfn.IFNA(INDEX(Cal_Reclassifications!$T$9:$AK$229,MATCH(Cal_Procurement!$M51,Cal_Reclassifications!$M$9:$M$229,0),MATCH(Cal_Procurement!AJ$8,Cal_Reclassifications!$T$7:$AK$7,0)),"")</f>
        <v/>
      </c>
      <c r="AK51" s="17" t="str">
        <f>_xlfn.IFNA(INDEX(Cal_Reclassifications!$T$9:$AK$229,MATCH(Cal_Procurement!$M51,Cal_Reclassifications!$M$9:$M$229,0),MATCH(Cal_Procurement!AK$8,Cal_Reclassifications!$T$7:$AK$7,0)),"")</f>
        <v/>
      </c>
      <c r="AM51" s="17">
        <f t="shared" si="12"/>
        <v>0</v>
      </c>
      <c r="AN51" s="17">
        <f t="shared" si="13"/>
        <v>0</v>
      </c>
      <c r="AO51" s="17">
        <f t="shared" si="14"/>
        <v>0</v>
      </c>
    </row>
    <row r="52" spans="2:57">
      <c r="D52" s="25">
        <v>3</v>
      </c>
      <c r="E52" s="17" t="str">
        <f>_xlfn.IFNA(INDEX(Cal_Reclassifications!I$9:I$229,MATCH(Cal_Procurement!$M52,Cal_Reclassifications!$M$9:$M$229,0),0),"")</f>
        <v/>
      </c>
      <c r="F52" s="17" t="str">
        <f>INDEX(Lists!M$34:M$89,MATCH(Cal_Procurement!$I52,Lists!$P$34:$P$89,0),)</f>
        <v>Opex</v>
      </c>
      <c r="G52" s="17">
        <f>INDEX(Lists!N$34:N$89,MATCH(Cal_Procurement!$I52,Lists!$P$34:$P$89,0),)</f>
        <v>0</v>
      </c>
      <c r="H52" s="17" t="str">
        <f>INDEX(Lists!O$34:O$89,MATCH(Cal_Procurement!$I52,Lists!$P$34:$P$89,0),)</f>
        <v>Business Support</v>
      </c>
      <c r="I52" s="17" t="str">
        <f t="shared" si="10"/>
        <v>Procurement</v>
      </c>
      <c r="J52" s="17" t="str">
        <f>_xlfn.IFNA(INDEX(Cal_Reclassifications!J$9:J$229,MATCH(Cal_Procurement!$M52,Cal_Reclassifications!$M$9:$M$229,0),0),"")</f>
        <v/>
      </c>
      <c r="L52" s="4" t="s">
        <v>114</v>
      </c>
      <c r="M52" s="17" t="str">
        <f t="shared" si="11"/>
        <v>Procurement_3</v>
      </c>
      <c r="T52" s="17" t="str">
        <f>_xlfn.IFNA(INDEX(Cal_Reclassifications!$T$9:$AK$229,MATCH(Cal_Procurement!$M52,Cal_Reclassifications!$M$9:$M$229,0),MATCH(Cal_Procurement!T$8,Cal_Reclassifications!$T$7:$AK$7,0)),"")</f>
        <v/>
      </c>
      <c r="U52" s="17" t="str">
        <f>_xlfn.IFNA(INDEX(Cal_Reclassifications!$T$9:$AK$229,MATCH(Cal_Procurement!$M52,Cal_Reclassifications!$M$9:$M$229,0),MATCH(Cal_Procurement!U$8,Cal_Reclassifications!$T$7:$AK$7,0)),"")</f>
        <v/>
      </c>
      <c r="V52" s="17" t="str">
        <f>_xlfn.IFNA(INDEX(Cal_Reclassifications!$T$9:$AK$229,MATCH(Cal_Procurement!$M52,Cal_Reclassifications!$M$9:$M$229,0),MATCH(Cal_Procurement!V$8,Cal_Reclassifications!$T$7:$AK$7,0)),"")</f>
        <v/>
      </c>
      <c r="W52" s="17" t="str">
        <f>_xlfn.IFNA(INDEX(Cal_Reclassifications!$T$9:$AK$229,MATCH(Cal_Procurement!$M52,Cal_Reclassifications!$M$9:$M$229,0),MATCH(Cal_Procurement!W$8,Cal_Reclassifications!$T$7:$AK$7,0)),"")</f>
        <v/>
      </c>
      <c r="X52" s="17" t="str">
        <f>_xlfn.IFNA(INDEX(Cal_Reclassifications!$T$9:$AK$229,MATCH(Cal_Procurement!$M52,Cal_Reclassifications!$M$9:$M$229,0),MATCH(Cal_Procurement!X$8,Cal_Reclassifications!$T$7:$AK$7,0)),"")</f>
        <v/>
      </c>
      <c r="Y52" s="17" t="str">
        <f>_xlfn.IFNA(INDEX(Cal_Reclassifications!$T$9:$AK$229,MATCH(Cal_Procurement!$M52,Cal_Reclassifications!$M$9:$M$229,0),MATCH(Cal_Procurement!Y$8,Cal_Reclassifications!$T$7:$AK$7,0)),"")</f>
        <v/>
      </c>
      <c r="Z52" s="17" t="str">
        <f>_xlfn.IFNA(INDEX(Cal_Reclassifications!$T$9:$AK$229,MATCH(Cal_Procurement!$M52,Cal_Reclassifications!$M$9:$M$229,0),MATCH(Cal_Procurement!Z$8,Cal_Reclassifications!$T$7:$AK$7,0)),"")</f>
        <v/>
      </c>
      <c r="AA52" s="17" t="str">
        <f>_xlfn.IFNA(INDEX(Cal_Reclassifications!$T$9:$AK$229,MATCH(Cal_Procurement!$M52,Cal_Reclassifications!$M$9:$M$229,0),MATCH(Cal_Procurement!AA$8,Cal_Reclassifications!$T$7:$AK$7,0)),"")</f>
        <v/>
      </c>
      <c r="AB52" s="17" t="str">
        <f>_xlfn.IFNA(INDEX(Cal_Reclassifications!$T$9:$AK$229,MATCH(Cal_Procurement!$M52,Cal_Reclassifications!$M$9:$M$229,0),MATCH(Cal_Procurement!AB$8,Cal_Reclassifications!$T$7:$AK$7,0)),"")</f>
        <v/>
      </c>
      <c r="AC52" s="17" t="str">
        <f>_xlfn.IFNA(INDEX(Cal_Reclassifications!$T$9:$AK$229,MATCH(Cal_Procurement!$M52,Cal_Reclassifications!$M$9:$M$229,0),MATCH(Cal_Procurement!AC$8,Cal_Reclassifications!$T$7:$AK$7,0)),"")</f>
        <v/>
      </c>
      <c r="AD52" s="17" t="str">
        <f>_xlfn.IFNA(INDEX(Cal_Reclassifications!$T$9:$AK$229,MATCH(Cal_Procurement!$M52,Cal_Reclassifications!$M$9:$M$229,0),MATCH(Cal_Procurement!AD$8,Cal_Reclassifications!$T$7:$AK$7,0)),"")</f>
        <v/>
      </c>
      <c r="AE52" s="17" t="str">
        <f>_xlfn.IFNA(INDEX(Cal_Reclassifications!$T$9:$AK$229,MATCH(Cal_Procurement!$M52,Cal_Reclassifications!$M$9:$M$229,0),MATCH(Cal_Procurement!AE$8,Cal_Reclassifications!$T$7:$AK$7,0)),"")</f>
        <v/>
      </c>
      <c r="AF52" s="17" t="str">
        <f>_xlfn.IFNA(INDEX(Cal_Reclassifications!$T$9:$AK$229,MATCH(Cal_Procurement!$M52,Cal_Reclassifications!$M$9:$M$229,0),MATCH(Cal_Procurement!AF$8,Cal_Reclassifications!$T$7:$AK$7,0)),"")</f>
        <v/>
      </c>
      <c r="AG52" s="17" t="str">
        <f>_xlfn.IFNA(INDEX(Cal_Reclassifications!$T$9:$AK$229,MATCH(Cal_Procurement!$M52,Cal_Reclassifications!$M$9:$M$229,0),MATCH(Cal_Procurement!AG$8,Cal_Reclassifications!$T$7:$AK$7,0)),"")</f>
        <v/>
      </c>
      <c r="AH52" s="17" t="str">
        <f>_xlfn.IFNA(INDEX(Cal_Reclassifications!$T$9:$AK$229,MATCH(Cal_Procurement!$M52,Cal_Reclassifications!$M$9:$M$229,0),MATCH(Cal_Procurement!AH$8,Cal_Reclassifications!$T$7:$AK$7,0)),"")</f>
        <v/>
      </c>
      <c r="AI52" s="17" t="str">
        <f>_xlfn.IFNA(INDEX(Cal_Reclassifications!$T$9:$AK$229,MATCH(Cal_Procurement!$M52,Cal_Reclassifications!$M$9:$M$229,0),MATCH(Cal_Procurement!AI$8,Cal_Reclassifications!$T$7:$AK$7,0)),"")</f>
        <v/>
      </c>
      <c r="AJ52" s="17" t="str">
        <f>_xlfn.IFNA(INDEX(Cal_Reclassifications!$T$9:$AK$229,MATCH(Cal_Procurement!$M52,Cal_Reclassifications!$M$9:$M$229,0),MATCH(Cal_Procurement!AJ$8,Cal_Reclassifications!$T$7:$AK$7,0)),"")</f>
        <v/>
      </c>
      <c r="AK52" s="17" t="str">
        <f>_xlfn.IFNA(INDEX(Cal_Reclassifications!$T$9:$AK$229,MATCH(Cal_Procurement!$M52,Cal_Reclassifications!$M$9:$M$229,0),MATCH(Cal_Procurement!AK$8,Cal_Reclassifications!$T$7:$AK$7,0)),"")</f>
        <v/>
      </c>
      <c r="AM52" s="17">
        <f t="shared" si="12"/>
        <v>0</v>
      </c>
      <c r="AN52" s="17">
        <f t="shared" si="13"/>
        <v>0</v>
      </c>
      <c r="AO52" s="17">
        <f t="shared" si="14"/>
        <v>0</v>
      </c>
    </row>
    <row r="53" spans="2:57">
      <c r="D53" s="25">
        <v>4</v>
      </c>
      <c r="E53" s="17" t="str">
        <f>_xlfn.IFNA(INDEX(Cal_Reclassifications!I$9:I$229,MATCH(Cal_Procurement!$M53,Cal_Reclassifications!$M$9:$M$229,0),0),"")</f>
        <v/>
      </c>
      <c r="F53" s="17" t="str">
        <f>INDEX(Lists!M$34:M$89,MATCH(Cal_Procurement!$I53,Lists!$P$34:$P$89,0),)</f>
        <v>Opex</v>
      </c>
      <c r="G53" s="17">
        <f>INDEX(Lists!N$34:N$89,MATCH(Cal_Procurement!$I53,Lists!$P$34:$P$89,0),)</f>
        <v>0</v>
      </c>
      <c r="H53" s="17" t="str">
        <f>INDEX(Lists!O$34:O$89,MATCH(Cal_Procurement!$I53,Lists!$P$34:$P$89,0),)</f>
        <v>Business Support</v>
      </c>
      <c r="I53" s="17" t="str">
        <f t="shared" si="10"/>
        <v>Procurement</v>
      </c>
      <c r="J53" s="17" t="str">
        <f>_xlfn.IFNA(INDEX(Cal_Reclassifications!J$9:J$229,MATCH(Cal_Procurement!$M53,Cal_Reclassifications!$M$9:$M$229,0),0),"")</f>
        <v/>
      </c>
      <c r="L53" s="4" t="s">
        <v>114</v>
      </c>
      <c r="M53" s="17" t="str">
        <f t="shared" si="11"/>
        <v>Procurement_4</v>
      </c>
      <c r="T53" s="17" t="str">
        <f>_xlfn.IFNA(INDEX(Cal_Reclassifications!$T$9:$AK$229,MATCH(Cal_Procurement!$M53,Cal_Reclassifications!$M$9:$M$229,0),MATCH(Cal_Procurement!T$8,Cal_Reclassifications!$T$7:$AK$7,0)),"")</f>
        <v/>
      </c>
      <c r="U53" s="17" t="str">
        <f>_xlfn.IFNA(INDEX(Cal_Reclassifications!$T$9:$AK$229,MATCH(Cal_Procurement!$M53,Cal_Reclassifications!$M$9:$M$229,0),MATCH(Cal_Procurement!U$8,Cal_Reclassifications!$T$7:$AK$7,0)),"")</f>
        <v/>
      </c>
      <c r="V53" s="17" t="str">
        <f>_xlfn.IFNA(INDEX(Cal_Reclassifications!$T$9:$AK$229,MATCH(Cal_Procurement!$M53,Cal_Reclassifications!$M$9:$M$229,0),MATCH(Cal_Procurement!V$8,Cal_Reclassifications!$T$7:$AK$7,0)),"")</f>
        <v/>
      </c>
      <c r="W53" s="17" t="str">
        <f>_xlfn.IFNA(INDEX(Cal_Reclassifications!$T$9:$AK$229,MATCH(Cal_Procurement!$M53,Cal_Reclassifications!$M$9:$M$229,0),MATCH(Cal_Procurement!W$8,Cal_Reclassifications!$T$7:$AK$7,0)),"")</f>
        <v/>
      </c>
      <c r="X53" s="17" t="str">
        <f>_xlfn.IFNA(INDEX(Cal_Reclassifications!$T$9:$AK$229,MATCH(Cal_Procurement!$M53,Cal_Reclassifications!$M$9:$M$229,0),MATCH(Cal_Procurement!X$8,Cal_Reclassifications!$T$7:$AK$7,0)),"")</f>
        <v/>
      </c>
      <c r="Y53" s="17" t="str">
        <f>_xlfn.IFNA(INDEX(Cal_Reclassifications!$T$9:$AK$229,MATCH(Cal_Procurement!$M53,Cal_Reclassifications!$M$9:$M$229,0),MATCH(Cal_Procurement!Y$8,Cal_Reclassifications!$T$7:$AK$7,0)),"")</f>
        <v/>
      </c>
      <c r="Z53" s="17" t="str">
        <f>_xlfn.IFNA(INDEX(Cal_Reclassifications!$T$9:$AK$229,MATCH(Cal_Procurement!$M53,Cal_Reclassifications!$M$9:$M$229,0),MATCH(Cal_Procurement!Z$8,Cal_Reclassifications!$T$7:$AK$7,0)),"")</f>
        <v/>
      </c>
      <c r="AA53" s="17" t="str">
        <f>_xlfn.IFNA(INDEX(Cal_Reclassifications!$T$9:$AK$229,MATCH(Cal_Procurement!$M53,Cal_Reclassifications!$M$9:$M$229,0),MATCH(Cal_Procurement!AA$8,Cal_Reclassifications!$T$7:$AK$7,0)),"")</f>
        <v/>
      </c>
      <c r="AB53" s="17" t="str">
        <f>_xlfn.IFNA(INDEX(Cal_Reclassifications!$T$9:$AK$229,MATCH(Cal_Procurement!$M53,Cal_Reclassifications!$M$9:$M$229,0),MATCH(Cal_Procurement!AB$8,Cal_Reclassifications!$T$7:$AK$7,0)),"")</f>
        <v/>
      </c>
      <c r="AC53" s="17" t="str">
        <f>_xlfn.IFNA(INDEX(Cal_Reclassifications!$T$9:$AK$229,MATCH(Cal_Procurement!$M53,Cal_Reclassifications!$M$9:$M$229,0),MATCH(Cal_Procurement!AC$8,Cal_Reclassifications!$T$7:$AK$7,0)),"")</f>
        <v/>
      </c>
      <c r="AD53" s="17" t="str">
        <f>_xlfn.IFNA(INDEX(Cal_Reclassifications!$T$9:$AK$229,MATCH(Cal_Procurement!$M53,Cal_Reclassifications!$M$9:$M$229,0),MATCH(Cal_Procurement!AD$8,Cal_Reclassifications!$T$7:$AK$7,0)),"")</f>
        <v/>
      </c>
      <c r="AE53" s="17" t="str">
        <f>_xlfn.IFNA(INDEX(Cal_Reclassifications!$T$9:$AK$229,MATCH(Cal_Procurement!$M53,Cal_Reclassifications!$M$9:$M$229,0),MATCH(Cal_Procurement!AE$8,Cal_Reclassifications!$T$7:$AK$7,0)),"")</f>
        <v/>
      </c>
      <c r="AF53" s="17" t="str">
        <f>_xlfn.IFNA(INDEX(Cal_Reclassifications!$T$9:$AK$229,MATCH(Cal_Procurement!$M53,Cal_Reclassifications!$M$9:$M$229,0),MATCH(Cal_Procurement!AF$8,Cal_Reclassifications!$T$7:$AK$7,0)),"")</f>
        <v/>
      </c>
      <c r="AG53" s="17" t="str">
        <f>_xlfn.IFNA(INDEX(Cal_Reclassifications!$T$9:$AK$229,MATCH(Cal_Procurement!$M53,Cal_Reclassifications!$M$9:$M$229,0),MATCH(Cal_Procurement!AG$8,Cal_Reclassifications!$T$7:$AK$7,0)),"")</f>
        <v/>
      </c>
      <c r="AH53" s="17" t="str">
        <f>_xlfn.IFNA(INDEX(Cal_Reclassifications!$T$9:$AK$229,MATCH(Cal_Procurement!$M53,Cal_Reclassifications!$M$9:$M$229,0),MATCH(Cal_Procurement!AH$8,Cal_Reclassifications!$T$7:$AK$7,0)),"")</f>
        <v/>
      </c>
      <c r="AI53" s="17" t="str">
        <f>_xlfn.IFNA(INDEX(Cal_Reclassifications!$T$9:$AK$229,MATCH(Cal_Procurement!$M53,Cal_Reclassifications!$M$9:$M$229,0),MATCH(Cal_Procurement!AI$8,Cal_Reclassifications!$T$7:$AK$7,0)),"")</f>
        <v/>
      </c>
      <c r="AJ53" s="17" t="str">
        <f>_xlfn.IFNA(INDEX(Cal_Reclassifications!$T$9:$AK$229,MATCH(Cal_Procurement!$M53,Cal_Reclassifications!$M$9:$M$229,0),MATCH(Cal_Procurement!AJ$8,Cal_Reclassifications!$T$7:$AK$7,0)),"")</f>
        <v/>
      </c>
      <c r="AK53" s="17" t="str">
        <f>_xlfn.IFNA(INDEX(Cal_Reclassifications!$T$9:$AK$229,MATCH(Cal_Procurement!$M53,Cal_Reclassifications!$M$9:$M$229,0),MATCH(Cal_Procurement!AK$8,Cal_Reclassifications!$T$7:$AK$7,0)),"")</f>
        <v/>
      </c>
      <c r="AM53" s="17">
        <f t="shared" si="12"/>
        <v>0</v>
      </c>
      <c r="AN53" s="17">
        <f t="shared" si="13"/>
        <v>0</v>
      </c>
      <c r="AO53" s="17">
        <f t="shared" si="14"/>
        <v>0</v>
      </c>
    </row>
    <row r="54" spans="2:57">
      <c r="D54" s="25">
        <v>5</v>
      </c>
      <c r="E54" s="17" t="str">
        <f>_xlfn.IFNA(INDEX(Cal_Reclassifications!I$9:I$229,MATCH(Cal_Procurement!$M54,Cal_Reclassifications!$M$9:$M$229,0),0),"")</f>
        <v/>
      </c>
      <c r="F54" s="17" t="str">
        <f>INDEX(Lists!M$34:M$89,MATCH(Cal_Procurement!$I54,Lists!$P$34:$P$89,0),)</f>
        <v>Opex</v>
      </c>
      <c r="G54" s="17">
        <f>INDEX(Lists!N$34:N$89,MATCH(Cal_Procurement!$I54,Lists!$P$34:$P$89,0),)</f>
        <v>0</v>
      </c>
      <c r="H54" s="17" t="str">
        <f>INDEX(Lists!O$34:O$89,MATCH(Cal_Procurement!$I54,Lists!$P$34:$P$89,0),)</f>
        <v>Business Support</v>
      </c>
      <c r="I54" s="17" t="str">
        <f t="shared" si="10"/>
        <v>Procurement</v>
      </c>
      <c r="J54" s="17" t="str">
        <f>_xlfn.IFNA(INDEX(Cal_Reclassifications!J$9:J$229,MATCH(Cal_Procurement!$M54,Cal_Reclassifications!$M$9:$M$229,0),0),"")</f>
        <v/>
      </c>
      <c r="L54" s="4" t="s">
        <v>114</v>
      </c>
      <c r="M54" s="17" t="str">
        <f t="shared" si="11"/>
        <v>Procurement_5</v>
      </c>
      <c r="T54" s="17" t="str">
        <f>_xlfn.IFNA(INDEX(Cal_Reclassifications!$T$9:$AK$229,MATCH(Cal_Procurement!$M54,Cal_Reclassifications!$M$9:$M$229,0),MATCH(Cal_Procurement!T$8,Cal_Reclassifications!$T$7:$AK$7,0)),"")</f>
        <v/>
      </c>
      <c r="U54" s="17" t="str">
        <f>_xlfn.IFNA(INDEX(Cal_Reclassifications!$T$9:$AK$229,MATCH(Cal_Procurement!$M54,Cal_Reclassifications!$M$9:$M$229,0),MATCH(Cal_Procurement!U$8,Cal_Reclassifications!$T$7:$AK$7,0)),"")</f>
        <v/>
      </c>
      <c r="V54" s="17" t="str">
        <f>_xlfn.IFNA(INDEX(Cal_Reclassifications!$T$9:$AK$229,MATCH(Cal_Procurement!$M54,Cal_Reclassifications!$M$9:$M$229,0),MATCH(Cal_Procurement!V$8,Cal_Reclassifications!$T$7:$AK$7,0)),"")</f>
        <v/>
      </c>
      <c r="W54" s="17" t="str">
        <f>_xlfn.IFNA(INDEX(Cal_Reclassifications!$T$9:$AK$229,MATCH(Cal_Procurement!$M54,Cal_Reclassifications!$M$9:$M$229,0),MATCH(Cal_Procurement!W$8,Cal_Reclassifications!$T$7:$AK$7,0)),"")</f>
        <v/>
      </c>
      <c r="X54" s="17" t="str">
        <f>_xlfn.IFNA(INDEX(Cal_Reclassifications!$T$9:$AK$229,MATCH(Cal_Procurement!$M54,Cal_Reclassifications!$M$9:$M$229,0),MATCH(Cal_Procurement!X$8,Cal_Reclassifications!$T$7:$AK$7,0)),"")</f>
        <v/>
      </c>
      <c r="Y54" s="17" t="str">
        <f>_xlfn.IFNA(INDEX(Cal_Reclassifications!$T$9:$AK$229,MATCH(Cal_Procurement!$M54,Cal_Reclassifications!$M$9:$M$229,0),MATCH(Cal_Procurement!Y$8,Cal_Reclassifications!$T$7:$AK$7,0)),"")</f>
        <v/>
      </c>
      <c r="Z54" s="17" t="str">
        <f>_xlfn.IFNA(INDEX(Cal_Reclassifications!$T$9:$AK$229,MATCH(Cal_Procurement!$M54,Cal_Reclassifications!$M$9:$M$229,0),MATCH(Cal_Procurement!Z$8,Cal_Reclassifications!$T$7:$AK$7,0)),"")</f>
        <v/>
      </c>
      <c r="AA54" s="17" t="str">
        <f>_xlfn.IFNA(INDEX(Cal_Reclassifications!$T$9:$AK$229,MATCH(Cal_Procurement!$M54,Cal_Reclassifications!$M$9:$M$229,0),MATCH(Cal_Procurement!AA$8,Cal_Reclassifications!$T$7:$AK$7,0)),"")</f>
        <v/>
      </c>
      <c r="AB54" s="17" t="str">
        <f>_xlfn.IFNA(INDEX(Cal_Reclassifications!$T$9:$AK$229,MATCH(Cal_Procurement!$M54,Cal_Reclassifications!$M$9:$M$229,0),MATCH(Cal_Procurement!AB$8,Cal_Reclassifications!$T$7:$AK$7,0)),"")</f>
        <v/>
      </c>
      <c r="AC54" s="17" t="str">
        <f>_xlfn.IFNA(INDEX(Cal_Reclassifications!$T$9:$AK$229,MATCH(Cal_Procurement!$M54,Cal_Reclassifications!$M$9:$M$229,0),MATCH(Cal_Procurement!AC$8,Cal_Reclassifications!$T$7:$AK$7,0)),"")</f>
        <v/>
      </c>
      <c r="AD54" s="17" t="str">
        <f>_xlfn.IFNA(INDEX(Cal_Reclassifications!$T$9:$AK$229,MATCH(Cal_Procurement!$M54,Cal_Reclassifications!$M$9:$M$229,0),MATCH(Cal_Procurement!AD$8,Cal_Reclassifications!$T$7:$AK$7,0)),"")</f>
        <v/>
      </c>
      <c r="AE54" s="17" t="str">
        <f>_xlfn.IFNA(INDEX(Cal_Reclassifications!$T$9:$AK$229,MATCH(Cal_Procurement!$M54,Cal_Reclassifications!$M$9:$M$229,0),MATCH(Cal_Procurement!AE$8,Cal_Reclassifications!$T$7:$AK$7,0)),"")</f>
        <v/>
      </c>
      <c r="AF54" s="17" t="str">
        <f>_xlfn.IFNA(INDEX(Cal_Reclassifications!$T$9:$AK$229,MATCH(Cal_Procurement!$M54,Cal_Reclassifications!$M$9:$M$229,0),MATCH(Cal_Procurement!AF$8,Cal_Reclassifications!$T$7:$AK$7,0)),"")</f>
        <v/>
      </c>
      <c r="AG54" s="17" t="str">
        <f>_xlfn.IFNA(INDEX(Cal_Reclassifications!$T$9:$AK$229,MATCH(Cal_Procurement!$M54,Cal_Reclassifications!$M$9:$M$229,0),MATCH(Cal_Procurement!AG$8,Cal_Reclassifications!$T$7:$AK$7,0)),"")</f>
        <v/>
      </c>
      <c r="AH54" s="17" t="str">
        <f>_xlfn.IFNA(INDEX(Cal_Reclassifications!$T$9:$AK$229,MATCH(Cal_Procurement!$M54,Cal_Reclassifications!$M$9:$M$229,0),MATCH(Cal_Procurement!AH$8,Cal_Reclassifications!$T$7:$AK$7,0)),"")</f>
        <v/>
      </c>
      <c r="AI54" s="17" t="str">
        <f>_xlfn.IFNA(INDEX(Cal_Reclassifications!$T$9:$AK$229,MATCH(Cal_Procurement!$M54,Cal_Reclassifications!$M$9:$M$229,0),MATCH(Cal_Procurement!AI$8,Cal_Reclassifications!$T$7:$AK$7,0)),"")</f>
        <v/>
      </c>
      <c r="AJ54" s="17" t="str">
        <f>_xlfn.IFNA(INDEX(Cal_Reclassifications!$T$9:$AK$229,MATCH(Cal_Procurement!$M54,Cal_Reclassifications!$M$9:$M$229,0),MATCH(Cal_Procurement!AJ$8,Cal_Reclassifications!$T$7:$AK$7,0)),"")</f>
        <v/>
      </c>
      <c r="AK54" s="17" t="str">
        <f>_xlfn.IFNA(INDEX(Cal_Reclassifications!$T$9:$AK$229,MATCH(Cal_Procurement!$M54,Cal_Reclassifications!$M$9:$M$229,0),MATCH(Cal_Procurement!AK$8,Cal_Reclassifications!$T$7:$AK$7,0)),"")</f>
        <v/>
      </c>
      <c r="AM54" s="17">
        <f t="shared" si="12"/>
        <v>0</v>
      </c>
      <c r="AN54" s="17">
        <f t="shared" si="13"/>
        <v>0</v>
      </c>
      <c r="AO54" s="17">
        <f t="shared" si="14"/>
        <v>0</v>
      </c>
    </row>
    <row r="55" spans="2:57">
      <c r="D55" s="25">
        <v>6</v>
      </c>
      <c r="E55" s="17" t="str">
        <f>_xlfn.IFNA(INDEX(Cal_Reclassifications!I$9:I$229,MATCH(Cal_Procurement!$M55,Cal_Reclassifications!$M$9:$M$229,0),0),"")</f>
        <v/>
      </c>
      <c r="F55" s="17" t="str">
        <f>INDEX(Lists!M$34:M$89,MATCH(Cal_Procurement!$I55,Lists!$P$34:$P$89,0),)</f>
        <v>Opex</v>
      </c>
      <c r="G55" s="17">
        <f>INDEX(Lists!N$34:N$89,MATCH(Cal_Procurement!$I55,Lists!$P$34:$P$89,0),)</f>
        <v>0</v>
      </c>
      <c r="H55" s="17" t="str">
        <f>INDEX(Lists!O$34:O$89,MATCH(Cal_Procurement!$I55,Lists!$P$34:$P$89,0),)</f>
        <v>Business Support</v>
      </c>
      <c r="I55" s="17" t="str">
        <f t="shared" si="10"/>
        <v>Procurement</v>
      </c>
      <c r="J55" s="17" t="str">
        <f>_xlfn.IFNA(INDEX(Cal_Reclassifications!J$9:J$229,MATCH(Cal_Procurement!$M55,Cal_Reclassifications!$M$9:$M$229,0),0),"")</f>
        <v/>
      </c>
      <c r="L55" s="4" t="s">
        <v>114</v>
      </c>
      <c r="M55" s="17" t="str">
        <f t="shared" si="11"/>
        <v>Procurement_6</v>
      </c>
      <c r="T55" s="17" t="str">
        <f>_xlfn.IFNA(INDEX(Cal_Reclassifications!$T$9:$AK$229,MATCH(Cal_Procurement!$M55,Cal_Reclassifications!$M$9:$M$229,0),MATCH(Cal_Procurement!T$8,Cal_Reclassifications!$T$7:$AK$7,0)),"")</f>
        <v/>
      </c>
      <c r="U55" s="17" t="str">
        <f>_xlfn.IFNA(INDEX(Cal_Reclassifications!$T$9:$AK$229,MATCH(Cal_Procurement!$M55,Cal_Reclassifications!$M$9:$M$229,0),MATCH(Cal_Procurement!U$8,Cal_Reclassifications!$T$7:$AK$7,0)),"")</f>
        <v/>
      </c>
      <c r="V55" s="17" t="str">
        <f>_xlfn.IFNA(INDEX(Cal_Reclassifications!$T$9:$AK$229,MATCH(Cal_Procurement!$M55,Cal_Reclassifications!$M$9:$M$229,0),MATCH(Cal_Procurement!V$8,Cal_Reclassifications!$T$7:$AK$7,0)),"")</f>
        <v/>
      </c>
      <c r="W55" s="17" t="str">
        <f>_xlfn.IFNA(INDEX(Cal_Reclassifications!$T$9:$AK$229,MATCH(Cal_Procurement!$M55,Cal_Reclassifications!$M$9:$M$229,0),MATCH(Cal_Procurement!W$8,Cal_Reclassifications!$T$7:$AK$7,0)),"")</f>
        <v/>
      </c>
      <c r="X55" s="17" t="str">
        <f>_xlfn.IFNA(INDEX(Cal_Reclassifications!$T$9:$AK$229,MATCH(Cal_Procurement!$M55,Cal_Reclassifications!$M$9:$M$229,0),MATCH(Cal_Procurement!X$8,Cal_Reclassifications!$T$7:$AK$7,0)),"")</f>
        <v/>
      </c>
      <c r="Y55" s="17" t="str">
        <f>_xlfn.IFNA(INDEX(Cal_Reclassifications!$T$9:$AK$229,MATCH(Cal_Procurement!$M55,Cal_Reclassifications!$M$9:$M$229,0),MATCH(Cal_Procurement!Y$8,Cal_Reclassifications!$T$7:$AK$7,0)),"")</f>
        <v/>
      </c>
      <c r="Z55" s="17" t="str">
        <f>_xlfn.IFNA(INDEX(Cal_Reclassifications!$T$9:$AK$229,MATCH(Cal_Procurement!$M55,Cal_Reclassifications!$M$9:$M$229,0),MATCH(Cal_Procurement!Z$8,Cal_Reclassifications!$T$7:$AK$7,0)),"")</f>
        <v/>
      </c>
      <c r="AA55" s="17" t="str">
        <f>_xlfn.IFNA(INDEX(Cal_Reclassifications!$T$9:$AK$229,MATCH(Cal_Procurement!$M55,Cal_Reclassifications!$M$9:$M$229,0),MATCH(Cal_Procurement!AA$8,Cal_Reclassifications!$T$7:$AK$7,0)),"")</f>
        <v/>
      </c>
      <c r="AB55" s="17" t="str">
        <f>_xlfn.IFNA(INDEX(Cal_Reclassifications!$T$9:$AK$229,MATCH(Cal_Procurement!$M55,Cal_Reclassifications!$M$9:$M$229,0),MATCH(Cal_Procurement!AB$8,Cal_Reclassifications!$T$7:$AK$7,0)),"")</f>
        <v/>
      </c>
      <c r="AC55" s="17" t="str">
        <f>_xlfn.IFNA(INDEX(Cal_Reclassifications!$T$9:$AK$229,MATCH(Cal_Procurement!$M55,Cal_Reclassifications!$M$9:$M$229,0),MATCH(Cal_Procurement!AC$8,Cal_Reclassifications!$T$7:$AK$7,0)),"")</f>
        <v/>
      </c>
      <c r="AD55" s="17" t="str">
        <f>_xlfn.IFNA(INDEX(Cal_Reclassifications!$T$9:$AK$229,MATCH(Cal_Procurement!$M55,Cal_Reclassifications!$M$9:$M$229,0),MATCH(Cal_Procurement!AD$8,Cal_Reclassifications!$T$7:$AK$7,0)),"")</f>
        <v/>
      </c>
      <c r="AE55" s="17" t="str">
        <f>_xlfn.IFNA(INDEX(Cal_Reclassifications!$T$9:$AK$229,MATCH(Cal_Procurement!$M55,Cal_Reclassifications!$M$9:$M$229,0),MATCH(Cal_Procurement!AE$8,Cal_Reclassifications!$T$7:$AK$7,0)),"")</f>
        <v/>
      </c>
      <c r="AF55" s="17" t="str">
        <f>_xlfn.IFNA(INDEX(Cal_Reclassifications!$T$9:$AK$229,MATCH(Cal_Procurement!$M55,Cal_Reclassifications!$M$9:$M$229,0),MATCH(Cal_Procurement!AF$8,Cal_Reclassifications!$T$7:$AK$7,0)),"")</f>
        <v/>
      </c>
      <c r="AG55" s="17" t="str">
        <f>_xlfn.IFNA(INDEX(Cal_Reclassifications!$T$9:$AK$229,MATCH(Cal_Procurement!$M55,Cal_Reclassifications!$M$9:$M$229,0),MATCH(Cal_Procurement!AG$8,Cal_Reclassifications!$T$7:$AK$7,0)),"")</f>
        <v/>
      </c>
      <c r="AH55" s="17" t="str">
        <f>_xlfn.IFNA(INDEX(Cal_Reclassifications!$T$9:$AK$229,MATCH(Cal_Procurement!$M55,Cal_Reclassifications!$M$9:$M$229,0),MATCH(Cal_Procurement!AH$8,Cal_Reclassifications!$T$7:$AK$7,0)),"")</f>
        <v/>
      </c>
      <c r="AI55" s="17" t="str">
        <f>_xlfn.IFNA(INDEX(Cal_Reclassifications!$T$9:$AK$229,MATCH(Cal_Procurement!$M55,Cal_Reclassifications!$M$9:$M$229,0),MATCH(Cal_Procurement!AI$8,Cal_Reclassifications!$T$7:$AK$7,0)),"")</f>
        <v/>
      </c>
      <c r="AJ55" s="17" t="str">
        <f>_xlfn.IFNA(INDEX(Cal_Reclassifications!$T$9:$AK$229,MATCH(Cal_Procurement!$M55,Cal_Reclassifications!$M$9:$M$229,0),MATCH(Cal_Procurement!AJ$8,Cal_Reclassifications!$T$7:$AK$7,0)),"")</f>
        <v/>
      </c>
      <c r="AK55" s="17" t="str">
        <f>_xlfn.IFNA(INDEX(Cal_Reclassifications!$T$9:$AK$229,MATCH(Cal_Procurement!$M55,Cal_Reclassifications!$M$9:$M$229,0),MATCH(Cal_Procurement!AK$8,Cal_Reclassifications!$T$7:$AK$7,0)),"")</f>
        <v/>
      </c>
      <c r="AM55" s="17">
        <f t="shared" si="12"/>
        <v>0</v>
      </c>
      <c r="AN55" s="17">
        <f t="shared" si="13"/>
        <v>0</v>
      </c>
      <c r="AO55" s="17">
        <f t="shared" si="14"/>
        <v>0</v>
      </c>
    </row>
    <row r="56" spans="2:57">
      <c r="D56" s="25">
        <v>7</v>
      </c>
      <c r="E56" s="17" t="str">
        <f>_xlfn.IFNA(INDEX(Cal_Reclassifications!I$9:I$229,MATCH(Cal_Procurement!$M56,Cal_Reclassifications!$M$9:$M$229,0),0),"")</f>
        <v/>
      </c>
      <c r="F56" s="17" t="str">
        <f>INDEX(Lists!M$34:M$89,MATCH(Cal_Procurement!$I56,Lists!$P$34:$P$89,0),)</f>
        <v>Opex</v>
      </c>
      <c r="G56" s="17">
        <f>INDEX(Lists!N$34:N$89,MATCH(Cal_Procurement!$I56,Lists!$P$34:$P$89,0),)</f>
        <v>0</v>
      </c>
      <c r="H56" s="17" t="str">
        <f>INDEX(Lists!O$34:O$89,MATCH(Cal_Procurement!$I56,Lists!$P$34:$P$89,0),)</f>
        <v>Business Support</v>
      </c>
      <c r="I56" s="17" t="str">
        <f t="shared" si="10"/>
        <v>Procurement</v>
      </c>
      <c r="J56" s="17" t="str">
        <f>_xlfn.IFNA(INDEX(Cal_Reclassifications!J$9:J$229,MATCH(Cal_Procurement!$M56,Cal_Reclassifications!$M$9:$M$229,0),0),"")</f>
        <v/>
      </c>
      <c r="L56" s="4" t="s">
        <v>114</v>
      </c>
      <c r="M56" s="17" t="str">
        <f t="shared" si="11"/>
        <v>Procurement_7</v>
      </c>
      <c r="T56" s="17" t="str">
        <f>_xlfn.IFNA(INDEX(Cal_Reclassifications!$T$9:$AK$229,MATCH(Cal_Procurement!$M56,Cal_Reclassifications!$M$9:$M$229,0),MATCH(Cal_Procurement!T$8,Cal_Reclassifications!$T$7:$AK$7,0)),"")</f>
        <v/>
      </c>
      <c r="U56" s="17" t="str">
        <f>_xlfn.IFNA(INDEX(Cal_Reclassifications!$T$9:$AK$229,MATCH(Cal_Procurement!$M56,Cal_Reclassifications!$M$9:$M$229,0),MATCH(Cal_Procurement!U$8,Cal_Reclassifications!$T$7:$AK$7,0)),"")</f>
        <v/>
      </c>
      <c r="V56" s="17" t="str">
        <f>_xlfn.IFNA(INDEX(Cal_Reclassifications!$T$9:$AK$229,MATCH(Cal_Procurement!$M56,Cal_Reclassifications!$M$9:$M$229,0),MATCH(Cal_Procurement!V$8,Cal_Reclassifications!$T$7:$AK$7,0)),"")</f>
        <v/>
      </c>
      <c r="W56" s="17" t="str">
        <f>_xlfn.IFNA(INDEX(Cal_Reclassifications!$T$9:$AK$229,MATCH(Cal_Procurement!$M56,Cal_Reclassifications!$M$9:$M$229,0),MATCH(Cal_Procurement!W$8,Cal_Reclassifications!$T$7:$AK$7,0)),"")</f>
        <v/>
      </c>
      <c r="X56" s="17" t="str">
        <f>_xlfn.IFNA(INDEX(Cal_Reclassifications!$T$9:$AK$229,MATCH(Cal_Procurement!$M56,Cal_Reclassifications!$M$9:$M$229,0),MATCH(Cal_Procurement!X$8,Cal_Reclassifications!$T$7:$AK$7,0)),"")</f>
        <v/>
      </c>
      <c r="Y56" s="17" t="str">
        <f>_xlfn.IFNA(INDEX(Cal_Reclassifications!$T$9:$AK$229,MATCH(Cal_Procurement!$M56,Cal_Reclassifications!$M$9:$M$229,0),MATCH(Cal_Procurement!Y$8,Cal_Reclassifications!$T$7:$AK$7,0)),"")</f>
        <v/>
      </c>
      <c r="Z56" s="17" t="str">
        <f>_xlfn.IFNA(INDEX(Cal_Reclassifications!$T$9:$AK$229,MATCH(Cal_Procurement!$M56,Cal_Reclassifications!$M$9:$M$229,0),MATCH(Cal_Procurement!Z$8,Cal_Reclassifications!$T$7:$AK$7,0)),"")</f>
        <v/>
      </c>
      <c r="AA56" s="17" t="str">
        <f>_xlfn.IFNA(INDEX(Cal_Reclassifications!$T$9:$AK$229,MATCH(Cal_Procurement!$M56,Cal_Reclassifications!$M$9:$M$229,0),MATCH(Cal_Procurement!AA$8,Cal_Reclassifications!$T$7:$AK$7,0)),"")</f>
        <v/>
      </c>
      <c r="AB56" s="17" t="str">
        <f>_xlfn.IFNA(INDEX(Cal_Reclassifications!$T$9:$AK$229,MATCH(Cal_Procurement!$M56,Cal_Reclassifications!$M$9:$M$229,0),MATCH(Cal_Procurement!AB$8,Cal_Reclassifications!$T$7:$AK$7,0)),"")</f>
        <v/>
      </c>
      <c r="AC56" s="17" t="str">
        <f>_xlfn.IFNA(INDEX(Cal_Reclassifications!$T$9:$AK$229,MATCH(Cal_Procurement!$M56,Cal_Reclassifications!$M$9:$M$229,0),MATCH(Cal_Procurement!AC$8,Cal_Reclassifications!$T$7:$AK$7,0)),"")</f>
        <v/>
      </c>
      <c r="AD56" s="17" t="str">
        <f>_xlfn.IFNA(INDEX(Cal_Reclassifications!$T$9:$AK$229,MATCH(Cal_Procurement!$M56,Cal_Reclassifications!$M$9:$M$229,0),MATCH(Cal_Procurement!AD$8,Cal_Reclassifications!$T$7:$AK$7,0)),"")</f>
        <v/>
      </c>
      <c r="AE56" s="17" t="str">
        <f>_xlfn.IFNA(INDEX(Cal_Reclassifications!$T$9:$AK$229,MATCH(Cal_Procurement!$M56,Cal_Reclassifications!$M$9:$M$229,0),MATCH(Cal_Procurement!AE$8,Cal_Reclassifications!$T$7:$AK$7,0)),"")</f>
        <v/>
      </c>
      <c r="AF56" s="17" t="str">
        <f>_xlfn.IFNA(INDEX(Cal_Reclassifications!$T$9:$AK$229,MATCH(Cal_Procurement!$M56,Cal_Reclassifications!$M$9:$M$229,0),MATCH(Cal_Procurement!AF$8,Cal_Reclassifications!$T$7:$AK$7,0)),"")</f>
        <v/>
      </c>
      <c r="AG56" s="17" t="str">
        <f>_xlfn.IFNA(INDEX(Cal_Reclassifications!$T$9:$AK$229,MATCH(Cal_Procurement!$M56,Cal_Reclassifications!$M$9:$M$229,0),MATCH(Cal_Procurement!AG$8,Cal_Reclassifications!$T$7:$AK$7,0)),"")</f>
        <v/>
      </c>
      <c r="AH56" s="17" t="str">
        <f>_xlfn.IFNA(INDEX(Cal_Reclassifications!$T$9:$AK$229,MATCH(Cal_Procurement!$M56,Cal_Reclassifications!$M$9:$M$229,0),MATCH(Cal_Procurement!AH$8,Cal_Reclassifications!$T$7:$AK$7,0)),"")</f>
        <v/>
      </c>
      <c r="AI56" s="17" t="str">
        <f>_xlfn.IFNA(INDEX(Cal_Reclassifications!$T$9:$AK$229,MATCH(Cal_Procurement!$M56,Cal_Reclassifications!$M$9:$M$229,0),MATCH(Cal_Procurement!AI$8,Cal_Reclassifications!$T$7:$AK$7,0)),"")</f>
        <v/>
      </c>
      <c r="AJ56" s="17" t="str">
        <f>_xlfn.IFNA(INDEX(Cal_Reclassifications!$T$9:$AK$229,MATCH(Cal_Procurement!$M56,Cal_Reclassifications!$M$9:$M$229,0),MATCH(Cal_Procurement!AJ$8,Cal_Reclassifications!$T$7:$AK$7,0)),"")</f>
        <v/>
      </c>
      <c r="AK56" s="17" t="str">
        <f>_xlfn.IFNA(INDEX(Cal_Reclassifications!$T$9:$AK$229,MATCH(Cal_Procurement!$M56,Cal_Reclassifications!$M$9:$M$229,0),MATCH(Cal_Procurement!AK$8,Cal_Reclassifications!$T$7:$AK$7,0)),"")</f>
        <v/>
      </c>
      <c r="AM56" s="17">
        <f t="shared" si="12"/>
        <v>0</v>
      </c>
      <c r="AN56" s="17">
        <f t="shared" si="13"/>
        <v>0</v>
      </c>
      <c r="AO56" s="17">
        <f t="shared" si="14"/>
        <v>0</v>
      </c>
    </row>
    <row r="57" spans="2:57">
      <c r="D57" s="25">
        <v>8</v>
      </c>
      <c r="E57" s="17" t="str">
        <f>_xlfn.IFNA(INDEX(Cal_Reclassifications!I$9:I$229,MATCH(Cal_Procurement!$M57,Cal_Reclassifications!$M$9:$M$229,0),0),"")</f>
        <v/>
      </c>
      <c r="F57" s="17" t="str">
        <f>INDEX(Lists!M$34:M$89,MATCH(Cal_Procurement!$I57,Lists!$P$34:$P$89,0),)</f>
        <v>Opex</v>
      </c>
      <c r="G57" s="17">
        <f>INDEX(Lists!N$34:N$89,MATCH(Cal_Procurement!$I57,Lists!$P$34:$P$89,0),)</f>
        <v>0</v>
      </c>
      <c r="H57" s="17" t="str">
        <f>INDEX(Lists!O$34:O$89,MATCH(Cal_Procurement!$I57,Lists!$P$34:$P$89,0),)</f>
        <v>Business Support</v>
      </c>
      <c r="I57" s="17" t="str">
        <f t="shared" si="10"/>
        <v>Procurement</v>
      </c>
      <c r="J57" s="17" t="str">
        <f>_xlfn.IFNA(INDEX(Cal_Reclassifications!J$9:J$229,MATCH(Cal_Procurement!$M57,Cal_Reclassifications!$M$9:$M$229,0),0),"")</f>
        <v/>
      </c>
      <c r="L57" s="4" t="s">
        <v>114</v>
      </c>
      <c r="M57" s="17" t="str">
        <f t="shared" si="11"/>
        <v>Procurement_8</v>
      </c>
      <c r="T57" s="17" t="str">
        <f>_xlfn.IFNA(INDEX(Cal_Reclassifications!$T$9:$AK$229,MATCH(Cal_Procurement!$M57,Cal_Reclassifications!$M$9:$M$229,0),MATCH(Cal_Procurement!T$8,Cal_Reclassifications!$T$7:$AK$7,0)),"")</f>
        <v/>
      </c>
      <c r="U57" s="17" t="str">
        <f>_xlfn.IFNA(INDEX(Cal_Reclassifications!$T$9:$AK$229,MATCH(Cal_Procurement!$M57,Cal_Reclassifications!$M$9:$M$229,0),MATCH(Cal_Procurement!U$8,Cal_Reclassifications!$T$7:$AK$7,0)),"")</f>
        <v/>
      </c>
      <c r="V57" s="17" t="str">
        <f>_xlfn.IFNA(INDEX(Cal_Reclassifications!$T$9:$AK$229,MATCH(Cal_Procurement!$M57,Cal_Reclassifications!$M$9:$M$229,0),MATCH(Cal_Procurement!V$8,Cal_Reclassifications!$T$7:$AK$7,0)),"")</f>
        <v/>
      </c>
      <c r="W57" s="17" t="str">
        <f>_xlfn.IFNA(INDEX(Cal_Reclassifications!$T$9:$AK$229,MATCH(Cal_Procurement!$M57,Cal_Reclassifications!$M$9:$M$229,0),MATCH(Cal_Procurement!W$8,Cal_Reclassifications!$T$7:$AK$7,0)),"")</f>
        <v/>
      </c>
      <c r="X57" s="17" t="str">
        <f>_xlfn.IFNA(INDEX(Cal_Reclassifications!$T$9:$AK$229,MATCH(Cal_Procurement!$M57,Cal_Reclassifications!$M$9:$M$229,0),MATCH(Cal_Procurement!X$8,Cal_Reclassifications!$T$7:$AK$7,0)),"")</f>
        <v/>
      </c>
      <c r="Y57" s="17" t="str">
        <f>_xlfn.IFNA(INDEX(Cal_Reclassifications!$T$9:$AK$229,MATCH(Cal_Procurement!$M57,Cal_Reclassifications!$M$9:$M$229,0),MATCH(Cal_Procurement!Y$8,Cal_Reclassifications!$T$7:$AK$7,0)),"")</f>
        <v/>
      </c>
      <c r="Z57" s="17" t="str">
        <f>_xlfn.IFNA(INDEX(Cal_Reclassifications!$T$9:$AK$229,MATCH(Cal_Procurement!$M57,Cal_Reclassifications!$M$9:$M$229,0),MATCH(Cal_Procurement!Z$8,Cal_Reclassifications!$T$7:$AK$7,0)),"")</f>
        <v/>
      </c>
      <c r="AA57" s="17" t="str">
        <f>_xlfn.IFNA(INDEX(Cal_Reclassifications!$T$9:$AK$229,MATCH(Cal_Procurement!$M57,Cal_Reclassifications!$M$9:$M$229,0),MATCH(Cal_Procurement!AA$8,Cal_Reclassifications!$T$7:$AK$7,0)),"")</f>
        <v/>
      </c>
      <c r="AB57" s="17" t="str">
        <f>_xlfn.IFNA(INDEX(Cal_Reclassifications!$T$9:$AK$229,MATCH(Cal_Procurement!$M57,Cal_Reclassifications!$M$9:$M$229,0),MATCH(Cal_Procurement!AB$8,Cal_Reclassifications!$T$7:$AK$7,0)),"")</f>
        <v/>
      </c>
      <c r="AC57" s="17" t="str">
        <f>_xlfn.IFNA(INDEX(Cal_Reclassifications!$T$9:$AK$229,MATCH(Cal_Procurement!$M57,Cal_Reclassifications!$M$9:$M$229,0),MATCH(Cal_Procurement!AC$8,Cal_Reclassifications!$T$7:$AK$7,0)),"")</f>
        <v/>
      </c>
      <c r="AD57" s="17" t="str">
        <f>_xlfn.IFNA(INDEX(Cal_Reclassifications!$T$9:$AK$229,MATCH(Cal_Procurement!$M57,Cal_Reclassifications!$M$9:$M$229,0),MATCH(Cal_Procurement!AD$8,Cal_Reclassifications!$T$7:$AK$7,0)),"")</f>
        <v/>
      </c>
      <c r="AE57" s="17" t="str">
        <f>_xlfn.IFNA(INDEX(Cal_Reclassifications!$T$9:$AK$229,MATCH(Cal_Procurement!$M57,Cal_Reclassifications!$M$9:$M$229,0),MATCH(Cal_Procurement!AE$8,Cal_Reclassifications!$T$7:$AK$7,0)),"")</f>
        <v/>
      </c>
      <c r="AF57" s="17" t="str">
        <f>_xlfn.IFNA(INDEX(Cal_Reclassifications!$T$9:$AK$229,MATCH(Cal_Procurement!$M57,Cal_Reclassifications!$M$9:$M$229,0),MATCH(Cal_Procurement!AF$8,Cal_Reclassifications!$T$7:$AK$7,0)),"")</f>
        <v/>
      </c>
      <c r="AG57" s="17" t="str">
        <f>_xlfn.IFNA(INDEX(Cal_Reclassifications!$T$9:$AK$229,MATCH(Cal_Procurement!$M57,Cal_Reclassifications!$M$9:$M$229,0),MATCH(Cal_Procurement!AG$8,Cal_Reclassifications!$T$7:$AK$7,0)),"")</f>
        <v/>
      </c>
      <c r="AH57" s="17" t="str">
        <f>_xlfn.IFNA(INDEX(Cal_Reclassifications!$T$9:$AK$229,MATCH(Cal_Procurement!$M57,Cal_Reclassifications!$M$9:$M$229,0),MATCH(Cal_Procurement!AH$8,Cal_Reclassifications!$T$7:$AK$7,0)),"")</f>
        <v/>
      </c>
      <c r="AI57" s="17" t="str">
        <f>_xlfn.IFNA(INDEX(Cal_Reclassifications!$T$9:$AK$229,MATCH(Cal_Procurement!$M57,Cal_Reclassifications!$M$9:$M$229,0),MATCH(Cal_Procurement!AI$8,Cal_Reclassifications!$T$7:$AK$7,0)),"")</f>
        <v/>
      </c>
      <c r="AJ57" s="17" t="str">
        <f>_xlfn.IFNA(INDEX(Cal_Reclassifications!$T$9:$AK$229,MATCH(Cal_Procurement!$M57,Cal_Reclassifications!$M$9:$M$229,0),MATCH(Cal_Procurement!AJ$8,Cal_Reclassifications!$T$7:$AK$7,0)),"")</f>
        <v/>
      </c>
      <c r="AK57" s="17" t="str">
        <f>_xlfn.IFNA(INDEX(Cal_Reclassifications!$T$9:$AK$229,MATCH(Cal_Procurement!$M57,Cal_Reclassifications!$M$9:$M$229,0),MATCH(Cal_Procurement!AK$8,Cal_Reclassifications!$T$7:$AK$7,0)),"")</f>
        <v/>
      </c>
      <c r="AM57" s="17">
        <f t="shared" si="12"/>
        <v>0</v>
      </c>
      <c r="AN57" s="17">
        <f t="shared" si="13"/>
        <v>0</v>
      </c>
      <c r="AO57" s="17">
        <f t="shared" si="14"/>
        <v>0</v>
      </c>
    </row>
    <row r="58" spans="2:57">
      <c r="D58" s="25">
        <v>9</v>
      </c>
      <c r="E58" s="17" t="str">
        <f>_xlfn.IFNA(INDEX(Cal_Reclassifications!I$9:I$229,MATCH(Cal_Procurement!$M58,Cal_Reclassifications!$M$9:$M$229,0),0),"")</f>
        <v/>
      </c>
      <c r="F58" s="17" t="str">
        <f>INDEX(Lists!M$34:M$89,MATCH(Cal_Procurement!$I58,Lists!$P$34:$P$89,0),)</f>
        <v>Opex</v>
      </c>
      <c r="G58" s="17">
        <f>INDEX(Lists!N$34:N$89,MATCH(Cal_Procurement!$I58,Lists!$P$34:$P$89,0),)</f>
        <v>0</v>
      </c>
      <c r="H58" s="17" t="str">
        <f>INDEX(Lists!O$34:O$89,MATCH(Cal_Procurement!$I58,Lists!$P$34:$P$89,0),)</f>
        <v>Business Support</v>
      </c>
      <c r="I58" s="17" t="str">
        <f t="shared" si="10"/>
        <v>Procurement</v>
      </c>
      <c r="J58" s="17" t="str">
        <f>_xlfn.IFNA(INDEX(Cal_Reclassifications!J$9:J$229,MATCH(Cal_Procurement!$M58,Cal_Reclassifications!$M$9:$M$229,0),0),"")</f>
        <v/>
      </c>
      <c r="L58" s="4" t="s">
        <v>114</v>
      </c>
      <c r="M58" s="17" t="str">
        <f t="shared" si="11"/>
        <v>Procurement_9</v>
      </c>
      <c r="T58" s="17" t="str">
        <f>_xlfn.IFNA(INDEX(Cal_Reclassifications!$T$9:$AK$229,MATCH(Cal_Procurement!$M58,Cal_Reclassifications!$M$9:$M$229,0),MATCH(Cal_Procurement!T$8,Cal_Reclassifications!$T$7:$AK$7,0)),"")</f>
        <v/>
      </c>
      <c r="U58" s="17" t="str">
        <f>_xlfn.IFNA(INDEX(Cal_Reclassifications!$T$9:$AK$229,MATCH(Cal_Procurement!$M58,Cal_Reclassifications!$M$9:$M$229,0),MATCH(Cal_Procurement!U$8,Cal_Reclassifications!$T$7:$AK$7,0)),"")</f>
        <v/>
      </c>
      <c r="V58" s="17" t="str">
        <f>_xlfn.IFNA(INDEX(Cal_Reclassifications!$T$9:$AK$229,MATCH(Cal_Procurement!$M58,Cal_Reclassifications!$M$9:$M$229,0),MATCH(Cal_Procurement!V$8,Cal_Reclassifications!$T$7:$AK$7,0)),"")</f>
        <v/>
      </c>
      <c r="W58" s="17" t="str">
        <f>_xlfn.IFNA(INDEX(Cal_Reclassifications!$T$9:$AK$229,MATCH(Cal_Procurement!$M58,Cal_Reclassifications!$M$9:$M$229,0),MATCH(Cal_Procurement!W$8,Cal_Reclassifications!$T$7:$AK$7,0)),"")</f>
        <v/>
      </c>
      <c r="X58" s="17" t="str">
        <f>_xlfn.IFNA(INDEX(Cal_Reclassifications!$T$9:$AK$229,MATCH(Cal_Procurement!$M58,Cal_Reclassifications!$M$9:$M$229,0),MATCH(Cal_Procurement!X$8,Cal_Reclassifications!$T$7:$AK$7,0)),"")</f>
        <v/>
      </c>
      <c r="Y58" s="17" t="str">
        <f>_xlfn.IFNA(INDEX(Cal_Reclassifications!$T$9:$AK$229,MATCH(Cal_Procurement!$M58,Cal_Reclassifications!$M$9:$M$229,0),MATCH(Cal_Procurement!Y$8,Cal_Reclassifications!$T$7:$AK$7,0)),"")</f>
        <v/>
      </c>
      <c r="Z58" s="17" t="str">
        <f>_xlfn.IFNA(INDEX(Cal_Reclassifications!$T$9:$AK$229,MATCH(Cal_Procurement!$M58,Cal_Reclassifications!$M$9:$M$229,0),MATCH(Cal_Procurement!Z$8,Cal_Reclassifications!$T$7:$AK$7,0)),"")</f>
        <v/>
      </c>
      <c r="AA58" s="17" t="str">
        <f>_xlfn.IFNA(INDEX(Cal_Reclassifications!$T$9:$AK$229,MATCH(Cal_Procurement!$M58,Cal_Reclassifications!$M$9:$M$229,0),MATCH(Cal_Procurement!AA$8,Cal_Reclassifications!$T$7:$AK$7,0)),"")</f>
        <v/>
      </c>
      <c r="AB58" s="17" t="str">
        <f>_xlfn.IFNA(INDEX(Cal_Reclassifications!$T$9:$AK$229,MATCH(Cal_Procurement!$M58,Cal_Reclassifications!$M$9:$M$229,0),MATCH(Cal_Procurement!AB$8,Cal_Reclassifications!$T$7:$AK$7,0)),"")</f>
        <v/>
      </c>
      <c r="AC58" s="17" t="str">
        <f>_xlfn.IFNA(INDEX(Cal_Reclassifications!$T$9:$AK$229,MATCH(Cal_Procurement!$M58,Cal_Reclassifications!$M$9:$M$229,0),MATCH(Cal_Procurement!AC$8,Cal_Reclassifications!$T$7:$AK$7,0)),"")</f>
        <v/>
      </c>
      <c r="AD58" s="17" t="str">
        <f>_xlfn.IFNA(INDEX(Cal_Reclassifications!$T$9:$AK$229,MATCH(Cal_Procurement!$M58,Cal_Reclassifications!$M$9:$M$229,0),MATCH(Cal_Procurement!AD$8,Cal_Reclassifications!$T$7:$AK$7,0)),"")</f>
        <v/>
      </c>
      <c r="AE58" s="17" t="str">
        <f>_xlfn.IFNA(INDEX(Cal_Reclassifications!$T$9:$AK$229,MATCH(Cal_Procurement!$M58,Cal_Reclassifications!$M$9:$M$229,0),MATCH(Cal_Procurement!AE$8,Cal_Reclassifications!$T$7:$AK$7,0)),"")</f>
        <v/>
      </c>
      <c r="AF58" s="17" t="str">
        <f>_xlfn.IFNA(INDEX(Cal_Reclassifications!$T$9:$AK$229,MATCH(Cal_Procurement!$M58,Cal_Reclassifications!$M$9:$M$229,0),MATCH(Cal_Procurement!AF$8,Cal_Reclassifications!$T$7:$AK$7,0)),"")</f>
        <v/>
      </c>
      <c r="AG58" s="17" t="str">
        <f>_xlfn.IFNA(INDEX(Cal_Reclassifications!$T$9:$AK$229,MATCH(Cal_Procurement!$M58,Cal_Reclassifications!$M$9:$M$229,0),MATCH(Cal_Procurement!AG$8,Cal_Reclassifications!$T$7:$AK$7,0)),"")</f>
        <v/>
      </c>
      <c r="AH58" s="17" t="str">
        <f>_xlfn.IFNA(INDEX(Cal_Reclassifications!$T$9:$AK$229,MATCH(Cal_Procurement!$M58,Cal_Reclassifications!$M$9:$M$229,0),MATCH(Cal_Procurement!AH$8,Cal_Reclassifications!$T$7:$AK$7,0)),"")</f>
        <v/>
      </c>
      <c r="AI58" s="17" t="str">
        <f>_xlfn.IFNA(INDEX(Cal_Reclassifications!$T$9:$AK$229,MATCH(Cal_Procurement!$M58,Cal_Reclassifications!$M$9:$M$229,0),MATCH(Cal_Procurement!AI$8,Cal_Reclassifications!$T$7:$AK$7,0)),"")</f>
        <v/>
      </c>
      <c r="AJ58" s="17" t="str">
        <f>_xlfn.IFNA(INDEX(Cal_Reclassifications!$T$9:$AK$229,MATCH(Cal_Procurement!$M58,Cal_Reclassifications!$M$9:$M$229,0),MATCH(Cal_Procurement!AJ$8,Cal_Reclassifications!$T$7:$AK$7,0)),"")</f>
        <v/>
      </c>
      <c r="AK58" s="17" t="str">
        <f>_xlfn.IFNA(INDEX(Cal_Reclassifications!$T$9:$AK$229,MATCH(Cal_Procurement!$M58,Cal_Reclassifications!$M$9:$M$229,0),MATCH(Cal_Procurement!AK$8,Cal_Reclassifications!$T$7:$AK$7,0)),"")</f>
        <v/>
      </c>
      <c r="AM58" s="17">
        <f t="shared" si="12"/>
        <v>0</v>
      </c>
      <c r="AN58" s="17">
        <f t="shared" si="13"/>
        <v>0</v>
      </c>
      <c r="AO58" s="17">
        <f t="shared" si="14"/>
        <v>0</v>
      </c>
    </row>
    <row r="59" spans="2:57">
      <c r="D59" s="25">
        <v>10</v>
      </c>
      <c r="E59" s="17" t="str">
        <f>_xlfn.IFNA(INDEX(Cal_Reclassifications!I$9:I$229,MATCH(Cal_Procurement!$M59,Cal_Reclassifications!$M$9:$M$229,0),0),"")</f>
        <v/>
      </c>
      <c r="F59" s="17" t="str">
        <f>INDEX(Lists!M$34:M$89,MATCH(Cal_Procurement!$I59,Lists!$P$34:$P$89,0),)</f>
        <v>Opex</v>
      </c>
      <c r="G59" s="17">
        <f>INDEX(Lists!N$34:N$89,MATCH(Cal_Procurement!$I59,Lists!$P$34:$P$89,0),)</f>
        <v>0</v>
      </c>
      <c r="H59" s="17" t="str">
        <f>INDEX(Lists!O$34:O$89,MATCH(Cal_Procurement!$I59,Lists!$P$34:$P$89,0),)</f>
        <v>Business Support</v>
      </c>
      <c r="I59" s="17" t="str">
        <f t="shared" si="10"/>
        <v>Procurement</v>
      </c>
      <c r="J59" s="17" t="str">
        <f>_xlfn.IFNA(INDEX(Cal_Reclassifications!J$9:J$229,MATCH(Cal_Procurement!$M59,Cal_Reclassifications!$M$9:$M$229,0),0),"")</f>
        <v/>
      </c>
      <c r="L59" s="4" t="s">
        <v>114</v>
      </c>
      <c r="M59" s="17" t="str">
        <f t="shared" si="11"/>
        <v>Procurement_10</v>
      </c>
      <c r="T59" s="17" t="str">
        <f>_xlfn.IFNA(INDEX(Cal_Reclassifications!$T$9:$AK$229,MATCH(Cal_Procurement!$M59,Cal_Reclassifications!$M$9:$M$229,0),MATCH(Cal_Procurement!T$8,Cal_Reclassifications!$T$7:$AK$7,0)),"")</f>
        <v/>
      </c>
      <c r="U59" s="17" t="str">
        <f>_xlfn.IFNA(INDEX(Cal_Reclassifications!$T$9:$AK$229,MATCH(Cal_Procurement!$M59,Cal_Reclassifications!$M$9:$M$229,0),MATCH(Cal_Procurement!U$8,Cal_Reclassifications!$T$7:$AK$7,0)),"")</f>
        <v/>
      </c>
      <c r="V59" s="17" t="str">
        <f>_xlfn.IFNA(INDEX(Cal_Reclassifications!$T$9:$AK$229,MATCH(Cal_Procurement!$M59,Cal_Reclassifications!$M$9:$M$229,0),MATCH(Cal_Procurement!V$8,Cal_Reclassifications!$T$7:$AK$7,0)),"")</f>
        <v/>
      </c>
      <c r="W59" s="17" t="str">
        <f>_xlfn.IFNA(INDEX(Cal_Reclassifications!$T$9:$AK$229,MATCH(Cal_Procurement!$M59,Cal_Reclassifications!$M$9:$M$229,0),MATCH(Cal_Procurement!W$8,Cal_Reclassifications!$T$7:$AK$7,0)),"")</f>
        <v/>
      </c>
      <c r="X59" s="17" t="str">
        <f>_xlfn.IFNA(INDEX(Cal_Reclassifications!$T$9:$AK$229,MATCH(Cal_Procurement!$M59,Cal_Reclassifications!$M$9:$M$229,0),MATCH(Cal_Procurement!X$8,Cal_Reclassifications!$T$7:$AK$7,0)),"")</f>
        <v/>
      </c>
      <c r="Y59" s="17" t="str">
        <f>_xlfn.IFNA(INDEX(Cal_Reclassifications!$T$9:$AK$229,MATCH(Cal_Procurement!$M59,Cal_Reclassifications!$M$9:$M$229,0),MATCH(Cal_Procurement!Y$8,Cal_Reclassifications!$T$7:$AK$7,0)),"")</f>
        <v/>
      </c>
      <c r="Z59" s="17" t="str">
        <f>_xlfn.IFNA(INDEX(Cal_Reclassifications!$T$9:$AK$229,MATCH(Cal_Procurement!$M59,Cal_Reclassifications!$M$9:$M$229,0),MATCH(Cal_Procurement!Z$8,Cal_Reclassifications!$T$7:$AK$7,0)),"")</f>
        <v/>
      </c>
      <c r="AA59" s="17" t="str">
        <f>_xlfn.IFNA(INDEX(Cal_Reclassifications!$T$9:$AK$229,MATCH(Cal_Procurement!$M59,Cal_Reclassifications!$M$9:$M$229,0),MATCH(Cal_Procurement!AA$8,Cal_Reclassifications!$T$7:$AK$7,0)),"")</f>
        <v/>
      </c>
      <c r="AB59" s="17" t="str">
        <f>_xlfn.IFNA(INDEX(Cal_Reclassifications!$T$9:$AK$229,MATCH(Cal_Procurement!$M59,Cal_Reclassifications!$M$9:$M$229,0),MATCH(Cal_Procurement!AB$8,Cal_Reclassifications!$T$7:$AK$7,0)),"")</f>
        <v/>
      </c>
      <c r="AC59" s="17" t="str">
        <f>_xlfn.IFNA(INDEX(Cal_Reclassifications!$T$9:$AK$229,MATCH(Cal_Procurement!$M59,Cal_Reclassifications!$M$9:$M$229,0),MATCH(Cal_Procurement!AC$8,Cal_Reclassifications!$T$7:$AK$7,0)),"")</f>
        <v/>
      </c>
      <c r="AD59" s="17" t="str">
        <f>_xlfn.IFNA(INDEX(Cal_Reclassifications!$T$9:$AK$229,MATCH(Cal_Procurement!$M59,Cal_Reclassifications!$M$9:$M$229,0),MATCH(Cal_Procurement!AD$8,Cal_Reclassifications!$T$7:$AK$7,0)),"")</f>
        <v/>
      </c>
      <c r="AE59" s="17" t="str">
        <f>_xlfn.IFNA(INDEX(Cal_Reclassifications!$T$9:$AK$229,MATCH(Cal_Procurement!$M59,Cal_Reclassifications!$M$9:$M$229,0),MATCH(Cal_Procurement!AE$8,Cal_Reclassifications!$T$7:$AK$7,0)),"")</f>
        <v/>
      </c>
      <c r="AF59" s="17" t="str">
        <f>_xlfn.IFNA(INDEX(Cal_Reclassifications!$T$9:$AK$229,MATCH(Cal_Procurement!$M59,Cal_Reclassifications!$M$9:$M$229,0),MATCH(Cal_Procurement!AF$8,Cal_Reclassifications!$T$7:$AK$7,0)),"")</f>
        <v/>
      </c>
      <c r="AG59" s="17" t="str">
        <f>_xlfn.IFNA(INDEX(Cal_Reclassifications!$T$9:$AK$229,MATCH(Cal_Procurement!$M59,Cal_Reclassifications!$M$9:$M$229,0),MATCH(Cal_Procurement!AG$8,Cal_Reclassifications!$T$7:$AK$7,0)),"")</f>
        <v/>
      </c>
      <c r="AH59" s="17" t="str">
        <f>_xlfn.IFNA(INDEX(Cal_Reclassifications!$T$9:$AK$229,MATCH(Cal_Procurement!$M59,Cal_Reclassifications!$M$9:$M$229,0),MATCH(Cal_Procurement!AH$8,Cal_Reclassifications!$T$7:$AK$7,0)),"")</f>
        <v/>
      </c>
      <c r="AI59" s="17" t="str">
        <f>_xlfn.IFNA(INDEX(Cal_Reclassifications!$T$9:$AK$229,MATCH(Cal_Procurement!$M59,Cal_Reclassifications!$M$9:$M$229,0),MATCH(Cal_Procurement!AI$8,Cal_Reclassifications!$T$7:$AK$7,0)),"")</f>
        <v/>
      </c>
      <c r="AJ59" s="17" t="str">
        <f>_xlfn.IFNA(INDEX(Cal_Reclassifications!$T$9:$AK$229,MATCH(Cal_Procurement!$M59,Cal_Reclassifications!$M$9:$M$229,0),MATCH(Cal_Procurement!AJ$8,Cal_Reclassifications!$T$7:$AK$7,0)),"")</f>
        <v/>
      </c>
      <c r="AK59" s="17" t="str">
        <f>_xlfn.IFNA(INDEX(Cal_Reclassifications!$T$9:$AK$229,MATCH(Cal_Procurement!$M59,Cal_Reclassifications!$M$9:$M$229,0),MATCH(Cal_Procurement!AK$8,Cal_Reclassifications!$T$7:$AK$7,0)),"")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9.9245923E-2</v>
      </c>
      <c r="Z62" s="17">
        <f t="shared" si="16"/>
        <v>1.8321942000000001E-2</v>
      </c>
      <c r="AA62" s="17">
        <f t="shared" si="16"/>
        <v>1.4593411000000001E-2</v>
      </c>
      <c r="AB62" s="17">
        <f t="shared" si="16"/>
        <v>8.5529519999999991E-3</v>
      </c>
      <c r="AC62" s="17">
        <f t="shared" si="16"/>
        <v>7.6788109999999998E-3</v>
      </c>
      <c r="AD62" s="17">
        <f t="shared" si="16"/>
        <v>0.34577899900000003</v>
      </c>
      <c r="AE62" s="17">
        <f t="shared" si="16"/>
        <v>0.13213018400000001</v>
      </c>
      <c r="AF62" s="17">
        <f t="shared" si="16"/>
        <v>0.130748164</v>
      </c>
      <c r="AG62" s="17">
        <f t="shared" si="16"/>
        <v>0.14437013700000001</v>
      </c>
      <c r="AH62" s="17">
        <f t="shared" si="16"/>
        <v>0.13085667300000001</v>
      </c>
      <c r="AI62" s="17">
        <f t="shared" si="16"/>
        <v>0.12313801000000001</v>
      </c>
      <c r="AJ62" s="17">
        <f t="shared" si="16"/>
        <v>0.106634271</v>
      </c>
      <c r="AK62" s="17">
        <f t="shared" si="16"/>
        <v>0.13213567600000001</v>
      </c>
      <c r="AM62" s="17">
        <f>SUM(T62:X62)</f>
        <v>0</v>
      </c>
      <c r="AN62" s="17">
        <f>SUM(Y62:AF62)</f>
        <v>0.75705038600000008</v>
      </c>
      <c r="AO62" s="17">
        <f>SUM(AG62:AK62)</f>
        <v>0.63713476700000005</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INDEX(Lists!M$34:M$89,MATCH(Cal_Procurement!$I67,Lists!$P$34:$P$89,0),)</f>
        <v>Opex</v>
      </c>
      <c r="G67" s="17">
        <f>INDEX(Lists!N$34:N$89,MATCH(Cal_Procurement!$I67,Lists!$P$34:$P$89,0),)</f>
        <v>0</v>
      </c>
      <c r="H67" s="17" t="str">
        <f>INDEX(Lists!O$34:O$89,MATCH(Cal_Procurement!$I67,Lists!$P$34:$P$89,0),)</f>
        <v>Business Support</v>
      </c>
      <c r="I67" s="17" t="str">
        <f t="shared" ref="I67:I76" si="17">$A$1</f>
        <v>Procurement</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INDEX(Lists!M$34:M$89,MATCH(Cal_Procurement!$I68,Lists!$P$34:$P$89,0),)</f>
        <v>Opex</v>
      </c>
      <c r="G68" s="17">
        <f>INDEX(Lists!N$34:N$89,MATCH(Cal_Procurement!$I68,Lists!$P$34:$P$89,0),)</f>
        <v>0</v>
      </c>
      <c r="H68" s="17" t="str">
        <f>INDEX(Lists!O$34:O$89,MATCH(Cal_Procurement!$I68,Lists!$P$34:$P$89,0),)</f>
        <v>Business Support</v>
      </c>
      <c r="I68" s="17" t="str">
        <f t="shared" si="17"/>
        <v>Procurement</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INDEX(Lists!M$34:M$89,MATCH(Cal_Procurement!$I69,Lists!$P$34:$P$89,0),)</f>
        <v>Opex</v>
      </c>
      <c r="G69" s="17">
        <f>INDEX(Lists!N$34:N$89,MATCH(Cal_Procurement!$I69,Lists!$P$34:$P$89,0),)</f>
        <v>0</v>
      </c>
      <c r="H69" s="17" t="str">
        <f>INDEX(Lists!O$34:O$89,MATCH(Cal_Procurement!$I69,Lists!$P$34:$P$89,0),)</f>
        <v>Business Support</v>
      </c>
      <c r="I69" s="17" t="str">
        <f t="shared" si="17"/>
        <v>Procurement</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INDEX(Lists!M$34:M$89,MATCH(Cal_Procurement!$I70,Lists!$P$34:$P$89,0),)</f>
        <v>Opex</v>
      </c>
      <c r="G70" s="17">
        <f>INDEX(Lists!N$34:N$89,MATCH(Cal_Procurement!$I70,Lists!$P$34:$P$89,0),)</f>
        <v>0</v>
      </c>
      <c r="H70" s="17" t="str">
        <f>INDEX(Lists!O$34:O$89,MATCH(Cal_Procurement!$I70,Lists!$P$34:$P$89,0),)</f>
        <v>Business Support</v>
      </c>
      <c r="I70" s="17" t="str">
        <f t="shared" si="17"/>
        <v>Procurement</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INDEX(Lists!M$34:M$89,MATCH(Cal_Procurement!$I71,Lists!$P$34:$P$89,0),)</f>
        <v>Opex</v>
      </c>
      <c r="G71" s="17">
        <f>INDEX(Lists!N$34:N$89,MATCH(Cal_Procurement!$I71,Lists!$P$34:$P$89,0),)</f>
        <v>0</v>
      </c>
      <c r="H71" s="17" t="str">
        <f>INDEX(Lists!O$34:O$89,MATCH(Cal_Procurement!$I71,Lists!$P$34:$P$89,0),)</f>
        <v>Business Support</v>
      </c>
      <c r="I71" s="17" t="str">
        <f t="shared" si="17"/>
        <v>Procurement</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INDEX(Lists!M$34:M$89,MATCH(Cal_Procurement!$I72,Lists!$P$34:$P$89,0),)</f>
        <v>Opex</v>
      </c>
      <c r="G72" s="17">
        <f>INDEX(Lists!N$34:N$89,MATCH(Cal_Procurement!$I72,Lists!$P$34:$P$89,0),)</f>
        <v>0</v>
      </c>
      <c r="H72" s="17" t="str">
        <f>INDEX(Lists!O$34:O$89,MATCH(Cal_Procurement!$I72,Lists!$P$34:$P$89,0),)</f>
        <v>Business Support</v>
      </c>
      <c r="I72" s="17" t="str">
        <f t="shared" si="17"/>
        <v>Procurement</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INDEX(Lists!M$34:M$89,MATCH(Cal_Procurement!$I73,Lists!$P$34:$P$89,0),)</f>
        <v>Opex</v>
      </c>
      <c r="G73" s="17">
        <f>INDEX(Lists!N$34:N$89,MATCH(Cal_Procurement!$I73,Lists!$P$34:$P$89,0),)</f>
        <v>0</v>
      </c>
      <c r="H73" s="17" t="str">
        <f>INDEX(Lists!O$34:O$89,MATCH(Cal_Procurement!$I73,Lists!$P$34:$P$89,0),)</f>
        <v>Business Support</v>
      </c>
      <c r="I73" s="17" t="str">
        <f t="shared" si="17"/>
        <v>Procurement</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INDEX(Lists!M$34:M$89,MATCH(Cal_Procurement!$I74,Lists!$P$34:$P$89,0),)</f>
        <v>Opex</v>
      </c>
      <c r="G74" s="17">
        <f>INDEX(Lists!N$34:N$89,MATCH(Cal_Procurement!$I74,Lists!$P$34:$P$89,0),)</f>
        <v>0</v>
      </c>
      <c r="H74" s="17" t="str">
        <f>INDEX(Lists!O$34:O$89,MATCH(Cal_Procurement!$I74,Lists!$P$34:$P$89,0),)</f>
        <v>Business Support</v>
      </c>
      <c r="I74" s="17" t="str">
        <f t="shared" si="17"/>
        <v>Procurement</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INDEX(Lists!M$34:M$89,MATCH(Cal_Procurement!$I75,Lists!$P$34:$P$89,0),)</f>
        <v>Opex</v>
      </c>
      <c r="G75" s="17">
        <f>INDEX(Lists!N$34:N$89,MATCH(Cal_Procurement!$I75,Lists!$P$34:$P$89,0),)</f>
        <v>0</v>
      </c>
      <c r="H75" s="17" t="str">
        <f>INDEX(Lists!O$34:O$89,MATCH(Cal_Procurement!$I75,Lists!$P$34:$P$89,0),)</f>
        <v>Business Support</v>
      </c>
      <c r="I75" s="17" t="str">
        <f t="shared" si="17"/>
        <v>Procurement</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INDEX(Lists!M$34:M$89,MATCH(Cal_Procurement!$I76,Lists!$P$34:$P$89,0),)</f>
        <v>Opex</v>
      </c>
      <c r="G76" s="17">
        <f>INDEX(Lists!N$34:N$89,MATCH(Cal_Procurement!$I76,Lists!$P$34:$P$89,0),)</f>
        <v>0</v>
      </c>
      <c r="H76" s="17" t="str">
        <f>INDEX(Lists!O$34:O$89,MATCH(Cal_Procurement!$I76,Lists!$P$34:$P$89,0),)</f>
        <v>Business Support</v>
      </c>
      <c r="I76" s="17" t="str">
        <f t="shared" si="17"/>
        <v>Procurement</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9.9245923E-2</v>
      </c>
      <c r="Z79" s="17">
        <f t="shared" si="22"/>
        <v>1.8321942000000001E-2</v>
      </c>
      <c r="AA79" s="17">
        <f t="shared" si="22"/>
        <v>1.4593411000000001E-2</v>
      </c>
      <c r="AB79" s="17">
        <f t="shared" si="22"/>
        <v>8.5529519999999991E-3</v>
      </c>
      <c r="AC79" s="17">
        <f t="shared" si="22"/>
        <v>7.6788109999999998E-3</v>
      </c>
      <c r="AD79" s="17">
        <f t="shared" si="22"/>
        <v>0.34577899900000003</v>
      </c>
      <c r="AE79" s="17">
        <f t="shared" si="22"/>
        <v>0.13213018400000001</v>
      </c>
      <c r="AF79" s="17">
        <f t="shared" si="22"/>
        <v>0.130748164</v>
      </c>
      <c r="AG79" s="17">
        <f t="shared" si="22"/>
        <v>0.14437013700000001</v>
      </c>
      <c r="AH79" s="17">
        <f t="shared" si="22"/>
        <v>0.13085667300000001</v>
      </c>
      <c r="AI79" s="17">
        <f t="shared" si="22"/>
        <v>0.12313801000000001</v>
      </c>
      <c r="AJ79" s="17">
        <f t="shared" si="22"/>
        <v>0.106634271</v>
      </c>
      <c r="AK79" s="17">
        <f t="shared" si="22"/>
        <v>0.13213567600000001</v>
      </c>
      <c r="AM79" s="17">
        <f>SUM(T79:X79)</f>
        <v>0</v>
      </c>
      <c r="AN79" s="17">
        <f>SUM(Y79:AF79)</f>
        <v>0.75705038600000008</v>
      </c>
      <c r="AO79" s="17">
        <f>SUM(AG79:AK79)</f>
        <v>0.63713476700000005</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312</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3" t="str">
        <f>Cover!$F$13</f>
        <v>Sc</v>
      </c>
      <c r="F86" s="101" t="s">
        <v>284</v>
      </c>
      <c r="G86" s="101" t="str">
        <f>Local!$F$12</f>
        <v>GD1&amp;GD2 industry non-weighted</v>
      </c>
      <c r="H86" s="101" t="str">
        <f>A1</f>
        <v>Procurement</v>
      </c>
      <c r="I86" s="101" t="s">
        <v>442</v>
      </c>
      <c r="J86" s="101"/>
      <c r="K86" s="101"/>
      <c r="L86" s="101" t="s">
        <v>296</v>
      </c>
      <c r="M86" s="17" t="str">
        <f>H86&amp;"_"&amp;I86</f>
        <v>Procurement_Labour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0.86828297238006613</v>
      </c>
      <c r="Z86" s="16">
        <f>SUMIFS(Inp_LabourRatios!Z:Z,Inp_LabourRatios!$G:$G,$H86,Inp_LabourRatios!$H:$H,$G86)</f>
        <v>0.86828297238006613</v>
      </c>
      <c r="AA86" s="16">
        <f>SUMIFS(Inp_LabourRatios!AA:AA,Inp_LabourRatios!$G:$G,$H86,Inp_LabourRatios!$H:$H,$G86)</f>
        <v>0.86828297238006613</v>
      </c>
      <c r="AB86" s="16">
        <f>SUMIFS(Inp_LabourRatios!AB:AB,Inp_LabourRatios!$G:$G,$H86,Inp_LabourRatios!$H:$H,$G86)</f>
        <v>0.86828297238006613</v>
      </c>
      <c r="AC86" s="16">
        <f>SUMIFS(Inp_LabourRatios!AC:AC,Inp_LabourRatios!$G:$G,$H86,Inp_LabourRatios!$H:$H,$G86)</f>
        <v>0.86828297238006613</v>
      </c>
      <c r="AD86" s="16">
        <f>SUMIFS(Inp_LabourRatios!AD:AD,Inp_LabourRatios!$G:$G,$H86,Inp_LabourRatios!$H:$H,$G86)</f>
        <v>0.86828297238006613</v>
      </c>
      <c r="AE86" s="16">
        <f>SUMIFS(Inp_LabourRatios!AE:AE,Inp_LabourRatios!$G:$G,$H86,Inp_LabourRatios!$H:$H,$G86)</f>
        <v>0.86828297238006613</v>
      </c>
      <c r="AF86" s="16">
        <f>SUMIFS(Inp_LabourRatios!AF:AF,Inp_LabourRatios!$G:$G,$H86,Inp_LabourRatios!$H:$H,$G86)</f>
        <v>0.86828297238006613</v>
      </c>
      <c r="AG86" s="16">
        <f>SUMIFS(Inp_LabourRatios!AG:AG,Inp_LabourRatios!$G:$G,$H86,Inp_LabourRatios!$H:$H,$G86)</f>
        <v>0.86828297238006613</v>
      </c>
      <c r="AH86" s="16">
        <f>SUMIFS(Inp_LabourRatios!AH:AH,Inp_LabourRatios!$G:$G,$H86,Inp_LabourRatios!$H:$H,$G86)</f>
        <v>0.86828297238006613</v>
      </c>
      <c r="AI86" s="16">
        <f>SUMIFS(Inp_LabourRatios!AI:AI,Inp_LabourRatios!$G:$G,$H86,Inp_LabourRatios!$H:$H,$G86)</f>
        <v>0.86828297238006613</v>
      </c>
      <c r="AJ86" s="16">
        <f>SUMIFS(Inp_LabourRatios!AJ:AJ,Inp_LabourRatios!$G:$G,$H86,Inp_LabourRatios!$H:$H,$G86)</f>
        <v>0.86828297238006613</v>
      </c>
      <c r="AK86" s="16">
        <f>SUMIFS(Inp_LabourRatios!AK:AK,Inp_LabourRatios!$G:$G,$H86,Inp_LabourRatios!$H:$H,$G86)</f>
        <v>0.86828297238006613</v>
      </c>
      <c r="AR86" s="143"/>
    </row>
    <row r="87" spans="2:57" s="100" customFormat="1">
      <c r="C87" s="25"/>
      <c r="D87" s="101"/>
      <c r="E87" s="101"/>
      <c r="F87" s="101"/>
      <c r="G87" s="101"/>
      <c r="H87" s="101"/>
      <c r="I87" s="101"/>
      <c r="J87" s="101"/>
      <c r="K87" s="101"/>
      <c r="L87" s="101"/>
      <c r="AR87" s="35"/>
    </row>
    <row r="88" spans="2:57" s="99" customFormat="1">
      <c r="C88" s="142"/>
      <c r="D88" s="101"/>
      <c r="E88" s="103" t="str">
        <f>Cover!$F$13</f>
        <v>Sc</v>
      </c>
      <c r="F88" s="101" t="s">
        <v>285</v>
      </c>
      <c r="G88" s="101"/>
      <c r="H88" s="101" t="s">
        <v>443</v>
      </c>
      <c r="I88" s="132" t="str">
        <f>$A$1</f>
        <v>Procurement</v>
      </c>
      <c r="J88" s="101"/>
      <c r="K88" s="101"/>
      <c r="L88" s="101" t="s">
        <v>114</v>
      </c>
      <c r="T88" s="104">
        <f>T$79*T$86</f>
        <v>0</v>
      </c>
      <c r="U88" s="104">
        <f t="shared" ref="U88:AK88" si="23">U$79*U$86</f>
        <v>0</v>
      </c>
      <c r="V88" s="104">
        <f t="shared" si="23"/>
        <v>0</v>
      </c>
      <c r="W88" s="104">
        <f t="shared" si="23"/>
        <v>0</v>
      </c>
      <c r="X88" s="104">
        <f t="shared" si="23"/>
        <v>0</v>
      </c>
      <c r="Y88" s="104">
        <f t="shared" si="23"/>
        <v>8.6173545019043174E-2</v>
      </c>
      <c r="Z88" s="104">
        <f t="shared" si="23"/>
        <v>1.5908630259535175E-2</v>
      </c>
      <c r="AA88" s="104">
        <f t="shared" si="23"/>
        <v>1.2671210280243954E-2</v>
      </c>
      <c r="AB88" s="104">
        <f t="shared" si="23"/>
        <v>7.4263825851840302E-3</v>
      </c>
      <c r="AC88" s="104">
        <f t="shared" si="23"/>
        <v>6.6673808394247481E-3</v>
      </c>
      <c r="AD88" s="104">
        <f t="shared" si="23"/>
        <v>0.30023401703832392</v>
      </c>
      <c r="AE88" s="104">
        <f t="shared" si="23"/>
        <v>0.11472638890464507</v>
      </c>
      <c r="AF88" s="104">
        <f t="shared" si="23"/>
        <v>0.11352640447115636</v>
      </c>
      <c r="AG88" s="104">
        <f t="shared" si="23"/>
        <v>0.12535413167727738</v>
      </c>
      <c r="AH88" s="104">
        <f t="shared" si="23"/>
        <v>0.11362062098820636</v>
      </c>
      <c r="AI88" s="104">
        <f t="shared" si="23"/>
        <v>0.10691863733576631</v>
      </c>
      <c r="AJ88" s="104">
        <f t="shared" si="23"/>
        <v>9.2588721781461492E-2</v>
      </c>
      <c r="AK88" s="104">
        <f t="shared" si="23"/>
        <v>0.11473115751472937</v>
      </c>
      <c r="AR88" s="143"/>
    </row>
    <row r="89" spans="2:57" s="100" customFormat="1">
      <c r="AR89" s="35"/>
    </row>
    <row r="90" spans="2:57" s="100" customFormat="1">
      <c r="C90" s="12" t="s">
        <v>572</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Sc</v>
      </c>
      <c r="F92" s="101" t="s">
        <v>469</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Sc</v>
      </c>
      <c r="F93" s="101" t="s">
        <v>533</v>
      </c>
      <c r="H93" s="101" t="str">
        <f>$A$1</f>
        <v>Procurement</v>
      </c>
      <c r="L93" s="101" t="s">
        <v>296</v>
      </c>
      <c r="M93" s="144">
        <f>SUMIFS(Inp_CostIndices!Y:Y,Inp_CostIndices!$G:$G,$H93)</f>
        <v>0</v>
      </c>
      <c r="T93" s="104">
        <f>((T92-1)*$M93)+1</f>
        <v>1</v>
      </c>
      <c r="U93" s="104">
        <f t="shared" ref="U93:AK93" si="24">((U92-1)*$M93)+1</f>
        <v>1</v>
      </c>
      <c r="V93" s="104">
        <f t="shared" si="24"/>
        <v>1</v>
      </c>
      <c r="W93" s="104">
        <f t="shared" si="24"/>
        <v>1</v>
      </c>
      <c r="X93" s="104">
        <f t="shared" si="24"/>
        <v>1</v>
      </c>
      <c r="Y93" s="104">
        <f t="shared" si="24"/>
        <v>1</v>
      </c>
      <c r="Z93" s="104">
        <f t="shared" si="24"/>
        <v>1</v>
      </c>
      <c r="AA93" s="104">
        <f t="shared" si="24"/>
        <v>1</v>
      </c>
      <c r="AB93" s="104">
        <f t="shared" si="24"/>
        <v>1</v>
      </c>
      <c r="AC93" s="104">
        <f t="shared" si="24"/>
        <v>1</v>
      </c>
      <c r="AD93" s="104">
        <f t="shared" si="24"/>
        <v>1</v>
      </c>
      <c r="AE93" s="104">
        <f t="shared" si="24"/>
        <v>1</v>
      </c>
      <c r="AF93" s="104">
        <f t="shared" si="24"/>
        <v>1</v>
      </c>
      <c r="AG93" s="104">
        <f t="shared" si="24"/>
        <v>1</v>
      </c>
      <c r="AH93" s="104">
        <f t="shared" si="24"/>
        <v>1</v>
      </c>
      <c r="AI93" s="104">
        <f t="shared" si="24"/>
        <v>1</v>
      </c>
      <c r="AJ93" s="104">
        <f t="shared" si="24"/>
        <v>1</v>
      </c>
      <c r="AK93" s="104">
        <f t="shared" si="24"/>
        <v>1</v>
      </c>
      <c r="AR93" s="129"/>
    </row>
    <row r="94" spans="2:57" s="145" customFormat="1">
      <c r="E94" s="167"/>
      <c r="R94" s="168"/>
      <c r="AR94" s="169"/>
    </row>
    <row r="95" spans="2:57" s="145" customFormat="1">
      <c r="E95" s="167"/>
      <c r="R95" s="168"/>
      <c r="AR95" s="169"/>
    </row>
    <row r="96" spans="2:57" s="101" customFormat="1">
      <c r="F96" s="130"/>
      <c r="H96" s="130" t="s">
        <v>571</v>
      </c>
      <c r="L96" s="130" t="s">
        <v>114</v>
      </c>
      <c r="T96" s="104">
        <f>IFERROR(T88/T93-T88,0)</f>
        <v>0</v>
      </c>
      <c r="U96" s="104">
        <f t="shared" ref="U96:AK96" si="25">IFERROR(U88/U93-U88,0)</f>
        <v>0</v>
      </c>
      <c r="V96" s="104">
        <f t="shared" si="25"/>
        <v>0</v>
      </c>
      <c r="W96" s="104">
        <f t="shared" si="25"/>
        <v>0</v>
      </c>
      <c r="X96" s="104">
        <f t="shared" si="25"/>
        <v>0</v>
      </c>
      <c r="Y96" s="104">
        <f t="shared" si="25"/>
        <v>0</v>
      </c>
      <c r="Z96" s="104">
        <f t="shared" si="25"/>
        <v>0</v>
      </c>
      <c r="AA96" s="104">
        <f t="shared" si="25"/>
        <v>0</v>
      </c>
      <c r="AB96" s="104">
        <f t="shared" si="25"/>
        <v>0</v>
      </c>
      <c r="AC96" s="104">
        <f t="shared" si="25"/>
        <v>0</v>
      </c>
      <c r="AD96" s="104">
        <f t="shared" si="25"/>
        <v>0</v>
      </c>
      <c r="AE96" s="104">
        <f t="shared" si="25"/>
        <v>0</v>
      </c>
      <c r="AF96" s="104">
        <f t="shared" si="25"/>
        <v>0</v>
      </c>
      <c r="AG96" s="104">
        <f t="shared" si="25"/>
        <v>0</v>
      </c>
      <c r="AH96" s="104">
        <f t="shared" si="25"/>
        <v>0</v>
      </c>
      <c r="AI96" s="104">
        <f t="shared" si="25"/>
        <v>0</v>
      </c>
      <c r="AJ96" s="104">
        <f t="shared" si="25"/>
        <v>0</v>
      </c>
      <c r="AK96" s="104">
        <f t="shared" si="25"/>
        <v>0</v>
      </c>
      <c r="AR96" s="129"/>
    </row>
    <row r="97" spans="3:57" s="100" customFormat="1">
      <c r="L97" s="5"/>
      <c r="AR97" s="35"/>
    </row>
    <row r="98" spans="3:57" s="100" customFormat="1">
      <c r="C98" s="12" t="s">
        <v>310</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3" t="str">
        <f>Cover!$F$13</f>
        <v>Sc</v>
      </c>
      <c r="F100" s="101" t="s">
        <v>313</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1.1229398290989323</v>
      </c>
      <c r="Z100" s="128">
        <f>SUMIFS(Inp_CostIndices!Z$11:Z$51,Inp_CostIndices!$E$11:$E$51,$E100,Inp_CostIndices!$F$11:$F$51,$F100)</f>
        <v>1.1231797791167311</v>
      </c>
      <c r="AA100" s="128">
        <f>SUMIFS(Inp_CostIndices!AA$11:AA$51,Inp_CostIndices!$E$11:$E$51,$E100,Inp_CostIndices!$F$11:$F$51,$F100)</f>
        <v>1.1230474941236286</v>
      </c>
      <c r="AB100" s="128">
        <f>SUMIFS(Inp_CostIndices!AB$11:AB$51,Inp_CostIndices!$E$11:$E$51,$E100,Inp_CostIndices!$F$11:$F$51,$F100)</f>
        <v>1.1229112785440756</v>
      </c>
      <c r="AC100" s="128">
        <f>SUMIFS(Inp_CostIndices!AC$11:AC$51,Inp_CostIndices!$E$11:$E$51,$E100,Inp_CostIndices!$F$11:$F$51,$F100)</f>
        <v>1.1230653512156605</v>
      </c>
      <c r="AD100" s="128">
        <f>SUMIFS(Inp_CostIndices!AD$11:AD$51,Inp_CostIndices!$E$11:$E$51,$E100,Inp_CostIndices!$F$11:$F$51,$F100)</f>
        <v>1.1230287398305063</v>
      </c>
      <c r="AE100" s="128">
        <f>SUMIFS(Inp_CostIndices!AE$11:AE$51,Inp_CostIndices!$E$11:$E$51,$E100,Inp_CostIndices!$F$11:$F$51,$F100)</f>
        <v>1.1230287398305063</v>
      </c>
      <c r="AF100" s="128">
        <f>SUMIFS(Inp_CostIndices!AF$11:AF$51,Inp_CostIndices!$E$11:$E$51,$E100,Inp_CostIndices!$F$11:$F$51,$F100)</f>
        <v>1.1230287398305063</v>
      </c>
      <c r="AG100" s="128">
        <f>SUMIFS(Inp_CostIndices!AG$11:AG$51,Inp_CostIndices!$E$11:$E$51,$E100,Inp_CostIndices!$F$11:$F$51,$F100)</f>
        <v>1.1230287398305063</v>
      </c>
      <c r="AH100" s="128">
        <f>SUMIFS(Inp_CostIndices!AH$11:AH$51,Inp_CostIndices!$E$11:$E$51,$E100,Inp_CostIndices!$F$11:$F$51,$F100)</f>
        <v>1.1230287398305063</v>
      </c>
      <c r="AI100" s="128">
        <f>SUMIFS(Inp_CostIndices!AI$11:AI$51,Inp_CostIndices!$E$11:$E$51,$E100,Inp_CostIndices!$F$11:$F$51,$F100)</f>
        <v>1.1230287398305063</v>
      </c>
      <c r="AJ100" s="128">
        <f>SUMIFS(Inp_CostIndices!AJ$11:AJ$51,Inp_CostIndices!$E$11:$E$51,$E100,Inp_CostIndices!$F$11:$F$51,$F100)</f>
        <v>1.1230287398305063</v>
      </c>
      <c r="AK100" s="128">
        <f>SUMIFS(Inp_CostIndices!AK$11:AK$51,Inp_CostIndices!$E$11:$E$51,$E100,Inp_CostIndices!$F$11:$F$51,$F100)</f>
        <v>1.1230287398305063</v>
      </c>
    </row>
    <row r="101" spans="3:57" s="101" customFormat="1">
      <c r="F101" s="130"/>
      <c r="G101" s="130"/>
      <c r="H101" s="130" t="s">
        <v>314</v>
      </c>
      <c r="L101" s="130" t="s">
        <v>114</v>
      </c>
      <c r="T101" s="104">
        <f>IFERROR(T88/T100-T88,0)</f>
        <v>0</v>
      </c>
      <c r="U101" s="104">
        <f t="shared" ref="U101:AK101" si="26">IFERROR(U88/U100-U88,0)</f>
        <v>0</v>
      </c>
      <c r="V101" s="104">
        <f t="shared" si="26"/>
        <v>0</v>
      </c>
      <c r="W101" s="104">
        <f t="shared" si="26"/>
        <v>0</v>
      </c>
      <c r="X101" s="104">
        <f t="shared" si="26"/>
        <v>0</v>
      </c>
      <c r="Y101" s="104">
        <f t="shared" si="26"/>
        <v>-9.4343086093858358E-3</v>
      </c>
      <c r="Z101" s="104">
        <f t="shared" si="26"/>
        <v>-1.7447087259355159E-3</v>
      </c>
      <c r="AA101" s="104">
        <f t="shared" si="26"/>
        <v>-1.3883301290959858E-3</v>
      </c>
      <c r="AB101" s="104">
        <f t="shared" si="26"/>
        <v>-8.1287470875340221E-4</v>
      </c>
      <c r="AC101" s="104">
        <f t="shared" si="26"/>
        <v>-7.3061070204347156E-4</v>
      </c>
      <c r="AD101" s="104">
        <f t="shared" si="26"/>
        <v>-3.2890888238577554E-2</v>
      </c>
      <c r="AE101" s="104">
        <f t="shared" si="26"/>
        <v>-1.2568372074229658E-2</v>
      </c>
      <c r="AF101" s="104">
        <f t="shared" si="26"/>
        <v>-1.2436912773650569E-2</v>
      </c>
      <c r="AG101" s="104">
        <f t="shared" si="26"/>
        <v>-1.3732650203707508E-2</v>
      </c>
      <c r="AH101" s="104">
        <f t="shared" si="26"/>
        <v>-1.2447234272070659E-2</v>
      </c>
      <c r="AI101" s="104">
        <f t="shared" si="26"/>
        <v>-1.1713026344988761E-2</v>
      </c>
      <c r="AJ101" s="104">
        <f t="shared" si="26"/>
        <v>-1.0143172083921709E-2</v>
      </c>
      <c r="AK101" s="104">
        <f t="shared" si="26"/>
        <v>-1.2568894479461704E-2</v>
      </c>
      <c r="AR101" s="129"/>
    </row>
    <row r="102" spans="3:57" s="100" customFormat="1">
      <c r="AR102" s="35"/>
    </row>
    <row r="103" spans="3:57" s="100" customFormat="1">
      <c r="C103" s="12" t="s">
        <v>315</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Sc</v>
      </c>
      <c r="F105" s="101" t="s">
        <v>470</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316</v>
      </c>
      <c r="L106" s="130" t="s">
        <v>114</v>
      </c>
      <c r="T106" s="104">
        <f>IFERROR(T93/T105-T93,0)</f>
        <v>0</v>
      </c>
      <c r="U106" s="104">
        <f t="shared" ref="U106:AK106" si="27">IFERROR(U93/U105-U93,0)</f>
        <v>0</v>
      </c>
      <c r="V106" s="104">
        <f t="shared" si="27"/>
        <v>0</v>
      </c>
      <c r="W106" s="104">
        <f t="shared" si="27"/>
        <v>0</v>
      </c>
      <c r="X106" s="104">
        <f t="shared" si="27"/>
        <v>0</v>
      </c>
      <c r="Y106" s="104">
        <f t="shared" si="27"/>
        <v>0</v>
      </c>
      <c r="Z106" s="104">
        <f t="shared" si="27"/>
        <v>0</v>
      </c>
      <c r="AA106" s="104">
        <f t="shared" si="27"/>
        <v>0</v>
      </c>
      <c r="AB106" s="104">
        <f t="shared" si="27"/>
        <v>0</v>
      </c>
      <c r="AC106" s="104">
        <f t="shared" si="27"/>
        <v>0</v>
      </c>
      <c r="AD106" s="104">
        <f t="shared" si="27"/>
        <v>0</v>
      </c>
      <c r="AE106" s="104">
        <f t="shared" si="27"/>
        <v>0</v>
      </c>
      <c r="AF106" s="104">
        <f t="shared" si="27"/>
        <v>0</v>
      </c>
      <c r="AG106" s="104">
        <f t="shared" si="27"/>
        <v>0</v>
      </c>
      <c r="AH106" s="104">
        <f t="shared" si="27"/>
        <v>0</v>
      </c>
      <c r="AI106" s="104">
        <f t="shared" si="27"/>
        <v>0</v>
      </c>
      <c r="AJ106" s="104">
        <f t="shared" si="27"/>
        <v>0</v>
      </c>
      <c r="AK106" s="104">
        <f t="shared" si="27"/>
        <v>0</v>
      </c>
    </row>
    <row r="107" spans="3:57" s="100" customFormat="1"/>
    <row r="108" spans="3:57" s="100" customFormat="1">
      <c r="C108" s="12" t="s">
        <v>317</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3" t="str">
        <f>Cover!$F$13</f>
        <v>Sc</v>
      </c>
      <c r="F110" s="101" t="s">
        <v>471</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318</v>
      </c>
      <c r="L111" s="130" t="s">
        <v>114</v>
      </c>
      <c r="T111" s="104">
        <f>IFERROR(T88/T110-T88,0)</f>
        <v>0</v>
      </c>
      <c r="U111" s="104">
        <f t="shared" ref="U111:AK111" si="28">IFERROR(U88/U110-U88,0)</f>
        <v>0</v>
      </c>
      <c r="V111" s="104">
        <f t="shared" si="28"/>
        <v>0</v>
      </c>
      <c r="W111" s="104">
        <f t="shared" si="28"/>
        <v>0</v>
      </c>
      <c r="X111" s="104">
        <f t="shared" si="28"/>
        <v>0</v>
      </c>
      <c r="Y111" s="104">
        <f t="shared" si="28"/>
        <v>0</v>
      </c>
      <c r="Z111" s="104">
        <f t="shared" si="28"/>
        <v>0</v>
      </c>
      <c r="AA111" s="104">
        <f t="shared" si="28"/>
        <v>0</v>
      </c>
      <c r="AB111" s="104">
        <f t="shared" si="28"/>
        <v>0</v>
      </c>
      <c r="AC111" s="104">
        <f t="shared" si="28"/>
        <v>0</v>
      </c>
      <c r="AD111" s="104">
        <f t="shared" si="28"/>
        <v>0</v>
      </c>
      <c r="AE111" s="104">
        <f t="shared" si="28"/>
        <v>0</v>
      </c>
      <c r="AF111" s="104">
        <f t="shared" si="28"/>
        <v>0</v>
      </c>
      <c r="AG111" s="104">
        <f t="shared" si="28"/>
        <v>0</v>
      </c>
      <c r="AH111" s="104">
        <f t="shared" si="28"/>
        <v>0</v>
      </c>
      <c r="AI111" s="104">
        <f t="shared" si="28"/>
        <v>0</v>
      </c>
      <c r="AJ111" s="104">
        <f t="shared" si="28"/>
        <v>0</v>
      </c>
      <c r="AK111" s="104">
        <f t="shared" si="28"/>
        <v>0</v>
      </c>
      <c r="AM111" s="132"/>
      <c r="AN111" s="132"/>
      <c r="AO111" s="132"/>
    </row>
    <row r="112" spans="3:57" s="100" customFormat="1"/>
    <row r="113" spans="3:57" s="100" customFormat="1"/>
    <row r="114" spans="3:57" s="100" customFormat="1"/>
    <row r="115" spans="3:57" s="100" customFormat="1">
      <c r="C115" s="12" t="s">
        <v>319</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2" t="s">
        <v>442</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2"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2"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2"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2"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9.9245923E-2</v>
      </c>
      <c r="Z125" s="17">
        <f t="shared" si="34"/>
        <v>1.8321942000000001E-2</v>
      </c>
      <c r="AA125" s="17">
        <f t="shared" si="34"/>
        <v>1.4593411000000001E-2</v>
      </c>
      <c r="AB125" s="17">
        <f t="shared" si="34"/>
        <v>8.5529519999999991E-3</v>
      </c>
      <c r="AC125" s="17">
        <f t="shared" si="34"/>
        <v>7.6788109999999998E-3</v>
      </c>
      <c r="AD125" s="17">
        <f t="shared" si="34"/>
        <v>0.34577899900000003</v>
      </c>
      <c r="AE125" s="17">
        <f t="shared" si="34"/>
        <v>0.13213018400000001</v>
      </c>
      <c r="AF125" s="17">
        <f t="shared" si="34"/>
        <v>0.130748164</v>
      </c>
      <c r="AG125" s="17">
        <f t="shared" si="34"/>
        <v>0.14437013700000001</v>
      </c>
      <c r="AH125" s="17">
        <f t="shared" si="34"/>
        <v>0.13085667300000001</v>
      </c>
      <c r="AI125" s="17">
        <f t="shared" si="34"/>
        <v>0.12313801000000001</v>
      </c>
      <c r="AJ125" s="17">
        <f t="shared" si="34"/>
        <v>0.106634271</v>
      </c>
      <c r="AK125" s="17">
        <f t="shared" si="34"/>
        <v>0.13213567600000001</v>
      </c>
      <c r="AM125" s="17">
        <f>SUM(T125:X125)</f>
        <v>0</v>
      </c>
      <c r="AN125" s="17">
        <f>SUM(Y125:AF125)</f>
        <v>0.75705038600000008</v>
      </c>
      <c r="AO125" s="17">
        <f>SUM(AG125:AK125)</f>
        <v>0.63713476700000005</v>
      </c>
      <c r="AR125" s="35"/>
    </row>
    <row r="126" spans="3:57" s="100" customFormat="1"/>
    <row r="127" spans="3:57" s="100" customFormat="1">
      <c r="H127" s="100" t="s">
        <v>332</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76" priority="3" operator="greaterThan">
      <formula>0</formula>
    </cfRule>
  </conditionalFormatting>
  <conditionalFormatting sqref="T132:AK133">
    <cfRule type="cellIs" dxfId="75" priority="2" operator="equal">
      <formula>FALSE</formula>
    </cfRule>
  </conditionalFormatting>
  <conditionalFormatting sqref="R135 R132:R133">
    <cfRule type="cellIs" dxfId="7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theme="8"/>
  </sheetPr>
  <dimension ref="A1:BG135"/>
  <sheetViews>
    <sheetView zoomScale="70" zoomScaleNormal="70" workbookViewId="0">
      <pane xSplit="19" ySplit="8" topLeftCell="T9" activePane="bottomRight" state="frozen"/>
      <selection activeCell="H106" sqref="H106"/>
      <selection pane="topRight" activeCell="H106" sqref="H106"/>
      <selection pane="bottomLeft" activeCell="H106" sqref="H106"/>
      <selection pane="bottomRight" activeCell="H106" sqref="H106"/>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468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2" customFormat="1" ht="37.5">
      <c r="A5" s="175"/>
      <c r="B5" s="175"/>
      <c r="C5" s="175"/>
      <c r="D5" s="175"/>
      <c r="E5" s="175"/>
      <c r="F5" s="175"/>
      <c r="G5" s="4"/>
      <c r="H5" s="4"/>
      <c r="I5" s="4"/>
      <c r="J5" s="87" t="s">
        <v>571</v>
      </c>
      <c r="K5" s="87" t="s">
        <v>314</v>
      </c>
      <c r="L5" s="87" t="s">
        <v>316</v>
      </c>
      <c r="M5" s="87" t="s">
        <v>318</v>
      </c>
      <c r="N5" s="4"/>
      <c r="O5" s="4"/>
      <c r="P5" s="4"/>
      <c r="Q5" s="4"/>
      <c r="R5" s="4"/>
      <c r="S5" s="175"/>
      <c r="T5" s="175"/>
      <c r="U5" s="175"/>
      <c r="V5" s="175"/>
      <c r="W5" s="175"/>
      <c r="X5" s="175"/>
      <c r="Y5" s="175"/>
      <c r="Z5" s="175"/>
      <c r="AA5" s="175"/>
      <c r="AB5" s="175"/>
      <c r="AC5" s="175"/>
      <c r="AD5" s="175"/>
      <c r="AE5" s="175"/>
      <c r="AF5" s="175"/>
      <c r="AG5" s="175"/>
      <c r="AH5" s="175"/>
      <c r="AI5" s="175"/>
      <c r="AJ5" s="175"/>
      <c r="AK5" s="175"/>
      <c r="AL5" s="175"/>
      <c r="AM5" s="175"/>
      <c r="AN5" s="175"/>
      <c r="AO5" s="175"/>
      <c r="AP5" s="175"/>
      <c r="AQ5" s="175"/>
      <c r="AR5" s="176"/>
      <c r="AS5" s="175"/>
      <c r="AT5" s="175"/>
      <c r="AU5" s="175"/>
      <c r="AV5" s="175"/>
      <c r="AW5" s="175"/>
      <c r="AX5" s="175"/>
      <c r="AY5" s="175"/>
      <c r="AZ5" s="175"/>
      <c r="BA5" s="175"/>
      <c r="BB5" s="175"/>
      <c r="BC5" s="175"/>
      <c r="BD5" s="175"/>
      <c r="BE5" s="175"/>
    </row>
    <row r="6" spans="1:57" ht="37.15">
      <c r="G6" s="177" t="s">
        <v>570</v>
      </c>
      <c r="H6" s="85" t="str">
        <f>INDEX(Global!$I$12:$I$34,MATCH($A$1,Global!$F$12:$F$34,0))</f>
        <v>Yes</v>
      </c>
      <c r="I6" s="177"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321</v>
      </c>
      <c r="U7" s="91"/>
      <c r="V7" s="91"/>
      <c r="W7" s="91"/>
      <c r="X7" s="92"/>
      <c r="Y7" s="90" t="s">
        <v>322</v>
      </c>
      <c r="Z7" s="91"/>
      <c r="AA7" s="91"/>
      <c r="AB7" s="91"/>
      <c r="AC7" s="91"/>
      <c r="AD7" s="91"/>
      <c r="AE7" s="91"/>
      <c r="AF7" s="92"/>
      <c r="AG7" s="90" t="s">
        <v>323</v>
      </c>
      <c r="AH7" s="91"/>
      <c r="AI7" s="91"/>
      <c r="AJ7" s="91"/>
      <c r="AK7" s="92"/>
      <c r="AM7" s="88" t="s">
        <v>321</v>
      </c>
      <c r="AN7" s="94" t="s">
        <v>322</v>
      </c>
      <c r="AO7" s="89" t="s">
        <v>323</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CEO &amp; Group Management</v>
      </c>
      <c r="J11" s="5" t="s">
        <v>147</v>
      </c>
      <c r="K11" s="5" t="s">
        <v>269</v>
      </c>
      <c r="L11" s="5" t="s">
        <v>114</v>
      </c>
      <c r="M11" s="17" t="str">
        <f>F11&amp;"_"&amp;I11&amp;"_"&amp;K11</f>
        <v>Opex_CEO &amp; Group Management_Gross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2.181388042</v>
      </c>
      <c r="Z11" s="16">
        <f>INDEX(Cal_SubmittedCosts!Z:Z, MATCH($M11,Cal_SubmittedCosts!$K:$K,0))</f>
        <v>2.7981653039999999</v>
      </c>
      <c r="AA11" s="16">
        <f>INDEX(Cal_SubmittedCosts!AA:AA, MATCH($M11,Cal_SubmittedCosts!$K:$K,0))</f>
        <v>2.4682366330000001</v>
      </c>
      <c r="AB11" s="16">
        <f>INDEX(Cal_SubmittedCosts!AB:AB, MATCH($M11,Cal_SubmittedCosts!$K:$K,0))</f>
        <v>2.9144185789999999</v>
      </c>
      <c r="AC11" s="16">
        <f>INDEX(Cal_SubmittedCosts!AC:AC, MATCH($M11,Cal_SubmittedCosts!$K:$K,0))</f>
        <v>3.0480818319999998</v>
      </c>
      <c r="AD11" s="16">
        <f>INDEX(Cal_SubmittedCosts!AD:AD, MATCH($M11,Cal_SubmittedCosts!$K:$K,0))</f>
        <v>3.093911125</v>
      </c>
      <c r="AE11" s="16">
        <f>INDEX(Cal_SubmittedCosts!AE:AE, MATCH($M11,Cal_SubmittedCosts!$K:$K,0))</f>
        <v>2.8339079940000005</v>
      </c>
      <c r="AF11" s="16">
        <f>INDEX(Cal_SubmittedCosts!AF:AF, MATCH($M11,Cal_SubmittedCosts!$K:$K,0))</f>
        <v>2.8044305770000002</v>
      </c>
      <c r="AG11" s="16">
        <f>INDEX(Cal_SubmittedCosts!AG:AG, MATCH($M11,Cal_SubmittedCosts!$K:$K,0))</f>
        <v>2.7996823849999997</v>
      </c>
      <c r="AH11" s="16">
        <f>INDEX(Cal_SubmittedCosts!AH:AH, MATCH($M11,Cal_SubmittedCosts!$K:$K,0))</f>
        <v>2.7445177869999999</v>
      </c>
      <c r="AI11" s="16">
        <f>INDEX(Cal_SubmittedCosts!AI:AI, MATCH($M11,Cal_SubmittedCosts!$K:$K,0))</f>
        <v>2.7354492589999997</v>
      </c>
      <c r="AJ11" s="16">
        <f>INDEX(Cal_SubmittedCosts!AJ:AJ, MATCH($M11,Cal_SubmittedCosts!$K:$K,0))</f>
        <v>2.6822520209999996</v>
      </c>
      <c r="AK11" s="16">
        <f>INDEX(Cal_SubmittedCosts!AK:AK, MATCH($M11,Cal_SubmittedCosts!$K:$K,0))</f>
        <v>2.6747349640000002</v>
      </c>
      <c r="AM11" s="17">
        <f>SUM(T11:X11)</f>
        <v>0</v>
      </c>
      <c r="AN11" s="17">
        <f>SUM(Y11:AF11)</f>
        <v>22.142540086</v>
      </c>
      <c r="AO11" s="17">
        <f>SUM(AG11:AK11)</f>
        <v>13.636636416</v>
      </c>
    </row>
    <row r="12" spans="1:57">
      <c r="F12" s="17" t="str">
        <f>INDEX(Lists!M$34:M$89,MATCH($I12,Lists!$P$34:$P$89,0),)</f>
        <v>Opex</v>
      </c>
      <c r="G12" s="17">
        <f>INDEX(Lists!N$34:N$89,MATCH($I12,Lists!$P$34:$P$89,0),)</f>
        <v>0</v>
      </c>
      <c r="H12" s="17" t="str">
        <f>INDEX(Lists!O$34:O$215,MATCH($I12,Lists!$P$34:$P$215,0),)</f>
        <v>Business Support</v>
      </c>
      <c r="I12" s="17" t="str">
        <f>$A$1</f>
        <v>CEO &amp; Group Management</v>
      </c>
      <c r="J12" s="5" t="s">
        <v>147</v>
      </c>
      <c r="K12" s="5" t="s">
        <v>270</v>
      </c>
      <c r="L12" s="5" t="s">
        <v>114</v>
      </c>
      <c r="M12" s="17" t="str">
        <f>F12&amp;"_"&amp;I12&amp;"_"&amp;K12</f>
        <v>Opex_CEO &amp; Group Management_Net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2.181388042</v>
      </c>
      <c r="Z12" s="16">
        <f>INDEX(Cal_SubmittedCosts!Z:Z, MATCH($M12,Cal_SubmittedCosts!$K:$K,0))</f>
        <v>2.7981653039999999</v>
      </c>
      <c r="AA12" s="16">
        <f>INDEX(Cal_SubmittedCosts!AA:AA, MATCH($M12,Cal_SubmittedCosts!$K:$K,0))</f>
        <v>2.4682366330000001</v>
      </c>
      <c r="AB12" s="16">
        <f>INDEX(Cal_SubmittedCosts!AB:AB, MATCH($M12,Cal_SubmittedCosts!$K:$K,0))</f>
        <v>2.9144185789999999</v>
      </c>
      <c r="AC12" s="16">
        <f>INDEX(Cal_SubmittedCosts!AC:AC, MATCH($M12,Cal_SubmittedCosts!$K:$K,0))</f>
        <v>3.0480818319999998</v>
      </c>
      <c r="AD12" s="16">
        <f>INDEX(Cal_SubmittedCosts!AD:AD, MATCH($M12,Cal_SubmittedCosts!$K:$K,0))</f>
        <v>3.093911125</v>
      </c>
      <c r="AE12" s="16">
        <f>INDEX(Cal_SubmittedCosts!AE:AE, MATCH($M12,Cal_SubmittedCosts!$K:$K,0))</f>
        <v>2.8339079940000005</v>
      </c>
      <c r="AF12" s="16">
        <f>INDEX(Cal_SubmittedCosts!AF:AF, MATCH($M12,Cal_SubmittedCosts!$K:$K,0))</f>
        <v>2.8044305770000002</v>
      </c>
      <c r="AG12" s="16">
        <f>INDEX(Cal_SubmittedCosts!AG:AG, MATCH($M12,Cal_SubmittedCosts!$K:$K,0))</f>
        <v>2.7996823849999997</v>
      </c>
      <c r="AH12" s="16">
        <f>INDEX(Cal_SubmittedCosts!AH:AH, MATCH($M12,Cal_SubmittedCosts!$K:$K,0))</f>
        <v>2.7445177869999999</v>
      </c>
      <c r="AI12" s="16">
        <f>INDEX(Cal_SubmittedCosts!AI:AI, MATCH($M12,Cal_SubmittedCosts!$K:$K,0))</f>
        <v>2.7354492589999997</v>
      </c>
      <c r="AJ12" s="16">
        <f>INDEX(Cal_SubmittedCosts!AJ:AJ, MATCH($M12,Cal_SubmittedCosts!$K:$K,0))</f>
        <v>2.6822520209999996</v>
      </c>
      <c r="AK12" s="16">
        <f>INDEX(Cal_SubmittedCosts!AK:AK, MATCH($M12,Cal_SubmittedCosts!$K:$K,0))</f>
        <v>2.6747349640000002</v>
      </c>
      <c r="AM12" s="17">
        <f>SUM(T12:X12)</f>
        <v>0</v>
      </c>
      <c r="AN12" s="17">
        <f>SUM(Y12:AF12)</f>
        <v>22.142540086</v>
      </c>
      <c r="AO12" s="17">
        <f>SUM(AG12:AK12)</f>
        <v>13.636636416</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INDEX(Lists!M$34:M$89,MATCH('Cal_CEO &amp; Group Mgt'!$I17,Lists!$P$34:$P$89,0),)</f>
        <v>Opex</v>
      </c>
      <c r="G17" s="17">
        <f>INDEX(Lists!N$34:N$89,MATCH('Cal_CEO &amp; Group Mgt'!$I17,Lists!$P$34:$P$89,0),)</f>
        <v>0</v>
      </c>
      <c r="H17" s="17" t="str">
        <f>INDEX(Lists!O$34:O$89,MATCH('Cal_CEO &amp; Group Mgt'!$I17,Lists!$P$34:$P$89,0),)</f>
        <v>Business Support</v>
      </c>
      <c r="I17" s="17" t="str">
        <f>$A$1</f>
        <v>CEO &amp; Group Management</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INDEX(Lists!M$34:M$89,MATCH('Cal_CEO &amp; Group Mgt'!$I18,Lists!$P$34:$P$89,0),)</f>
        <v>Opex</v>
      </c>
      <c r="G18" s="17">
        <f>INDEX(Lists!N$34:N$89,MATCH('Cal_CEO &amp; Group Mgt'!$I18,Lists!$P$34:$P$89,0),)</f>
        <v>0</v>
      </c>
      <c r="H18" s="17" t="str">
        <f>INDEX(Lists!O$34:O$89,MATCH('Cal_CEO &amp; Group Mgt'!$I18,Lists!$P$34:$P$89,0),)</f>
        <v>Business Support</v>
      </c>
      <c r="I18" s="17" t="str">
        <f t="shared" ref="I18:I26" si="3">$A$1</f>
        <v>CEO &amp; Group Management</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INDEX(Lists!M$34:M$89,MATCH('Cal_CEO &amp; Group Mgt'!$I19,Lists!$P$34:$P$89,0),)</f>
        <v>Opex</v>
      </c>
      <c r="G19" s="17">
        <f>INDEX(Lists!N$34:N$89,MATCH('Cal_CEO &amp; Group Mgt'!$I19,Lists!$P$34:$P$89,0),)</f>
        <v>0</v>
      </c>
      <c r="H19" s="17" t="str">
        <f>INDEX(Lists!O$34:O$89,MATCH('Cal_CEO &amp; Group Mgt'!$I19,Lists!$P$34:$P$89,0),)</f>
        <v>Business Support</v>
      </c>
      <c r="I19" s="17" t="str">
        <f t="shared" si="3"/>
        <v>CEO &amp; Group Management</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INDEX(Lists!M$34:M$89,MATCH('Cal_CEO &amp; Group Mgt'!$I20,Lists!$P$34:$P$89,0),)</f>
        <v>Opex</v>
      </c>
      <c r="G20" s="17">
        <f>INDEX(Lists!N$34:N$89,MATCH('Cal_CEO &amp; Group Mgt'!$I20,Lists!$P$34:$P$89,0),)</f>
        <v>0</v>
      </c>
      <c r="H20" s="17" t="str">
        <f>INDEX(Lists!O$34:O$89,MATCH('Cal_CEO &amp; Group Mgt'!$I20,Lists!$P$34:$P$89,0),)</f>
        <v>Business Support</v>
      </c>
      <c r="I20" s="17" t="str">
        <f t="shared" si="3"/>
        <v>CEO &amp; Group Management</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INDEX(Lists!M$34:M$89,MATCH('Cal_CEO &amp; Group Mgt'!$I21,Lists!$P$34:$P$89,0),)</f>
        <v>Opex</v>
      </c>
      <c r="G21" s="17">
        <f>INDEX(Lists!N$34:N$89,MATCH('Cal_CEO &amp; Group Mgt'!$I21,Lists!$P$34:$P$89,0),)</f>
        <v>0</v>
      </c>
      <c r="H21" s="17" t="str">
        <f>INDEX(Lists!O$34:O$89,MATCH('Cal_CEO &amp; Group Mgt'!$I21,Lists!$P$34:$P$89,0),)</f>
        <v>Business Support</v>
      </c>
      <c r="I21" s="17" t="str">
        <f t="shared" si="3"/>
        <v>CEO &amp; Group Management</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INDEX(Lists!M$34:M$89,MATCH('Cal_CEO &amp; Group Mgt'!$I22,Lists!$P$34:$P$89,0),)</f>
        <v>Opex</v>
      </c>
      <c r="G22" s="17">
        <f>INDEX(Lists!N$34:N$89,MATCH('Cal_CEO &amp; Group Mgt'!$I22,Lists!$P$34:$P$89,0),)</f>
        <v>0</v>
      </c>
      <c r="H22" s="17" t="str">
        <f>INDEX(Lists!O$34:O$89,MATCH('Cal_CEO &amp; Group Mgt'!$I22,Lists!$P$34:$P$89,0),)</f>
        <v>Business Support</v>
      </c>
      <c r="I22" s="17" t="str">
        <f t="shared" si="3"/>
        <v>CEO &amp; Group Management</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INDEX(Lists!M$34:M$89,MATCH('Cal_CEO &amp; Group Mgt'!$I23,Lists!$P$34:$P$89,0),)</f>
        <v>Opex</v>
      </c>
      <c r="G23" s="17">
        <f>INDEX(Lists!N$34:N$89,MATCH('Cal_CEO &amp; Group Mgt'!$I23,Lists!$P$34:$P$89,0),)</f>
        <v>0</v>
      </c>
      <c r="H23" s="17" t="str">
        <f>INDEX(Lists!O$34:O$89,MATCH('Cal_CEO &amp; Group Mgt'!$I23,Lists!$P$34:$P$89,0),)</f>
        <v>Business Support</v>
      </c>
      <c r="I23" s="17" t="str">
        <f t="shared" si="3"/>
        <v>CEO &amp; Group Management</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INDEX(Lists!M$34:M$89,MATCH('Cal_CEO &amp; Group Mgt'!$I24,Lists!$P$34:$P$89,0),)</f>
        <v>Opex</v>
      </c>
      <c r="G24" s="17">
        <f>INDEX(Lists!N$34:N$89,MATCH('Cal_CEO &amp; Group Mgt'!$I24,Lists!$P$34:$P$89,0),)</f>
        <v>0</v>
      </c>
      <c r="H24" s="17" t="str">
        <f>INDEX(Lists!O$34:O$89,MATCH('Cal_CEO &amp; Group Mgt'!$I24,Lists!$P$34:$P$89,0),)</f>
        <v>Business Support</v>
      </c>
      <c r="I24" s="17" t="str">
        <f t="shared" si="3"/>
        <v>CEO &amp; Group Management</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INDEX(Lists!M$34:M$89,MATCH('Cal_CEO &amp; Group Mgt'!$I25,Lists!$P$34:$P$89,0),)</f>
        <v>Opex</v>
      </c>
      <c r="G25" s="17">
        <f>INDEX(Lists!N$34:N$89,MATCH('Cal_CEO &amp; Group Mgt'!$I25,Lists!$P$34:$P$89,0),)</f>
        <v>0</v>
      </c>
      <c r="H25" s="17" t="str">
        <f>INDEX(Lists!O$34:O$89,MATCH('Cal_CEO &amp; Group Mgt'!$I25,Lists!$P$34:$P$89,0),)</f>
        <v>Business Support</v>
      </c>
      <c r="I25" s="17" t="str">
        <f t="shared" si="3"/>
        <v>CEO &amp; Group Management</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INDEX(Lists!M$34:M$89,MATCH('Cal_CEO &amp; Group Mgt'!$I26,Lists!$P$34:$P$89,0),)</f>
        <v>Opex</v>
      </c>
      <c r="G26" s="17">
        <f>INDEX(Lists!N$34:N$89,MATCH('Cal_CEO &amp; Group Mgt'!$I26,Lists!$P$34:$P$89,0),)</f>
        <v>0</v>
      </c>
      <c r="H26" s="17" t="str">
        <f>INDEX(Lists!O$34:O$89,MATCH('Cal_CEO &amp; Group Mgt'!$I26,Lists!$P$34:$P$89,0),)</f>
        <v>Business Support</v>
      </c>
      <c r="I26" s="17" t="str">
        <f t="shared" si="3"/>
        <v>CEO &amp; Group Management</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2.181388042</v>
      </c>
      <c r="Z29" s="17">
        <f t="shared" si="5"/>
        <v>2.7981653039999999</v>
      </c>
      <c r="AA29" s="17">
        <f t="shared" si="5"/>
        <v>2.4682366330000001</v>
      </c>
      <c r="AB29" s="17">
        <f t="shared" si="5"/>
        <v>2.9144185789999999</v>
      </c>
      <c r="AC29" s="17">
        <f t="shared" si="5"/>
        <v>3.0480818319999998</v>
      </c>
      <c r="AD29" s="17">
        <f t="shared" si="5"/>
        <v>3.093911125</v>
      </c>
      <c r="AE29" s="17">
        <f t="shared" si="5"/>
        <v>2.8339079940000005</v>
      </c>
      <c r="AF29" s="17">
        <f t="shared" si="5"/>
        <v>2.8044305770000002</v>
      </c>
      <c r="AG29" s="17">
        <f t="shared" si="5"/>
        <v>2.7996823849999997</v>
      </c>
      <c r="AH29" s="17">
        <f t="shared" si="5"/>
        <v>2.7445177869999999</v>
      </c>
      <c r="AI29" s="17">
        <f t="shared" si="5"/>
        <v>2.7354492589999997</v>
      </c>
      <c r="AJ29" s="17">
        <f t="shared" si="5"/>
        <v>2.6822520209999996</v>
      </c>
      <c r="AK29" s="17">
        <f t="shared" si="5"/>
        <v>2.6747349640000002</v>
      </c>
      <c r="AM29" s="17">
        <f>SUM(T29:X29)</f>
        <v>0</v>
      </c>
      <c r="AN29" s="17">
        <f>SUM(Y29:AF29)</f>
        <v>22.142540086</v>
      </c>
      <c r="AO29" s="17">
        <f>SUM(AG29:AK29)</f>
        <v>13.636636416</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INDEX(Lists!M$34:M$89,MATCH('Cal_CEO &amp; Group Mgt'!$I35,Lists!$P$34:$P$89,0),)</f>
        <v>Opex</v>
      </c>
      <c r="G35" s="17">
        <f>INDEX(Lists!N$34:N$89,MATCH('Cal_CEO &amp; Group Mgt'!$I35,Lists!$P$34:$P$89,0),)</f>
        <v>0</v>
      </c>
      <c r="H35" s="17" t="str">
        <f>INDEX(Lists!O$34:O$89,MATCH('Cal_CEO &amp; Group Mgt'!$I35,Lists!$P$34:$P$89,0),)</f>
        <v>Business Support</v>
      </c>
      <c r="I35" s="17" t="str">
        <f t="shared" ref="I35:I44" si="6">$A$1</f>
        <v>CEO &amp; Group Management</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INDEX(Lists!M$34:M$89,MATCH('Cal_CEO &amp; Group Mgt'!$I36,Lists!$P$34:$P$89,0),)</f>
        <v>Opex</v>
      </c>
      <c r="G36" s="17">
        <f>INDEX(Lists!N$34:N$89,MATCH('Cal_CEO &amp; Group Mgt'!$I36,Lists!$P$34:$P$89,0),)</f>
        <v>0</v>
      </c>
      <c r="H36" s="17" t="str">
        <f>INDEX(Lists!O$34:O$89,MATCH('Cal_CEO &amp; Group Mgt'!$I36,Lists!$P$34:$P$89,0),)</f>
        <v>Business Support</v>
      </c>
      <c r="I36" s="17" t="str">
        <f t="shared" si="6"/>
        <v>CEO &amp; Group Management</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INDEX(Lists!M$34:M$89,MATCH('Cal_CEO &amp; Group Mgt'!$I37,Lists!$P$34:$P$89,0),)</f>
        <v>Opex</v>
      </c>
      <c r="G37" s="17">
        <f>INDEX(Lists!N$34:N$89,MATCH('Cal_CEO &amp; Group Mgt'!$I37,Lists!$P$34:$P$89,0),)</f>
        <v>0</v>
      </c>
      <c r="H37" s="17" t="str">
        <f>INDEX(Lists!O$34:O$89,MATCH('Cal_CEO &amp; Group Mgt'!$I37,Lists!$P$34:$P$89,0),)</f>
        <v>Business Support</v>
      </c>
      <c r="I37" s="17" t="str">
        <f t="shared" si="6"/>
        <v>CEO &amp; Group Management</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INDEX(Lists!M$34:M$89,MATCH('Cal_CEO &amp; Group Mgt'!$I38,Lists!$P$34:$P$89,0),)</f>
        <v>Opex</v>
      </c>
      <c r="G38" s="17">
        <f>INDEX(Lists!N$34:N$89,MATCH('Cal_CEO &amp; Group Mgt'!$I38,Lists!$P$34:$P$89,0),)</f>
        <v>0</v>
      </c>
      <c r="H38" s="17" t="str">
        <f>INDEX(Lists!O$34:O$89,MATCH('Cal_CEO &amp; Group Mgt'!$I38,Lists!$P$34:$P$89,0),)</f>
        <v>Business Support</v>
      </c>
      <c r="I38" s="17" t="str">
        <f t="shared" si="6"/>
        <v>CEO &amp; Group Management</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INDEX(Lists!M$34:M$89,MATCH('Cal_CEO &amp; Group Mgt'!$I39,Lists!$P$34:$P$89,0),)</f>
        <v>Opex</v>
      </c>
      <c r="G39" s="17">
        <f>INDEX(Lists!N$34:N$89,MATCH('Cal_CEO &amp; Group Mgt'!$I39,Lists!$P$34:$P$89,0),)</f>
        <v>0</v>
      </c>
      <c r="H39" s="17" t="str">
        <f>INDEX(Lists!O$34:O$89,MATCH('Cal_CEO &amp; Group Mgt'!$I39,Lists!$P$34:$P$89,0),)</f>
        <v>Business Support</v>
      </c>
      <c r="I39" s="17" t="str">
        <f t="shared" si="6"/>
        <v>CEO &amp; Group Management</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INDEX(Lists!M$34:M$89,MATCH('Cal_CEO &amp; Group Mgt'!$I40,Lists!$P$34:$P$89,0),)</f>
        <v>Opex</v>
      </c>
      <c r="G40" s="17">
        <f>INDEX(Lists!N$34:N$89,MATCH('Cal_CEO &amp; Group Mgt'!$I40,Lists!$P$34:$P$89,0),)</f>
        <v>0</v>
      </c>
      <c r="H40" s="17" t="str">
        <f>INDEX(Lists!O$34:O$89,MATCH('Cal_CEO &amp; Group Mgt'!$I40,Lists!$P$34:$P$89,0),)</f>
        <v>Business Support</v>
      </c>
      <c r="I40" s="17" t="str">
        <f t="shared" si="6"/>
        <v>CEO &amp; Group Management</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INDEX(Lists!M$34:M$89,MATCH('Cal_CEO &amp; Group Mgt'!$I41,Lists!$P$34:$P$89,0),)</f>
        <v>Opex</v>
      </c>
      <c r="G41" s="17">
        <f>INDEX(Lists!N$34:N$89,MATCH('Cal_CEO &amp; Group Mgt'!$I41,Lists!$P$34:$P$89,0),)</f>
        <v>0</v>
      </c>
      <c r="H41" s="17" t="str">
        <f>INDEX(Lists!O$34:O$89,MATCH('Cal_CEO &amp; Group Mgt'!$I41,Lists!$P$34:$P$89,0),)</f>
        <v>Business Support</v>
      </c>
      <c r="I41" s="17" t="str">
        <f t="shared" si="6"/>
        <v>CEO &amp; Group Management</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INDEX(Lists!M$34:M$89,MATCH('Cal_CEO &amp; Group Mgt'!$I42,Lists!$P$34:$P$89,0),)</f>
        <v>Opex</v>
      </c>
      <c r="G42" s="17">
        <f>INDEX(Lists!N$34:N$89,MATCH('Cal_CEO &amp; Group Mgt'!$I42,Lists!$P$34:$P$89,0),)</f>
        <v>0</v>
      </c>
      <c r="H42" s="17" t="str">
        <f>INDEX(Lists!O$34:O$89,MATCH('Cal_CEO &amp; Group Mgt'!$I42,Lists!$P$34:$P$89,0),)</f>
        <v>Business Support</v>
      </c>
      <c r="I42" s="17" t="str">
        <f t="shared" si="6"/>
        <v>CEO &amp; Group Management</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INDEX(Lists!M$34:M$89,MATCH('Cal_CEO &amp; Group Mgt'!$I43,Lists!$P$34:$P$89,0),)</f>
        <v>Opex</v>
      </c>
      <c r="G43" s="17">
        <f>INDEX(Lists!N$34:N$89,MATCH('Cal_CEO &amp; Group Mgt'!$I43,Lists!$P$34:$P$89,0),)</f>
        <v>0</v>
      </c>
      <c r="H43" s="17" t="str">
        <f>INDEX(Lists!O$34:O$89,MATCH('Cal_CEO &amp; Group Mgt'!$I43,Lists!$P$34:$P$89,0),)</f>
        <v>Business Support</v>
      </c>
      <c r="I43" s="17" t="str">
        <f t="shared" si="6"/>
        <v>CEO &amp; Group Management</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INDEX(Lists!M$34:M$89,MATCH('Cal_CEO &amp; Group Mgt'!$I44,Lists!$P$34:$P$89,0),)</f>
        <v>Opex</v>
      </c>
      <c r="G44" s="17">
        <f>INDEX(Lists!N$34:N$89,MATCH('Cal_CEO &amp; Group Mgt'!$I44,Lists!$P$34:$P$89,0),)</f>
        <v>0</v>
      </c>
      <c r="H44" s="17" t="str">
        <f>INDEX(Lists!O$34:O$89,MATCH('Cal_CEO &amp; Group Mgt'!$I44,Lists!$P$34:$P$89,0),)</f>
        <v>Business Support</v>
      </c>
      <c r="I44" s="17" t="str">
        <f t="shared" si="6"/>
        <v>CEO &amp; Group Management</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_xlfn.IFNA(INDEX(Cal_Reclassifications!I$9:I$229,MATCH('Cal_CEO &amp; Group Mgt'!$M50,Cal_Reclassifications!$M$9:$M$229,0),0),"")</f>
        <v/>
      </c>
      <c r="F50" s="17" t="str">
        <f>INDEX(Lists!M$34:M$89,MATCH('Cal_CEO &amp; Group Mgt'!$I50,Lists!$P$34:$P$89,0),)</f>
        <v>Opex</v>
      </c>
      <c r="G50" s="17">
        <f>INDEX(Lists!N$34:N$89,MATCH('Cal_CEO &amp; Group Mgt'!$I50,Lists!$P$34:$P$89,0),)</f>
        <v>0</v>
      </c>
      <c r="H50" s="17" t="str">
        <f>INDEX(Lists!O$34:O$89,MATCH('Cal_CEO &amp; Group Mgt'!$I50,Lists!$P$34:$P$89,0),)</f>
        <v>Business Support</v>
      </c>
      <c r="I50" s="17" t="str">
        <f t="shared" ref="I50:I59" si="10">$A$1</f>
        <v>CEO &amp; Group Management</v>
      </c>
      <c r="J50" s="17" t="str">
        <f>_xlfn.IFNA(INDEX(Cal_Reclassifications!J$9:J$229,MATCH('Cal_CEO &amp; Group Mgt'!$M50,Cal_Reclassifications!$M$9:$M$229,0),0),"")</f>
        <v/>
      </c>
      <c r="L50" s="4" t="s">
        <v>114</v>
      </c>
      <c r="M50" s="17" t="str">
        <f t="shared" ref="M50:M59" si="11">I50&amp;"_"&amp;D50</f>
        <v>CEO &amp; Group Management_1</v>
      </c>
      <c r="T50" s="17" t="str">
        <f>_xlfn.IFNA(INDEX(Cal_Reclassifications!$T$9:$AK$229,MATCH('Cal_CEO &amp; Group Mgt'!$M50,Cal_Reclassifications!$M$9:$M$229,0),MATCH('Cal_CEO &amp; Group Mgt'!T$8,Cal_Reclassifications!$T$7:$AK$7,0)),"")</f>
        <v/>
      </c>
      <c r="U50" s="17" t="str">
        <f>_xlfn.IFNA(INDEX(Cal_Reclassifications!$T$9:$AK$229,MATCH('Cal_CEO &amp; Group Mgt'!$M50,Cal_Reclassifications!$M$9:$M$229,0),MATCH('Cal_CEO &amp; Group Mgt'!U$8,Cal_Reclassifications!$T$7:$AK$7,0)),"")</f>
        <v/>
      </c>
      <c r="V50" s="17" t="str">
        <f>_xlfn.IFNA(INDEX(Cal_Reclassifications!$T$9:$AK$229,MATCH('Cal_CEO &amp; Group Mgt'!$M50,Cal_Reclassifications!$M$9:$M$229,0),MATCH('Cal_CEO &amp; Group Mgt'!V$8,Cal_Reclassifications!$T$7:$AK$7,0)),"")</f>
        <v/>
      </c>
      <c r="W50" s="17" t="str">
        <f>_xlfn.IFNA(INDEX(Cal_Reclassifications!$T$9:$AK$229,MATCH('Cal_CEO &amp; Group Mgt'!$M50,Cal_Reclassifications!$M$9:$M$229,0),MATCH('Cal_CEO &amp; Group Mgt'!W$8,Cal_Reclassifications!$T$7:$AK$7,0)),"")</f>
        <v/>
      </c>
      <c r="X50" s="17" t="str">
        <f>_xlfn.IFNA(INDEX(Cal_Reclassifications!$T$9:$AK$229,MATCH('Cal_CEO &amp; Group Mgt'!$M50,Cal_Reclassifications!$M$9:$M$229,0),MATCH('Cal_CEO &amp; Group Mgt'!X$8,Cal_Reclassifications!$T$7:$AK$7,0)),"")</f>
        <v/>
      </c>
      <c r="Y50" s="17" t="str">
        <f>_xlfn.IFNA(INDEX(Cal_Reclassifications!$T$9:$AK$229,MATCH('Cal_CEO &amp; Group Mgt'!$M50,Cal_Reclassifications!$M$9:$M$229,0),MATCH('Cal_CEO &amp; Group Mgt'!Y$8,Cal_Reclassifications!$T$7:$AK$7,0)),"")</f>
        <v/>
      </c>
      <c r="Z50" s="17" t="str">
        <f>_xlfn.IFNA(INDEX(Cal_Reclassifications!$T$9:$AK$229,MATCH('Cal_CEO &amp; Group Mgt'!$M50,Cal_Reclassifications!$M$9:$M$229,0),MATCH('Cal_CEO &amp; Group Mgt'!Z$8,Cal_Reclassifications!$T$7:$AK$7,0)),"")</f>
        <v/>
      </c>
      <c r="AA50" s="17" t="str">
        <f>_xlfn.IFNA(INDEX(Cal_Reclassifications!$T$9:$AK$229,MATCH('Cal_CEO &amp; Group Mgt'!$M50,Cal_Reclassifications!$M$9:$M$229,0),MATCH('Cal_CEO &amp; Group Mgt'!AA$8,Cal_Reclassifications!$T$7:$AK$7,0)),"")</f>
        <v/>
      </c>
      <c r="AB50" s="17" t="str">
        <f>_xlfn.IFNA(INDEX(Cal_Reclassifications!$T$9:$AK$229,MATCH('Cal_CEO &amp; Group Mgt'!$M50,Cal_Reclassifications!$M$9:$M$229,0),MATCH('Cal_CEO &amp; Group Mgt'!AB$8,Cal_Reclassifications!$T$7:$AK$7,0)),"")</f>
        <v/>
      </c>
      <c r="AC50" s="17" t="str">
        <f>_xlfn.IFNA(INDEX(Cal_Reclassifications!$T$9:$AK$229,MATCH('Cal_CEO &amp; Group Mgt'!$M50,Cal_Reclassifications!$M$9:$M$229,0),MATCH('Cal_CEO &amp; Group Mgt'!AC$8,Cal_Reclassifications!$T$7:$AK$7,0)),"")</f>
        <v/>
      </c>
      <c r="AD50" s="17" t="str">
        <f>_xlfn.IFNA(INDEX(Cal_Reclassifications!$T$9:$AK$229,MATCH('Cal_CEO &amp; Group Mgt'!$M50,Cal_Reclassifications!$M$9:$M$229,0),MATCH('Cal_CEO &amp; Group Mgt'!AD$8,Cal_Reclassifications!$T$7:$AK$7,0)),"")</f>
        <v/>
      </c>
      <c r="AE50" s="17" t="str">
        <f>_xlfn.IFNA(INDEX(Cal_Reclassifications!$T$9:$AK$229,MATCH('Cal_CEO &amp; Group Mgt'!$M50,Cal_Reclassifications!$M$9:$M$229,0),MATCH('Cal_CEO &amp; Group Mgt'!AE$8,Cal_Reclassifications!$T$7:$AK$7,0)),"")</f>
        <v/>
      </c>
      <c r="AF50" s="17" t="str">
        <f>_xlfn.IFNA(INDEX(Cal_Reclassifications!$T$9:$AK$229,MATCH('Cal_CEO &amp; Group Mgt'!$M50,Cal_Reclassifications!$M$9:$M$229,0),MATCH('Cal_CEO &amp; Group Mgt'!AF$8,Cal_Reclassifications!$T$7:$AK$7,0)),"")</f>
        <v/>
      </c>
      <c r="AG50" s="17" t="str">
        <f>_xlfn.IFNA(INDEX(Cal_Reclassifications!$T$9:$AK$229,MATCH('Cal_CEO &amp; Group Mgt'!$M50,Cal_Reclassifications!$M$9:$M$229,0),MATCH('Cal_CEO &amp; Group Mgt'!AG$8,Cal_Reclassifications!$T$7:$AK$7,0)),"")</f>
        <v/>
      </c>
      <c r="AH50" s="17" t="str">
        <f>_xlfn.IFNA(INDEX(Cal_Reclassifications!$T$9:$AK$229,MATCH('Cal_CEO &amp; Group Mgt'!$M50,Cal_Reclassifications!$M$9:$M$229,0),MATCH('Cal_CEO &amp; Group Mgt'!AH$8,Cal_Reclassifications!$T$7:$AK$7,0)),"")</f>
        <v/>
      </c>
      <c r="AI50" s="17" t="str">
        <f>_xlfn.IFNA(INDEX(Cal_Reclassifications!$T$9:$AK$229,MATCH('Cal_CEO &amp; Group Mgt'!$M50,Cal_Reclassifications!$M$9:$M$229,0),MATCH('Cal_CEO &amp; Group Mgt'!AI$8,Cal_Reclassifications!$T$7:$AK$7,0)),"")</f>
        <v/>
      </c>
      <c r="AJ50" s="17" t="str">
        <f>_xlfn.IFNA(INDEX(Cal_Reclassifications!$T$9:$AK$229,MATCH('Cal_CEO &amp; Group Mgt'!$M50,Cal_Reclassifications!$M$9:$M$229,0),MATCH('Cal_CEO &amp; Group Mgt'!AJ$8,Cal_Reclassifications!$T$7:$AK$7,0)),"")</f>
        <v/>
      </c>
      <c r="AK50" s="17" t="str">
        <f>_xlfn.IFNA(INDEX(Cal_Reclassifications!$T$9:$AK$229,MATCH('Cal_CEO &amp; Group Mgt'!$M50,Cal_Reclassifications!$M$9:$M$229,0),MATCH('Cal_CEO &amp; Group Mgt'!AK$8,Cal_Reclassifications!$T$7:$AK$7,0)),"")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_xlfn.IFNA(INDEX(Cal_Reclassifications!I$9:I$229,MATCH('Cal_CEO &amp; Group Mgt'!$M51,Cal_Reclassifications!$M$9:$M$229,0),0),"")</f>
        <v/>
      </c>
      <c r="F51" s="17" t="str">
        <f>INDEX(Lists!M$34:M$89,MATCH('Cal_CEO &amp; Group Mgt'!$I51,Lists!$P$34:$P$89,0),)</f>
        <v>Opex</v>
      </c>
      <c r="G51" s="17">
        <f>INDEX(Lists!N$34:N$89,MATCH('Cal_CEO &amp; Group Mgt'!$I51,Lists!$P$34:$P$89,0),)</f>
        <v>0</v>
      </c>
      <c r="H51" s="17" t="str">
        <f>INDEX(Lists!O$34:O$89,MATCH('Cal_CEO &amp; Group Mgt'!$I51,Lists!$P$34:$P$89,0),)</f>
        <v>Business Support</v>
      </c>
      <c r="I51" s="17" t="str">
        <f t="shared" si="10"/>
        <v>CEO &amp; Group Management</v>
      </c>
      <c r="J51" s="17" t="str">
        <f>_xlfn.IFNA(INDEX(Cal_Reclassifications!J$9:J$229,MATCH('Cal_CEO &amp; Group Mgt'!$M51,Cal_Reclassifications!$M$9:$M$229,0),0),"")</f>
        <v/>
      </c>
      <c r="L51" s="4" t="s">
        <v>114</v>
      </c>
      <c r="M51" s="17" t="str">
        <f t="shared" si="11"/>
        <v>CEO &amp; Group Management_2</v>
      </c>
      <c r="T51" s="17" t="str">
        <f>_xlfn.IFNA(INDEX(Cal_Reclassifications!$T$9:$AK$229,MATCH('Cal_CEO &amp; Group Mgt'!$M51,Cal_Reclassifications!$M$9:$M$229,0),MATCH('Cal_CEO &amp; Group Mgt'!T$8,Cal_Reclassifications!$T$7:$AK$7,0)),"")</f>
        <v/>
      </c>
      <c r="U51" s="17" t="str">
        <f>_xlfn.IFNA(INDEX(Cal_Reclassifications!$T$9:$AK$229,MATCH('Cal_CEO &amp; Group Mgt'!$M51,Cal_Reclassifications!$M$9:$M$229,0),MATCH('Cal_CEO &amp; Group Mgt'!U$8,Cal_Reclassifications!$T$7:$AK$7,0)),"")</f>
        <v/>
      </c>
      <c r="V51" s="17" t="str">
        <f>_xlfn.IFNA(INDEX(Cal_Reclassifications!$T$9:$AK$229,MATCH('Cal_CEO &amp; Group Mgt'!$M51,Cal_Reclassifications!$M$9:$M$229,0),MATCH('Cal_CEO &amp; Group Mgt'!V$8,Cal_Reclassifications!$T$7:$AK$7,0)),"")</f>
        <v/>
      </c>
      <c r="W51" s="17" t="str">
        <f>_xlfn.IFNA(INDEX(Cal_Reclassifications!$T$9:$AK$229,MATCH('Cal_CEO &amp; Group Mgt'!$M51,Cal_Reclassifications!$M$9:$M$229,0),MATCH('Cal_CEO &amp; Group Mgt'!W$8,Cal_Reclassifications!$T$7:$AK$7,0)),"")</f>
        <v/>
      </c>
      <c r="X51" s="17" t="str">
        <f>_xlfn.IFNA(INDEX(Cal_Reclassifications!$T$9:$AK$229,MATCH('Cal_CEO &amp; Group Mgt'!$M51,Cal_Reclassifications!$M$9:$M$229,0),MATCH('Cal_CEO &amp; Group Mgt'!X$8,Cal_Reclassifications!$T$7:$AK$7,0)),"")</f>
        <v/>
      </c>
      <c r="Y51" s="17" t="str">
        <f>_xlfn.IFNA(INDEX(Cal_Reclassifications!$T$9:$AK$229,MATCH('Cal_CEO &amp; Group Mgt'!$M51,Cal_Reclassifications!$M$9:$M$229,0),MATCH('Cal_CEO &amp; Group Mgt'!Y$8,Cal_Reclassifications!$T$7:$AK$7,0)),"")</f>
        <v/>
      </c>
      <c r="Z51" s="17" t="str">
        <f>_xlfn.IFNA(INDEX(Cal_Reclassifications!$T$9:$AK$229,MATCH('Cal_CEO &amp; Group Mgt'!$M51,Cal_Reclassifications!$M$9:$M$229,0),MATCH('Cal_CEO &amp; Group Mgt'!Z$8,Cal_Reclassifications!$T$7:$AK$7,0)),"")</f>
        <v/>
      </c>
      <c r="AA51" s="17" t="str">
        <f>_xlfn.IFNA(INDEX(Cal_Reclassifications!$T$9:$AK$229,MATCH('Cal_CEO &amp; Group Mgt'!$M51,Cal_Reclassifications!$M$9:$M$229,0),MATCH('Cal_CEO &amp; Group Mgt'!AA$8,Cal_Reclassifications!$T$7:$AK$7,0)),"")</f>
        <v/>
      </c>
      <c r="AB51" s="17" t="str">
        <f>_xlfn.IFNA(INDEX(Cal_Reclassifications!$T$9:$AK$229,MATCH('Cal_CEO &amp; Group Mgt'!$M51,Cal_Reclassifications!$M$9:$M$229,0),MATCH('Cal_CEO &amp; Group Mgt'!AB$8,Cal_Reclassifications!$T$7:$AK$7,0)),"")</f>
        <v/>
      </c>
      <c r="AC51" s="17" t="str">
        <f>_xlfn.IFNA(INDEX(Cal_Reclassifications!$T$9:$AK$229,MATCH('Cal_CEO &amp; Group Mgt'!$M51,Cal_Reclassifications!$M$9:$M$229,0),MATCH('Cal_CEO &amp; Group Mgt'!AC$8,Cal_Reclassifications!$T$7:$AK$7,0)),"")</f>
        <v/>
      </c>
      <c r="AD51" s="17" t="str">
        <f>_xlfn.IFNA(INDEX(Cal_Reclassifications!$T$9:$AK$229,MATCH('Cal_CEO &amp; Group Mgt'!$M51,Cal_Reclassifications!$M$9:$M$229,0),MATCH('Cal_CEO &amp; Group Mgt'!AD$8,Cal_Reclassifications!$T$7:$AK$7,0)),"")</f>
        <v/>
      </c>
      <c r="AE51" s="17" t="str">
        <f>_xlfn.IFNA(INDEX(Cal_Reclassifications!$T$9:$AK$229,MATCH('Cal_CEO &amp; Group Mgt'!$M51,Cal_Reclassifications!$M$9:$M$229,0),MATCH('Cal_CEO &amp; Group Mgt'!AE$8,Cal_Reclassifications!$T$7:$AK$7,0)),"")</f>
        <v/>
      </c>
      <c r="AF51" s="17" t="str">
        <f>_xlfn.IFNA(INDEX(Cal_Reclassifications!$T$9:$AK$229,MATCH('Cal_CEO &amp; Group Mgt'!$M51,Cal_Reclassifications!$M$9:$M$229,0),MATCH('Cal_CEO &amp; Group Mgt'!AF$8,Cal_Reclassifications!$T$7:$AK$7,0)),"")</f>
        <v/>
      </c>
      <c r="AG51" s="17" t="str">
        <f>_xlfn.IFNA(INDEX(Cal_Reclassifications!$T$9:$AK$229,MATCH('Cal_CEO &amp; Group Mgt'!$M51,Cal_Reclassifications!$M$9:$M$229,0),MATCH('Cal_CEO &amp; Group Mgt'!AG$8,Cal_Reclassifications!$T$7:$AK$7,0)),"")</f>
        <v/>
      </c>
      <c r="AH51" s="17" t="str">
        <f>_xlfn.IFNA(INDEX(Cal_Reclassifications!$T$9:$AK$229,MATCH('Cal_CEO &amp; Group Mgt'!$M51,Cal_Reclassifications!$M$9:$M$229,0),MATCH('Cal_CEO &amp; Group Mgt'!AH$8,Cal_Reclassifications!$T$7:$AK$7,0)),"")</f>
        <v/>
      </c>
      <c r="AI51" s="17" t="str">
        <f>_xlfn.IFNA(INDEX(Cal_Reclassifications!$T$9:$AK$229,MATCH('Cal_CEO &amp; Group Mgt'!$M51,Cal_Reclassifications!$M$9:$M$229,0),MATCH('Cal_CEO &amp; Group Mgt'!AI$8,Cal_Reclassifications!$T$7:$AK$7,0)),"")</f>
        <v/>
      </c>
      <c r="AJ51" s="17" t="str">
        <f>_xlfn.IFNA(INDEX(Cal_Reclassifications!$T$9:$AK$229,MATCH('Cal_CEO &amp; Group Mgt'!$M51,Cal_Reclassifications!$M$9:$M$229,0),MATCH('Cal_CEO &amp; Group Mgt'!AJ$8,Cal_Reclassifications!$T$7:$AK$7,0)),"")</f>
        <v/>
      </c>
      <c r="AK51" s="17" t="str">
        <f>_xlfn.IFNA(INDEX(Cal_Reclassifications!$T$9:$AK$229,MATCH('Cal_CEO &amp; Group Mgt'!$M51,Cal_Reclassifications!$M$9:$M$229,0),MATCH('Cal_CEO &amp; Group Mgt'!AK$8,Cal_Reclassifications!$T$7:$AK$7,0)),"")</f>
        <v/>
      </c>
      <c r="AM51" s="17">
        <f t="shared" si="12"/>
        <v>0</v>
      </c>
      <c r="AN51" s="17">
        <f t="shared" si="13"/>
        <v>0</v>
      </c>
      <c r="AO51" s="17">
        <f t="shared" si="14"/>
        <v>0</v>
      </c>
    </row>
    <row r="52" spans="2:57">
      <c r="D52" s="25">
        <v>3</v>
      </c>
      <c r="E52" s="17" t="str">
        <f>_xlfn.IFNA(INDEX(Cal_Reclassifications!I$9:I$229,MATCH('Cal_CEO &amp; Group Mgt'!$M52,Cal_Reclassifications!$M$9:$M$229,0),0),"")</f>
        <v/>
      </c>
      <c r="F52" s="17" t="str">
        <f>INDEX(Lists!M$34:M$89,MATCH('Cal_CEO &amp; Group Mgt'!$I52,Lists!$P$34:$P$89,0),)</f>
        <v>Opex</v>
      </c>
      <c r="G52" s="17">
        <f>INDEX(Lists!N$34:N$89,MATCH('Cal_CEO &amp; Group Mgt'!$I52,Lists!$P$34:$P$89,0),)</f>
        <v>0</v>
      </c>
      <c r="H52" s="17" t="str">
        <f>INDEX(Lists!O$34:O$89,MATCH('Cal_CEO &amp; Group Mgt'!$I52,Lists!$P$34:$P$89,0),)</f>
        <v>Business Support</v>
      </c>
      <c r="I52" s="17" t="str">
        <f t="shared" si="10"/>
        <v>CEO &amp; Group Management</v>
      </c>
      <c r="J52" s="17" t="str">
        <f>_xlfn.IFNA(INDEX(Cal_Reclassifications!J$9:J$229,MATCH('Cal_CEO &amp; Group Mgt'!$M52,Cal_Reclassifications!$M$9:$M$229,0),0),"")</f>
        <v/>
      </c>
      <c r="L52" s="4" t="s">
        <v>114</v>
      </c>
      <c r="M52" s="17" t="str">
        <f t="shared" si="11"/>
        <v>CEO &amp; Group Management_3</v>
      </c>
      <c r="T52" s="17" t="str">
        <f>_xlfn.IFNA(INDEX(Cal_Reclassifications!$T$9:$AK$229,MATCH('Cal_CEO &amp; Group Mgt'!$M52,Cal_Reclassifications!$M$9:$M$229,0),MATCH('Cal_CEO &amp; Group Mgt'!T$8,Cal_Reclassifications!$T$7:$AK$7,0)),"")</f>
        <v/>
      </c>
      <c r="U52" s="17" t="str">
        <f>_xlfn.IFNA(INDEX(Cal_Reclassifications!$T$9:$AK$229,MATCH('Cal_CEO &amp; Group Mgt'!$M52,Cal_Reclassifications!$M$9:$M$229,0),MATCH('Cal_CEO &amp; Group Mgt'!U$8,Cal_Reclassifications!$T$7:$AK$7,0)),"")</f>
        <v/>
      </c>
      <c r="V52" s="17" t="str">
        <f>_xlfn.IFNA(INDEX(Cal_Reclassifications!$T$9:$AK$229,MATCH('Cal_CEO &amp; Group Mgt'!$M52,Cal_Reclassifications!$M$9:$M$229,0),MATCH('Cal_CEO &amp; Group Mgt'!V$8,Cal_Reclassifications!$T$7:$AK$7,0)),"")</f>
        <v/>
      </c>
      <c r="W52" s="17" t="str">
        <f>_xlfn.IFNA(INDEX(Cal_Reclassifications!$T$9:$AK$229,MATCH('Cal_CEO &amp; Group Mgt'!$M52,Cal_Reclassifications!$M$9:$M$229,0),MATCH('Cal_CEO &amp; Group Mgt'!W$8,Cal_Reclassifications!$T$7:$AK$7,0)),"")</f>
        <v/>
      </c>
      <c r="X52" s="17" t="str">
        <f>_xlfn.IFNA(INDEX(Cal_Reclassifications!$T$9:$AK$229,MATCH('Cal_CEO &amp; Group Mgt'!$M52,Cal_Reclassifications!$M$9:$M$229,0),MATCH('Cal_CEO &amp; Group Mgt'!X$8,Cal_Reclassifications!$T$7:$AK$7,0)),"")</f>
        <v/>
      </c>
      <c r="Y52" s="17" t="str">
        <f>_xlfn.IFNA(INDEX(Cal_Reclassifications!$T$9:$AK$229,MATCH('Cal_CEO &amp; Group Mgt'!$M52,Cal_Reclassifications!$M$9:$M$229,0),MATCH('Cal_CEO &amp; Group Mgt'!Y$8,Cal_Reclassifications!$T$7:$AK$7,0)),"")</f>
        <v/>
      </c>
      <c r="Z52" s="17" t="str">
        <f>_xlfn.IFNA(INDEX(Cal_Reclassifications!$T$9:$AK$229,MATCH('Cal_CEO &amp; Group Mgt'!$M52,Cal_Reclassifications!$M$9:$M$229,0),MATCH('Cal_CEO &amp; Group Mgt'!Z$8,Cal_Reclassifications!$T$7:$AK$7,0)),"")</f>
        <v/>
      </c>
      <c r="AA52" s="17" t="str">
        <f>_xlfn.IFNA(INDEX(Cal_Reclassifications!$T$9:$AK$229,MATCH('Cal_CEO &amp; Group Mgt'!$M52,Cal_Reclassifications!$M$9:$M$229,0),MATCH('Cal_CEO &amp; Group Mgt'!AA$8,Cal_Reclassifications!$T$7:$AK$7,0)),"")</f>
        <v/>
      </c>
      <c r="AB52" s="17" t="str">
        <f>_xlfn.IFNA(INDEX(Cal_Reclassifications!$T$9:$AK$229,MATCH('Cal_CEO &amp; Group Mgt'!$M52,Cal_Reclassifications!$M$9:$M$229,0),MATCH('Cal_CEO &amp; Group Mgt'!AB$8,Cal_Reclassifications!$T$7:$AK$7,0)),"")</f>
        <v/>
      </c>
      <c r="AC52" s="17" t="str">
        <f>_xlfn.IFNA(INDEX(Cal_Reclassifications!$T$9:$AK$229,MATCH('Cal_CEO &amp; Group Mgt'!$M52,Cal_Reclassifications!$M$9:$M$229,0),MATCH('Cal_CEO &amp; Group Mgt'!AC$8,Cal_Reclassifications!$T$7:$AK$7,0)),"")</f>
        <v/>
      </c>
      <c r="AD52" s="17" t="str">
        <f>_xlfn.IFNA(INDEX(Cal_Reclassifications!$T$9:$AK$229,MATCH('Cal_CEO &amp; Group Mgt'!$M52,Cal_Reclassifications!$M$9:$M$229,0),MATCH('Cal_CEO &amp; Group Mgt'!AD$8,Cal_Reclassifications!$T$7:$AK$7,0)),"")</f>
        <v/>
      </c>
      <c r="AE52" s="17" t="str">
        <f>_xlfn.IFNA(INDEX(Cal_Reclassifications!$T$9:$AK$229,MATCH('Cal_CEO &amp; Group Mgt'!$M52,Cal_Reclassifications!$M$9:$M$229,0),MATCH('Cal_CEO &amp; Group Mgt'!AE$8,Cal_Reclassifications!$T$7:$AK$7,0)),"")</f>
        <v/>
      </c>
      <c r="AF52" s="17" t="str">
        <f>_xlfn.IFNA(INDEX(Cal_Reclassifications!$T$9:$AK$229,MATCH('Cal_CEO &amp; Group Mgt'!$M52,Cal_Reclassifications!$M$9:$M$229,0),MATCH('Cal_CEO &amp; Group Mgt'!AF$8,Cal_Reclassifications!$T$7:$AK$7,0)),"")</f>
        <v/>
      </c>
      <c r="AG52" s="17" t="str">
        <f>_xlfn.IFNA(INDEX(Cal_Reclassifications!$T$9:$AK$229,MATCH('Cal_CEO &amp; Group Mgt'!$M52,Cal_Reclassifications!$M$9:$M$229,0),MATCH('Cal_CEO &amp; Group Mgt'!AG$8,Cal_Reclassifications!$T$7:$AK$7,0)),"")</f>
        <v/>
      </c>
      <c r="AH52" s="17" t="str">
        <f>_xlfn.IFNA(INDEX(Cal_Reclassifications!$T$9:$AK$229,MATCH('Cal_CEO &amp; Group Mgt'!$M52,Cal_Reclassifications!$M$9:$M$229,0),MATCH('Cal_CEO &amp; Group Mgt'!AH$8,Cal_Reclassifications!$T$7:$AK$7,0)),"")</f>
        <v/>
      </c>
      <c r="AI52" s="17" t="str">
        <f>_xlfn.IFNA(INDEX(Cal_Reclassifications!$T$9:$AK$229,MATCH('Cal_CEO &amp; Group Mgt'!$M52,Cal_Reclassifications!$M$9:$M$229,0),MATCH('Cal_CEO &amp; Group Mgt'!AI$8,Cal_Reclassifications!$T$7:$AK$7,0)),"")</f>
        <v/>
      </c>
      <c r="AJ52" s="17" t="str">
        <f>_xlfn.IFNA(INDEX(Cal_Reclassifications!$T$9:$AK$229,MATCH('Cal_CEO &amp; Group Mgt'!$M52,Cal_Reclassifications!$M$9:$M$229,0),MATCH('Cal_CEO &amp; Group Mgt'!AJ$8,Cal_Reclassifications!$T$7:$AK$7,0)),"")</f>
        <v/>
      </c>
      <c r="AK52" s="17" t="str">
        <f>_xlfn.IFNA(INDEX(Cal_Reclassifications!$T$9:$AK$229,MATCH('Cal_CEO &amp; Group Mgt'!$M52,Cal_Reclassifications!$M$9:$M$229,0),MATCH('Cal_CEO &amp; Group Mgt'!AK$8,Cal_Reclassifications!$T$7:$AK$7,0)),"")</f>
        <v/>
      </c>
      <c r="AM52" s="17">
        <f t="shared" si="12"/>
        <v>0</v>
      </c>
      <c r="AN52" s="17">
        <f t="shared" si="13"/>
        <v>0</v>
      </c>
      <c r="AO52" s="17">
        <f t="shared" si="14"/>
        <v>0</v>
      </c>
    </row>
    <row r="53" spans="2:57">
      <c r="D53" s="25">
        <v>4</v>
      </c>
      <c r="E53" s="17" t="str">
        <f>_xlfn.IFNA(INDEX(Cal_Reclassifications!I$9:I$229,MATCH('Cal_CEO &amp; Group Mgt'!$M53,Cal_Reclassifications!$M$9:$M$229,0),0),"")</f>
        <v/>
      </c>
      <c r="F53" s="17" t="str">
        <f>INDEX(Lists!M$34:M$89,MATCH('Cal_CEO &amp; Group Mgt'!$I53,Lists!$P$34:$P$89,0),)</f>
        <v>Opex</v>
      </c>
      <c r="G53" s="17">
        <f>INDEX(Lists!N$34:N$89,MATCH('Cal_CEO &amp; Group Mgt'!$I53,Lists!$P$34:$P$89,0),)</f>
        <v>0</v>
      </c>
      <c r="H53" s="17" t="str">
        <f>INDEX(Lists!O$34:O$89,MATCH('Cal_CEO &amp; Group Mgt'!$I53,Lists!$P$34:$P$89,0),)</f>
        <v>Business Support</v>
      </c>
      <c r="I53" s="17" t="str">
        <f t="shared" si="10"/>
        <v>CEO &amp; Group Management</v>
      </c>
      <c r="J53" s="17" t="str">
        <f>_xlfn.IFNA(INDEX(Cal_Reclassifications!J$9:J$229,MATCH('Cal_CEO &amp; Group Mgt'!$M53,Cal_Reclassifications!$M$9:$M$229,0),0),"")</f>
        <v/>
      </c>
      <c r="L53" s="4" t="s">
        <v>114</v>
      </c>
      <c r="M53" s="17" t="str">
        <f t="shared" si="11"/>
        <v>CEO &amp; Group Management_4</v>
      </c>
      <c r="T53" s="17" t="str">
        <f>_xlfn.IFNA(INDEX(Cal_Reclassifications!$T$9:$AK$229,MATCH('Cal_CEO &amp; Group Mgt'!$M53,Cal_Reclassifications!$M$9:$M$229,0),MATCH('Cal_CEO &amp; Group Mgt'!T$8,Cal_Reclassifications!$T$7:$AK$7,0)),"")</f>
        <v/>
      </c>
      <c r="U53" s="17" t="str">
        <f>_xlfn.IFNA(INDEX(Cal_Reclassifications!$T$9:$AK$229,MATCH('Cal_CEO &amp; Group Mgt'!$M53,Cal_Reclassifications!$M$9:$M$229,0),MATCH('Cal_CEO &amp; Group Mgt'!U$8,Cal_Reclassifications!$T$7:$AK$7,0)),"")</f>
        <v/>
      </c>
      <c r="V53" s="17" t="str">
        <f>_xlfn.IFNA(INDEX(Cal_Reclassifications!$T$9:$AK$229,MATCH('Cal_CEO &amp; Group Mgt'!$M53,Cal_Reclassifications!$M$9:$M$229,0),MATCH('Cal_CEO &amp; Group Mgt'!V$8,Cal_Reclassifications!$T$7:$AK$7,0)),"")</f>
        <v/>
      </c>
      <c r="W53" s="17" t="str">
        <f>_xlfn.IFNA(INDEX(Cal_Reclassifications!$T$9:$AK$229,MATCH('Cal_CEO &amp; Group Mgt'!$M53,Cal_Reclassifications!$M$9:$M$229,0),MATCH('Cal_CEO &amp; Group Mgt'!W$8,Cal_Reclassifications!$T$7:$AK$7,0)),"")</f>
        <v/>
      </c>
      <c r="X53" s="17" t="str">
        <f>_xlfn.IFNA(INDEX(Cal_Reclassifications!$T$9:$AK$229,MATCH('Cal_CEO &amp; Group Mgt'!$M53,Cal_Reclassifications!$M$9:$M$229,0),MATCH('Cal_CEO &amp; Group Mgt'!X$8,Cal_Reclassifications!$T$7:$AK$7,0)),"")</f>
        <v/>
      </c>
      <c r="Y53" s="17" t="str">
        <f>_xlfn.IFNA(INDEX(Cal_Reclassifications!$T$9:$AK$229,MATCH('Cal_CEO &amp; Group Mgt'!$M53,Cal_Reclassifications!$M$9:$M$229,0),MATCH('Cal_CEO &amp; Group Mgt'!Y$8,Cal_Reclassifications!$T$7:$AK$7,0)),"")</f>
        <v/>
      </c>
      <c r="Z53" s="17" t="str">
        <f>_xlfn.IFNA(INDEX(Cal_Reclassifications!$T$9:$AK$229,MATCH('Cal_CEO &amp; Group Mgt'!$M53,Cal_Reclassifications!$M$9:$M$229,0),MATCH('Cal_CEO &amp; Group Mgt'!Z$8,Cal_Reclassifications!$T$7:$AK$7,0)),"")</f>
        <v/>
      </c>
      <c r="AA53" s="17" t="str">
        <f>_xlfn.IFNA(INDEX(Cal_Reclassifications!$T$9:$AK$229,MATCH('Cal_CEO &amp; Group Mgt'!$M53,Cal_Reclassifications!$M$9:$M$229,0),MATCH('Cal_CEO &amp; Group Mgt'!AA$8,Cal_Reclassifications!$T$7:$AK$7,0)),"")</f>
        <v/>
      </c>
      <c r="AB53" s="17" t="str">
        <f>_xlfn.IFNA(INDEX(Cal_Reclassifications!$T$9:$AK$229,MATCH('Cal_CEO &amp; Group Mgt'!$M53,Cal_Reclassifications!$M$9:$M$229,0),MATCH('Cal_CEO &amp; Group Mgt'!AB$8,Cal_Reclassifications!$T$7:$AK$7,0)),"")</f>
        <v/>
      </c>
      <c r="AC53" s="17" t="str">
        <f>_xlfn.IFNA(INDEX(Cal_Reclassifications!$T$9:$AK$229,MATCH('Cal_CEO &amp; Group Mgt'!$M53,Cal_Reclassifications!$M$9:$M$229,0),MATCH('Cal_CEO &amp; Group Mgt'!AC$8,Cal_Reclassifications!$T$7:$AK$7,0)),"")</f>
        <v/>
      </c>
      <c r="AD53" s="17" t="str">
        <f>_xlfn.IFNA(INDEX(Cal_Reclassifications!$T$9:$AK$229,MATCH('Cal_CEO &amp; Group Mgt'!$M53,Cal_Reclassifications!$M$9:$M$229,0),MATCH('Cal_CEO &amp; Group Mgt'!AD$8,Cal_Reclassifications!$T$7:$AK$7,0)),"")</f>
        <v/>
      </c>
      <c r="AE53" s="17" t="str">
        <f>_xlfn.IFNA(INDEX(Cal_Reclassifications!$T$9:$AK$229,MATCH('Cal_CEO &amp; Group Mgt'!$M53,Cal_Reclassifications!$M$9:$M$229,0),MATCH('Cal_CEO &amp; Group Mgt'!AE$8,Cal_Reclassifications!$T$7:$AK$7,0)),"")</f>
        <v/>
      </c>
      <c r="AF53" s="17" t="str">
        <f>_xlfn.IFNA(INDEX(Cal_Reclassifications!$T$9:$AK$229,MATCH('Cal_CEO &amp; Group Mgt'!$M53,Cal_Reclassifications!$M$9:$M$229,0),MATCH('Cal_CEO &amp; Group Mgt'!AF$8,Cal_Reclassifications!$T$7:$AK$7,0)),"")</f>
        <v/>
      </c>
      <c r="AG53" s="17" t="str">
        <f>_xlfn.IFNA(INDEX(Cal_Reclassifications!$T$9:$AK$229,MATCH('Cal_CEO &amp; Group Mgt'!$M53,Cal_Reclassifications!$M$9:$M$229,0),MATCH('Cal_CEO &amp; Group Mgt'!AG$8,Cal_Reclassifications!$T$7:$AK$7,0)),"")</f>
        <v/>
      </c>
      <c r="AH53" s="17" t="str">
        <f>_xlfn.IFNA(INDEX(Cal_Reclassifications!$T$9:$AK$229,MATCH('Cal_CEO &amp; Group Mgt'!$M53,Cal_Reclassifications!$M$9:$M$229,0),MATCH('Cal_CEO &amp; Group Mgt'!AH$8,Cal_Reclassifications!$T$7:$AK$7,0)),"")</f>
        <v/>
      </c>
      <c r="AI53" s="17" t="str">
        <f>_xlfn.IFNA(INDEX(Cal_Reclassifications!$T$9:$AK$229,MATCH('Cal_CEO &amp; Group Mgt'!$M53,Cal_Reclassifications!$M$9:$M$229,0),MATCH('Cal_CEO &amp; Group Mgt'!AI$8,Cal_Reclassifications!$T$7:$AK$7,0)),"")</f>
        <v/>
      </c>
      <c r="AJ53" s="17" t="str">
        <f>_xlfn.IFNA(INDEX(Cal_Reclassifications!$T$9:$AK$229,MATCH('Cal_CEO &amp; Group Mgt'!$M53,Cal_Reclassifications!$M$9:$M$229,0),MATCH('Cal_CEO &amp; Group Mgt'!AJ$8,Cal_Reclassifications!$T$7:$AK$7,0)),"")</f>
        <v/>
      </c>
      <c r="AK53" s="17" t="str">
        <f>_xlfn.IFNA(INDEX(Cal_Reclassifications!$T$9:$AK$229,MATCH('Cal_CEO &amp; Group Mgt'!$M53,Cal_Reclassifications!$M$9:$M$229,0),MATCH('Cal_CEO &amp; Group Mgt'!AK$8,Cal_Reclassifications!$T$7:$AK$7,0)),"")</f>
        <v/>
      </c>
      <c r="AM53" s="17">
        <f t="shared" si="12"/>
        <v>0</v>
      </c>
      <c r="AN53" s="17">
        <f t="shared" si="13"/>
        <v>0</v>
      </c>
      <c r="AO53" s="17">
        <f t="shared" si="14"/>
        <v>0</v>
      </c>
    </row>
    <row r="54" spans="2:57">
      <c r="D54" s="25">
        <v>5</v>
      </c>
      <c r="E54" s="17" t="str">
        <f>_xlfn.IFNA(INDEX(Cal_Reclassifications!I$9:I$229,MATCH('Cal_CEO &amp; Group Mgt'!$M54,Cal_Reclassifications!$M$9:$M$229,0),0),"")</f>
        <v/>
      </c>
      <c r="F54" s="17" t="str">
        <f>INDEX(Lists!M$34:M$89,MATCH('Cal_CEO &amp; Group Mgt'!$I54,Lists!$P$34:$P$89,0),)</f>
        <v>Opex</v>
      </c>
      <c r="G54" s="17">
        <f>INDEX(Lists!N$34:N$89,MATCH('Cal_CEO &amp; Group Mgt'!$I54,Lists!$P$34:$P$89,0),)</f>
        <v>0</v>
      </c>
      <c r="H54" s="17" t="str">
        <f>INDEX(Lists!O$34:O$89,MATCH('Cal_CEO &amp; Group Mgt'!$I54,Lists!$P$34:$P$89,0),)</f>
        <v>Business Support</v>
      </c>
      <c r="I54" s="17" t="str">
        <f t="shared" si="10"/>
        <v>CEO &amp; Group Management</v>
      </c>
      <c r="J54" s="17" t="str">
        <f>_xlfn.IFNA(INDEX(Cal_Reclassifications!J$9:J$229,MATCH('Cal_CEO &amp; Group Mgt'!$M54,Cal_Reclassifications!$M$9:$M$229,0),0),"")</f>
        <v/>
      </c>
      <c r="L54" s="4" t="s">
        <v>114</v>
      </c>
      <c r="M54" s="17" t="str">
        <f t="shared" si="11"/>
        <v>CEO &amp; Group Management_5</v>
      </c>
      <c r="T54" s="17" t="str">
        <f>_xlfn.IFNA(INDEX(Cal_Reclassifications!$T$9:$AK$229,MATCH('Cal_CEO &amp; Group Mgt'!$M54,Cal_Reclassifications!$M$9:$M$229,0),MATCH('Cal_CEO &amp; Group Mgt'!T$8,Cal_Reclassifications!$T$7:$AK$7,0)),"")</f>
        <v/>
      </c>
      <c r="U54" s="17" t="str">
        <f>_xlfn.IFNA(INDEX(Cal_Reclassifications!$T$9:$AK$229,MATCH('Cal_CEO &amp; Group Mgt'!$M54,Cal_Reclassifications!$M$9:$M$229,0),MATCH('Cal_CEO &amp; Group Mgt'!U$8,Cal_Reclassifications!$T$7:$AK$7,0)),"")</f>
        <v/>
      </c>
      <c r="V54" s="17" t="str">
        <f>_xlfn.IFNA(INDEX(Cal_Reclassifications!$T$9:$AK$229,MATCH('Cal_CEO &amp; Group Mgt'!$M54,Cal_Reclassifications!$M$9:$M$229,0),MATCH('Cal_CEO &amp; Group Mgt'!V$8,Cal_Reclassifications!$T$7:$AK$7,0)),"")</f>
        <v/>
      </c>
      <c r="W54" s="17" t="str">
        <f>_xlfn.IFNA(INDEX(Cal_Reclassifications!$T$9:$AK$229,MATCH('Cal_CEO &amp; Group Mgt'!$M54,Cal_Reclassifications!$M$9:$M$229,0),MATCH('Cal_CEO &amp; Group Mgt'!W$8,Cal_Reclassifications!$T$7:$AK$7,0)),"")</f>
        <v/>
      </c>
      <c r="X54" s="17" t="str">
        <f>_xlfn.IFNA(INDEX(Cal_Reclassifications!$T$9:$AK$229,MATCH('Cal_CEO &amp; Group Mgt'!$M54,Cal_Reclassifications!$M$9:$M$229,0),MATCH('Cal_CEO &amp; Group Mgt'!X$8,Cal_Reclassifications!$T$7:$AK$7,0)),"")</f>
        <v/>
      </c>
      <c r="Y54" s="17" t="str">
        <f>_xlfn.IFNA(INDEX(Cal_Reclassifications!$T$9:$AK$229,MATCH('Cal_CEO &amp; Group Mgt'!$M54,Cal_Reclassifications!$M$9:$M$229,0),MATCH('Cal_CEO &amp; Group Mgt'!Y$8,Cal_Reclassifications!$T$7:$AK$7,0)),"")</f>
        <v/>
      </c>
      <c r="Z54" s="17" t="str">
        <f>_xlfn.IFNA(INDEX(Cal_Reclassifications!$T$9:$AK$229,MATCH('Cal_CEO &amp; Group Mgt'!$M54,Cal_Reclassifications!$M$9:$M$229,0),MATCH('Cal_CEO &amp; Group Mgt'!Z$8,Cal_Reclassifications!$T$7:$AK$7,0)),"")</f>
        <v/>
      </c>
      <c r="AA54" s="17" t="str">
        <f>_xlfn.IFNA(INDEX(Cal_Reclassifications!$T$9:$AK$229,MATCH('Cal_CEO &amp; Group Mgt'!$M54,Cal_Reclassifications!$M$9:$M$229,0),MATCH('Cal_CEO &amp; Group Mgt'!AA$8,Cal_Reclassifications!$T$7:$AK$7,0)),"")</f>
        <v/>
      </c>
      <c r="AB54" s="17" t="str">
        <f>_xlfn.IFNA(INDEX(Cal_Reclassifications!$T$9:$AK$229,MATCH('Cal_CEO &amp; Group Mgt'!$M54,Cal_Reclassifications!$M$9:$M$229,0),MATCH('Cal_CEO &amp; Group Mgt'!AB$8,Cal_Reclassifications!$T$7:$AK$7,0)),"")</f>
        <v/>
      </c>
      <c r="AC54" s="17" t="str">
        <f>_xlfn.IFNA(INDEX(Cal_Reclassifications!$T$9:$AK$229,MATCH('Cal_CEO &amp; Group Mgt'!$M54,Cal_Reclassifications!$M$9:$M$229,0),MATCH('Cal_CEO &amp; Group Mgt'!AC$8,Cal_Reclassifications!$T$7:$AK$7,0)),"")</f>
        <v/>
      </c>
      <c r="AD54" s="17" t="str">
        <f>_xlfn.IFNA(INDEX(Cal_Reclassifications!$T$9:$AK$229,MATCH('Cal_CEO &amp; Group Mgt'!$M54,Cal_Reclassifications!$M$9:$M$229,0),MATCH('Cal_CEO &amp; Group Mgt'!AD$8,Cal_Reclassifications!$T$7:$AK$7,0)),"")</f>
        <v/>
      </c>
      <c r="AE54" s="17" t="str">
        <f>_xlfn.IFNA(INDEX(Cal_Reclassifications!$T$9:$AK$229,MATCH('Cal_CEO &amp; Group Mgt'!$M54,Cal_Reclassifications!$M$9:$M$229,0),MATCH('Cal_CEO &amp; Group Mgt'!AE$8,Cal_Reclassifications!$T$7:$AK$7,0)),"")</f>
        <v/>
      </c>
      <c r="AF54" s="17" t="str">
        <f>_xlfn.IFNA(INDEX(Cal_Reclassifications!$T$9:$AK$229,MATCH('Cal_CEO &amp; Group Mgt'!$M54,Cal_Reclassifications!$M$9:$M$229,0),MATCH('Cal_CEO &amp; Group Mgt'!AF$8,Cal_Reclassifications!$T$7:$AK$7,0)),"")</f>
        <v/>
      </c>
      <c r="AG54" s="17" t="str">
        <f>_xlfn.IFNA(INDEX(Cal_Reclassifications!$T$9:$AK$229,MATCH('Cal_CEO &amp; Group Mgt'!$M54,Cal_Reclassifications!$M$9:$M$229,0),MATCH('Cal_CEO &amp; Group Mgt'!AG$8,Cal_Reclassifications!$T$7:$AK$7,0)),"")</f>
        <v/>
      </c>
      <c r="AH54" s="17" t="str">
        <f>_xlfn.IFNA(INDEX(Cal_Reclassifications!$T$9:$AK$229,MATCH('Cal_CEO &amp; Group Mgt'!$M54,Cal_Reclassifications!$M$9:$M$229,0),MATCH('Cal_CEO &amp; Group Mgt'!AH$8,Cal_Reclassifications!$T$7:$AK$7,0)),"")</f>
        <v/>
      </c>
      <c r="AI54" s="17" t="str">
        <f>_xlfn.IFNA(INDEX(Cal_Reclassifications!$T$9:$AK$229,MATCH('Cal_CEO &amp; Group Mgt'!$M54,Cal_Reclassifications!$M$9:$M$229,0),MATCH('Cal_CEO &amp; Group Mgt'!AI$8,Cal_Reclassifications!$T$7:$AK$7,0)),"")</f>
        <v/>
      </c>
      <c r="AJ54" s="17" t="str">
        <f>_xlfn.IFNA(INDEX(Cal_Reclassifications!$T$9:$AK$229,MATCH('Cal_CEO &amp; Group Mgt'!$M54,Cal_Reclassifications!$M$9:$M$229,0),MATCH('Cal_CEO &amp; Group Mgt'!AJ$8,Cal_Reclassifications!$T$7:$AK$7,0)),"")</f>
        <v/>
      </c>
      <c r="AK54" s="17" t="str">
        <f>_xlfn.IFNA(INDEX(Cal_Reclassifications!$T$9:$AK$229,MATCH('Cal_CEO &amp; Group Mgt'!$M54,Cal_Reclassifications!$M$9:$M$229,0),MATCH('Cal_CEO &amp; Group Mgt'!AK$8,Cal_Reclassifications!$T$7:$AK$7,0)),"")</f>
        <v/>
      </c>
      <c r="AM54" s="17">
        <f t="shared" si="12"/>
        <v>0</v>
      </c>
      <c r="AN54" s="17">
        <f t="shared" si="13"/>
        <v>0</v>
      </c>
      <c r="AO54" s="17">
        <f t="shared" si="14"/>
        <v>0</v>
      </c>
    </row>
    <row r="55" spans="2:57">
      <c r="D55" s="25">
        <v>6</v>
      </c>
      <c r="E55" s="17" t="str">
        <f>_xlfn.IFNA(INDEX(Cal_Reclassifications!I$9:I$229,MATCH('Cal_CEO &amp; Group Mgt'!$M55,Cal_Reclassifications!$M$9:$M$229,0),0),"")</f>
        <v/>
      </c>
      <c r="F55" s="17" t="str">
        <f>INDEX(Lists!M$34:M$89,MATCH('Cal_CEO &amp; Group Mgt'!$I55,Lists!$P$34:$P$89,0),)</f>
        <v>Opex</v>
      </c>
      <c r="G55" s="17">
        <f>INDEX(Lists!N$34:N$89,MATCH('Cal_CEO &amp; Group Mgt'!$I55,Lists!$P$34:$P$89,0),)</f>
        <v>0</v>
      </c>
      <c r="H55" s="17" t="str">
        <f>INDEX(Lists!O$34:O$89,MATCH('Cal_CEO &amp; Group Mgt'!$I55,Lists!$P$34:$P$89,0),)</f>
        <v>Business Support</v>
      </c>
      <c r="I55" s="17" t="str">
        <f t="shared" si="10"/>
        <v>CEO &amp; Group Management</v>
      </c>
      <c r="J55" s="17" t="str">
        <f>_xlfn.IFNA(INDEX(Cal_Reclassifications!J$9:J$229,MATCH('Cal_CEO &amp; Group Mgt'!$M55,Cal_Reclassifications!$M$9:$M$229,0),0),"")</f>
        <v/>
      </c>
      <c r="L55" s="4" t="s">
        <v>114</v>
      </c>
      <c r="M55" s="17" t="str">
        <f t="shared" si="11"/>
        <v>CEO &amp; Group Management_6</v>
      </c>
      <c r="T55" s="17" t="str">
        <f>_xlfn.IFNA(INDEX(Cal_Reclassifications!$T$9:$AK$229,MATCH('Cal_CEO &amp; Group Mgt'!$M55,Cal_Reclassifications!$M$9:$M$229,0),MATCH('Cal_CEO &amp; Group Mgt'!T$8,Cal_Reclassifications!$T$7:$AK$7,0)),"")</f>
        <v/>
      </c>
      <c r="U55" s="17" t="str">
        <f>_xlfn.IFNA(INDEX(Cal_Reclassifications!$T$9:$AK$229,MATCH('Cal_CEO &amp; Group Mgt'!$M55,Cal_Reclassifications!$M$9:$M$229,0),MATCH('Cal_CEO &amp; Group Mgt'!U$8,Cal_Reclassifications!$T$7:$AK$7,0)),"")</f>
        <v/>
      </c>
      <c r="V55" s="17" t="str">
        <f>_xlfn.IFNA(INDEX(Cal_Reclassifications!$T$9:$AK$229,MATCH('Cal_CEO &amp; Group Mgt'!$M55,Cal_Reclassifications!$M$9:$M$229,0),MATCH('Cal_CEO &amp; Group Mgt'!V$8,Cal_Reclassifications!$T$7:$AK$7,0)),"")</f>
        <v/>
      </c>
      <c r="W55" s="17" t="str">
        <f>_xlfn.IFNA(INDEX(Cal_Reclassifications!$T$9:$AK$229,MATCH('Cal_CEO &amp; Group Mgt'!$M55,Cal_Reclassifications!$M$9:$M$229,0),MATCH('Cal_CEO &amp; Group Mgt'!W$8,Cal_Reclassifications!$T$7:$AK$7,0)),"")</f>
        <v/>
      </c>
      <c r="X55" s="17" t="str">
        <f>_xlfn.IFNA(INDEX(Cal_Reclassifications!$T$9:$AK$229,MATCH('Cal_CEO &amp; Group Mgt'!$M55,Cal_Reclassifications!$M$9:$M$229,0),MATCH('Cal_CEO &amp; Group Mgt'!X$8,Cal_Reclassifications!$T$7:$AK$7,0)),"")</f>
        <v/>
      </c>
      <c r="Y55" s="17" t="str">
        <f>_xlfn.IFNA(INDEX(Cal_Reclassifications!$T$9:$AK$229,MATCH('Cal_CEO &amp; Group Mgt'!$M55,Cal_Reclassifications!$M$9:$M$229,0),MATCH('Cal_CEO &amp; Group Mgt'!Y$8,Cal_Reclassifications!$T$7:$AK$7,0)),"")</f>
        <v/>
      </c>
      <c r="Z55" s="17" t="str">
        <f>_xlfn.IFNA(INDEX(Cal_Reclassifications!$T$9:$AK$229,MATCH('Cal_CEO &amp; Group Mgt'!$M55,Cal_Reclassifications!$M$9:$M$229,0),MATCH('Cal_CEO &amp; Group Mgt'!Z$8,Cal_Reclassifications!$T$7:$AK$7,0)),"")</f>
        <v/>
      </c>
      <c r="AA55" s="17" t="str">
        <f>_xlfn.IFNA(INDEX(Cal_Reclassifications!$T$9:$AK$229,MATCH('Cal_CEO &amp; Group Mgt'!$M55,Cal_Reclassifications!$M$9:$M$229,0),MATCH('Cal_CEO &amp; Group Mgt'!AA$8,Cal_Reclassifications!$T$7:$AK$7,0)),"")</f>
        <v/>
      </c>
      <c r="AB55" s="17" t="str">
        <f>_xlfn.IFNA(INDEX(Cal_Reclassifications!$T$9:$AK$229,MATCH('Cal_CEO &amp; Group Mgt'!$M55,Cal_Reclassifications!$M$9:$M$229,0),MATCH('Cal_CEO &amp; Group Mgt'!AB$8,Cal_Reclassifications!$T$7:$AK$7,0)),"")</f>
        <v/>
      </c>
      <c r="AC55" s="17" t="str">
        <f>_xlfn.IFNA(INDEX(Cal_Reclassifications!$T$9:$AK$229,MATCH('Cal_CEO &amp; Group Mgt'!$M55,Cal_Reclassifications!$M$9:$M$229,0),MATCH('Cal_CEO &amp; Group Mgt'!AC$8,Cal_Reclassifications!$T$7:$AK$7,0)),"")</f>
        <v/>
      </c>
      <c r="AD55" s="17" t="str">
        <f>_xlfn.IFNA(INDEX(Cal_Reclassifications!$T$9:$AK$229,MATCH('Cal_CEO &amp; Group Mgt'!$M55,Cal_Reclassifications!$M$9:$M$229,0),MATCH('Cal_CEO &amp; Group Mgt'!AD$8,Cal_Reclassifications!$T$7:$AK$7,0)),"")</f>
        <v/>
      </c>
      <c r="AE55" s="17" t="str">
        <f>_xlfn.IFNA(INDEX(Cal_Reclassifications!$T$9:$AK$229,MATCH('Cal_CEO &amp; Group Mgt'!$M55,Cal_Reclassifications!$M$9:$M$229,0),MATCH('Cal_CEO &amp; Group Mgt'!AE$8,Cal_Reclassifications!$T$7:$AK$7,0)),"")</f>
        <v/>
      </c>
      <c r="AF55" s="17" t="str">
        <f>_xlfn.IFNA(INDEX(Cal_Reclassifications!$T$9:$AK$229,MATCH('Cal_CEO &amp; Group Mgt'!$M55,Cal_Reclassifications!$M$9:$M$229,0),MATCH('Cal_CEO &amp; Group Mgt'!AF$8,Cal_Reclassifications!$T$7:$AK$7,0)),"")</f>
        <v/>
      </c>
      <c r="AG55" s="17" t="str">
        <f>_xlfn.IFNA(INDEX(Cal_Reclassifications!$T$9:$AK$229,MATCH('Cal_CEO &amp; Group Mgt'!$M55,Cal_Reclassifications!$M$9:$M$229,0),MATCH('Cal_CEO &amp; Group Mgt'!AG$8,Cal_Reclassifications!$T$7:$AK$7,0)),"")</f>
        <v/>
      </c>
      <c r="AH55" s="17" t="str">
        <f>_xlfn.IFNA(INDEX(Cal_Reclassifications!$T$9:$AK$229,MATCH('Cal_CEO &amp; Group Mgt'!$M55,Cal_Reclassifications!$M$9:$M$229,0),MATCH('Cal_CEO &amp; Group Mgt'!AH$8,Cal_Reclassifications!$T$7:$AK$7,0)),"")</f>
        <v/>
      </c>
      <c r="AI55" s="17" t="str">
        <f>_xlfn.IFNA(INDEX(Cal_Reclassifications!$T$9:$AK$229,MATCH('Cal_CEO &amp; Group Mgt'!$M55,Cal_Reclassifications!$M$9:$M$229,0),MATCH('Cal_CEO &amp; Group Mgt'!AI$8,Cal_Reclassifications!$T$7:$AK$7,0)),"")</f>
        <v/>
      </c>
      <c r="AJ55" s="17" t="str">
        <f>_xlfn.IFNA(INDEX(Cal_Reclassifications!$T$9:$AK$229,MATCH('Cal_CEO &amp; Group Mgt'!$M55,Cal_Reclassifications!$M$9:$M$229,0),MATCH('Cal_CEO &amp; Group Mgt'!AJ$8,Cal_Reclassifications!$T$7:$AK$7,0)),"")</f>
        <v/>
      </c>
      <c r="AK55" s="17" t="str">
        <f>_xlfn.IFNA(INDEX(Cal_Reclassifications!$T$9:$AK$229,MATCH('Cal_CEO &amp; Group Mgt'!$M55,Cal_Reclassifications!$M$9:$M$229,0),MATCH('Cal_CEO &amp; Group Mgt'!AK$8,Cal_Reclassifications!$T$7:$AK$7,0)),"")</f>
        <v/>
      </c>
      <c r="AM55" s="17">
        <f t="shared" si="12"/>
        <v>0</v>
      </c>
      <c r="AN55" s="17">
        <f t="shared" si="13"/>
        <v>0</v>
      </c>
      <c r="AO55" s="17">
        <f t="shared" si="14"/>
        <v>0</v>
      </c>
    </row>
    <row r="56" spans="2:57">
      <c r="D56" s="25">
        <v>7</v>
      </c>
      <c r="E56" s="17" t="str">
        <f>_xlfn.IFNA(INDEX(Cal_Reclassifications!I$9:I$229,MATCH('Cal_CEO &amp; Group Mgt'!$M56,Cal_Reclassifications!$M$9:$M$229,0),0),"")</f>
        <v/>
      </c>
      <c r="F56" s="17" t="str">
        <f>INDEX(Lists!M$34:M$89,MATCH('Cal_CEO &amp; Group Mgt'!$I56,Lists!$P$34:$P$89,0),)</f>
        <v>Opex</v>
      </c>
      <c r="G56" s="17">
        <f>INDEX(Lists!N$34:N$89,MATCH('Cal_CEO &amp; Group Mgt'!$I56,Lists!$P$34:$P$89,0),)</f>
        <v>0</v>
      </c>
      <c r="H56" s="17" t="str">
        <f>INDEX(Lists!O$34:O$89,MATCH('Cal_CEO &amp; Group Mgt'!$I56,Lists!$P$34:$P$89,0),)</f>
        <v>Business Support</v>
      </c>
      <c r="I56" s="17" t="str">
        <f t="shared" si="10"/>
        <v>CEO &amp; Group Management</v>
      </c>
      <c r="J56" s="17" t="str">
        <f>_xlfn.IFNA(INDEX(Cal_Reclassifications!J$9:J$229,MATCH('Cal_CEO &amp; Group Mgt'!$M56,Cal_Reclassifications!$M$9:$M$229,0),0),"")</f>
        <v/>
      </c>
      <c r="L56" s="4" t="s">
        <v>114</v>
      </c>
      <c r="M56" s="17" t="str">
        <f t="shared" si="11"/>
        <v>CEO &amp; Group Management_7</v>
      </c>
      <c r="T56" s="17" t="str">
        <f>_xlfn.IFNA(INDEX(Cal_Reclassifications!$T$9:$AK$229,MATCH('Cal_CEO &amp; Group Mgt'!$M56,Cal_Reclassifications!$M$9:$M$229,0),MATCH('Cal_CEO &amp; Group Mgt'!T$8,Cal_Reclassifications!$T$7:$AK$7,0)),"")</f>
        <v/>
      </c>
      <c r="U56" s="17" t="str">
        <f>_xlfn.IFNA(INDEX(Cal_Reclassifications!$T$9:$AK$229,MATCH('Cal_CEO &amp; Group Mgt'!$M56,Cal_Reclassifications!$M$9:$M$229,0),MATCH('Cal_CEO &amp; Group Mgt'!U$8,Cal_Reclassifications!$T$7:$AK$7,0)),"")</f>
        <v/>
      </c>
      <c r="V56" s="17" t="str">
        <f>_xlfn.IFNA(INDEX(Cal_Reclassifications!$T$9:$AK$229,MATCH('Cal_CEO &amp; Group Mgt'!$M56,Cal_Reclassifications!$M$9:$M$229,0),MATCH('Cal_CEO &amp; Group Mgt'!V$8,Cal_Reclassifications!$T$7:$AK$7,0)),"")</f>
        <v/>
      </c>
      <c r="W56" s="17" t="str">
        <f>_xlfn.IFNA(INDEX(Cal_Reclassifications!$T$9:$AK$229,MATCH('Cal_CEO &amp; Group Mgt'!$M56,Cal_Reclassifications!$M$9:$M$229,0),MATCH('Cal_CEO &amp; Group Mgt'!W$8,Cal_Reclassifications!$T$7:$AK$7,0)),"")</f>
        <v/>
      </c>
      <c r="X56" s="17" t="str">
        <f>_xlfn.IFNA(INDEX(Cal_Reclassifications!$T$9:$AK$229,MATCH('Cal_CEO &amp; Group Mgt'!$M56,Cal_Reclassifications!$M$9:$M$229,0),MATCH('Cal_CEO &amp; Group Mgt'!X$8,Cal_Reclassifications!$T$7:$AK$7,0)),"")</f>
        <v/>
      </c>
      <c r="Y56" s="17" t="str">
        <f>_xlfn.IFNA(INDEX(Cal_Reclassifications!$T$9:$AK$229,MATCH('Cal_CEO &amp; Group Mgt'!$M56,Cal_Reclassifications!$M$9:$M$229,0),MATCH('Cal_CEO &amp; Group Mgt'!Y$8,Cal_Reclassifications!$T$7:$AK$7,0)),"")</f>
        <v/>
      </c>
      <c r="Z56" s="17" t="str">
        <f>_xlfn.IFNA(INDEX(Cal_Reclassifications!$T$9:$AK$229,MATCH('Cal_CEO &amp; Group Mgt'!$M56,Cal_Reclassifications!$M$9:$M$229,0),MATCH('Cal_CEO &amp; Group Mgt'!Z$8,Cal_Reclassifications!$T$7:$AK$7,0)),"")</f>
        <v/>
      </c>
      <c r="AA56" s="17" t="str">
        <f>_xlfn.IFNA(INDEX(Cal_Reclassifications!$T$9:$AK$229,MATCH('Cal_CEO &amp; Group Mgt'!$M56,Cal_Reclassifications!$M$9:$M$229,0),MATCH('Cal_CEO &amp; Group Mgt'!AA$8,Cal_Reclassifications!$T$7:$AK$7,0)),"")</f>
        <v/>
      </c>
      <c r="AB56" s="17" t="str">
        <f>_xlfn.IFNA(INDEX(Cal_Reclassifications!$T$9:$AK$229,MATCH('Cal_CEO &amp; Group Mgt'!$M56,Cal_Reclassifications!$M$9:$M$229,0),MATCH('Cal_CEO &amp; Group Mgt'!AB$8,Cal_Reclassifications!$T$7:$AK$7,0)),"")</f>
        <v/>
      </c>
      <c r="AC56" s="17" t="str">
        <f>_xlfn.IFNA(INDEX(Cal_Reclassifications!$T$9:$AK$229,MATCH('Cal_CEO &amp; Group Mgt'!$M56,Cal_Reclassifications!$M$9:$M$229,0),MATCH('Cal_CEO &amp; Group Mgt'!AC$8,Cal_Reclassifications!$T$7:$AK$7,0)),"")</f>
        <v/>
      </c>
      <c r="AD56" s="17" t="str">
        <f>_xlfn.IFNA(INDEX(Cal_Reclassifications!$T$9:$AK$229,MATCH('Cal_CEO &amp; Group Mgt'!$M56,Cal_Reclassifications!$M$9:$M$229,0),MATCH('Cal_CEO &amp; Group Mgt'!AD$8,Cal_Reclassifications!$T$7:$AK$7,0)),"")</f>
        <v/>
      </c>
      <c r="AE56" s="17" t="str">
        <f>_xlfn.IFNA(INDEX(Cal_Reclassifications!$T$9:$AK$229,MATCH('Cal_CEO &amp; Group Mgt'!$M56,Cal_Reclassifications!$M$9:$M$229,0),MATCH('Cal_CEO &amp; Group Mgt'!AE$8,Cal_Reclassifications!$T$7:$AK$7,0)),"")</f>
        <v/>
      </c>
      <c r="AF56" s="17" t="str">
        <f>_xlfn.IFNA(INDEX(Cal_Reclassifications!$T$9:$AK$229,MATCH('Cal_CEO &amp; Group Mgt'!$M56,Cal_Reclassifications!$M$9:$M$229,0),MATCH('Cal_CEO &amp; Group Mgt'!AF$8,Cal_Reclassifications!$T$7:$AK$7,0)),"")</f>
        <v/>
      </c>
      <c r="AG56" s="17" t="str">
        <f>_xlfn.IFNA(INDEX(Cal_Reclassifications!$T$9:$AK$229,MATCH('Cal_CEO &amp; Group Mgt'!$M56,Cal_Reclassifications!$M$9:$M$229,0),MATCH('Cal_CEO &amp; Group Mgt'!AG$8,Cal_Reclassifications!$T$7:$AK$7,0)),"")</f>
        <v/>
      </c>
      <c r="AH56" s="17" t="str">
        <f>_xlfn.IFNA(INDEX(Cal_Reclassifications!$T$9:$AK$229,MATCH('Cal_CEO &amp; Group Mgt'!$M56,Cal_Reclassifications!$M$9:$M$229,0),MATCH('Cal_CEO &amp; Group Mgt'!AH$8,Cal_Reclassifications!$T$7:$AK$7,0)),"")</f>
        <v/>
      </c>
      <c r="AI56" s="17" t="str">
        <f>_xlfn.IFNA(INDEX(Cal_Reclassifications!$T$9:$AK$229,MATCH('Cal_CEO &amp; Group Mgt'!$M56,Cal_Reclassifications!$M$9:$M$229,0),MATCH('Cal_CEO &amp; Group Mgt'!AI$8,Cal_Reclassifications!$T$7:$AK$7,0)),"")</f>
        <v/>
      </c>
      <c r="AJ56" s="17" t="str">
        <f>_xlfn.IFNA(INDEX(Cal_Reclassifications!$T$9:$AK$229,MATCH('Cal_CEO &amp; Group Mgt'!$M56,Cal_Reclassifications!$M$9:$M$229,0),MATCH('Cal_CEO &amp; Group Mgt'!AJ$8,Cal_Reclassifications!$T$7:$AK$7,0)),"")</f>
        <v/>
      </c>
      <c r="AK56" s="17" t="str">
        <f>_xlfn.IFNA(INDEX(Cal_Reclassifications!$T$9:$AK$229,MATCH('Cal_CEO &amp; Group Mgt'!$M56,Cal_Reclassifications!$M$9:$M$229,0),MATCH('Cal_CEO &amp; Group Mgt'!AK$8,Cal_Reclassifications!$T$7:$AK$7,0)),"")</f>
        <v/>
      </c>
      <c r="AM56" s="17">
        <f t="shared" si="12"/>
        <v>0</v>
      </c>
      <c r="AN56" s="17">
        <f t="shared" si="13"/>
        <v>0</v>
      </c>
      <c r="AO56" s="17">
        <f t="shared" si="14"/>
        <v>0</v>
      </c>
    </row>
    <row r="57" spans="2:57">
      <c r="D57" s="25">
        <v>8</v>
      </c>
      <c r="E57" s="17" t="str">
        <f>_xlfn.IFNA(INDEX(Cal_Reclassifications!I$9:I$229,MATCH('Cal_CEO &amp; Group Mgt'!$M57,Cal_Reclassifications!$M$9:$M$229,0),0),"")</f>
        <v/>
      </c>
      <c r="F57" s="17" t="str">
        <f>INDEX(Lists!M$34:M$89,MATCH('Cal_CEO &amp; Group Mgt'!$I57,Lists!$P$34:$P$89,0),)</f>
        <v>Opex</v>
      </c>
      <c r="G57" s="17">
        <f>INDEX(Lists!N$34:N$89,MATCH('Cal_CEO &amp; Group Mgt'!$I57,Lists!$P$34:$P$89,0),)</f>
        <v>0</v>
      </c>
      <c r="H57" s="17" t="str">
        <f>INDEX(Lists!O$34:O$89,MATCH('Cal_CEO &amp; Group Mgt'!$I57,Lists!$P$34:$P$89,0),)</f>
        <v>Business Support</v>
      </c>
      <c r="I57" s="17" t="str">
        <f t="shared" si="10"/>
        <v>CEO &amp; Group Management</v>
      </c>
      <c r="J57" s="17" t="str">
        <f>_xlfn.IFNA(INDEX(Cal_Reclassifications!J$9:J$229,MATCH('Cal_CEO &amp; Group Mgt'!$M57,Cal_Reclassifications!$M$9:$M$229,0),0),"")</f>
        <v/>
      </c>
      <c r="L57" s="4" t="s">
        <v>114</v>
      </c>
      <c r="M57" s="17" t="str">
        <f t="shared" si="11"/>
        <v>CEO &amp; Group Management_8</v>
      </c>
      <c r="T57" s="17" t="str">
        <f>_xlfn.IFNA(INDEX(Cal_Reclassifications!$T$9:$AK$229,MATCH('Cal_CEO &amp; Group Mgt'!$M57,Cal_Reclassifications!$M$9:$M$229,0),MATCH('Cal_CEO &amp; Group Mgt'!T$8,Cal_Reclassifications!$T$7:$AK$7,0)),"")</f>
        <v/>
      </c>
      <c r="U57" s="17" t="str">
        <f>_xlfn.IFNA(INDEX(Cal_Reclassifications!$T$9:$AK$229,MATCH('Cal_CEO &amp; Group Mgt'!$M57,Cal_Reclassifications!$M$9:$M$229,0),MATCH('Cal_CEO &amp; Group Mgt'!U$8,Cal_Reclassifications!$T$7:$AK$7,0)),"")</f>
        <v/>
      </c>
      <c r="V57" s="17" t="str">
        <f>_xlfn.IFNA(INDEX(Cal_Reclassifications!$T$9:$AK$229,MATCH('Cal_CEO &amp; Group Mgt'!$M57,Cal_Reclassifications!$M$9:$M$229,0),MATCH('Cal_CEO &amp; Group Mgt'!V$8,Cal_Reclassifications!$T$7:$AK$7,0)),"")</f>
        <v/>
      </c>
      <c r="W57" s="17" t="str">
        <f>_xlfn.IFNA(INDEX(Cal_Reclassifications!$T$9:$AK$229,MATCH('Cal_CEO &amp; Group Mgt'!$M57,Cal_Reclassifications!$M$9:$M$229,0),MATCH('Cal_CEO &amp; Group Mgt'!W$8,Cal_Reclassifications!$T$7:$AK$7,0)),"")</f>
        <v/>
      </c>
      <c r="X57" s="17" t="str">
        <f>_xlfn.IFNA(INDEX(Cal_Reclassifications!$T$9:$AK$229,MATCH('Cal_CEO &amp; Group Mgt'!$M57,Cal_Reclassifications!$M$9:$M$229,0),MATCH('Cal_CEO &amp; Group Mgt'!X$8,Cal_Reclassifications!$T$7:$AK$7,0)),"")</f>
        <v/>
      </c>
      <c r="Y57" s="17" t="str">
        <f>_xlfn.IFNA(INDEX(Cal_Reclassifications!$T$9:$AK$229,MATCH('Cal_CEO &amp; Group Mgt'!$M57,Cal_Reclassifications!$M$9:$M$229,0),MATCH('Cal_CEO &amp; Group Mgt'!Y$8,Cal_Reclassifications!$T$7:$AK$7,0)),"")</f>
        <v/>
      </c>
      <c r="Z57" s="17" t="str">
        <f>_xlfn.IFNA(INDEX(Cal_Reclassifications!$T$9:$AK$229,MATCH('Cal_CEO &amp; Group Mgt'!$M57,Cal_Reclassifications!$M$9:$M$229,0),MATCH('Cal_CEO &amp; Group Mgt'!Z$8,Cal_Reclassifications!$T$7:$AK$7,0)),"")</f>
        <v/>
      </c>
      <c r="AA57" s="17" t="str">
        <f>_xlfn.IFNA(INDEX(Cal_Reclassifications!$T$9:$AK$229,MATCH('Cal_CEO &amp; Group Mgt'!$M57,Cal_Reclassifications!$M$9:$M$229,0),MATCH('Cal_CEO &amp; Group Mgt'!AA$8,Cal_Reclassifications!$T$7:$AK$7,0)),"")</f>
        <v/>
      </c>
      <c r="AB57" s="17" t="str">
        <f>_xlfn.IFNA(INDEX(Cal_Reclassifications!$T$9:$AK$229,MATCH('Cal_CEO &amp; Group Mgt'!$M57,Cal_Reclassifications!$M$9:$M$229,0),MATCH('Cal_CEO &amp; Group Mgt'!AB$8,Cal_Reclassifications!$T$7:$AK$7,0)),"")</f>
        <v/>
      </c>
      <c r="AC57" s="17" t="str">
        <f>_xlfn.IFNA(INDEX(Cal_Reclassifications!$T$9:$AK$229,MATCH('Cal_CEO &amp; Group Mgt'!$M57,Cal_Reclassifications!$M$9:$M$229,0),MATCH('Cal_CEO &amp; Group Mgt'!AC$8,Cal_Reclassifications!$T$7:$AK$7,0)),"")</f>
        <v/>
      </c>
      <c r="AD57" s="17" t="str">
        <f>_xlfn.IFNA(INDEX(Cal_Reclassifications!$T$9:$AK$229,MATCH('Cal_CEO &amp; Group Mgt'!$M57,Cal_Reclassifications!$M$9:$M$229,0),MATCH('Cal_CEO &amp; Group Mgt'!AD$8,Cal_Reclassifications!$T$7:$AK$7,0)),"")</f>
        <v/>
      </c>
      <c r="AE57" s="17" t="str">
        <f>_xlfn.IFNA(INDEX(Cal_Reclassifications!$T$9:$AK$229,MATCH('Cal_CEO &amp; Group Mgt'!$M57,Cal_Reclassifications!$M$9:$M$229,0),MATCH('Cal_CEO &amp; Group Mgt'!AE$8,Cal_Reclassifications!$T$7:$AK$7,0)),"")</f>
        <v/>
      </c>
      <c r="AF57" s="17" t="str">
        <f>_xlfn.IFNA(INDEX(Cal_Reclassifications!$T$9:$AK$229,MATCH('Cal_CEO &amp; Group Mgt'!$M57,Cal_Reclassifications!$M$9:$M$229,0),MATCH('Cal_CEO &amp; Group Mgt'!AF$8,Cal_Reclassifications!$T$7:$AK$7,0)),"")</f>
        <v/>
      </c>
      <c r="AG57" s="17" t="str">
        <f>_xlfn.IFNA(INDEX(Cal_Reclassifications!$T$9:$AK$229,MATCH('Cal_CEO &amp; Group Mgt'!$M57,Cal_Reclassifications!$M$9:$M$229,0),MATCH('Cal_CEO &amp; Group Mgt'!AG$8,Cal_Reclassifications!$T$7:$AK$7,0)),"")</f>
        <v/>
      </c>
      <c r="AH57" s="17" t="str">
        <f>_xlfn.IFNA(INDEX(Cal_Reclassifications!$T$9:$AK$229,MATCH('Cal_CEO &amp; Group Mgt'!$M57,Cal_Reclassifications!$M$9:$M$229,0),MATCH('Cal_CEO &amp; Group Mgt'!AH$8,Cal_Reclassifications!$T$7:$AK$7,0)),"")</f>
        <v/>
      </c>
      <c r="AI57" s="17" t="str">
        <f>_xlfn.IFNA(INDEX(Cal_Reclassifications!$T$9:$AK$229,MATCH('Cal_CEO &amp; Group Mgt'!$M57,Cal_Reclassifications!$M$9:$M$229,0),MATCH('Cal_CEO &amp; Group Mgt'!AI$8,Cal_Reclassifications!$T$7:$AK$7,0)),"")</f>
        <v/>
      </c>
      <c r="AJ57" s="17" t="str">
        <f>_xlfn.IFNA(INDEX(Cal_Reclassifications!$T$9:$AK$229,MATCH('Cal_CEO &amp; Group Mgt'!$M57,Cal_Reclassifications!$M$9:$M$229,0),MATCH('Cal_CEO &amp; Group Mgt'!AJ$8,Cal_Reclassifications!$T$7:$AK$7,0)),"")</f>
        <v/>
      </c>
      <c r="AK57" s="17" t="str">
        <f>_xlfn.IFNA(INDEX(Cal_Reclassifications!$T$9:$AK$229,MATCH('Cal_CEO &amp; Group Mgt'!$M57,Cal_Reclassifications!$M$9:$M$229,0),MATCH('Cal_CEO &amp; Group Mgt'!AK$8,Cal_Reclassifications!$T$7:$AK$7,0)),"")</f>
        <v/>
      </c>
      <c r="AM57" s="17">
        <f t="shared" si="12"/>
        <v>0</v>
      </c>
      <c r="AN57" s="17">
        <f t="shared" si="13"/>
        <v>0</v>
      </c>
      <c r="AO57" s="17">
        <f t="shared" si="14"/>
        <v>0</v>
      </c>
    </row>
    <row r="58" spans="2:57">
      <c r="D58" s="25">
        <v>9</v>
      </c>
      <c r="E58" s="17" t="str">
        <f>_xlfn.IFNA(INDEX(Cal_Reclassifications!I$9:I$229,MATCH('Cal_CEO &amp; Group Mgt'!$M58,Cal_Reclassifications!$M$9:$M$229,0),0),"")</f>
        <v/>
      </c>
      <c r="F58" s="17" t="str">
        <f>INDEX(Lists!M$34:M$89,MATCH('Cal_CEO &amp; Group Mgt'!$I58,Lists!$P$34:$P$89,0),)</f>
        <v>Opex</v>
      </c>
      <c r="G58" s="17">
        <f>INDEX(Lists!N$34:N$89,MATCH('Cal_CEO &amp; Group Mgt'!$I58,Lists!$P$34:$P$89,0),)</f>
        <v>0</v>
      </c>
      <c r="H58" s="17" t="str">
        <f>INDEX(Lists!O$34:O$89,MATCH('Cal_CEO &amp; Group Mgt'!$I58,Lists!$P$34:$P$89,0),)</f>
        <v>Business Support</v>
      </c>
      <c r="I58" s="17" t="str">
        <f t="shared" si="10"/>
        <v>CEO &amp; Group Management</v>
      </c>
      <c r="J58" s="17" t="str">
        <f>_xlfn.IFNA(INDEX(Cal_Reclassifications!J$9:J$229,MATCH('Cal_CEO &amp; Group Mgt'!$M58,Cal_Reclassifications!$M$9:$M$229,0),0),"")</f>
        <v/>
      </c>
      <c r="L58" s="4" t="s">
        <v>114</v>
      </c>
      <c r="M58" s="17" t="str">
        <f t="shared" si="11"/>
        <v>CEO &amp; Group Management_9</v>
      </c>
      <c r="T58" s="17" t="str">
        <f>_xlfn.IFNA(INDEX(Cal_Reclassifications!$T$9:$AK$229,MATCH('Cal_CEO &amp; Group Mgt'!$M58,Cal_Reclassifications!$M$9:$M$229,0),MATCH('Cal_CEO &amp; Group Mgt'!T$8,Cal_Reclassifications!$T$7:$AK$7,0)),"")</f>
        <v/>
      </c>
      <c r="U58" s="17" t="str">
        <f>_xlfn.IFNA(INDEX(Cal_Reclassifications!$T$9:$AK$229,MATCH('Cal_CEO &amp; Group Mgt'!$M58,Cal_Reclassifications!$M$9:$M$229,0),MATCH('Cal_CEO &amp; Group Mgt'!U$8,Cal_Reclassifications!$T$7:$AK$7,0)),"")</f>
        <v/>
      </c>
      <c r="V58" s="17" t="str">
        <f>_xlfn.IFNA(INDEX(Cal_Reclassifications!$T$9:$AK$229,MATCH('Cal_CEO &amp; Group Mgt'!$M58,Cal_Reclassifications!$M$9:$M$229,0),MATCH('Cal_CEO &amp; Group Mgt'!V$8,Cal_Reclassifications!$T$7:$AK$7,0)),"")</f>
        <v/>
      </c>
      <c r="W58" s="17" t="str">
        <f>_xlfn.IFNA(INDEX(Cal_Reclassifications!$T$9:$AK$229,MATCH('Cal_CEO &amp; Group Mgt'!$M58,Cal_Reclassifications!$M$9:$M$229,0),MATCH('Cal_CEO &amp; Group Mgt'!W$8,Cal_Reclassifications!$T$7:$AK$7,0)),"")</f>
        <v/>
      </c>
      <c r="X58" s="17" t="str">
        <f>_xlfn.IFNA(INDEX(Cal_Reclassifications!$T$9:$AK$229,MATCH('Cal_CEO &amp; Group Mgt'!$M58,Cal_Reclassifications!$M$9:$M$229,0),MATCH('Cal_CEO &amp; Group Mgt'!X$8,Cal_Reclassifications!$T$7:$AK$7,0)),"")</f>
        <v/>
      </c>
      <c r="Y58" s="17" t="str">
        <f>_xlfn.IFNA(INDEX(Cal_Reclassifications!$T$9:$AK$229,MATCH('Cal_CEO &amp; Group Mgt'!$M58,Cal_Reclassifications!$M$9:$M$229,0),MATCH('Cal_CEO &amp; Group Mgt'!Y$8,Cal_Reclassifications!$T$7:$AK$7,0)),"")</f>
        <v/>
      </c>
      <c r="Z58" s="17" t="str">
        <f>_xlfn.IFNA(INDEX(Cal_Reclassifications!$T$9:$AK$229,MATCH('Cal_CEO &amp; Group Mgt'!$M58,Cal_Reclassifications!$M$9:$M$229,0),MATCH('Cal_CEO &amp; Group Mgt'!Z$8,Cal_Reclassifications!$T$7:$AK$7,0)),"")</f>
        <v/>
      </c>
      <c r="AA58" s="17" t="str">
        <f>_xlfn.IFNA(INDEX(Cal_Reclassifications!$T$9:$AK$229,MATCH('Cal_CEO &amp; Group Mgt'!$M58,Cal_Reclassifications!$M$9:$M$229,0),MATCH('Cal_CEO &amp; Group Mgt'!AA$8,Cal_Reclassifications!$T$7:$AK$7,0)),"")</f>
        <v/>
      </c>
      <c r="AB58" s="17" t="str">
        <f>_xlfn.IFNA(INDEX(Cal_Reclassifications!$T$9:$AK$229,MATCH('Cal_CEO &amp; Group Mgt'!$M58,Cal_Reclassifications!$M$9:$M$229,0),MATCH('Cal_CEO &amp; Group Mgt'!AB$8,Cal_Reclassifications!$T$7:$AK$7,0)),"")</f>
        <v/>
      </c>
      <c r="AC58" s="17" t="str">
        <f>_xlfn.IFNA(INDEX(Cal_Reclassifications!$T$9:$AK$229,MATCH('Cal_CEO &amp; Group Mgt'!$M58,Cal_Reclassifications!$M$9:$M$229,0),MATCH('Cal_CEO &amp; Group Mgt'!AC$8,Cal_Reclassifications!$T$7:$AK$7,0)),"")</f>
        <v/>
      </c>
      <c r="AD58" s="17" t="str">
        <f>_xlfn.IFNA(INDEX(Cal_Reclassifications!$T$9:$AK$229,MATCH('Cal_CEO &amp; Group Mgt'!$M58,Cal_Reclassifications!$M$9:$M$229,0),MATCH('Cal_CEO &amp; Group Mgt'!AD$8,Cal_Reclassifications!$T$7:$AK$7,0)),"")</f>
        <v/>
      </c>
      <c r="AE58" s="17" t="str">
        <f>_xlfn.IFNA(INDEX(Cal_Reclassifications!$T$9:$AK$229,MATCH('Cal_CEO &amp; Group Mgt'!$M58,Cal_Reclassifications!$M$9:$M$229,0),MATCH('Cal_CEO &amp; Group Mgt'!AE$8,Cal_Reclassifications!$T$7:$AK$7,0)),"")</f>
        <v/>
      </c>
      <c r="AF58" s="17" t="str">
        <f>_xlfn.IFNA(INDEX(Cal_Reclassifications!$T$9:$AK$229,MATCH('Cal_CEO &amp; Group Mgt'!$M58,Cal_Reclassifications!$M$9:$M$229,0),MATCH('Cal_CEO &amp; Group Mgt'!AF$8,Cal_Reclassifications!$T$7:$AK$7,0)),"")</f>
        <v/>
      </c>
      <c r="AG58" s="17" t="str">
        <f>_xlfn.IFNA(INDEX(Cal_Reclassifications!$T$9:$AK$229,MATCH('Cal_CEO &amp; Group Mgt'!$M58,Cal_Reclassifications!$M$9:$M$229,0),MATCH('Cal_CEO &amp; Group Mgt'!AG$8,Cal_Reclassifications!$T$7:$AK$7,0)),"")</f>
        <v/>
      </c>
      <c r="AH58" s="17" t="str">
        <f>_xlfn.IFNA(INDEX(Cal_Reclassifications!$T$9:$AK$229,MATCH('Cal_CEO &amp; Group Mgt'!$M58,Cal_Reclassifications!$M$9:$M$229,0),MATCH('Cal_CEO &amp; Group Mgt'!AH$8,Cal_Reclassifications!$T$7:$AK$7,0)),"")</f>
        <v/>
      </c>
      <c r="AI58" s="17" t="str">
        <f>_xlfn.IFNA(INDEX(Cal_Reclassifications!$T$9:$AK$229,MATCH('Cal_CEO &amp; Group Mgt'!$M58,Cal_Reclassifications!$M$9:$M$229,0),MATCH('Cal_CEO &amp; Group Mgt'!AI$8,Cal_Reclassifications!$T$7:$AK$7,0)),"")</f>
        <v/>
      </c>
      <c r="AJ58" s="17" t="str">
        <f>_xlfn.IFNA(INDEX(Cal_Reclassifications!$T$9:$AK$229,MATCH('Cal_CEO &amp; Group Mgt'!$M58,Cal_Reclassifications!$M$9:$M$229,0),MATCH('Cal_CEO &amp; Group Mgt'!AJ$8,Cal_Reclassifications!$T$7:$AK$7,0)),"")</f>
        <v/>
      </c>
      <c r="AK58" s="17" t="str">
        <f>_xlfn.IFNA(INDEX(Cal_Reclassifications!$T$9:$AK$229,MATCH('Cal_CEO &amp; Group Mgt'!$M58,Cal_Reclassifications!$M$9:$M$229,0),MATCH('Cal_CEO &amp; Group Mgt'!AK$8,Cal_Reclassifications!$T$7:$AK$7,0)),"")</f>
        <v/>
      </c>
      <c r="AM58" s="17">
        <f t="shared" si="12"/>
        <v>0</v>
      </c>
      <c r="AN58" s="17">
        <f t="shared" si="13"/>
        <v>0</v>
      </c>
      <c r="AO58" s="17">
        <f t="shared" si="14"/>
        <v>0</v>
      </c>
    </row>
    <row r="59" spans="2:57">
      <c r="D59" s="25">
        <v>10</v>
      </c>
      <c r="E59" s="17" t="str">
        <f>_xlfn.IFNA(INDEX(Cal_Reclassifications!I$9:I$229,MATCH('Cal_CEO &amp; Group Mgt'!$M59,Cal_Reclassifications!$M$9:$M$229,0),0),"")</f>
        <v/>
      </c>
      <c r="F59" s="17" t="str">
        <f>INDEX(Lists!M$34:M$89,MATCH('Cal_CEO &amp; Group Mgt'!$I59,Lists!$P$34:$P$89,0),)</f>
        <v>Opex</v>
      </c>
      <c r="G59" s="17">
        <f>INDEX(Lists!N$34:N$89,MATCH('Cal_CEO &amp; Group Mgt'!$I59,Lists!$P$34:$P$89,0),)</f>
        <v>0</v>
      </c>
      <c r="H59" s="17" t="str">
        <f>INDEX(Lists!O$34:O$89,MATCH('Cal_CEO &amp; Group Mgt'!$I59,Lists!$P$34:$P$89,0),)</f>
        <v>Business Support</v>
      </c>
      <c r="I59" s="17" t="str">
        <f t="shared" si="10"/>
        <v>CEO &amp; Group Management</v>
      </c>
      <c r="J59" s="17" t="str">
        <f>_xlfn.IFNA(INDEX(Cal_Reclassifications!J$9:J$229,MATCH('Cal_CEO &amp; Group Mgt'!$M59,Cal_Reclassifications!$M$9:$M$229,0),0),"")</f>
        <v/>
      </c>
      <c r="L59" s="4" t="s">
        <v>114</v>
      </c>
      <c r="M59" s="17" t="str">
        <f t="shared" si="11"/>
        <v>CEO &amp; Group Management_10</v>
      </c>
      <c r="T59" s="17" t="str">
        <f>_xlfn.IFNA(INDEX(Cal_Reclassifications!$T$9:$AK$229,MATCH('Cal_CEO &amp; Group Mgt'!$M59,Cal_Reclassifications!$M$9:$M$229,0),MATCH('Cal_CEO &amp; Group Mgt'!T$8,Cal_Reclassifications!$T$7:$AK$7,0)),"")</f>
        <v/>
      </c>
      <c r="U59" s="17" t="str">
        <f>_xlfn.IFNA(INDEX(Cal_Reclassifications!$T$9:$AK$229,MATCH('Cal_CEO &amp; Group Mgt'!$M59,Cal_Reclassifications!$M$9:$M$229,0),MATCH('Cal_CEO &amp; Group Mgt'!U$8,Cal_Reclassifications!$T$7:$AK$7,0)),"")</f>
        <v/>
      </c>
      <c r="V59" s="17" t="str">
        <f>_xlfn.IFNA(INDEX(Cal_Reclassifications!$T$9:$AK$229,MATCH('Cal_CEO &amp; Group Mgt'!$M59,Cal_Reclassifications!$M$9:$M$229,0),MATCH('Cal_CEO &amp; Group Mgt'!V$8,Cal_Reclassifications!$T$7:$AK$7,0)),"")</f>
        <v/>
      </c>
      <c r="W59" s="17" t="str">
        <f>_xlfn.IFNA(INDEX(Cal_Reclassifications!$T$9:$AK$229,MATCH('Cal_CEO &amp; Group Mgt'!$M59,Cal_Reclassifications!$M$9:$M$229,0),MATCH('Cal_CEO &amp; Group Mgt'!W$8,Cal_Reclassifications!$T$7:$AK$7,0)),"")</f>
        <v/>
      </c>
      <c r="X59" s="17" t="str">
        <f>_xlfn.IFNA(INDEX(Cal_Reclassifications!$T$9:$AK$229,MATCH('Cal_CEO &amp; Group Mgt'!$M59,Cal_Reclassifications!$M$9:$M$229,0),MATCH('Cal_CEO &amp; Group Mgt'!X$8,Cal_Reclassifications!$T$7:$AK$7,0)),"")</f>
        <v/>
      </c>
      <c r="Y59" s="17" t="str">
        <f>_xlfn.IFNA(INDEX(Cal_Reclassifications!$T$9:$AK$229,MATCH('Cal_CEO &amp; Group Mgt'!$M59,Cal_Reclassifications!$M$9:$M$229,0),MATCH('Cal_CEO &amp; Group Mgt'!Y$8,Cal_Reclassifications!$T$7:$AK$7,0)),"")</f>
        <v/>
      </c>
      <c r="Z59" s="17" t="str">
        <f>_xlfn.IFNA(INDEX(Cal_Reclassifications!$T$9:$AK$229,MATCH('Cal_CEO &amp; Group Mgt'!$M59,Cal_Reclassifications!$M$9:$M$229,0),MATCH('Cal_CEO &amp; Group Mgt'!Z$8,Cal_Reclassifications!$T$7:$AK$7,0)),"")</f>
        <v/>
      </c>
      <c r="AA59" s="17" t="str">
        <f>_xlfn.IFNA(INDEX(Cal_Reclassifications!$T$9:$AK$229,MATCH('Cal_CEO &amp; Group Mgt'!$M59,Cal_Reclassifications!$M$9:$M$229,0),MATCH('Cal_CEO &amp; Group Mgt'!AA$8,Cal_Reclassifications!$T$7:$AK$7,0)),"")</f>
        <v/>
      </c>
      <c r="AB59" s="17" t="str">
        <f>_xlfn.IFNA(INDEX(Cal_Reclassifications!$T$9:$AK$229,MATCH('Cal_CEO &amp; Group Mgt'!$M59,Cal_Reclassifications!$M$9:$M$229,0),MATCH('Cal_CEO &amp; Group Mgt'!AB$8,Cal_Reclassifications!$T$7:$AK$7,0)),"")</f>
        <v/>
      </c>
      <c r="AC59" s="17" t="str">
        <f>_xlfn.IFNA(INDEX(Cal_Reclassifications!$T$9:$AK$229,MATCH('Cal_CEO &amp; Group Mgt'!$M59,Cal_Reclassifications!$M$9:$M$229,0),MATCH('Cal_CEO &amp; Group Mgt'!AC$8,Cal_Reclassifications!$T$7:$AK$7,0)),"")</f>
        <v/>
      </c>
      <c r="AD59" s="17" t="str">
        <f>_xlfn.IFNA(INDEX(Cal_Reclassifications!$T$9:$AK$229,MATCH('Cal_CEO &amp; Group Mgt'!$M59,Cal_Reclassifications!$M$9:$M$229,0),MATCH('Cal_CEO &amp; Group Mgt'!AD$8,Cal_Reclassifications!$T$7:$AK$7,0)),"")</f>
        <v/>
      </c>
      <c r="AE59" s="17" t="str">
        <f>_xlfn.IFNA(INDEX(Cal_Reclassifications!$T$9:$AK$229,MATCH('Cal_CEO &amp; Group Mgt'!$M59,Cal_Reclassifications!$M$9:$M$229,0),MATCH('Cal_CEO &amp; Group Mgt'!AE$8,Cal_Reclassifications!$T$7:$AK$7,0)),"")</f>
        <v/>
      </c>
      <c r="AF59" s="17" t="str">
        <f>_xlfn.IFNA(INDEX(Cal_Reclassifications!$T$9:$AK$229,MATCH('Cal_CEO &amp; Group Mgt'!$M59,Cal_Reclassifications!$M$9:$M$229,0),MATCH('Cal_CEO &amp; Group Mgt'!AF$8,Cal_Reclassifications!$T$7:$AK$7,0)),"")</f>
        <v/>
      </c>
      <c r="AG59" s="17" t="str">
        <f>_xlfn.IFNA(INDEX(Cal_Reclassifications!$T$9:$AK$229,MATCH('Cal_CEO &amp; Group Mgt'!$M59,Cal_Reclassifications!$M$9:$M$229,0),MATCH('Cal_CEO &amp; Group Mgt'!AG$8,Cal_Reclassifications!$T$7:$AK$7,0)),"")</f>
        <v/>
      </c>
      <c r="AH59" s="17" t="str">
        <f>_xlfn.IFNA(INDEX(Cal_Reclassifications!$T$9:$AK$229,MATCH('Cal_CEO &amp; Group Mgt'!$M59,Cal_Reclassifications!$M$9:$M$229,0),MATCH('Cal_CEO &amp; Group Mgt'!AH$8,Cal_Reclassifications!$T$7:$AK$7,0)),"")</f>
        <v/>
      </c>
      <c r="AI59" s="17" t="str">
        <f>_xlfn.IFNA(INDEX(Cal_Reclassifications!$T$9:$AK$229,MATCH('Cal_CEO &amp; Group Mgt'!$M59,Cal_Reclassifications!$M$9:$M$229,0),MATCH('Cal_CEO &amp; Group Mgt'!AI$8,Cal_Reclassifications!$T$7:$AK$7,0)),"")</f>
        <v/>
      </c>
      <c r="AJ59" s="17" t="str">
        <f>_xlfn.IFNA(INDEX(Cal_Reclassifications!$T$9:$AK$229,MATCH('Cal_CEO &amp; Group Mgt'!$M59,Cal_Reclassifications!$M$9:$M$229,0),MATCH('Cal_CEO &amp; Group Mgt'!AJ$8,Cal_Reclassifications!$T$7:$AK$7,0)),"")</f>
        <v/>
      </c>
      <c r="AK59" s="17" t="str">
        <f>_xlfn.IFNA(INDEX(Cal_Reclassifications!$T$9:$AK$229,MATCH('Cal_CEO &amp; Group Mgt'!$M59,Cal_Reclassifications!$M$9:$M$229,0),MATCH('Cal_CEO &amp; Group Mgt'!AK$8,Cal_Reclassifications!$T$7:$AK$7,0)),"")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2.181388042</v>
      </c>
      <c r="Z62" s="17">
        <f t="shared" si="16"/>
        <v>2.7981653039999999</v>
      </c>
      <c r="AA62" s="17">
        <f t="shared" si="16"/>
        <v>2.4682366330000001</v>
      </c>
      <c r="AB62" s="17">
        <f t="shared" si="16"/>
        <v>2.9144185789999999</v>
      </c>
      <c r="AC62" s="17">
        <f t="shared" si="16"/>
        <v>3.0480818319999998</v>
      </c>
      <c r="AD62" s="17">
        <f t="shared" si="16"/>
        <v>3.093911125</v>
      </c>
      <c r="AE62" s="17">
        <f t="shared" si="16"/>
        <v>2.8339079940000005</v>
      </c>
      <c r="AF62" s="17">
        <f t="shared" si="16"/>
        <v>2.8044305770000002</v>
      </c>
      <c r="AG62" s="17">
        <f t="shared" si="16"/>
        <v>2.7996823849999997</v>
      </c>
      <c r="AH62" s="17">
        <f t="shared" si="16"/>
        <v>2.7445177869999999</v>
      </c>
      <c r="AI62" s="17">
        <f t="shared" si="16"/>
        <v>2.7354492589999997</v>
      </c>
      <c r="AJ62" s="17">
        <f t="shared" si="16"/>
        <v>2.6822520209999996</v>
      </c>
      <c r="AK62" s="17">
        <f t="shared" si="16"/>
        <v>2.6747349640000002</v>
      </c>
      <c r="AM62" s="17">
        <f>SUM(T62:X62)</f>
        <v>0</v>
      </c>
      <c r="AN62" s="17">
        <f>SUM(Y62:AF62)</f>
        <v>22.142540086</v>
      </c>
      <c r="AO62" s="17">
        <f>SUM(AG62:AK62)</f>
        <v>13.636636416</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INDEX(Lists!M$34:M$89,MATCH('Cal_CEO &amp; Group Mgt'!$I67,Lists!$P$34:$P$89,0),)</f>
        <v>Opex</v>
      </c>
      <c r="G67" s="17">
        <f>INDEX(Lists!N$34:N$89,MATCH('Cal_CEO &amp; Group Mgt'!$I67,Lists!$P$34:$P$89,0),)</f>
        <v>0</v>
      </c>
      <c r="H67" s="17" t="str">
        <f>INDEX(Lists!O$34:O$89,MATCH('Cal_CEO &amp; Group Mgt'!$I67,Lists!$P$34:$P$89,0),)</f>
        <v>Business Support</v>
      </c>
      <c r="I67" s="17" t="str">
        <f t="shared" ref="I67:I76" si="17">$A$1</f>
        <v>CEO &amp; Group Management</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INDEX(Lists!M$34:M$89,MATCH('Cal_CEO &amp; Group Mgt'!$I68,Lists!$P$34:$P$89,0),)</f>
        <v>Opex</v>
      </c>
      <c r="G68" s="17">
        <f>INDEX(Lists!N$34:N$89,MATCH('Cal_CEO &amp; Group Mgt'!$I68,Lists!$P$34:$P$89,0),)</f>
        <v>0</v>
      </c>
      <c r="H68" s="17" t="str">
        <f>INDEX(Lists!O$34:O$89,MATCH('Cal_CEO &amp; Group Mgt'!$I68,Lists!$P$34:$P$89,0),)</f>
        <v>Business Support</v>
      </c>
      <c r="I68" s="17" t="str">
        <f t="shared" si="17"/>
        <v>CEO &amp; Group Management</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INDEX(Lists!M$34:M$89,MATCH('Cal_CEO &amp; Group Mgt'!$I69,Lists!$P$34:$P$89,0),)</f>
        <v>Opex</v>
      </c>
      <c r="G69" s="17">
        <f>INDEX(Lists!N$34:N$89,MATCH('Cal_CEO &amp; Group Mgt'!$I69,Lists!$P$34:$P$89,0),)</f>
        <v>0</v>
      </c>
      <c r="H69" s="17" t="str">
        <f>INDEX(Lists!O$34:O$89,MATCH('Cal_CEO &amp; Group Mgt'!$I69,Lists!$P$34:$P$89,0),)</f>
        <v>Business Support</v>
      </c>
      <c r="I69" s="17" t="str">
        <f t="shared" si="17"/>
        <v>CEO &amp; Group Management</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INDEX(Lists!M$34:M$89,MATCH('Cal_CEO &amp; Group Mgt'!$I70,Lists!$P$34:$P$89,0),)</f>
        <v>Opex</v>
      </c>
      <c r="G70" s="17">
        <f>INDEX(Lists!N$34:N$89,MATCH('Cal_CEO &amp; Group Mgt'!$I70,Lists!$P$34:$P$89,0),)</f>
        <v>0</v>
      </c>
      <c r="H70" s="17" t="str">
        <f>INDEX(Lists!O$34:O$89,MATCH('Cal_CEO &amp; Group Mgt'!$I70,Lists!$P$34:$P$89,0),)</f>
        <v>Business Support</v>
      </c>
      <c r="I70" s="17" t="str">
        <f t="shared" si="17"/>
        <v>CEO &amp; Group Management</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INDEX(Lists!M$34:M$89,MATCH('Cal_CEO &amp; Group Mgt'!$I71,Lists!$P$34:$P$89,0),)</f>
        <v>Opex</v>
      </c>
      <c r="G71" s="17">
        <f>INDEX(Lists!N$34:N$89,MATCH('Cal_CEO &amp; Group Mgt'!$I71,Lists!$P$34:$P$89,0),)</f>
        <v>0</v>
      </c>
      <c r="H71" s="17" t="str">
        <f>INDEX(Lists!O$34:O$89,MATCH('Cal_CEO &amp; Group Mgt'!$I71,Lists!$P$34:$P$89,0),)</f>
        <v>Business Support</v>
      </c>
      <c r="I71" s="17" t="str">
        <f t="shared" si="17"/>
        <v>CEO &amp; Group Management</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INDEX(Lists!M$34:M$89,MATCH('Cal_CEO &amp; Group Mgt'!$I72,Lists!$P$34:$P$89,0),)</f>
        <v>Opex</v>
      </c>
      <c r="G72" s="17">
        <f>INDEX(Lists!N$34:N$89,MATCH('Cal_CEO &amp; Group Mgt'!$I72,Lists!$P$34:$P$89,0),)</f>
        <v>0</v>
      </c>
      <c r="H72" s="17" t="str">
        <f>INDEX(Lists!O$34:O$89,MATCH('Cal_CEO &amp; Group Mgt'!$I72,Lists!$P$34:$P$89,0),)</f>
        <v>Business Support</v>
      </c>
      <c r="I72" s="17" t="str">
        <f t="shared" si="17"/>
        <v>CEO &amp; Group Management</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INDEX(Lists!M$34:M$89,MATCH('Cal_CEO &amp; Group Mgt'!$I73,Lists!$P$34:$P$89,0),)</f>
        <v>Opex</v>
      </c>
      <c r="G73" s="17">
        <f>INDEX(Lists!N$34:N$89,MATCH('Cal_CEO &amp; Group Mgt'!$I73,Lists!$P$34:$P$89,0),)</f>
        <v>0</v>
      </c>
      <c r="H73" s="17" t="str">
        <f>INDEX(Lists!O$34:O$89,MATCH('Cal_CEO &amp; Group Mgt'!$I73,Lists!$P$34:$P$89,0),)</f>
        <v>Business Support</v>
      </c>
      <c r="I73" s="17" t="str">
        <f t="shared" si="17"/>
        <v>CEO &amp; Group Management</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INDEX(Lists!M$34:M$89,MATCH('Cal_CEO &amp; Group Mgt'!$I74,Lists!$P$34:$P$89,0),)</f>
        <v>Opex</v>
      </c>
      <c r="G74" s="17">
        <f>INDEX(Lists!N$34:N$89,MATCH('Cal_CEO &amp; Group Mgt'!$I74,Lists!$P$34:$P$89,0),)</f>
        <v>0</v>
      </c>
      <c r="H74" s="17" t="str">
        <f>INDEX(Lists!O$34:O$89,MATCH('Cal_CEO &amp; Group Mgt'!$I74,Lists!$P$34:$P$89,0),)</f>
        <v>Business Support</v>
      </c>
      <c r="I74" s="17" t="str">
        <f t="shared" si="17"/>
        <v>CEO &amp; Group Management</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INDEX(Lists!M$34:M$89,MATCH('Cal_CEO &amp; Group Mgt'!$I75,Lists!$P$34:$P$89,0),)</f>
        <v>Opex</v>
      </c>
      <c r="G75" s="17">
        <f>INDEX(Lists!N$34:N$89,MATCH('Cal_CEO &amp; Group Mgt'!$I75,Lists!$P$34:$P$89,0),)</f>
        <v>0</v>
      </c>
      <c r="H75" s="17" t="str">
        <f>INDEX(Lists!O$34:O$89,MATCH('Cal_CEO &amp; Group Mgt'!$I75,Lists!$P$34:$P$89,0),)</f>
        <v>Business Support</v>
      </c>
      <c r="I75" s="17" t="str">
        <f t="shared" si="17"/>
        <v>CEO &amp; Group Management</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INDEX(Lists!M$34:M$89,MATCH('Cal_CEO &amp; Group Mgt'!$I76,Lists!$P$34:$P$89,0),)</f>
        <v>Opex</v>
      </c>
      <c r="G76" s="17">
        <f>INDEX(Lists!N$34:N$89,MATCH('Cal_CEO &amp; Group Mgt'!$I76,Lists!$P$34:$P$89,0),)</f>
        <v>0</v>
      </c>
      <c r="H76" s="17" t="str">
        <f>INDEX(Lists!O$34:O$89,MATCH('Cal_CEO &amp; Group Mgt'!$I76,Lists!$P$34:$P$89,0),)</f>
        <v>Business Support</v>
      </c>
      <c r="I76" s="17" t="str">
        <f t="shared" si="17"/>
        <v>CEO &amp; Group Management</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2.181388042</v>
      </c>
      <c r="Z79" s="17">
        <f t="shared" si="22"/>
        <v>2.7981653039999999</v>
      </c>
      <c r="AA79" s="17">
        <f t="shared" si="22"/>
        <v>2.4682366330000001</v>
      </c>
      <c r="AB79" s="17">
        <f t="shared" si="22"/>
        <v>2.9144185789999999</v>
      </c>
      <c r="AC79" s="17">
        <f t="shared" si="22"/>
        <v>3.0480818319999998</v>
      </c>
      <c r="AD79" s="17">
        <f t="shared" si="22"/>
        <v>3.093911125</v>
      </c>
      <c r="AE79" s="17">
        <f t="shared" si="22"/>
        <v>2.8339079940000005</v>
      </c>
      <c r="AF79" s="17">
        <f t="shared" si="22"/>
        <v>2.8044305770000002</v>
      </c>
      <c r="AG79" s="17">
        <f t="shared" si="22"/>
        <v>2.7996823849999997</v>
      </c>
      <c r="AH79" s="17">
        <f t="shared" si="22"/>
        <v>2.7445177869999999</v>
      </c>
      <c r="AI79" s="17">
        <f t="shared" si="22"/>
        <v>2.7354492589999997</v>
      </c>
      <c r="AJ79" s="17">
        <f t="shared" si="22"/>
        <v>2.6822520209999996</v>
      </c>
      <c r="AK79" s="17">
        <f t="shared" si="22"/>
        <v>2.6747349640000002</v>
      </c>
      <c r="AM79" s="17">
        <f>SUM(T79:X79)</f>
        <v>0</v>
      </c>
      <c r="AN79" s="17">
        <f>SUM(Y79:AF79)</f>
        <v>22.142540086</v>
      </c>
      <c r="AO79" s="17">
        <f>SUM(AG79:AK79)</f>
        <v>13.636636416</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312</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3" t="str">
        <f>Cover!$F$13</f>
        <v>Sc</v>
      </c>
      <c r="F86" s="101" t="s">
        <v>284</v>
      </c>
      <c r="G86" s="101" t="str">
        <f>Local!$F$12</f>
        <v>GD1&amp;GD2 industry non-weighted</v>
      </c>
      <c r="H86" s="101" t="str">
        <f>A1</f>
        <v>CEO &amp; Group Management</v>
      </c>
      <c r="I86" s="101" t="s">
        <v>442</v>
      </c>
      <c r="J86" s="101"/>
      <c r="K86" s="101"/>
      <c r="L86" s="101" t="s">
        <v>296</v>
      </c>
      <c r="M86" s="17" t="str">
        <f>H86&amp;"_"&amp;I86</f>
        <v>CEO &amp; Group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0.65299727107941097</v>
      </c>
      <c r="Z86" s="16">
        <f>SUMIFS(Inp_LabourRatios!Z:Z,Inp_LabourRatios!$G:$G,$H86,Inp_LabourRatios!$H:$H,$G86)</f>
        <v>0.65299727107941097</v>
      </c>
      <c r="AA86" s="16">
        <f>SUMIFS(Inp_LabourRatios!AA:AA,Inp_LabourRatios!$G:$G,$H86,Inp_LabourRatios!$H:$H,$G86)</f>
        <v>0.65299727107941097</v>
      </c>
      <c r="AB86" s="16">
        <f>SUMIFS(Inp_LabourRatios!AB:AB,Inp_LabourRatios!$G:$G,$H86,Inp_LabourRatios!$H:$H,$G86)</f>
        <v>0.65299727107941097</v>
      </c>
      <c r="AC86" s="16">
        <f>SUMIFS(Inp_LabourRatios!AC:AC,Inp_LabourRatios!$G:$G,$H86,Inp_LabourRatios!$H:$H,$G86)</f>
        <v>0.65299727107941097</v>
      </c>
      <c r="AD86" s="16">
        <f>SUMIFS(Inp_LabourRatios!AD:AD,Inp_LabourRatios!$G:$G,$H86,Inp_LabourRatios!$H:$H,$G86)</f>
        <v>0.65299727107941097</v>
      </c>
      <c r="AE86" s="16">
        <f>SUMIFS(Inp_LabourRatios!AE:AE,Inp_LabourRatios!$G:$G,$H86,Inp_LabourRatios!$H:$H,$G86)</f>
        <v>0.65299727107941097</v>
      </c>
      <c r="AF86" s="16">
        <f>SUMIFS(Inp_LabourRatios!AF:AF,Inp_LabourRatios!$G:$G,$H86,Inp_LabourRatios!$H:$H,$G86)</f>
        <v>0.65299727107941097</v>
      </c>
      <c r="AG86" s="16">
        <f>SUMIFS(Inp_LabourRatios!AG:AG,Inp_LabourRatios!$G:$G,$H86,Inp_LabourRatios!$H:$H,$G86)</f>
        <v>0.65299727107941097</v>
      </c>
      <c r="AH86" s="16">
        <f>SUMIFS(Inp_LabourRatios!AH:AH,Inp_LabourRatios!$G:$G,$H86,Inp_LabourRatios!$H:$H,$G86)</f>
        <v>0.65299727107941097</v>
      </c>
      <c r="AI86" s="16">
        <f>SUMIFS(Inp_LabourRatios!AI:AI,Inp_LabourRatios!$G:$G,$H86,Inp_LabourRatios!$H:$H,$G86)</f>
        <v>0.65299727107941097</v>
      </c>
      <c r="AJ86" s="16">
        <f>SUMIFS(Inp_LabourRatios!AJ:AJ,Inp_LabourRatios!$G:$G,$H86,Inp_LabourRatios!$H:$H,$G86)</f>
        <v>0.65299727107941097</v>
      </c>
      <c r="AK86" s="16">
        <f>SUMIFS(Inp_LabourRatios!AK:AK,Inp_LabourRatios!$G:$G,$H86,Inp_LabourRatios!$H:$H,$G86)</f>
        <v>0.65299727107941097</v>
      </c>
      <c r="AR86" s="143"/>
    </row>
    <row r="87" spans="2:57" s="100" customFormat="1">
      <c r="C87" s="25"/>
      <c r="D87" s="101"/>
      <c r="E87" s="101"/>
      <c r="F87" s="101"/>
      <c r="G87" s="101"/>
      <c r="H87" s="101"/>
      <c r="I87" s="101"/>
      <c r="J87" s="101"/>
      <c r="K87" s="101"/>
      <c r="L87" s="101"/>
      <c r="AR87" s="35"/>
    </row>
    <row r="88" spans="2:57" s="99" customFormat="1">
      <c r="C88" s="142"/>
      <c r="D88" s="101"/>
      <c r="E88" s="103" t="str">
        <f>Cover!$F$13</f>
        <v>Sc</v>
      </c>
      <c r="F88" s="101" t="s">
        <v>285</v>
      </c>
      <c r="G88" s="101"/>
      <c r="H88" s="101" t="s">
        <v>443</v>
      </c>
      <c r="I88" s="132" t="str">
        <f>$A$1</f>
        <v>CEO &amp; Group Management</v>
      </c>
      <c r="J88" s="101"/>
      <c r="K88" s="101"/>
      <c r="L88" s="101" t="s">
        <v>114</v>
      </c>
      <c r="T88" s="104">
        <f>T$79*T$86</f>
        <v>0</v>
      </c>
      <c r="U88" s="104">
        <f t="shared" ref="U88:AK88" si="23">U$79*U$86</f>
        <v>0</v>
      </c>
      <c r="V88" s="104">
        <f t="shared" si="23"/>
        <v>0</v>
      </c>
      <c r="W88" s="104">
        <f t="shared" si="23"/>
        <v>0</v>
      </c>
      <c r="X88" s="104">
        <f t="shared" si="23"/>
        <v>0</v>
      </c>
      <c r="Y88" s="104">
        <f t="shared" si="23"/>
        <v>1.4244404385912595</v>
      </c>
      <c r="Z88" s="104">
        <f t="shared" si="23"/>
        <v>1.8271943075410904</v>
      </c>
      <c r="AA88" s="104">
        <f t="shared" si="23"/>
        <v>1.6117517857272337</v>
      </c>
      <c r="AB88" s="104">
        <f t="shared" si="23"/>
        <v>1.9031073788701347</v>
      </c>
      <c r="AC88" s="104">
        <f t="shared" si="23"/>
        <v>1.9903891183227316</v>
      </c>
      <c r="AD88" s="104">
        <f t="shared" si="23"/>
        <v>2.0203155215872304</v>
      </c>
      <c r="AE88" s="104">
        <f t="shared" si="23"/>
        <v>1.8505341865721281</v>
      </c>
      <c r="AF88" s="104">
        <f t="shared" si="23"/>
        <v>1.831285513712658</v>
      </c>
      <c r="AG88" s="104">
        <f t="shared" si="23"/>
        <v>1.8281849572940967</v>
      </c>
      <c r="AH88" s="104">
        <f t="shared" si="23"/>
        <v>1.7921626253399041</v>
      </c>
      <c r="AI88" s="104">
        <f t="shared" si="23"/>
        <v>1.7862409013031966</v>
      </c>
      <c r="AJ88" s="104">
        <f t="shared" si="23"/>
        <v>1.7515032500602346</v>
      </c>
      <c r="AK88" s="104">
        <f t="shared" si="23"/>
        <v>1.7465946323526866</v>
      </c>
      <c r="AR88" s="143"/>
    </row>
    <row r="89" spans="2:57" s="100" customFormat="1">
      <c r="AR89" s="35"/>
    </row>
    <row r="90" spans="2:57" s="100" customFormat="1">
      <c r="C90" s="12" t="s">
        <v>572</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Sc</v>
      </c>
      <c r="F92" s="101" t="s">
        <v>469</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Sc</v>
      </c>
      <c r="F93" s="101" t="s">
        <v>533</v>
      </c>
      <c r="H93" s="101" t="str">
        <f>$A$1</f>
        <v>CEO &amp; Group Management</v>
      </c>
      <c r="L93" s="101" t="s">
        <v>296</v>
      </c>
      <c r="M93" s="144">
        <f>SUMIFS(Inp_CostIndices!Y:Y,Inp_CostIndices!$G:$G,$H93)</f>
        <v>0</v>
      </c>
      <c r="T93" s="104">
        <f>((T92-1)*$M93)+1</f>
        <v>1</v>
      </c>
      <c r="U93" s="104">
        <f t="shared" ref="U93:AK93" si="24">((U92-1)*$M93)+1</f>
        <v>1</v>
      </c>
      <c r="V93" s="104">
        <f t="shared" si="24"/>
        <v>1</v>
      </c>
      <c r="W93" s="104">
        <f t="shared" si="24"/>
        <v>1</v>
      </c>
      <c r="X93" s="104">
        <f t="shared" si="24"/>
        <v>1</v>
      </c>
      <c r="Y93" s="104">
        <f t="shared" si="24"/>
        <v>1</v>
      </c>
      <c r="Z93" s="104">
        <f t="shared" si="24"/>
        <v>1</v>
      </c>
      <c r="AA93" s="104">
        <f t="shared" si="24"/>
        <v>1</v>
      </c>
      <c r="AB93" s="104">
        <f t="shared" si="24"/>
        <v>1</v>
      </c>
      <c r="AC93" s="104">
        <f t="shared" si="24"/>
        <v>1</v>
      </c>
      <c r="AD93" s="104">
        <f t="shared" si="24"/>
        <v>1</v>
      </c>
      <c r="AE93" s="104">
        <f t="shared" si="24"/>
        <v>1</v>
      </c>
      <c r="AF93" s="104">
        <f t="shared" si="24"/>
        <v>1</v>
      </c>
      <c r="AG93" s="104">
        <f t="shared" si="24"/>
        <v>1</v>
      </c>
      <c r="AH93" s="104">
        <f t="shared" si="24"/>
        <v>1</v>
      </c>
      <c r="AI93" s="104">
        <f t="shared" si="24"/>
        <v>1</v>
      </c>
      <c r="AJ93" s="104">
        <f t="shared" si="24"/>
        <v>1</v>
      </c>
      <c r="AK93" s="104">
        <f t="shared" si="24"/>
        <v>1</v>
      </c>
      <c r="AR93" s="129"/>
    </row>
    <row r="94" spans="2:57" s="145" customFormat="1">
      <c r="E94" s="167"/>
      <c r="R94" s="168"/>
      <c r="AR94" s="169"/>
    </row>
    <row r="95" spans="2:57" s="145" customFormat="1">
      <c r="E95" s="167"/>
      <c r="R95" s="168"/>
      <c r="AR95" s="169"/>
    </row>
    <row r="96" spans="2:57" s="101" customFormat="1">
      <c r="F96" s="130"/>
      <c r="H96" s="130" t="s">
        <v>571</v>
      </c>
      <c r="L96" s="130" t="s">
        <v>114</v>
      </c>
      <c r="T96" s="104">
        <f>IFERROR(T88/T93-T88,0)</f>
        <v>0</v>
      </c>
      <c r="U96" s="104">
        <f t="shared" ref="U96:AK96" si="25">IFERROR(U88/U93-U88,0)</f>
        <v>0</v>
      </c>
      <c r="V96" s="104">
        <f t="shared" si="25"/>
        <v>0</v>
      </c>
      <c r="W96" s="104">
        <f t="shared" si="25"/>
        <v>0</v>
      </c>
      <c r="X96" s="104">
        <f t="shared" si="25"/>
        <v>0</v>
      </c>
      <c r="Y96" s="104">
        <f t="shared" si="25"/>
        <v>0</v>
      </c>
      <c r="Z96" s="104">
        <f t="shared" si="25"/>
        <v>0</v>
      </c>
      <c r="AA96" s="104">
        <f t="shared" si="25"/>
        <v>0</v>
      </c>
      <c r="AB96" s="104">
        <f t="shared" si="25"/>
        <v>0</v>
      </c>
      <c r="AC96" s="104">
        <f t="shared" si="25"/>
        <v>0</v>
      </c>
      <c r="AD96" s="104">
        <f t="shared" si="25"/>
        <v>0</v>
      </c>
      <c r="AE96" s="104">
        <f t="shared" si="25"/>
        <v>0</v>
      </c>
      <c r="AF96" s="104">
        <f t="shared" si="25"/>
        <v>0</v>
      </c>
      <c r="AG96" s="104">
        <f t="shared" si="25"/>
        <v>0</v>
      </c>
      <c r="AH96" s="104">
        <f t="shared" si="25"/>
        <v>0</v>
      </c>
      <c r="AI96" s="104">
        <f t="shared" si="25"/>
        <v>0</v>
      </c>
      <c r="AJ96" s="104">
        <f t="shared" si="25"/>
        <v>0</v>
      </c>
      <c r="AK96" s="104">
        <f t="shared" si="25"/>
        <v>0</v>
      </c>
      <c r="AR96" s="129"/>
    </row>
    <row r="97" spans="3:57" s="100" customFormat="1">
      <c r="L97" s="5"/>
      <c r="AR97" s="35"/>
    </row>
    <row r="98" spans="3:57" s="100" customFormat="1">
      <c r="C98" s="12" t="s">
        <v>310</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3" t="str">
        <f>Cover!$F$13</f>
        <v>Sc</v>
      </c>
      <c r="F100" s="101" t="s">
        <v>313</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1.1229398290989323</v>
      </c>
      <c r="Z100" s="128">
        <f>SUMIFS(Inp_CostIndices!Z$11:Z$51,Inp_CostIndices!$E$11:$E$51,$E100,Inp_CostIndices!$F$11:$F$51,$F100)</f>
        <v>1.1231797791167311</v>
      </c>
      <c r="AA100" s="128">
        <f>SUMIFS(Inp_CostIndices!AA$11:AA$51,Inp_CostIndices!$E$11:$E$51,$E100,Inp_CostIndices!$F$11:$F$51,$F100)</f>
        <v>1.1230474941236286</v>
      </c>
      <c r="AB100" s="128">
        <f>SUMIFS(Inp_CostIndices!AB$11:AB$51,Inp_CostIndices!$E$11:$E$51,$E100,Inp_CostIndices!$F$11:$F$51,$F100)</f>
        <v>1.1229112785440756</v>
      </c>
      <c r="AC100" s="128">
        <f>SUMIFS(Inp_CostIndices!AC$11:AC$51,Inp_CostIndices!$E$11:$E$51,$E100,Inp_CostIndices!$F$11:$F$51,$F100)</f>
        <v>1.1230653512156605</v>
      </c>
      <c r="AD100" s="128">
        <f>SUMIFS(Inp_CostIndices!AD$11:AD$51,Inp_CostIndices!$E$11:$E$51,$E100,Inp_CostIndices!$F$11:$F$51,$F100)</f>
        <v>1.1230287398305063</v>
      </c>
      <c r="AE100" s="128">
        <f>SUMIFS(Inp_CostIndices!AE$11:AE$51,Inp_CostIndices!$E$11:$E$51,$E100,Inp_CostIndices!$F$11:$F$51,$F100)</f>
        <v>1.1230287398305063</v>
      </c>
      <c r="AF100" s="128">
        <f>SUMIFS(Inp_CostIndices!AF$11:AF$51,Inp_CostIndices!$E$11:$E$51,$E100,Inp_CostIndices!$F$11:$F$51,$F100)</f>
        <v>1.1230287398305063</v>
      </c>
      <c r="AG100" s="128">
        <f>SUMIFS(Inp_CostIndices!AG$11:AG$51,Inp_CostIndices!$E$11:$E$51,$E100,Inp_CostIndices!$F$11:$F$51,$F100)</f>
        <v>1.1230287398305063</v>
      </c>
      <c r="AH100" s="128">
        <f>SUMIFS(Inp_CostIndices!AH$11:AH$51,Inp_CostIndices!$E$11:$E$51,$E100,Inp_CostIndices!$F$11:$F$51,$F100)</f>
        <v>1.1230287398305063</v>
      </c>
      <c r="AI100" s="128">
        <f>SUMIFS(Inp_CostIndices!AI$11:AI$51,Inp_CostIndices!$E$11:$E$51,$E100,Inp_CostIndices!$F$11:$F$51,$F100)</f>
        <v>1.1230287398305063</v>
      </c>
      <c r="AJ100" s="128">
        <f>SUMIFS(Inp_CostIndices!AJ$11:AJ$51,Inp_CostIndices!$E$11:$E$51,$E100,Inp_CostIndices!$F$11:$F$51,$F100)</f>
        <v>1.1230287398305063</v>
      </c>
      <c r="AK100" s="128">
        <f>SUMIFS(Inp_CostIndices!AK$11:AK$51,Inp_CostIndices!$E$11:$E$51,$E100,Inp_CostIndices!$F$11:$F$51,$F100)</f>
        <v>1.1230287398305063</v>
      </c>
    </row>
    <row r="101" spans="3:57" s="101" customFormat="1">
      <c r="F101" s="130"/>
      <c r="G101" s="130"/>
      <c r="H101" s="130" t="s">
        <v>314</v>
      </c>
      <c r="L101" s="130" t="s">
        <v>114</v>
      </c>
      <c r="T101" s="104">
        <f>IFERROR(T88/T100-T88,0)</f>
        <v>0</v>
      </c>
      <c r="U101" s="104">
        <f t="shared" ref="U101:AK101" si="26">IFERROR(U88/U100-U88,0)</f>
        <v>0</v>
      </c>
      <c r="V101" s="104">
        <f t="shared" si="26"/>
        <v>0</v>
      </c>
      <c r="W101" s="104">
        <f t="shared" si="26"/>
        <v>0</v>
      </c>
      <c r="X101" s="104">
        <f t="shared" si="26"/>
        <v>0</v>
      </c>
      <c r="Y101" s="104">
        <f t="shared" si="26"/>
        <v>-0.15594821694278793</v>
      </c>
      <c r="Z101" s="104">
        <f t="shared" si="26"/>
        <v>-0.20038946159025195</v>
      </c>
      <c r="AA101" s="104">
        <f t="shared" si="26"/>
        <v>-0.17659272597173681</v>
      </c>
      <c r="AB101" s="104">
        <f t="shared" si="26"/>
        <v>-0.20830974415616876</v>
      </c>
      <c r="AC101" s="104">
        <f t="shared" si="26"/>
        <v>-0.21810657379561427</v>
      </c>
      <c r="AD101" s="104">
        <f t="shared" si="26"/>
        <v>-0.22132725892518357</v>
      </c>
      <c r="AE101" s="104">
        <f t="shared" si="26"/>
        <v>-0.20272757135458619</v>
      </c>
      <c r="AF101" s="104">
        <f t="shared" si="26"/>
        <v>-0.20061886310757582</v>
      </c>
      <c r="AG101" s="104">
        <f t="shared" si="26"/>
        <v>-0.20027919455287213</v>
      </c>
      <c r="AH101" s="104">
        <f t="shared" si="26"/>
        <v>-0.19633291789146678</v>
      </c>
      <c r="AI101" s="104">
        <f t="shared" si="26"/>
        <v>-0.19568418805934318</v>
      </c>
      <c r="AJ101" s="104">
        <f t="shared" si="26"/>
        <v>-0.19187864924674058</v>
      </c>
      <c r="AK101" s="104">
        <f t="shared" si="26"/>
        <v>-0.19134090606221577</v>
      </c>
      <c r="AR101" s="129"/>
    </row>
    <row r="102" spans="3:57" s="100" customFormat="1">
      <c r="AR102" s="35"/>
    </row>
    <row r="103" spans="3:57" s="100" customFormat="1">
      <c r="C103" s="12" t="s">
        <v>315</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Sc</v>
      </c>
      <c r="F105" s="101" t="s">
        <v>470</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316</v>
      </c>
      <c r="L106" s="130" t="s">
        <v>114</v>
      </c>
      <c r="T106" s="104">
        <f>IFERROR(T93/T105-T93,0)</f>
        <v>0</v>
      </c>
      <c r="U106" s="104">
        <f t="shared" ref="U106:AK106" si="27">IFERROR(U93/U105-U93,0)</f>
        <v>0</v>
      </c>
      <c r="V106" s="104">
        <f t="shared" si="27"/>
        <v>0</v>
      </c>
      <c r="W106" s="104">
        <f t="shared" si="27"/>
        <v>0</v>
      </c>
      <c r="X106" s="104">
        <f t="shared" si="27"/>
        <v>0</v>
      </c>
      <c r="Y106" s="104">
        <f t="shared" si="27"/>
        <v>0</v>
      </c>
      <c r="Z106" s="104">
        <f t="shared" si="27"/>
        <v>0</v>
      </c>
      <c r="AA106" s="104">
        <f t="shared" si="27"/>
        <v>0</v>
      </c>
      <c r="AB106" s="104">
        <f t="shared" si="27"/>
        <v>0</v>
      </c>
      <c r="AC106" s="104">
        <f t="shared" si="27"/>
        <v>0</v>
      </c>
      <c r="AD106" s="104">
        <f t="shared" si="27"/>
        <v>0</v>
      </c>
      <c r="AE106" s="104">
        <f t="shared" si="27"/>
        <v>0</v>
      </c>
      <c r="AF106" s="104">
        <f t="shared" si="27"/>
        <v>0</v>
      </c>
      <c r="AG106" s="104">
        <f t="shared" si="27"/>
        <v>0</v>
      </c>
      <c r="AH106" s="104">
        <f t="shared" si="27"/>
        <v>0</v>
      </c>
      <c r="AI106" s="104">
        <f t="shared" si="27"/>
        <v>0</v>
      </c>
      <c r="AJ106" s="104">
        <f t="shared" si="27"/>
        <v>0</v>
      </c>
      <c r="AK106" s="104">
        <f t="shared" si="27"/>
        <v>0</v>
      </c>
    </row>
    <row r="107" spans="3:57" s="100" customFormat="1"/>
    <row r="108" spans="3:57" s="100" customFormat="1">
      <c r="C108" s="12" t="s">
        <v>317</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3" t="str">
        <f>Cover!$F$13</f>
        <v>Sc</v>
      </c>
      <c r="F110" s="101" t="s">
        <v>471</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318</v>
      </c>
      <c r="L111" s="130" t="s">
        <v>114</v>
      </c>
      <c r="T111" s="104">
        <f>IFERROR(T88/T110-T88,0)</f>
        <v>0</v>
      </c>
      <c r="U111" s="104">
        <f t="shared" ref="U111:AK111" si="28">IFERROR(U88/U110-U88,0)</f>
        <v>0</v>
      </c>
      <c r="V111" s="104">
        <f t="shared" si="28"/>
        <v>0</v>
      </c>
      <c r="W111" s="104">
        <f t="shared" si="28"/>
        <v>0</v>
      </c>
      <c r="X111" s="104">
        <f t="shared" si="28"/>
        <v>0</v>
      </c>
      <c r="Y111" s="104">
        <f t="shared" si="28"/>
        <v>0</v>
      </c>
      <c r="Z111" s="104">
        <f t="shared" si="28"/>
        <v>0</v>
      </c>
      <c r="AA111" s="104">
        <f t="shared" si="28"/>
        <v>0</v>
      </c>
      <c r="AB111" s="104">
        <f t="shared" si="28"/>
        <v>0</v>
      </c>
      <c r="AC111" s="104">
        <f t="shared" si="28"/>
        <v>0</v>
      </c>
      <c r="AD111" s="104">
        <f t="shared" si="28"/>
        <v>0</v>
      </c>
      <c r="AE111" s="104">
        <f t="shared" si="28"/>
        <v>0</v>
      </c>
      <c r="AF111" s="104">
        <f t="shared" si="28"/>
        <v>0</v>
      </c>
      <c r="AG111" s="104">
        <f t="shared" si="28"/>
        <v>0</v>
      </c>
      <c r="AH111" s="104">
        <f t="shared" si="28"/>
        <v>0</v>
      </c>
      <c r="AI111" s="104">
        <f t="shared" si="28"/>
        <v>0</v>
      </c>
      <c r="AJ111" s="104">
        <f t="shared" si="28"/>
        <v>0</v>
      </c>
      <c r="AK111" s="104">
        <f t="shared" si="28"/>
        <v>0</v>
      </c>
      <c r="AM111" s="132"/>
      <c r="AN111" s="132"/>
      <c r="AO111" s="132"/>
    </row>
    <row r="112" spans="3:57" s="100" customFormat="1"/>
    <row r="113" spans="3:57" s="100" customFormat="1"/>
    <row r="114" spans="3:57" s="100" customFormat="1"/>
    <row r="115" spans="3:57" s="100" customFormat="1">
      <c r="C115" s="12" t="s">
        <v>319</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2" t="s">
        <v>442</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2"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2"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2"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2"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2.181388042</v>
      </c>
      <c r="Z125" s="17">
        <f t="shared" si="34"/>
        <v>2.7981653039999999</v>
      </c>
      <c r="AA125" s="17">
        <f t="shared" si="34"/>
        <v>2.4682366330000001</v>
      </c>
      <c r="AB125" s="17">
        <f t="shared" si="34"/>
        <v>2.9144185789999999</v>
      </c>
      <c r="AC125" s="17">
        <f t="shared" si="34"/>
        <v>3.0480818319999998</v>
      </c>
      <c r="AD125" s="17">
        <f t="shared" si="34"/>
        <v>3.093911125</v>
      </c>
      <c r="AE125" s="17">
        <f t="shared" si="34"/>
        <v>2.8339079940000005</v>
      </c>
      <c r="AF125" s="17">
        <f t="shared" si="34"/>
        <v>2.8044305770000002</v>
      </c>
      <c r="AG125" s="17">
        <f t="shared" si="34"/>
        <v>2.7996823849999997</v>
      </c>
      <c r="AH125" s="17">
        <f t="shared" si="34"/>
        <v>2.7445177869999999</v>
      </c>
      <c r="AI125" s="17">
        <f t="shared" si="34"/>
        <v>2.7354492589999997</v>
      </c>
      <c r="AJ125" s="17">
        <f t="shared" si="34"/>
        <v>2.6822520209999996</v>
      </c>
      <c r="AK125" s="17">
        <f t="shared" si="34"/>
        <v>2.6747349640000002</v>
      </c>
      <c r="AM125" s="17">
        <f>SUM(T125:X125)</f>
        <v>0</v>
      </c>
      <c r="AN125" s="17">
        <f>SUM(Y125:AF125)</f>
        <v>22.142540086</v>
      </c>
      <c r="AO125" s="17">
        <f>SUM(AG125:AK125)</f>
        <v>13.636636416</v>
      </c>
      <c r="AR125" s="35"/>
    </row>
    <row r="126" spans="3:57" s="100" customFormat="1"/>
    <row r="127" spans="3:57" s="100" customFormat="1">
      <c r="H127" s="100" t="s">
        <v>332</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73" priority="3" operator="greaterThan">
      <formula>0</formula>
    </cfRule>
  </conditionalFormatting>
  <conditionalFormatting sqref="T132:AK133">
    <cfRule type="cellIs" dxfId="72" priority="2" operator="equal">
      <formula>FALSE</formula>
    </cfRule>
  </conditionalFormatting>
  <conditionalFormatting sqref="R135 R132:R133">
    <cfRule type="cellIs" dxfId="71"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8"/>
  </sheetPr>
  <dimension ref="A1:BG135"/>
  <sheetViews>
    <sheetView zoomScale="70" zoomScaleNormal="70" workbookViewId="0">
      <pane xSplit="19" ySplit="8" topLeftCell="T9" activePane="bottomRight" state="frozen"/>
      <selection activeCell="H106" sqref="H106"/>
      <selection pane="topRight" activeCell="H106" sqref="H106"/>
      <selection pane="bottomLeft" activeCell="H106" sqref="H106"/>
      <selection pane="bottomRight" activeCell="H106" sqref="H106"/>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468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160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2" customFormat="1" ht="37.5">
      <c r="A5" s="175"/>
      <c r="B5" s="175"/>
      <c r="C5" s="175"/>
      <c r="D5" s="175"/>
      <c r="E5" s="175"/>
      <c r="F5" s="175"/>
      <c r="G5" s="4"/>
      <c r="H5" s="4"/>
      <c r="I5" s="4"/>
      <c r="J5" s="87" t="s">
        <v>571</v>
      </c>
      <c r="K5" s="87" t="s">
        <v>314</v>
      </c>
      <c r="L5" s="87" t="s">
        <v>316</v>
      </c>
      <c r="M5" s="87" t="s">
        <v>318</v>
      </c>
      <c r="N5" s="4"/>
      <c r="O5" s="4"/>
      <c r="P5" s="4"/>
      <c r="Q5" s="4"/>
      <c r="R5" s="4"/>
      <c r="S5" s="175"/>
      <c r="T5" s="175"/>
      <c r="U5" s="175"/>
      <c r="V5" s="175"/>
      <c r="W5" s="175"/>
      <c r="X5" s="175"/>
      <c r="Y5" s="175"/>
      <c r="Z5" s="175"/>
      <c r="AA5" s="175"/>
      <c r="AB5" s="175"/>
      <c r="AC5" s="175"/>
      <c r="AD5" s="175"/>
      <c r="AE5" s="175"/>
      <c r="AF5" s="175"/>
      <c r="AG5" s="175"/>
      <c r="AH5" s="175"/>
      <c r="AI5" s="175"/>
      <c r="AJ5" s="175"/>
      <c r="AK5" s="175"/>
      <c r="AL5" s="175"/>
      <c r="AM5" s="175"/>
      <c r="AN5" s="175"/>
      <c r="AO5" s="175"/>
      <c r="AP5" s="175"/>
      <c r="AQ5" s="175"/>
      <c r="AR5" s="176"/>
      <c r="AS5" s="175"/>
      <c r="AT5" s="175"/>
      <c r="AU5" s="175"/>
      <c r="AV5" s="175"/>
      <c r="AW5" s="175"/>
      <c r="AX5" s="175"/>
      <c r="AY5" s="175"/>
      <c r="AZ5" s="175"/>
      <c r="BA5" s="175"/>
      <c r="BB5" s="175"/>
      <c r="BC5" s="175"/>
      <c r="BD5" s="175"/>
      <c r="BE5" s="175"/>
    </row>
    <row r="6" spans="1:57" ht="37.15">
      <c r="G6" s="177" t="s">
        <v>570</v>
      </c>
      <c r="H6" s="85" t="str">
        <f>INDEX(Global!$I$12:$I$34,MATCH($A$1,Global!$F$12:$F$34,0))</f>
        <v>Yes</v>
      </c>
      <c r="I6" s="177"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321</v>
      </c>
      <c r="U7" s="91"/>
      <c r="V7" s="91"/>
      <c r="W7" s="91"/>
      <c r="X7" s="92"/>
      <c r="Y7" s="90" t="s">
        <v>322</v>
      </c>
      <c r="Z7" s="91"/>
      <c r="AA7" s="91"/>
      <c r="AB7" s="91"/>
      <c r="AC7" s="91"/>
      <c r="AD7" s="91"/>
      <c r="AE7" s="91"/>
      <c r="AF7" s="92"/>
      <c r="AG7" s="90" t="s">
        <v>323</v>
      </c>
      <c r="AH7" s="91"/>
      <c r="AI7" s="91"/>
      <c r="AJ7" s="91"/>
      <c r="AK7" s="92"/>
      <c r="AM7" s="88" t="s">
        <v>321</v>
      </c>
      <c r="AN7" s="94" t="s">
        <v>322</v>
      </c>
      <c r="AO7" s="89" t="s">
        <v>323</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Stores &amp; Logistics</v>
      </c>
      <c r="J11" s="5" t="s">
        <v>147</v>
      </c>
      <c r="K11" s="5" t="s">
        <v>269</v>
      </c>
      <c r="L11" s="5" t="s">
        <v>114</v>
      </c>
      <c r="M11" s="17" t="str">
        <f>F11&amp;"_"&amp;I11&amp;"_"&amp;K11</f>
        <v>Opex_Stores &amp; Logistics_Gross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0.35731142500000002</v>
      </c>
      <c r="Z11" s="16">
        <f>INDEX(Cal_SubmittedCosts!Z:Z, MATCH($M11,Cal_SubmittedCosts!$K:$K,0))</f>
        <v>0.32011961900000002</v>
      </c>
      <c r="AA11" s="16">
        <f>INDEX(Cal_SubmittedCosts!AA:AA, MATCH($M11,Cal_SubmittedCosts!$K:$K,0))</f>
        <v>0.24551303799999999</v>
      </c>
      <c r="AB11" s="16">
        <f>INDEX(Cal_SubmittedCosts!AB:AB, MATCH($M11,Cal_SubmittedCosts!$K:$K,0))</f>
        <v>0.22772236100000001</v>
      </c>
      <c r="AC11" s="16">
        <f>INDEX(Cal_SubmittedCosts!AC:AC, MATCH($M11,Cal_SubmittedCosts!$K:$K,0))</f>
        <v>0.24474981800000001</v>
      </c>
      <c r="AD11" s="16">
        <f>INDEX(Cal_SubmittedCosts!AD:AD, MATCH($M11,Cal_SubmittedCosts!$K:$K,0))</f>
        <v>0.28999999999999998</v>
      </c>
      <c r="AE11" s="16">
        <f>INDEX(Cal_SubmittedCosts!AE:AE, MATCH($M11,Cal_SubmittedCosts!$K:$K,0))</f>
        <v>0.33080327100000001</v>
      </c>
      <c r="AF11" s="16">
        <f>INDEX(Cal_SubmittedCosts!AF:AF, MATCH($M11,Cal_SubmittedCosts!$K:$K,0))</f>
        <v>0.33080327100000001</v>
      </c>
      <c r="AG11" s="16">
        <f>INDEX(Cal_SubmittedCosts!AG:AG, MATCH($M11,Cal_SubmittedCosts!$K:$K,0))</f>
        <v>0.36720709499999998</v>
      </c>
      <c r="AH11" s="16">
        <f>INDEX(Cal_SubmittedCosts!AH:AH, MATCH($M11,Cal_SubmittedCosts!$K:$K,0))</f>
        <v>0.33432157600000001</v>
      </c>
      <c r="AI11" s="16">
        <f>INDEX(Cal_SubmittedCosts!AI:AI, MATCH($M11,Cal_SubmittedCosts!$K:$K,0))</f>
        <v>0.31613221399999997</v>
      </c>
      <c r="AJ11" s="16">
        <f>INDEX(Cal_SubmittedCosts!AJ:AJ, MATCH($M11,Cal_SubmittedCosts!$K:$K,0))</f>
        <v>0.27607069500000003</v>
      </c>
      <c r="AK11" s="16">
        <f>INDEX(Cal_SubmittedCosts!AK:AK, MATCH($M11,Cal_SubmittedCosts!$K:$K,0))</f>
        <v>0.34106795099999998</v>
      </c>
      <c r="AM11" s="17">
        <f>SUM(T11:X11)</f>
        <v>0</v>
      </c>
      <c r="AN11" s="17">
        <f>SUM(Y11:AF11)</f>
        <v>2.3470228030000002</v>
      </c>
      <c r="AO11" s="17">
        <f>SUM(AG11:AK11)</f>
        <v>1.6347995310000001</v>
      </c>
    </row>
    <row r="12" spans="1:57">
      <c r="F12" s="17" t="str">
        <f>INDEX(Lists!M$34:M$89,MATCH($I12,Lists!$P$34:$P$89,0),)</f>
        <v>Opex</v>
      </c>
      <c r="G12" s="17">
        <f>INDEX(Lists!N$34:N$89,MATCH($I12,Lists!$P$34:$P$89,0),)</f>
        <v>0</v>
      </c>
      <c r="H12" s="17" t="str">
        <f>INDEX(Lists!O$34:O$215,MATCH($I12,Lists!$P$34:$P$215,0),)</f>
        <v>Business Support</v>
      </c>
      <c r="I12" s="17" t="str">
        <f>$A$1</f>
        <v>Stores &amp; Logistics</v>
      </c>
      <c r="J12" s="5" t="s">
        <v>147</v>
      </c>
      <c r="K12" s="5" t="s">
        <v>270</v>
      </c>
      <c r="L12" s="5" t="s">
        <v>114</v>
      </c>
      <c r="M12" s="17" t="str">
        <f>F12&amp;"_"&amp;I12&amp;"_"&amp;K12</f>
        <v>Opex_Stores &amp; Logistics_Net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0.35731142500000002</v>
      </c>
      <c r="Z12" s="16">
        <f>INDEX(Cal_SubmittedCosts!Z:Z, MATCH($M12,Cal_SubmittedCosts!$K:$K,0))</f>
        <v>0.32011961900000002</v>
      </c>
      <c r="AA12" s="16">
        <f>INDEX(Cal_SubmittedCosts!AA:AA, MATCH($M12,Cal_SubmittedCosts!$K:$K,0))</f>
        <v>0.24551303799999999</v>
      </c>
      <c r="AB12" s="16">
        <f>INDEX(Cal_SubmittedCosts!AB:AB, MATCH($M12,Cal_SubmittedCosts!$K:$K,0))</f>
        <v>0.22772236100000001</v>
      </c>
      <c r="AC12" s="16">
        <f>INDEX(Cal_SubmittedCosts!AC:AC, MATCH($M12,Cal_SubmittedCosts!$K:$K,0))</f>
        <v>0.24474981800000001</v>
      </c>
      <c r="AD12" s="16">
        <f>INDEX(Cal_SubmittedCosts!AD:AD, MATCH($M12,Cal_SubmittedCosts!$K:$K,0))</f>
        <v>0.28999999999999998</v>
      </c>
      <c r="AE12" s="16">
        <f>INDEX(Cal_SubmittedCosts!AE:AE, MATCH($M12,Cal_SubmittedCosts!$K:$K,0))</f>
        <v>0.33080327100000001</v>
      </c>
      <c r="AF12" s="16">
        <f>INDEX(Cal_SubmittedCosts!AF:AF, MATCH($M12,Cal_SubmittedCosts!$K:$K,0))</f>
        <v>0.33080327100000001</v>
      </c>
      <c r="AG12" s="16">
        <f>INDEX(Cal_SubmittedCosts!AG:AG, MATCH($M12,Cal_SubmittedCosts!$K:$K,0))</f>
        <v>0.36720709499999998</v>
      </c>
      <c r="AH12" s="16">
        <f>INDEX(Cal_SubmittedCosts!AH:AH, MATCH($M12,Cal_SubmittedCosts!$K:$K,0))</f>
        <v>0.33432157600000001</v>
      </c>
      <c r="AI12" s="16">
        <f>INDEX(Cal_SubmittedCosts!AI:AI, MATCH($M12,Cal_SubmittedCosts!$K:$K,0))</f>
        <v>0.31613221399999997</v>
      </c>
      <c r="AJ12" s="16">
        <f>INDEX(Cal_SubmittedCosts!AJ:AJ, MATCH($M12,Cal_SubmittedCosts!$K:$K,0))</f>
        <v>0.27607069500000003</v>
      </c>
      <c r="AK12" s="16">
        <f>INDEX(Cal_SubmittedCosts!AK:AK, MATCH($M12,Cal_SubmittedCosts!$K:$K,0))</f>
        <v>0.34106795099999998</v>
      </c>
      <c r="AM12" s="17">
        <f>SUM(T12:X12)</f>
        <v>0</v>
      </c>
      <c r="AN12" s="17">
        <f>SUM(Y12:AF12)</f>
        <v>2.3470228030000002</v>
      </c>
      <c r="AO12" s="17">
        <f>SUM(AG12:AK12)</f>
        <v>1.6347995310000001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INDEX(Lists!M$34:M$89,MATCH('Cal_Stores &amp; Logistics'!$I17,Lists!$P$34:$P$89,0),)</f>
        <v>Opex</v>
      </c>
      <c r="G17" s="17">
        <f>INDEX(Lists!N$34:N$89,MATCH('Cal_Stores &amp; Logistics'!$I17,Lists!$P$34:$P$89,0),)</f>
        <v>0</v>
      </c>
      <c r="H17" s="17" t="str">
        <f>INDEX(Lists!O$34:O$89,MATCH('Cal_Stores &amp; Logistics'!$I17,Lists!$P$34:$P$89,0),)</f>
        <v>Business Support</v>
      </c>
      <c r="I17" s="17" t="str">
        <f>$A$1</f>
        <v>Stores &amp; Logistics</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INDEX(Lists!M$34:M$89,MATCH('Cal_Stores &amp; Logistics'!$I18,Lists!$P$34:$P$89,0),)</f>
        <v>Opex</v>
      </c>
      <c r="G18" s="17">
        <f>INDEX(Lists!N$34:N$89,MATCH('Cal_Stores &amp; Logistics'!$I18,Lists!$P$34:$P$89,0),)</f>
        <v>0</v>
      </c>
      <c r="H18" s="17" t="str">
        <f>INDEX(Lists!O$34:O$89,MATCH('Cal_Stores &amp; Logistics'!$I18,Lists!$P$34:$P$89,0),)</f>
        <v>Business Support</v>
      </c>
      <c r="I18" s="17" t="str">
        <f t="shared" ref="I18:I26" si="3">$A$1</f>
        <v>Stores &amp; Logistics</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INDEX(Lists!M$34:M$89,MATCH('Cal_Stores &amp; Logistics'!$I19,Lists!$P$34:$P$89,0),)</f>
        <v>Opex</v>
      </c>
      <c r="G19" s="17">
        <f>INDEX(Lists!N$34:N$89,MATCH('Cal_Stores &amp; Logistics'!$I19,Lists!$P$34:$P$89,0),)</f>
        <v>0</v>
      </c>
      <c r="H19" s="17" t="str">
        <f>INDEX(Lists!O$34:O$89,MATCH('Cal_Stores &amp; Logistics'!$I19,Lists!$P$34:$P$89,0),)</f>
        <v>Business Support</v>
      </c>
      <c r="I19" s="17" t="str">
        <f t="shared" si="3"/>
        <v>Stores &amp; Logistics</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INDEX(Lists!M$34:M$89,MATCH('Cal_Stores &amp; Logistics'!$I20,Lists!$P$34:$P$89,0),)</f>
        <v>Opex</v>
      </c>
      <c r="G20" s="17">
        <f>INDEX(Lists!N$34:N$89,MATCH('Cal_Stores &amp; Logistics'!$I20,Lists!$P$34:$P$89,0),)</f>
        <v>0</v>
      </c>
      <c r="H20" s="17" t="str">
        <f>INDEX(Lists!O$34:O$89,MATCH('Cal_Stores &amp; Logistics'!$I20,Lists!$P$34:$P$89,0),)</f>
        <v>Business Support</v>
      </c>
      <c r="I20" s="17" t="str">
        <f t="shared" si="3"/>
        <v>Stores &amp; Logistics</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INDEX(Lists!M$34:M$89,MATCH('Cal_Stores &amp; Logistics'!$I21,Lists!$P$34:$P$89,0),)</f>
        <v>Opex</v>
      </c>
      <c r="G21" s="17">
        <f>INDEX(Lists!N$34:N$89,MATCH('Cal_Stores &amp; Logistics'!$I21,Lists!$P$34:$P$89,0),)</f>
        <v>0</v>
      </c>
      <c r="H21" s="17" t="str">
        <f>INDEX(Lists!O$34:O$89,MATCH('Cal_Stores &amp; Logistics'!$I21,Lists!$P$34:$P$89,0),)</f>
        <v>Business Support</v>
      </c>
      <c r="I21" s="17" t="str">
        <f t="shared" si="3"/>
        <v>Stores &amp; Logistics</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INDEX(Lists!M$34:M$89,MATCH('Cal_Stores &amp; Logistics'!$I22,Lists!$P$34:$P$89,0),)</f>
        <v>Opex</v>
      </c>
      <c r="G22" s="17">
        <f>INDEX(Lists!N$34:N$89,MATCH('Cal_Stores &amp; Logistics'!$I22,Lists!$P$34:$P$89,0),)</f>
        <v>0</v>
      </c>
      <c r="H22" s="17" t="str">
        <f>INDEX(Lists!O$34:O$89,MATCH('Cal_Stores &amp; Logistics'!$I22,Lists!$P$34:$P$89,0),)</f>
        <v>Business Support</v>
      </c>
      <c r="I22" s="17" t="str">
        <f t="shared" si="3"/>
        <v>Stores &amp; Logistics</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INDEX(Lists!M$34:M$89,MATCH('Cal_Stores &amp; Logistics'!$I23,Lists!$P$34:$P$89,0),)</f>
        <v>Opex</v>
      </c>
      <c r="G23" s="17">
        <f>INDEX(Lists!N$34:N$89,MATCH('Cal_Stores &amp; Logistics'!$I23,Lists!$P$34:$P$89,0),)</f>
        <v>0</v>
      </c>
      <c r="H23" s="17" t="str">
        <f>INDEX(Lists!O$34:O$89,MATCH('Cal_Stores &amp; Logistics'!$I23,Lists!$P$34:$P$89,0),)</f>
        <v>Business Support</v>
      </c>
      <c r="I23" s="17" t="str">
        <f t="shared" si="3"/>
        <v>Stores &amp; Logistics</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INDEX(Lists!M$34:M$89,MATCH('Cal_Stores &amp; Logistics'!$I24,Lists!$P$34:$P$89,0),)</f>
        <v>Opex</v>
      </c>
      <c r="G24" s="17">
        <f>INDEX(Lists!N$34:N$89,MATCH('Cal_Stores &amp; Logistics'!$I24,Lists!$P$34:$P$89,0),)</f>
        <v>0</v>
      </c>
      <c r="H24" s="17" t="str">
        <f>INDEX(Lists!O$34:O$89,MATCH('Cal_Stores &amp; Logistics'!$I24,Lists!$P$34:$P$89,0),)</f>
        <v>Business Support</v>
      </c>
      <c r="I24" s="17" t="str">
        <f t="shared" si="3"/>
        <v>Stores &amp; Logistics</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INDEX(Lists!M$34:M$89,MATCH('Cal_Stores &amp; Logistics'!$I25,Lists!$P$34:$P$89,0),)</f>
        <v>Opex</v>
      </c>
      <c r="G25" s="17">
        <f>INDEX(Lists!N$34:N$89,MATCH('Cal_Stores &amp; Logistics'!$I25,Lists!$P$34:$P$89,0),)</f>
        <v>0</v>
      </c>
      <c r="H25" s="17" t="str">
        <f>INDEX(Lists!O$34:O$89,MATCH('Cal_Stores &amp; Logistics'!$I25,Lists!$P$34:$P$89,0),)</f>
        <v>Business Support</v>
      </c>
      <c r="I25" s="17" t="str">
        <f t="shared" si="3"/>
        <v>Stores &amp; Logistics</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INDEX(Lists!M$34:M$89,MATCH('Cal_Stores &amp; Logistics'!$I26,Lists!$P$34:$P$89,0),)</f>
        <v>Opex</v>
      </c>
      <c r="G26" s="17">
        <f>INDEX(Lists!N$34:N$89,MATCH('Cal_Stores &amp; Logistics'!$I26,Lists!$P$34:$P$89,0),)</f>
        <v>0</v>
      </c>
      <c r="H26" s="17" t="str">
        <f>INDEX(Lists!O$34:O$89,MATCH('Cal_Stores &amp; Logistics'!$I26,Lists!$P$34:$P$89,0),)</f>
        <v>Business Support</v>
      </c>
      <c r="I26" s="17" t="str">
        <f t="shared" si="3"/>
        <v>Stores &amp; Logistics</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0.35731142500000002</v>
      </c>
      <c r="Z29" s="17">
        <f t="shared" si="5"/>
        <v>0.32011961900000002</v>
      </c>
      <c r="AA29" s="17">
        <f t="shared" si="5"/>
        <v>0.24551303799999999</v>
      </c>
      <c r="AB29" s="17">
        <f t="shared" si="5"/>
        <v>0.22772236100000001</v>
      </c>
      <c r="AC29" s="17">
        <f t="shared" si="5"/>
        <v>0.24474981800000001</v>
      </c>
      <c r="AD29" s="17">
        <f t="shared" si="5"/>
        <v>0.28999999999999998</v>
      </c>
      <c r="AE29" s="17">
        <f t="shared" si="5"/>
        <v>0.33080327100000001</v>
      </c>
      <c r="AF29" s="17">
        <f t="shared" si="5"/>
        <v>0.33080327100000001</v>
      </c>
      <c r="AG29" s="17">
        <f t="shared" si="5"/>
        <v>0.36720709499999998</v>
      </c>
      <c r="AH29" s="17">
        <f t="shared" si="5"/>
        <v>0.33432157600000001</v>
      </c>
      <c r="AI29" s="17">
        <f t="shared" si="5"/>
        <v>0.31613221399999997</v>
      </c>
      <c r="AJ29" s="17">
        <f t="shared" si="5"/>
        <v>0.27607069500000003</v>
      </c>
      <c r="AK29" s="17">
        <f t="shared" si="5"/>
        <v>0.34106795099999998</v>
      </c>
      <c r="AM29" s="17">
        <f>SUM(T29:X29)</f>
        <v>0</v>
      </c>
      <c r="AN29" s="17">
        <f>SUM(Y29:AF29)</f>
        <v>2.3470228030000002</v>
      </c>
      <c r="AO29" s="17">
        <f>SUM(AG29:AK29)</f>
        <v>1.6347995310000001</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INDEX(Lists!M$34:M$89,MATCH('Cal_Stores &amp; Logistics'!$I35,Lists!$P$34:$P$89,0),)</f>
        <v>Opex</v>
      </c>
      <c r="G35" s="17">
        <f>INDEX(Lists!N$34:N$89,MATCH('Cal_Stores &amp; Logistics'!$I35,Lists!$P$34:$P$89,0),)</f>
        <v>0</v>
      </c>
      <c r="H35" s="17" t="str">
        <f>INDEX(Lists!O$34:O$89,MATCH('Cal_Stores &amp; Logistics'!$I35,Lists!$P$34:$P$89,0),)</f>
        <v>Business Support</v>
      </c>
      <c r="I35" s="17" t="str">
        <f t="shared" ref="I35:I44" si="6">$A$1</f>
        <v>Stores &amp; Logistics</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INDEX(Lists!M$34:M$89,MATCH('Cal_Stores &amp; Logistics'!$I36,Lists!$P$34:$P$89,0),)</f>
        <v>Opex</v>
      </c>
      <c r="G36" s="17">
        <f>INDEX(Lists!N$34:N$89,MATCH('Cal_Stores &amp; Logistics'!$I36,Lists!$P$34:$P$89,0),)</f>
        <v>0</v>
      </c>
      <c r="H36" s="17" t="str">
        <f>INDEX(Lists!O$34:O$89,MATCH('Cal_Stores &amp; Logistics'!$I36,Lists!$P$34:$P$89,0),)</f>
        <v>Business Support</v>
      </c>
      <c r="I36" s="17" t="str">
        <f t="shared" si="6"/>
        <v>Stores &amp; Logistics</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INDEX(Lists!M$34:M$89,MATCH('Cal_Stores &amp; Logistics'!$I37,Lists!$P$34:$P$89,0),)</f>
        <v>Opex</v>
      </c>
      <c r="G37" s="17">
        <f>INDEX(Lists!N$34:N$89,MATCH('Cal_Stores &amp; Logistics'!$I37,Lists!$P$34:$P$89,0),)</f>
        <v>0</v>
      </c>
      <c r="H37" s="17" t="str">
        <f>INDEX(Lists!O$34:O$89,MATCH('Cal_Stores &amp; Logistics'!$I37,Lists!$P$34:$P$89,0),)</f>
        <v>Business Support</v>
      </c>
      <c r="I37" s="17" t="str">
        <f t="shared" si="6"/>
        <v>Stores &amp; Logistics</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INDEX(Lists!M$34:M$89,MATCH('Cal_Stores &amp; Logistics'!$I38,Lists!$P$34:$P$89,0),)</f>
        <v>Opex</v>
      </c>
      <c r="G38" s="17">
        <f>INDEX(Lists!N$34:N$89,MATCH('Cal_Stores &amp; Logistics'!$I38,Lists!$P$34:$P$89,0),)</f>
        <v>0</v>
      </c>
      <c r="H38" s="17" t="str">
        <f>INDEX(Lists!O$34:O$89,MATCH('Cal_Stores &amp; Logistics'!$I38,Lists!$P$34:$P$89,0),)</f>
        <v>Business Support</v>
      </c>
      <c r="I38" s="17" t="str">
        <f t="shared" si="6"/>
        <v>Stores &amp; Logistics</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INDEX(Lists!M$34:M$89,MATCH('Cal_Stores &amp; Logistics'!$I39,Lists!$P$34:$P$89,0),)</f>
        <v>Opex</v>
      </c>
      <c r="G39" s="17">
        <f>INDEX(Lists!N$34:N$89,MATCH('Cal_Stores &amp; Logistics'!$I39,Lists!$P$34:$P$89,0),)</f>
        <v>0</v>
      </c>
      <c r="H39" s="17" t="str">
        <f>INDEX(Lists!O$34:O$89,MATCH('Cal_Stores &amp; Logistics'!$I39,Lists!$P$34:$P$89,0),)</f>
        <v>Business Support</v>
      </c>
      <c r="I39" s="17" t="str">
        <f t="shared" si="6"/>
        <v>Stores &amp; Logistics</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INDEX(Lists!M$34:M$89,MATCH('Cal_Stores &amp; Logistics'!$I40,Lists!$P$34:$P$89,0),)</f>
        <v>Opex</v>
      </c>
      <c r="G40" s="17">
        <f>INDEX(Lists!N$34:N$89,MATCH('Cal_Stores &amp; Logistics'!$I40,Lists!$P$34:$P$89,0),)</f>
        <v>0</v>
      </c>
      <c r="H40" s="17" t="str">
        <f>INDEX(Lists!O$34:O$89,MATCH('Cal_Stores &amp; Logistics'!$I40,Lists!$P$34:$P$89,0),)</f>
        <v>Business Support</v>
      </c>
      <c r="I40" s="17" t="str">
        <f t="shared" si="6"/>
        <v>Stores &amp; Logistics</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INDEX(Lists!M$34:M$89,MATCH('Cal_Stores &amp; Logistics'!$I41,Lists!$P$34:$P$89,0),)</f>
        <v>Opex</v>
      </c>
      <c r="G41" s="17">
        <f>INDEX(Lists!N$34:N$89,MATCH('Cal_Stores &amp; Logistics'!$I41,Lists!$P$34:$P$89,0),)</f>
        <v>0</v>
      </c>
      <c r="H41" s="17" t="str">
        <f>INDEX(Lists!O$34:O$89,MATCH('Cal_Stores &amp; Logistics'!$I41,Lists!$P$34:$P$89,0),)</f>
        <v>Business Support</v>
      </c>
      <c r="I41" s="17" t="str">
        <f t="shared" si="6"/>
        <v>Stores &amp; Logistics</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INDEX(Lists!M$34:M$89,MATCH('Cal_Stores &amp; Logistics'!$I42,Lists!$P$34:$P$89,0),)</f>
        <v>Opex</v>
      </c>
      <c r="G42" s="17">
        <f>INDEX(Lists!N$34:N$89,MATCH('Cal_Stores &amp; Logistics'!$I42,Lists!$P$34:$P$89,0),)</f>
        <v>0</v>
      </c>
      <c r="H42" s="17" t="str">
        <f>INDEX(Lists!O$34:O$89,MATCH('Cal_Stores &amp; Logistics'!$I42,Lists!$P$34:$P$89,0),)</f>
        <v>Business Support</v>
      </c>
      <c r="I42" s="17" t="str">
        <f t="shared" si="6"/>
        <v>Stores &amp; Logistics</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INDEX(Lists!M$34:M$89,MATCH('Cal_Stores &amp; Logistics'!$I43,Lists!$P$34:$P$89,0),)</f>
        <v>Opex</v>
      </c>
      <c r="G43" s="17">
        <f>INDEX(Lists!N$34:N$89,MATCH('Cal_Stores &amp; Logistics'!$I43,Lists!$P$34:$P$89,0),)</f>
        <v>0</v>
      </c>
      <c r="H43" s="17" t="str">
        <f>INDEX(Lists!O$34:O$89,MATCH('Cal_Stores &amp; Logistics'!$I43,Lists!$P$34:$P$89,0),)</f>
        <v>Business Support</v>
      </c>
      <c r="I43" s="17" t="str">
        <f t="shared" si="6"/>
        <v>Stores &amp; Logistics</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INDEX(Lists!M$34:M$89,MATCH('Cal_Stores &amp; Logistics'!$I44,Lists!$P$34:$P$89,0),)</f>
        <v>Opex</v>
      </c>
      <c r="G44" s="17">
        <f>INDEX(Lists!N$34:N$89,MATCH('Cal_Stores &amp; Logistics'!$I44,Lists!$P$34:$P$89,0),)</f>
        <v>0</v>
      </c>
      <c r="H44" s="17" t="str">
        <f>INDEX(Lists!O$34:O$89,MATCH('Cal_Stores &amp; Logistics'!$I44,Lists!$P$34:$P$89,0),)</f>
        <v>Business Support</v>
      </c>
      <c r="I44" s="17" t="str">
        <f t="shared" si="6"/>
        <v>Stores &amp; Logistics</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_xlfn.IFNA(INDEX(Cal_Reclassifications!I$9:I$229,MATCH('Cal_Stores &amp; Logistics'!$M50,Cal_Reclassifications!$M$9:$M$229,0),0),"")</f>
        <v/>
      </c>
      <c r="F50" s="17" t="str">
        <f>INDEX(Lists!M$34:M$89,MATCH('Cal_Stores &amp; Logistics'!$I50,Lists!$P$34:$P$89,0),)</f>
        <v>Opex</v>
      </c>
      <c r="G50" s="17">
        <f>INDEX(Lists!N$34:N$89,MATCH('Cal_Stores &amp; Logistics'!$I50,Lists!$P$34:$P$89,0),)</f>
        <v>0</v>
      </c>
      <c r="H50" s="17" t="str">
        <f>INDEX(Lists!O$34:O$89,MATCH('Cal_Stores &amp; Logistics'!$I50,Lists!$P$34:$P$89,0),)</f>
        <v>Business Support</v>
      </c>
      <c r="I50" s="17" t="str">
        <f t="shared" ref="I50:I59" si="10">$A$1</f>
        <v>Stores &amp; Logistics</v>
      </c>
      <c r="J50" s="17" t="str">
        <f>_xlfn.IFNA(INDEX(Cal_Reclassifications!J$9:J$229,MATCH('Cal_Stores &amp; Logistics'!$M50,Cal_Reclassifications!$M$9:$M$229,0),0),"")</f>
        <v/>
      </c>
      <c r="L50" s="4" t="s">
        <v>114</v>
      </c>
      <c r="M50" s="17" t="str">
        <f t="shared" ref="M50:M59" si="11">I50&amp;"_"&amp;D50</f>
        <v>Stores &amp; Logistics_1</v>
      </c>
      <c r="T50" s="17" t="str">
        <f>_xlfn.IFNA(INDEX(Cal_Reclassifications!$T$9:$AK$229,MATCH('Cal_Stores &amp; Logistics'!$M50,Cal_Reclassifications!$M$9:$M$229,0),MATCH('Cal_Stores &amp; Logistics'!T$8,Cal_Reclassifications!$T$7:$AK$7,0)),"")</f>
        <v/>
      </c>
      <c r="U50" s="17" t="str">
        <f>_xlfn.IFNA(INDEX(Cal_Reclassifications!$T$9:$AK$229,MATCH('Cal_Stores &amp; Logistics'!$M50,Cal_Reclassifications!$M$9:$M$229,0),MATCH('Cal_Stores &amp; Logistics'!U$8,Cal_Reclassifications!$T$7:$AK$7,0)),"")</f>
        <v/>
      </c>
      <c r="V50" s="17" t="str">
        <f>_xlfn.IFNA(INDEX(Cal_Reclassifications!$T$9:$AK$229,MATCH('Cal_Stores &amp; Logistics'!$M50,Cal_Reclassifications!$M$9:$M$229,0),MATCH('Cal_Stores &amp; Logistics'!V$8,Cal_Reclassifications!$T$7:$AK$7,0)),"")</f>
        <v/>
      </c>
      <c r="W50" s="17" t="str">
        <f>_xlfn.IFNA(INDEX(Cal_Reclassifications!$T$9:$AK$229,MATCH('Cal_Stores &amp; Logistics'!$M50,Cal_Reclassifications!$M$9:$M$229,0),MATCH('Cal_Stores &amp; Logistics'!W$8,Cal_Reclassifications!$T$7:$AK$7,0)),"")</f>
        <v/>
      </c>
      <c r="X50" s="17" t="str">
        <f>_xlfn.IFNA(INDEX(Cal_Reclassifications!$T$9:$AK$229,MATCH('Cal_Stores &amp; Logistics'!$M50,Cal_Reclassifications!$M$9:$M$229,0),MATCH('Cal_Stores &amp; Logistics'!X$8,Cal_Reclassifications!$T$7:$AK$7,0)),"")</f>
        <v/>
      </c>
      <c r="Y50" s="17" t="str">
        <f>_xlfn.IFNA(INDEX(Cal_Reclassifications!$T$9:$AK$229,MATCH('Cal_Stores &amp; Logistics'!$M50,Cal_Reclassifications!$M$9:$M$229,0),MATCH('Cal_Stores &amp; Logistics'!Y$8,Cal_Reclassifications!$T$7:$AK$7,0)),"")</f>
        <v/>
      </c>
      <c r="Z50" s="17" t="str">
        <f>_xlfn.IFNA(INDEX(Cal_Reclassifications!$T$9:$AK$229,MATCH('Cal_Stores &amp; Logistics'!$M50,Cal_Reclassifications!$M$9:$M$229,0),MATCH('Cal_Stores &amp; Logistics'!Z$8,Cal_Reclassifications!$T$7:$AK$7,0)),"")</f>
        <v/>
      </c>
      <c r="AA50" s="17" t="str">
        <f>_xlfn.IFNA(INDEX(Cal_Reclassifications!$T$9:$AK$229,MATCH('Cal_Stores &amp; Logistics'!$M50,Cal_Reclassifications!$M$9:$M$229,0),MATCH('Cal_Stores &amp; Logistics'!AA$8,Cal_Reclassifications!$T$7:$AK$7,0)),"")</f>
        <v/>
      </c>
      <c r="AB50" s="17" t="str">
        <f>_xlfn.IFNA(INDEX(Cal_Reclassifications!$T$9:$AK$229,MATCH('Cal_Stores &amp; Logistics'!$M50,Cal_Reclassifications!$M$9:$M$229,0),MATCH('Cal_Stores &amp; Logistics'!AB$8,Cal_Reclassifications!$T$7:$AK$7,0)),"")</f>
        <v/>
      </c>
      <c r="AC50" s="17" t="str">
        <f>_xlfn.IFNA(INDEX(Cal_Reclassifications!$T$9:$AK$229,MATCH('Cal_Stores &amp; Logistics'!$M50,Cal_Reclassifications!$M$9:$M$229,0),MATCH('Cal_Stores &amp; Logistics'!AC$8,Cal_Reclassifications!$T$7:$AK$7,0)),"")</f>
        <v/>
      </c>
      <c r="AD50" s="17" t="str">
        <f>_xlfn.IFNA(INDEX(Cal_Reclassifications!$T$9:$AK$229,MATCH('Cal_Stores &amp; Logistics'!$M50,Cal_Reclassifications!$M$9:$M$229,0),MATCH('Cal_Stores &amp; Logistics'!AD$8,Cal_Reclassifications!$T$7:$AK$7,0)),"")</f>
        <v/>
      </c>
      <c r="AE50" s="17" t="str">
        <f>_xlfn.IFNA(INDEX(Cal_Reclassifications!$T$9:$AK$229,MATCH('Cal_Stores &amp; Logistics'!$M50,Cal_Reclassifications!$M$9:$M$229,0),MATCH('Cal_Stores &amp; Logistics'!AE$8,Cal_Reclassifications!$T$7:$AK$7,0)),"")</f>
        <v/>
      </c>
      <c r="AF50" s="17" t="str">
        <f>_xlfn.IFNA(INDEX(Cal_Reclassifications!$T$9:$AK$229,MATCH('Cal_Stores &amp; Logistics'!$M50,Cal_Reclassifications!$M$9:$M$229,0),MATCH('Cal_Stores &amp; Logistics'!AF$8,Cal_Reclassifications!$T$7:$AK$7,0)),"")</f>
        <v/>
      </c>
      <c r="AG50" s="17" t="str">
        <f>_xlfn.IFNA(INDEX(Cal_Reclassifications!$T$9:$AK$229,MATCH('Cal_Stores &amp; Logistics'!$M50,Cal_Reclassifications!$M$9:$M$229,0),MATCH('Cal_Stores &amp; Logistics'!AG$8,Cal_Reclassifications!$T$7:$AK$7,0)),"")</f>
        <v/>
      </c>
      <c r="AH50" s="17" t="str">
        <f>_xlfn.IFNA(INDEX(Cal_Reclassifications!$T$9:$AK$229,MATCH('Cal_Stores &amp; Logistics'!$M50,Cal_Reclassifications!$M$9:$M$229,0),MATCH('Cal_Stores &amp; Logistics'!AH$8,Cal_Reclassifications!$T$7:$AK$7,0)),"")</f>
        <v/>
      </c>
      <c r="AI50" s="17" t="str">
        <f>_xlfn.IFNA(INDEX(Cal_Reclassifications!$T$9:$AK$229,MATCH('Cal_Stores &amp; Logistics'!$M50,Cal_Reclassifications!$M$9:$M$229,0),MATCH('Cal_Stores &amp; Logistics'!AI$8,Cal_Reclassifications!$T$7:$AK$7,0)),"")</f>
        <v/>
      </c>
      <c r="AJ50" s="17" t="str">
        <f>_xlfn.IFNA(INDEX(Cal_Reclassifications!$T$9:$AK$229,MATCH('Cal_Stores &amp; Logistics'!$M50,Cal_Reclassifications!$M$9:$M$229,0),MATCH('Cal_Stores &amp; Logistics'!AJ$8,Cal_Reclassifications!$T$7:$AK$7,0)),"")</f>
        <v/>
      </c>
      <c r="AK50" s="17" t="str">
        <f>_xlfn.IFNA(INDEX(Cal_Reclassifications!$T$9:$AK$229,MATCH('Cal_Stores &amp; Logistics'!$M50,Cal_Reclassifications!$M$9:$M$229,0),MATCH('Cal_Stores &amp; Logistics'!AK$8,Cal_Reclassifications!$T$7:$AK$7,0)),"")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_xlfn.IFNA(INDEX(Cal_Reclassifications!I$9:I$229,MATCH('Cal_Stores &amp; Logistics'!$M51,Cal_Reclassifications!$M$9:$M$229,0),0),"")</f>
        <v/>
      </c>
      <c r="F51" s="17" t="str">
        <f>INDEX(Lists!M$34:M$89,MATCH('Cal_Stores &amp; Logistics'!$I51,Lists!$P$34:$P$89,0),)</f>
        <v>Opex</v>
      </c>
      <c r="G51" s="17">
        <f>INDEX(Lists!N$34:N$89,MATCH('Cal_Stores &amp; Logistics'!$I51,Lists!$P$34:$P$89,0),)</f>
        <v>0</v>
      </c>
      <c r="H51" s="17" t="str">
        <f>INDEX(Lists!O$34:O$89,MATCH('Cal_Stores &amp; Logistics'!$I51,Lists!$P$34:$P$89,0),)</f>
        <v>Business Support</v>
      </c>
      <c r="I51" s="17" t="str">
        <f t="shared" si="10"/>
        <v>Stores &amp; Logistics</v>
      </c>
      <c r="J51" s="17" t="str">
        <f>_xlfn.IFNA(INDEX(Cal_Reclassifications!J$9:J$229,MATCH('Cal_Stores &amp; Logistics'!$M51,Cal_Reclassifications!$M$9:$M$229,0),0),"")</f>
        <v/>
      </c>
      <c r="L51" s="4" t="s">
        <v>114</v>
      </c>
      <c r="M51" s="17" t="str">
        <f t="shared" si="11"/>
        <v>Stores &amp; Logistics_2</v>
      </c>
      <c r="T51" s="17" t="str">
        <f>_xlfn.IFNA(INDEX(Cal_Reclassifications!$T$9:$AK$229,MATCH('Cal_Stores &amp; Logistics'!$M51,Cal_Reclassifications!$M$9:$M$229,0),MATCH('Cal_Stores &amp; Logistics'!T$8,Cal_Reclassifications!$T$7:$AK$7,0)),"")</f>
        <v/>
      </c>
      <c r="U51" s="17" t="str">
        <f>_xlfn.IFNA(INDEX(Cal_Reclassifications!$T$9:$AK$229,MATCH('Cal_Stores &amp; Logistics'!$M51,Cal_Reclassifications!$M$9:$M$229,0),MATCH('Cal_Stores &amp; Logistics'!U$8,Cal_Reclassifications!$T$7:$AK$7,0)),"")</f>
        <v/>
      </c>
      <c r="V51" s="17" t="str">
        <f>_xlfn.IFNA(INDEX(Cal_Reclassifications!$T$9:$AK$229,MATCH('Cal_Stores &amp; Logistics'!$M51,Cal_Reclassifications!$M$9:$M$229,0),MATCH('Cal_Stores &amp; Logistics'!V$8,Cal_Reclassifications!$T$7:$AK$7,0)),"")</f>
        <v/>
      </c>
      <c r="W51" s="17" t="str">
        <f>_xlfn.IFNA(INDEX(Cal_Reclassifications!$T$9:$AK$229,MATCH('Cal_Stores &amp; Logistics'!$M51,Cal_Reclassifications!$M$9:$M$229,0),MATCH('Cal_Stores &amp; Logistics'!W$8,Cal_Reclassifications!$T$7:$AK$7,0)),"")</f>
        <v/>
      </c>
      <c r="X51" s="17" t="str">
        <f>_xlfn.IFNA(INDEX(Cal_Reclassifications!$T$9:$AK$229,MATCH('Cal_Stores &amp; Logistics'!$M51,Cal_Reclassifications!$M$9:$M$229,0),MATCH('Cal_Stores &amp; Logistics'!X$8,Cal_Reclassifications!$T$7:$AK$7,0)),"")</f>
        <v/>
      </c>
      <c r="Y51" s="17" t="str">
        <f>_xlfn.IFNA(INDEX(Cal_Reclassifications!$T$9:$AK$229,MATCH('Cal_Stores &amp; Logistics'!$M51,Cal_Reclassifications!$M$9:$M$229,0),MATCH('Cal_Stores &amp; Logistics'!Y$8,Cal_Reclassifications!$T$7:$AK$7,0)),"")</f>
        <v/>
      </c>
      <c r="Z51" s="17" t="str">
        <f>_xlfn.IFNA(INDEX(Cal_Reclassifications!$T$9:$AK$229,MATCH('Cal_Stores &amp; Logistics'!$M51,Cal_Reclassifications!$M$9:$M$229,0),MATCH('Cal_Stores &amp; Logistics'!Z$8,Cal_Reclassifications!$T$7:$AK$7,0)),"")</f>
        <v/>
      </c>
      <c r="AA51" s="17" t="str">
        <f>_xlfn.IFNA(INDEX(Cal_Reclassifications!$T$9:$AK$229,MATCH('Cal_Stores &amp; Logistics'!$M51,Cal_Reclassifications!$M$9:$M$229,0),MATCH('Cal_Stores &amp; Logistics'!AA$8,Cal_Reclassifications!$T$7:$AK$7,0)),"")</f>
        <v/>
      </c>
      <c r="AB51" s="17" t="str">
        <f>_xlfn.IFNA(INDEX(Cal_Reclassifications!$T$9:$AK$229,MATCH('Cal_Stores &amp; Logistics'!$M51,Cal_Reclassifications!$M$9:$M$229,0),MATCH('Cal_Stores &amp; Logistics'!AB$8,Cal_Reclassifications!$T$7:$AK$7,0)),"")</f>
        <v/>
      </c>
      <c r="AC51" s="17" t="str">
        <f>_xlfn.IFNA(INDEX(Cal_Reclassifications!$T$9:$AK$229,MATCH('Cal_Stores &amp; Logistics'!$M51,Cal_Reclassifications!$M$9:$M$229,0),MATCH('Cal_Stores &amp; Logistics'!AC$8,Cal_Reclassifications!$T$7:$AK$7,0)),"")</f>
        <v/>
      </c>
      <c r="AD51" s="17" t="str">
        <f>_xlfn.IFNA(INDEX(Cal_Reclassifications!$T$9:$AK$229,MATCH('Cal_Stores &amp; Logistics'!$M51,Cal_Reclassifications!$M$9:$M$229,0),MATCH('Cal_Stores &amp; Logistics'!AD$8,Cal_Reclassifications!$T$7:$AK$7,0)),"")</f>
        <v/>
      </c>
      <c r="AE51" s="17" t="str">
        <f>_xlfn.IFNA(INDEX(Cal_Reclassifications!$T$9:$AK$229,MATCH('Cal_Stores &amp; Logistics'!$M51,Cal_Reclassifications!$M$9:$M$229,0),MATCH('Cal_Stores &amp; Logistics'!AE$8,Cal_Reclassifications!$T$7:$AK$7,0)),"")</f>
        <v/>
      </c>
      <c r="AF51" s="17" t="str">
        <f>_xlfn.IFNA(INDEX(Cal_Reclassifications!$T$9:$AK$229,MATCH('Cal_Stores &amp; Logistics'!$M51,Cal_Reclassifications!$M$9:$M$229,0),MATCH('Cal_Stores &amp; Logistics'!AF$8,Cal_Reclassifications!$T$7:$AK$7,0)),"")</f>
        <v/>
      </c>
      <c r="AG51" s="17" t="str">
        <f>_xlfn.IFNA(INDEX(Cal_Reclassifications!$T$9:$AK$229,MATCH('Cal_Stores &amp; Logistics'!$M51,Cal_Reclassifications!$M$9:$M$229,0),MATCH('Cal_Stores &amp; Logistics'!AG$8,Cal_Reclassifications!$T$7:$AK$7,0)),"")</f>
        <v/>
      </c>
      <c r="AH51" s="17" t="str">
        <f>_xlfn.IFNA(INDEX(Cal_Reclassifications!$T$9:$AK$229,MATCH('Cal_Stores &amp; Logistics'!$M51,Cal_Reclassifications!$M$9:$M$229,0),MATCH('Cal_Stores &amp; Logistics'!AH$8,Cal_Reclassifications!$T$7:$AK$7,0)),"")</f>
        <v/>
      </c>
      <c r="AI51" s="17" t="str">
        <f>_xlfn.IFNA(INDEX(Cal_Reclassifications!$T$9:$AK$229,MATCH('Cal_Stores &amp; Logistics'!$M51,Cal_Reclassifications!$M$9:$M$229,0),MATCH('Cal_Stores &amp; Logistics'!AI$8,Cal_Reclassifications!$T$7:$AK$7,0)),"")</f>
        <v/>
      </c>
      <c r="AJ51" s="17" t="str">
        <f>_xlfn.IFNA(INDEX(Cal_Reclassifications!$T$9:$AK$229,MATCH('Cal_Stores &amp; Logistics'!$M51,Cal_Reclassifications!$M$9:$M$229,0),MATCH('Cal_Stores &amp; Logistics'!AJ$8,Cal_Reclassifications!$T$7:$AK$7,0)),"")</f>
        <v/>
      </c>
      <c r="AK51" s="17" t="str">
        <f>_xlfn.IFNA(INDEX(Cal_Reclassifications!$T$9:$AK$229,MATCH('Cal_Stores &amp; Logistics'!$M51,Cal_Reclassifications!$M$9:$M$229,0),MATCH('Cal_Stores &amp; Logistics'!AK$8,Cal_Reclassifications!$T$7:$AK$7,0)),"")</f>
        <v/>
      </c>
      <c r="AM51" s="17">
        <f t="shared" si="12"/>
        <v>0</v>
      </c>
      <c r="AN51" s="17">
        <f t="shared" si="13"/>
        <v>0</v>
      </c>
      <c r="AO51" s="17">
        <f t="shared" si="14"/>
        <v>0</v>
      </c>
    </row>
    <row r="52" spans="2:57">
      <c r="D52" s="25">
        <v>3</v>
      </c>
      <c r="E52" s="17" t="str">
        <f>_xlfn.IFNA(INDEX(Cal_Reclassifications!I$9:I$229,MATCH('Cal_Stores &amp; Logistics'!$M52,Cal_Reclassifications!$M$9:$M$229,0),0),"")</f>
        <v/>
      </c>
      <c r="F52" s="17" t="str">
        <f>INDEX(Lists!M$34:M$89,MATCH('Cal_Stores &amp; Logistics'!$I52,Lists!$P$34:$P$89,0),)</f>
        <v>Opex</v>
      </c>
      <c r="G52" s="17">
        <f>INDEX(Lists!N$34:N$89,MATCH('Cal_Stores &amp; Logistics'!$I52,Lists!$P$34:$P$89,0),)</f>
        <v>0</v>
      </c>
      <c r="H52" s="17" t="str">
        <f>INDEX(Lists!O$34:O$89,MATCH('Cal_Stores &amp; Logistics'!$I52,Lists!$P$34:$P$89,0),)</f>
        <v>Business Support</v>
      </c>
      <c r="I52" s="17" t="str">
        <f t="shared" si="10"/>
        <v>Stores &amp; Logistics</v>
      </c>
      <c r="J52" s="17" t="str">
        <f>_xlfn.IFNA(INDEX(Cal_Reclassifications!J$9:J$229,MATCH('Cal_Stores &amp; Logistics'!$M52,Cal_Reclassifications!$M$9:$M$229,0),0),"")</f>
        <v/>
      </c>
      <c r="L52" s="4" t="s">
        <v>114</v>
      </c>
      <c r="M52" s="17" t="str">
        <f t="shared" si="11"/>
        <v>Stores &amp; Logistics_3</v>
      </c>
      <c r="T52" s="17" t="str">
        <f>_xlfn.IFNA(INDEX(Cal_Reclassifications!$T$9:$AK$229,MATCH('Cal_Stores &amp; Logistics'!$M52,Cal_Reclassifications!$M$9:$M$229,0),MATCH('Cal_Stores &amp; Logistics'!T$8,Cal_Reclassifications!$T$7:$AK$7,0)),"")</f>
        <v/>
      </c>
      <c r="U52" s="17" t="str">
        <f>_xlfn.IFNA(INDEX(Cal_Reclassifications!$T$9:$AK$229,MATCH('Cal_Stores &amp; Logistics'!$M52,Cal_Reclassifications!$M$9:$M$229,0),MATCH('Cal_Stores &amp; Logistics'!U$8,Cal_Reclassifications!$T$7:$AK$7,0)),"")</f>
        <v/>
      </c>
      <c r="V52" s="17" t="str">
        <f>_xlfn.IFNA(INDEX(Cal_Reclassifications!$T$9:$AK$229,MATCH('Cal_Stores &amp; Logistics'!$M52,Cal_Reclassifications!$M$9:$M$229,0),MATCH('Cal_Stores &amp; Logistics'!V$8,Cal_Reclassifications!$T$7:$AK$7,0)),"")</f>
        <v/>
      </c>
      <c r="W52" s="17" t="str">
        <f>_xlfn.IFNA(INDEX(Cal_Reclassifications!$T$9:$AK$229,MATCH('Cal_Stores &amp; Logistics'!$M52,Cal_Reclassifications!$M$9:$M$229,0),MATCH('Cal_Stores &amp; Logistics'!W$8,Cal_Reclassifications!$T$7:$AK$7,0)),"")</f>
        <v/>
      </c>
      <c r="X52" s="17" t="str">
        <f>_xlfn.IFNA(INDEX(Cal_Reclassifications!$T$9:$AK$229,MATCH('Cal_Stores &amp; Logistics'!$M52,Cal_Reclassifications!$M$9:$M$229,0),MATCH('Cal_Stores &amp; Logistics'!X$8,Cal_Reclassifications!$T$7:$AK$7,0)),"")</f>
        <v/>
      </c>
      <c r="Y52" s="17" t="str">
        <f>_xlfn.IFNA(INDEX(Cal_Reclassifications!$T$9:$AK$229,MATCH('Cal_Stores &amp; Logistics'!$M52,Cal_Reclassifications!$M$9:$M$229,0),MATCH('Cal_Stores &amp; Logistics'!Y$8,Cal_Reclassifications!$T$7:$AK$7,0)),"")</f>
        <v/>
      </c>
      <c r="Z52" s="17" t="str">
        <f>_xlfn.IFNA(INDEX(Cal_Reclassifications!$T$9:$AK$229,MATCH('Cal_Stores &amp; Logistics'!$M52,Cal_Reclassifications!$M$9:$M$229,0),MATCH('Cal_Stores &amp; Logistics'!Z$8,Cal_Reclassifications!$T$7:$AK$7,0)),"")</f>
        <v/>
      </c>
      <c r="AA52" s="17" t="str">
        <f>_xlfn.IFNA(INDEX(Cal_Reclassifications!$T$9:$AK$229,MATCH('Cal_Stores &amp; Logistics'!$M52,Cal_Reclassifications!$M$9:$M$229,0),MATCH('Cal_Stores &amp; Logistics'!AA$8,Cal_Reclassifications!$T$7:$AK$7,0)),"")</f>
        <v/>
      </c>
      <c r="AB52" s="17" t="str">
        <f>_xlfn.IFNA(INDEX(Cal_Reclassifications!$T$9:$AK$229,MATCH('Cal_Stores &amp; Logistics'!$M52,Cal_Reclassifications!$M$9:$M$229,0),MATCH('Cal_Stores &amp; Logistics'!AB$8,Cal_Reclassifications!$T$7:$AK$7,0)),"")</f>
        <v/>
      </c>
      <c r="AC52" s="17" t="str">
        <f>_xlfn.IFNA(INDEX(Cal_Reclassifications!$T$9:$AK$229,MATCH('Cal_Stores &amp; Logistics'!$M52,Cal_Reclassifications!$M$9:$M$229,0),MATCH('Cal_Stores &amp; Logistics'!AC$8,Cal_Reclassifications!$T$7:$AK$7,0)),"")</f>
        <v/>
      </c>
      <c r="AD52" s="17" t="str">
        <f>_xlfn.IFNA(INDEX(Cal_Reclassifications!$T$9:$AK$229,MATCH('Cal_Stores &amp; Logistics'!$M52,Cal_Reclassifications!$M$9:$M$229,0),MATCH('Cal_Stores &amp; Logistics'!AD$8,Cal_Reclassifications!$T$7:$AK$7,0)),"")</f>
        <v/>
      </c>
      <c r="AE52" s="17" t="str">
        <f>_xlfn.IFNA(INDEX(Cal_Reclassifications!$T$9:$AK$229,MATCH('Cal_Stores &amp; Logistics'!$M52,Cal_Reclassifications!$M$9:$M$229,0),MATCH('Cal_Stores &amp; Logistics'!AE$8,Cal_Reclassifications!$T$7:$AK$7,0)),"")</f>
        <v/>
      </c>
      <c r="AF52" s="17" t="str">
        <f>_xlfn.IFNA(INDEX(Cal_Reclassifications!$T$9:$AK$229,MATCH('Cal_Stores &amp; Logistics'!$M52,Cal_Reclassifications!$M$9:$M$229,0),MATCH('Cal_Stores &amp; Logistics'!AF$8,Cal_Reclassifications!$T$7:$AK$7,0)),"")</f>
        <v/>
      </c>
      <c r="AG52" s="17" t="str">
        <f>_xlfn.IFNA(INDEX(Cal_Reclassifications!$T$9:$AK$229,MATCH('Cal_Stores &amp; Logistics'!$M52,Cal_Reclassifications!$M$9:$M$229,0),MATCH('Cal_Stores &amp; Logistics'!AG$8,Cal_Reclassifications!$T$7:$AK$7,0)),"")</f>
        <v/>
      </c>
      <c r="AH52" s="17" t="str">
        <f>_xlfn.IFNA(INDEX(Cal_Reclassifications!$T$9:$AK$229,MATCH('Cal_Stores &amp; Logistics'!$M52,Cal_Reclassifications!$M$9:$M$229,0),MATCH('Cal_Stores &amp; Logistics'!AH$8,Cal_Reclassifications!$T$7:$AK$7,0)),"")</f>
        <v/>
      </c>
      <c r="AI52" s="17" t="str">
        <f>_xlfn.IFNA(INDEX(Cal_Reclassifications!$T$9:$AK$229,MATCH('Cal_Stores &amp; Logistics'!$M52,Cal_Reclassifications!$M$9:$M$229,0),MATCH('Cal_Stores &amp; Logistics'!AI$8,Cal_Reclassifications!$T$7:$AK$7,0)),"")</f>
        <v/>
      </c>
      <c r="AJ52" s="17" t="str">
        <f>_xlfn.IFNA(INDEX(Cal_Reclassifications!$T$9:$AK$229,MATCH('Cal_Stores &amp; Logistics'!$M52,Cal_Reclassifications!$M$9:$M$229,0),MATCH('Cal_Stores &amp; Logistics'!AJ$8,Cal_Reclassifications!$T$7:$AK$7,0)),"")</f>
        <v/>
      </c>
      <c r="AK52" s="17" t="str">
        <f>_xlfn.IFNA(INDEX(Cal_Reclassifications!$T$9:$AK$229,MATCH('Cal_Stores &amp; Logistics'!$M52,Cal_Reclassifications!$M$9:$M$229,0),MATCH('Cal_Stores &amp; Logistics'!AK$8,Cal_Reclassifications!$T$7:$AK$7,0)),"")</f>
        <v/>
      </c>
      <c r="AM52" s="17">
        <f t="shared" si="12"/>
        <v>0</v>
      </c>
      <c r="AN52" s="17">
        <f t="shared" si="13"/>
        <v>0</v>
      </c>
      <c r="AO52" s="17">
        <f t="shared" si="14"/>
        <v>0</v>
      </c>
    </row>
    <row r="53" spans="2:57">
      <c r="D53" s="25">
        <v>4</v>
      </c>
      <c r="E53" s="17" t="str">
        <f>_xlfn.IFNA(INDEX(Cal_Reclassifications!I$9:I$229,MATCH('Cal_Stores &amp; Logistics'!$M53,Cal_Reclassifications!$M$9:$M$229,0),0),"")</f>
        <v/>
      </c>
      <c r="F53" s="17" t="str">
        <f>INDEX(Lists!M$34:M$89,MATCH('Cal_Stores &amp; Logistics'!$I53,Lists!$P$34:$P$89,0),)</f>
        <v>Opex</v>
      </c>
      <c r="G53" s="17">
        <f>INDEX(Lists!N$34:N$89,MATCH('Cal_Stores &amp; Logistics'!$I53,Lists!$P$34:$P$89,0),)</f>
        <v>0</v>
      </c>
      <c r="H53" s="17" t="str">
        <f>INDEX(Lists!O$34:O$89,MATCH('Cal_Stores &amp; Logistics'!$I53,Lists!$P$34:$P$89,0),)</f>
        <v>Business Support</v>
      </c>
      <c r="I53" s="17" t="str">
        <f t="shared" si="10"/>
        <v>Stores &amp; Logistics</v>
      </c>
      <c r="J53" s="17" t="str">
        <f>_xlfn.IFNA(INDEX(Cal_Reclassifications!J$9:J$229,MATCH('Cal_Stores &amp; Logistics'!$M53,Cal_Reclassifications!$M$9:$M$229,0),0),"")</f>
        <v/>
      </c>
      <c r="L53" s="4" t="s">
        <v>114</v>
      </c>
      <c r="M53" s="17" t="str">
        <f t="shared" si="11"/>
        <v>Stores &amp; Logistics_4</v>
      </c>
      <c r="T53" s="17" t="str">
        <f>_xlfn.IFNA(INDEX(Cal_Reclassifications!$T$9:$AK$229,MATCH('Cal_Stores &amp; Logistics'!$M53,Cal_Reclassifications!$M$9:$M$229,0),MATCH('Cal_Stores &amp; Logistics'!T$8,Cal_Reclassifications!$T$7:$AK$7,0)),"")</f>
        <v/>
      </c>
      <c r="U53" s="17" t="str">
        <f>_xlfn.IFNA(INDEX(Cal_Reclassifications!$T$9:$AK$229,MATCH('Cal_Stores &amp; Logistics'!$M53,Cal_Reclassifications!$M$9:$M$229,0),MATCH('Cal_Stores &amp; Logistics'!U$8,Cal_Reclassifications!$T$7:$AK$7,0)),"")</f>
        <v/>
      </c>
      <c r="V53" s="17" t="str">
        <f>_xlfn.IFNA(INDEX(Cal_Reclassifications!$T$9:$AK$229,MATCH('Cal_Stores &amp; Logistics'!$M53,Cal_Reclassifications!$M$9:$M$229,0),MATCH('Cal_Stores &amp; Logistics'!V$8,Cal_Reclassifications!$T$7:$AK$7,0)),"")</f>
        <v/>
      </c>
      <c r="W53" s="17" t="str">
        <f>_xlfn.IFNA(INDEX(Cal_Reclassifications!$T$9:$AK$229,MATCH('Cal_Stores &amp; Logistics'!$M53,Cal_Reclassifications!$M$9:$M$229,0),MATCH('Cal_Stores &amp; Logistics'!W$8,Cal_Reclassifications!$T$7:$AK$7,0)),"")</f>
        <v/>
      </c>
      <c r="X53" s="17" t="str">
        <f>_xlfn.IFNA(INDEX(Cal_Reclassifications!$T$9:$AK$229,MATCH('Cal_Stores &amp; Logistics'!$M53,Cal_Reclassifications!$M$9:$M$229,0),MATCH('Cal_Stores &amp; Logistics'!X$8,Cal_Reclassifications!$T$7:$AK$7,0)),"")</f>
        <v/>
      </c>
      <c r="Y53" s="17" t="str">
        <f>_xlfn.IFNA(INDEX(Cal_Reclassifications!$T$9:$AK$229,MATCH('Cal_Stores &amp; Logistics'!$M53,Cal_Reclassifications!$M$9:$M$229,0),MATCH('Cal_Stores &amp; Logistics'!Y$8,Cal_Reclassifications!$T$7:$AK$7,0)),"")</f>
        <v/>
      </c>
      <c r="Z53" s="17" t="str">
        <f>_xlfn.IFNA(INDEX(Cal_Reclassifications!$T$9:$AK$229,MATCH('Cal_Stores &amp; Logistics'!$M53,Cal_Reclassifications!$M$9:$M$229,0),MATCH('Cal_Stores &amp; Logistics'!Z$8,Cal_Reclassifications!$T$7:$AK$7,0)),"")</f>
        <v/>
      </c>
      <c r="AA53" s="17" t="str">
        <f>_xlfn.IFNA(INDEX(Cal_Reclassifications!$T$9:$AK$229,MATCH('Cal_Stores &amp; Logistics'!$M53,Cal_Reclassifications!$M$9:$M$229,0),MATCH('Cal_Stores &amp; Logistics'!AA$8,Cal_Reclassifications!$T$7:$AK$7,0)),"")</f>
        <v/>
      </c>
      <c r="AB53" s="17" t="str">
        <f>_xlfn.IFNA(INDEX(Cal_Reclassifications!$T$9:$AK$229,MATCH('Cal_Stores &amp; Logistics'!$M53,Cal_Reclassifications!$M$9:$M$229,0),MATCH('Cal_Stores &amp; Logistics'!AB$8,Cal_Reclassifications!$T$7:$AK$7,0)),"")</f>
        <v/>
      </c>
      <c r="AC53" s="17" t="str">
        <f>_xlfn.IFNA(INDEX(Cal_Reclassifications!$T$9:$AK$229,MATCH('Cal_Stores &amp; Logistics'!$M53,Cal_Reclassifications!$M$9:$M$229,0),MATCH('Cal_Stores &amp; Logistics'!AC$8,Cal_Reclassifications!$T$7:$AK$7,0)),"")</f>
        <v/>
      </c>
      <c r="AD53" s="17" t="str">
        <f>_xlfn.IFNA(INDEX(Cal_Reclassifications!$T$9:$AK$229,MATCH('Cal_Stores &amp; Logistics'!$M53,Cal_Reclassifications!$M$9:$M$229,0),MATCH('Cal_Stores &amp; Logistics'!AD$8,Cal_Reclassifications!$T$7:$AK$7,0)),"")</f>
        <v/>
      </c>
      <c r="AE53" s="17" t="str">
        <f>_xlfn.IFNA(INDEX(Cal_Reclassifications!$T$9:$AK$229,MATCH('Cal_Stores &amp; Logistics'!$M53,Cal_Reclassifications!$M$9:$M$229,0),MATCH('Cal_Stores &amp; Logistics'!AE$8,Cal_Reclassifications!$T$7:$AK$7,0)),"")</f>
        <v/>
      </c>
      <c r="AF53" s="17" t="str">
        <f>_xlfn.IFNA(INDEX(Cal_Reclassifications!$T$9:$AK$229,MATCH('Cal_Stores &amp; Logistics'!$M53,Cal_Reclassifications!$M$9:$M$229,0),MATCH('Cal_Stores &amp; Logistics'!AF$8,Cal_Reclassifications!$T$7:$AK$7,0)),"")</f>
        <v/>
      </c>
      <c r="AG53" s="17" t="str">
        <f>_xlfn.IFNA(INDEX(Cal_Reclassifications!$T$9:$AK$229,MATCH('Cal_Stores &amp; Logistics'!$M53,Cal_Reclassifications!$M$9:$M$229,0),MATCH('Cal_Stores &amp; Logistics'!AG$8,Cal_Reclassifications!$T$7:$AK$7,0)),"")</f>
        <v/>
      </c>
      <c r="AH53" s="17" t="str">
        <f>_xlfn.IFNA(INDEX(Cal_Reclassifications!$T$9:$AK$229,MATCH('Cal_Stores &amp; Logistics'!$M53,Cal_Reclassifications!$M$9:$M$229,0),MATCH('Cal_Stores &amp; Logistics'!AH$8,Cal_Reclassifications!$T$7:$AK$7,0)),"")</f>
        <v/>
      </c>
      <c r="AI53" s="17" t="str">
        <f>_xlfn.IFNA(INDEX(Cal_Reclassifications!$T$9:$AK$229,MATCH('Cal_Stores &amp; Logistics'!$M53,Cal_Reclassifications!$M$9:$M$229,0),MATCH('Cal_Stores &amp; Logistics'!AI$8,Cal_Reclassifications!$T$7:$AK$7,0)),"")</f>
        <v/>
      </c>
      <c r="AJ53" s="17" t="str">
        <f>_xlfn.IFNA(INDEX(Cal_Reclassifications!$T$9:$AK$229,MATCH('Cal_Stores &amp; Logistics'!$M53,Cal_Reclassifications!$M$9:$M$229,0),MATCH('Cal_Stores &amp; Logistics'!AJ$8,Cal_Reclassifications!$T$7:$AK$7,0)),"")</f>
        <v/>
      </c>
      <c r="AK53" s="17" t="str">
        <f>_xlfn.IFNA(INDEX(Cal_Reclassifications!$T$9:$AK$229,MATCH('Cal_Stores &amp; Logistics'!$M53,Cal_Reclassifications!$M$9:$M$229,0),MATCH('Cal_Stores &amp; Logistics'!AK$8,Cal_Reclassifications!$T$7:$AK$7,0)),"")</f>
        <v/>
      </c>
      <c r="AM53" s="17">
        <f t="shared" si="12"/>
        <v>0</v>
      </c>
      <c r="AN53" s="17">
        <f t="shared" si="13"/>
        <v>0</v>
      </c>
      <c r="AO53" s="17">
        <f t="shared" si="14"/>
        <v>0</v>
      </c>
    </row>
    <row r="54" spans="2:57">
      <c r="D54" s="25">
        <v>5</v>
      </c>
      <c r="E54" s="17" t="str">
        <f>_xlfn.IFNA(INDEX(Cal_Reclassifications!I$9:I$229,MATCH('Cal_Stores &amp; Logistics'!$M54,Cal_Reclassifications!$M$9:$M$229,0),0),"")</f>
        <v/>
      </c>
      <c r="F54" s="17" t="str">
        <f>INDEX(Lists!M$34:M$89,MATCH('Cal_Stores &amp; Logistics'!$I54,Lists!$P$34:$P$89,0),)</f>
        <v>Opex</v>
      </c>
      <c r="G54" s="17">
        <f>INDEX(Lists!N$34:N$89,MATCH('Cal_Stores &amp; Logistics'!$I54,Lists!$P$34:$P$89,0),)</f>
        <v>0</v>
      </c>
      <c r="H54" s="17" t="str">
        <f>INDEX(Lists!O$34:O$89,MATCH('Cal_Stores &amp; Logistics'!$I54,Lists!$P$34:$P$89,0),)</f>
        <v>Business Support</v>
      </c>
      <c r="I54" s="17" t="str">
        <f t="shared" si="10"/>
        <v>Stores &amp; Logistics</v>
      </c>
      <c r="J54" s="17" t="str">
        <f>_xlfn.IFNA(INDEX(Cal_Reclassifications!J$9:J$229,MATCH('Cal_Stores &amp; Logistics'!$M54,Cal_Reclassifications!$M$9:$M$229,0),0),"")</f>
        <v/>
      </c>
      <c r="L54" s="4" t="s">
        <v>114</v>
      </c>
      <c r="M54" s="17" t="str">
        <f t="shared" si="11"/>
        <v>Stores &amp; Logistics_5</v>
      </c>
      <c r="T54" s="17" t="str">
        <f>_xlfn.IFNA(INDEX(Cal_Reclassifications!$T$9:$AK$229,MATCH('Cal_Stores &amp; Logistics'!$M54,Cal_Reclassifications!$M$9:$M$229,0),MATCH('Cal_Stores &amp; Logistics'!T$8,Cal_Reclassifications!$T$7:$AK$7,0)),"")</f>
        <v/>
      </c>
      <c r="U54" s="17" t="str">
        <f>_xlfn.IFNA(INDEX(Cal_Reclassifications!$T$9:$AK$229,MATCH('Cal_Stores &amp; Logistics'!$M54,Cal_Reclassifications!$M$9:$M$229,0),MATCH('Cal_Stores &amp; Logistics'!U$8,Cal_Reclassifications!$T$7:$AK$7,0)),"")</f>
        <v/>
      </c>
      <c r="V54" s="17" t="str">
        <f>_xlfn.IFNA(INDEX(Cal_Reclassifications!$T$9:$AK$229,MATCH('Cal_Stores &amp; Logistics'!$M54,Cal_Reclassifications!$M$9:$M$229,0),MATCH('Cal_Stores &amp; Logistics'!V$8,Cal_Reclassifications!$T$7:$AK$7,0)),"")</f>
        <v/>
      </c>
      <c r="W54" s="17" t="str">
        <f>_xlfn.IFNA(INDEX(Cal_Reclassifications!$T$9:$AK$229,MATCH('Cal_Stores &amp; Logistics'!$M54,Cal_Reclassifications!$M$9:$M$229,0),MATCH('Cal_Stores &amp; Logistics'!W$8,Cal_Reclassifications!$T$7:$AK$7,0)),"")</f>
        <v/>
      </c>
      <c r="X54" s="17" t="str">
        <f>_xlfn.IFNA(INDEX(Cal_Reclassifications!$T$9:$AK$229,MATCH('Cal_Stores &amp; Logistics'!$M54,Cal_Reclassifications!$M$9:$M$229,0),MATCH('Cal_Stores &amp; Logistics'!X$8,Cal_Reclassifications!$T$7:$AK$7,0)),"")</f>
        <v/>
      </c>
      <c r="Y54" s="17" t="str">
        <f>_xlfn.IFNA(INDEX(Cal_Reclassifications!$T$9:$AK$229,MATCH('Cal_Stores &amp; Logistics'!$M54,Cal_Reclassifications!$M$9:$M$229,0),MATCH('Cal_Stores &amp; Logistics'!Y$8,Cal_Reclassifications!$T$7:$AK$7,0)),"")</f>
        <v/>
      </c>
      <c r="Z54" s="17" t="str">
        <f>_xlfn.IFNA(INDEX(Cal_Reclassifications!$T$9:$AK$229,MATCH('Cal_Stores &amp; Logistics'!$M54,Cal_Reclassifications!$M$9:$M$229,0),MATCH('Cal_Stores &amp; Logistics'!Z$8,Cal_Reclassifications!$T$7:$AK$7,0)),"")</f>
        <v/>
      </c>
      <c r="AA54" s="17" t="str">
        <f>_xlfn.IFNA(INDEX(Cal_Reclassifications!$T$9:$AK$229,MATCH('Cal_Stores &amp; Logistics'!$M54,Cal_Reclassifications!$M$9:$M$229,0),MATCH('Cal_Stores &amp; Logistics'!AA$8,Cal_Reclassifications!$T$7:$AK$7,0)),"")</f>
        <v/>
      </c>
      <c r="AB54" s="17" t="str">
        <f>_xlfn.IFNA(INDEX(Cal_Reclassifications!$T$9:$AK$229,MATCH('Cal_Stores &amp; Logistics'!$M54,Cal_Reclassifications!$M$9:$M$229,0),MATCH('Cal_Stores &amp; Logistics'!AB$8,Cal_Reclassifications!$T$7:$AK$7,0)),"")</f>
        <v/>
      </c>
      <c r="AC54" s="17" t="str">
        <f>_xlfn.IFNA(INDEX(Cal_Reclassifications!$T$9:$AK$229,MATCH('Cal_Stores &amp; Logistics'!$M54,Cal_Reclassifications!$M$9:$M$229,0),MATCH('Cal_Stores &amp; Logistics'!AC$8,Cal_Reclassifications!$T$7:$AK$7,0)),"")</f>
        <v/>
      </c>
      <c r="AD54" s="17" t="str">
        <f>_xlfn.IFNA(INDEX(Cal_Reclassifications!$T$9:$AK$229,MATCH('Cal_Stores &amp; Logistics'!$M54,Cal_Reclassifications!$M$9:$M$229,0),MATCH('Cal_Stores &amp; Logistics'!AD$8,Cal_Reclassifications!$T$7:$AK$7,0)),"")</f>
        <v/>
      </c>
      <c r="AE54" s="17" t="str">
        <f>_xlfn.IFNA(INDEX(Cal_Reclassifications!$T$9:$AK$229,MATCH('Cal_Stores &amp; Logistics'!$M54,Cal_Reclassifications!$M$9:$M$229,0),MATCH('Cal_Stores &amp; Logistics'!AE$8,Cal_Reclassifications!$T$7:$AK$7,0)),"")</f>
        <v/>
      </c>
      <c r="AF54" s="17" t="str">
        <f>_xlfn.IFNA(INDEX(Cal_Reclassifications!$T$9:$AK$229,MATCH('Cal_Stores &amp; Logistics'!$M54,Cal_Reclassifications!$M$9:$M$229,0),MATCH('Cal_Stores &amp; Logistics'!AF$8,Cal_Reclassifications!$T$7:$AK$7,0)),"")</f>
        <v/>
      </c>
      <c r="AG54" s="17" t="str">
        <f>_xlfn.IFNA(INDEX(Cal_Reclassifications!$T$9:$AK$229,MATCH('Cal_Stores &amp; Logistics'!$M54,Cal_Reclassifications!$M$9:$M$229,0),MATCH('Cal_Stores &amp; Logistics'!AG$8,Cal_Reclassifications!$T$7:$AK$7,0)),"")</f>
        <v/>
      </c>
      <c r="AH54" s="17" t="str">
        <f>_xlfn.IFNA(INDEX(Cal_Reclassifications!$T$9:$AK$229,MATCH('Cal_Stores &amp; Logistics'!$M54,Cal_Reclassifications!$M$9:$M$229,0),MATCH('Cal_Stores &amp; Logistics'!AH$8,Cal_Reclassifications!$T$7:$AK$7,0)),"")</f>
        <v/>
      </c>
      <c r="AI54" s="17" t="str">
        <f>_xlfn.IFNA(INDEX(Cal_Reclassifications!$T$9:$AK$229,MATCH('Cal_Stores &amp; Logistics'!$M54,Cal_Reclassifications!$M$9:$M$229,0),MATCH('Cal_Stores &amp; Logistics'!AI$8,Cal_Reclassifications!$T$7:$AK$7,0)),"")</f>
        <v/>
      </c>
      <c r="AJ54" s="17" t="str">
        <f>_xlfn.IFNA(INDEX(Cal_Reclassifications!$T$9:$AK$229,MATCH('Cal_Stores &amp; Logistics'!$M54,Cal_Reclassifications!$M$9:$M$229,0),MATCH('Cal_Stores &amp; Logistics'!AJ$8,Cal_Reclassifications!$T$7:$AK$7,0)),"")</f>
        <v/>
      </c>
      <c r="AK54" s="17" t="str">
        <f>_xlfn.IFNA(INDEX(Cal_Reclassifications!$T$9:$AK$229,MATCH('Cal_Stores &amp; Logistics'!$M54,Cal_Reclassifications!$M$9:$M$229,0),MATCH('Cal_Stores &amp; Logistics'!AK$8,Cal_Reclassifications!$T$7:$AK$7,0)),"")</f>
        <v/>
      </c>
      <c r="AM54" s="17">
        <f t="shared" si="12"/>
        <v>0</v>
      </c>
      <c r="AN54" s="17">
        <f t="shared" si="13"/>
        <v>0</v>
      </c>
      <c r="AO54" s="17">
        <f t="shared" si="14"/>
        <v>0</v>
      </c>
    </row>
    <row r="55" spans="2:57">
      <c r="D55" s="25">
        <v>6</v>
      </c>
      <c r="E55" s="17" t="str">
        <f>_xlfn.IFNA(INDEX(Cal_Reclassifications!I$9:I$229,MATCH('Cal_Stores &amp; Logistics'!$M55,Cal_Reclassifications!$M$9:$M$229,0),0),"")</f>
        <v/>
      </c>
      <c r="F55" s="17" t="str">
        <f>INDEX(Lists!M$34:M$89,MATCH('Cal_Stores &amp; Logistics'!$I55,Lists!$P$34:$P$89,0),)</f>
        <v>Opex</v>
      </c>
      <c r="G55" s="17">
        <f>INDEX(Lists!N$34:N$89,MATCH('Cal_Stores &amp; Logistics'!$I55,Lists!$P$34:$P$89,0),)</f>
        <v>0</v>
      </c>
      <c r="H55" s="17" t="str">
        <f>INDEX(Lists!O$34:O$89,MATCH('Cal_Stores &amp; Logistics'!$I55,Lists!$P$34:$P$89,0),)</f>
        <v>Business Support</v>
      </c>
      <c r="I55" s="17" t="str">
        <f t="shared" si="10"/>
        <v>Stores &amp; Logistics</v>
      </c>
      <c r="J55" s="17" t="str">
        <f>_xlfn.IFNA(INDEX(Cal_Reclassifications!J$9:J$229,MATCH('Cal_Stores &amp; Logistics'!$M55,Cal_Reclassifications!$M$9:$M$229,0),0),"")</f>
        <v/>
      </c>
      <c r="L55" s="4" t="s">
        <v>114</v>
      </c>
      <c r="M55" s="17" t="str">
        <f t="shared" si="11"/>
        <v>Stores &amp; Logistics_6</v>
      </c>
      <c r="T55" s="17" t="str">
        <f>_xlfn.IFNA(INDEX(Cal_Reclassifications!$T$9:$AK$229,MATCH('Cal_Stores &amp; Logistics'!$M55,Cal_Reclassifications!$M$9:$M$229,0),MATCH('Cal_Stores &amp; Logistics'!T$8,Cal_Reclassifications!$T$7:$AK$7,0)),"")</f>
        <v/>
      </c>
      <c r="U55" s="17" t="str">
        <f>_xlfn.IFNA(INDEX(Cal_Reclassifications!$T$9:$AK$229,MATCH('Cal_Stores &amp; Logistics'!$M55,Cal_Reclassifications!$M$9:$M$229,0),MATCH('Cal_Stores &amp; Logistics'!U$8,Cal_Reclassifications!$T$7:$AK$7,0)),"")</f>
        <v/>
      </c>
      <c r="V55" s="17" t="str">
        <f>_xlfn.IFNA(INDEX(Cal_Reclassifications!$T$9:$AK$229,MATCH('Cal_Stores &amp; Logistics'!$M55,Cal_Reclassifications!$M$9:$M$229,0),MATCH('Cal_Stores &amp; Logistics'!V$8,Cal_Reclassifications!$T$7:$AK$7,0)),"")</f>
        <v/>
      </c>
      <c r="W55" s="17" t="str">
        <f>_xlfn.IFNA(INDEX(Cal_Reclassifications!$T$9:$AK$229,MATCH('Cal_Stores &amp; Logistics'!$M55,Cal_Reclassifications!$M$9:$M$229,0),MATCH('Cal_Stores &amp; Logistics'!W$8,Cal_Reclassifications!$T$7:$AK$7,0)),"")</f>
        <v/>
      </c>
      <c r="X55" s="17" t="str">
        <f>_xlfn.IFNA(INDEX(Cal_Reclassifications!$T$9:$AK$229,MATCH('Cal_Stores &amp; Logistics'!$M55,Cal_Reclassifications!$M$9:$M$229,0),MATCH('Cal_Stores &amp; Logistics'!X$8,Cal_Reclassifications!$T$7:$AK$7,0)),"")</f>
        <v/>
      </c>
      <c r="Y55" s="17" t="str">
        <f>_xlfn.IFNA(INDEX(Cal_Reclassifications!$T$9:$AK$229,MATCH('Cal_Stores &amp; Logistics'!$M55,Cal_Reclassifications!$M$9:$M$229,0),MATCH('Cal_Stores &amp; Logistics'!Y$8,Cal_Reclassifications!$T$7:$AK$7,0)),"")</f>
        <v/>
      </c>
      <c r="Z55" s="17" t="str">
        <f>_xlfn.IFNA(INDEX(Cal_Reclassifications!$T$9:$AK$229,MATCH('Cal_Stores &amp; Logistics'!$M55,Cal_Reclassifications!$M$9:$M$229,0),MATCH('Cal_Stores &amp; Logistics'!Z$8,Cal_Reclassifications!$T$7:$AK$7,0)),"")</f>
        <v/>
      </c>
      <c r="AA55" s="17" t="str">
        <f>_xlfn.IFNA(INDEX(Cal_Reclassifications!$T$9:$AK$229,MATCH('Cal_Stores &amp; Logistics'!$M55,Cal_Reclassifications!$M$9:$M$229,0),MATCH('Cal_Stores &amp; Logistics'!AA$8,Cal_Reclassifications!$T$7:$AK$7,0)),"")</f>
        <v/>
      </c>
      <c r="AB55" s="17" t="str">
        <f>_xlfn.IFNA(INDEX(Cal_Reclassifications!$T$9:$AK$229,MATCH('Cal_Stores &amp; Logistics'!$M55,Cal_Reclassifications!$M$9:$M$229,0),MATCH('Cal_Stores &amp; Logistics'!AB$8,Cal_Reclassifications!$T$7:$AK$7,0)),"")</f>
        <v/>
      </c>
      <c r="AC55" s="17" t="str">
        <f>_xlfn.IFNA(INDEX(Cal_Reclassifications!$T$9:$AK$229,MATCH('Cal_Stores &amp; Logistics'!$M55,Cal_Reclassifications!$M$9:$M$229,0),MATCH('Cal_Stores &amp; Logistics'!AC$8,Cal_Reclassifications!$T$7:$AK$7,0)),"")</f>
        <v/>
      </c>
      <c r="AD55" s="17" t="str">
        <f>_xlfn.IFNA(INDEX(Cal_Reclassifications!$T$9:$AK$229,MATCH('Cal_Stores &amp; Logistics'!$M55,Cal_Reclassifications!$M$9:$M$229,0),MATCH('Cal_Stores &amp; Logistics'!AD$8,Cal_Reclassifications!$T$7:$AK$7,0)),"")</f>
        <v/>
      </c>
      <c r="AE55" s="17" t="str">
        <f>_xlfn.IFNA(INDEX(Cal_Reclassifications!$T$9:$AK$229,MATCH('Cal_Stores &amp; Logistics'!$M55,Cal_Reclassifications!$M$9:$M$229,0),MATCH('Cal_Stores &amp; Logistics'!AE$8,Cal_Reclassifications!$T$7:$AK$7,0)),"")</f>
        <v/>
      </c>
      <c r="AF55" s="17" t="str">
        <f>_xlfn.IFNA(INDEX(Cal_Reclassifications!$T$9:$AK$229,MATCH('Cal_Stores &amp; Logistics'!$M55,Cal_Reclassifications!$M$9:$M$229,0),MATCH('Cal_Stores &amp; Logistics'!AF$8,Cal_Reclassifications!$T$7:$AK$7,0)),"")</f>
        <v/>
      </c>
      <c r="AG55" s="17" t="str">
        <f>_xlfn.IFNA(INDEX(Cal_Reclassifications!$T$9:$AK$229,MATCH('Cal_Stores &amp; Logistics'!$M55,Cal_Reclassifications!$M$9:$M$229,0),MATCH('Cal_Stores &amp; Logistics'!AG$8,Cal_Reclassifications!$T$7:$AK$7,0)),"")</f>
        <v/>
      </c>
      <c r="AH55" s="17" t="str">
        <f>_xlfn.IFNA(INDEX(Cal_Reclassifications!$T$9:$AK$229,MATCH('Cal_Stores &amp; Logistics'!$M55,Cal_Reclassifications!$M$9:$M$229,0),MATCH('Cal_Stores &amp; Logistics'!AH$8,Cal_Reclassifications!$T$7:$AK$7,0)),"")</f>
        <v/>
      </c>
      <c r="AI55" s="17" t="str">
        <f>_xlfn.IFNA(INDEX(Cal_Reclassifications!$T$9:$AK$229,MATCH('Cal_Stores &amp; Logistics'!$M55,Cal_Reclassifications!$M$9:$M$229,0),MATCH('Cal_Stores &amp; Logistics'!AI$8,Cal_Reclassifications!$T$7:$AK$7,0)),"")</f>
        <v/>
      </c>
      <c r="AJ55" s="17" t="str">
        <f>_xlfn.IFNA(INDEX(Cal_Reclassifications!$T$9:$AK$229,MATCH('Cal_Stores &amp; Logistics'!$M55,Cal_Reclassifications!$M$9:$M$229,0),MATCH('Cal_Stores &amp; Logistics'!AJ$8,Cal_Reclassifications!$T$7:$AK$7,0)),"")</f>
        <v/>
      </c>
      <c r="AK55" s="17" t="str">
        <f>_xlfn.IFNA(INDEX(Cal_Reclassifications!$T$9:$AK$229,MATCH('Cal_Stores &amp; Logistics'!$M55,Cal_Reclassifications!$M$9:$M$229,0),MATCH('Cal_Stores &amp; Logistics'!AK$8,Cal_Reclassifications!$T$7:$AK$7,0)),"")</f>
        <v/>
      </c>
      <c r="AM55" s="17">
        <f t="shared" si="12"/>
        <v>0</v>
      </c>
      <c r="AN55" s="17">
        <f t="shared" si="13"/>
        <v>0</v>
      </c>
      <c r="AO55" s="17">
        <f t="shared" si="14"/>
        <v>0</v>
      </c>
    </row>
    <row r="56" spans="2:57">
      <c r="D56" s="25">
        <v>7</v>
      </c>
      <c r="E56" s="17" t="str">
        <f>_xlfn.IFNA(INDEX(Cal_Reclassifications!I$9:I$229,MATCH('Cal_Stores &amp; Logistics'!$M56,Cal_Reclassifications!$M$9:$M$229,0),0),"")</f>
        <v/>
      </c>
      <c r="F56" s="17" t="str">
        <f>INDEX(Lists!M$34:M$89,MATCH('Cal_Stores &amp; Logistics'!$I56,Lists!$P$34:$P$89,0),)</f>
        <v>Opex</v>
      </c>
      <c r="G56" s="17">
        <f>INDEX(Lists!N$34:N$89,MATCH('Cal_Stores &amp; Logistics'!$I56,Lists!$P$34:$P$89,0),)</f>
        <v>0</v>
      </c>
      <c r="H56" s="17" t="str">
        <f>INDEX(Lists!O$34:O$89,MATCH('Cal_Stores &amp; Logistics'!$I56,Lists!$P$34:$P$89,0),)</f>
        <v>Business Support</v>
      </c>
      <c r="I56" s="17" t="str">
        <f t="shared" si="10"/>
        <v>Stores &amp; Logistics</v>
      </c>
      <c r="J56" s="17" t="str">
        <f>_xlfn.IFNA(INDEX(Cal_Reclassifications!J$9:J$229,MATCH('Cal_Stores &amp; Logistics'!$M56,Cal_Reclassifications!$M$9:$M$229,0),0),"")</f>
        <v/>
      </c>
      <c r="L56" s="4" t="s">
        <v>114</v>
      </c>
      <c r="M56" s="17" t="str">
        <f t="shared" si="11"/>
        <v>Stores &amp; Logistics_7</v>
      </c>
      <c r="T56" s="17" t="str">
        <f>_xlfn.IFNA(INDEX(Cal_Reclassifications!$T$9:$AK$229,MATCH('Cal_Stores &amp; Logistics'!$M56,Cal_Reclassifications!$M$9:$M$229,0),MATCH('Cal_Stores &amp; Logistics'!T$8,Cal_Reclassifications!$T$7:$AK$7,0)),"")</f>
        <v/>
      </c>
      <c r="U56" s="17" t="str">
        <f>_xlfn.IFNA(INDEX(Cal_Reclassifications!$T$9:$AK$229,MATCH('Cal_Stores &amp; Logistics'!$M56,Cal_Reclassifications!$M$9:$M$229,0),MATCH('Cal_Stores &amp; Logistics'!U$8,Cal_Reclassifications!$T$7:$AK$7,0)),"")</f>
        <v/>
      </c>
      <c r="V56" s="17" t="str">
        <f>_xlfn.IFNA(INDEX(Cal_Reclassifications!$T$9:$AK$229,MATCH('Cal_Stores &amp; Logistics'!$M56,Cal_Reclassifications!$M$9:$M$229,0),MATCH('Cal_Stores &amp; Logistics'!V$8,Cal_Reclassifications!$T$7:$AK$7,0)),"")</f>
        <v/>
      </c>
      <c r="W56" s="17" t="str">
        <f>_xlfn.IFNA(INDEX(Cal_Reclassifications!$T$9:$AK$229,MATCH('Cal_Stores &amp; Logistics'!$M56,Cal_Reclassifications!$M$9:$M$229,0),MATCH('Cal_Stores &amp; Logistics'!W$8,Cal_Reclassifications!$T$7:$AK$7,0)),"")</f>
        <v/>
      </c>
      <c r="X56" s="17" t="str">
        <f>_xlfn.IFNA(INDEX(Cal_Reclassifications!$T$9:$AK$229,MATCH('Cal_Stores &amp; Logistics'!$M56,Cal_Reclassifications!$M$9:$M$229,0),MATCH('Cal_Stores &amp; Logistics'!X$8,Cal_Reclassifications!$T$7:$AK$7,0)),"")</f>
        <v/>
      </c>
      <c r="Y56" s="17" t="str">
        <f>_xlfn.IFNA(INDEX(Cal_Reclassifications!$T$9:$AK$229,MATCH('Cal_Stores &amp; Logistics'!$M56,Cal_Reclassifications!$M$9:$M$229,0),MATCH('Cal_Stores &amp; Logistics'!Y$8,Cal_Reclassifications!$T$7:$AK$7,0)),"")</f>
        <v/>
      </c>
      <c r="Z56" s="17" t="str">
        <f>_xlfn.IFNA(INDEX(Cal_Reclassifications!$T$9:$AK$229,MATCH('Cal_Stores &amp; Logistics'!$M56,Cal_Reclassifications!$M$9:$M$229,0),MATCH('Cal_Stores &amp; Logistics'!Z$8,Cal_Reclassifications!$T$7:$AK$7,0)),"")</f>
        <v/>
      </c>
      <c r="AA56" s="17" t="str">
        <f>_xlfn.IFNA(INDEX(Cal_Reclassifications!$T$9:$AK$229,MATCH('Cal_Stores &amp; Logistics'!$M56,Cal_Reclassifications!$M$9:$M$229,0),MATCH('Cal_Stores &amp; Logistics'!AA$8,Cal_Reclassifications!$T$7:$AK$7,0)),"")</f>
        <v/>
      </c>
      <c r="AB56" s="17" t="str">
        <f>_xlfn.IFNA(INDEX(Cal_Reclassifications!$T$9:$AK$229,MATCH('Cal_Stores &amp; Logistics'!$M56,Cal_Reclassifications!$M$9:$M$229,0),MATCH('Cal_Stores &amp; Logistics'!AB$8,Cal_Reclassifications!$T$7:$AK$7,0)),"")</f>
        <v/>
      </c>
      <c r="AC56" s="17" t="str">
        <f>_xlfn.IFNA(INDEX(Cal_Reclassifications!$T$9:$AK$229,MATCH('Cal_Stores &amp; Logistics'!$M56,Cal_Reclassifications!$M$9:$M$229,0),MATCH('Cal_Stores &amp; Logistics'!AC$8,Cal_Reclassifications!$T$7:$AK$7,0)),"")</f>
        <v/>
      </c>
      <c r="AD56" s="17" t="str">
        <f>_xlfn.IFNA(INDEX(Cal_Reclassifications!$T$9:$AK$229,MATCH('Cal_Stores &amp; Logistics'!$M56,Cal_Reclassifications!$M$9:$M$229,0),MATCH('Cal_Stores &amp; Logistics'!AD$8,Cal_Reclassifications!$T$7:$AK$7,0)),"")</f>
        <v/>
      </c>
      <c r="AE56" s="17" t="str">
        <f>_xlfn.IFNA(INDEX(Cal_Reclassifications!$T$9:$AK$229,MATCH('Cal_Stores &amp; Logistics'!$M56,Cal_Reclassifications!$M$9:$M$229,0),MATCH('Cal_Stores &amp; Logistics'!AE$8,Cal_Reclassifications!$T$7:$AK$7,0)),"")</f>
        <v/>
      </c>
      <c r="AF56" s="17" t="str">
        <f>_xlfn.IFNA(INDEX(Cal_Reclassifications!$T$9:$AK$229,MATCH('Cal_Stores &amp; Logistics'!$M56,Cal_Reclassifications!$M$9:$M$229,0),MATCH('Cal_Stores &amp; Logistics'!AF$8,Cal_Reclassifications!$T$7:$AK$7,0)),"")</f>
        <v/>
      </c>
      <c r="AG56" s="17" t="str">
        <f>_xlfn.IFNA(INDEX(Cal_Reclassifications!$T$9:$AK$229,MATCH('Cal_Stores &amp; Logistics'!$M56,Cal_Reclassifications!$M$9:$M$229,0),MATCH('Cal_Stores &amp; Logistics'!AG$8,Cal_Reclassifications!$T$7:$AK$7,0)),"")</f>
        <v/>
      </c>
      <c r="AH56" s="17" t="str">
        <f>_xlfn.IFNA(INDEX(Cal_Reclassifications!$T$9:$AK$229,MATCH('Cal_Stores &amp; Logistics'!$M56,Cal_Reclassifications!$M$9:$M$229,0),MATCH('Cal_Stores &amp; Logistics'!AH$8,Cal_Reclassifications!$T$7:$AK$7,0)),"")</f>
        <v/>
      </c>
      <c r="AI56" s="17" t="str">
        <f>_xlfn.IFNA(INDEX(Cal_Reclassifications!$T$9:$AK$229,MATCH('Cal_Stores &amp; Logistics'!$M56,Cal_Reclassifications!$M$9:$M$229,0),MATCH('Cal_Stores &amp; Logistics'!AI$8,Cal_Reclassifications!$T$7:$AK$7,0)),"")</f>
        <v/>
      </c>
      <c r="AJ56" s="17" t="str">
        <f>_xlfn.IFNA(INDEX(Cal_Reclassifications!$T$9:$AK$229,MATCH('Cal_Stores &amp; Logistics'!$M56,Cal_Reclassifications!$M$9:$M$229,0),MATCH('Cal_Stores &amp; Logistics'!AJ$8,Cal_Reclassifications!$T$7:$AK$7,0)),"")</f>
        <v/>
      </c>
      <c r="AK56" s="17" t="str">
        <f>_xlfn.IFNA(INDEX(Cal_Reclassifications!$T$9:$AK$229,MATCH('Cal_Stores &amp; Logistics'!$M56,Cal_Reclassifications!$M$9:$M$229,0),MATCH('Cal_Stores &amp; Logistics'!AK$8,Cal_Reclassifications!$T$7:$AK$7,0)),"")</f>
        <v/>
      </c>
      <c r="AM56" s="17">
        <f t="shared" si="12"/>
        <v>0</v>
      </c>
      <c r="AN56" s="17">
        <f t="shared" si="13"/>
        <v>0</v>
      </c>
      <c r="AO56" s="17">
        <f t="shared" si="14"/>
        <v>0</v>
      </c>
    </row>
    <row r="57" spans="2:57">
      <c r="D57" s="25">
        <v>8</v>
      </c>
      <c r="E57" s="17" t="str">
        <f>_xlfn.IFNA(INDEX(Cal_Reclassifications!I$9:I$229,MATCH('Cal_Stores &amp; Logistics'!$M57,Cal_Reclassifications!$M$9:$M$229,0),0),"")</f>
        <v/>
      </c>
      <c r="F57" s="17" t="str">
        <f>INDEX(Lists!M$34:M$89,MATCH('Cal_Stores &amp; Logistics'!$I57,Lists!$P$34:$P$89,0),)</f>
        <v>Opex</v>
      </c>
      <c r="G57" s="17">
        <f>INDEX(Lists!N$34:N$89,MATCH('Cal_Stores &amp; Logistics'!$I57,Lists!$P$34:$P$89,0),)</f>
        <v>0</v>
      </c>
      <c r="H57" s="17" t="str">
        <f>INDEX(Lists!O$34:O$89,MATCH('Cal_Stores &amp; Logistics'!$I57,Lists!$P$34:$P$89,0),)</f>
        <v>Business Support</v>
      </c>
      <c r="I57" s="17" t="str">
        <f t="shared" si="10"/>
        <v>Stores &amp; Logistics</v>
      </c>
      <c r="J57" s="17" t="str">
        <f>_xlfn.IFNA(INDEX(Cal_Reclassifications!J$9:J$229,MATCH('Cal_Stores &amp; Logistics'!$M57,Cal_Reclassifications!$M$9:$M$229,0),0),"")</f>
        <v/>
      </c>
      <c r="L57" s="4" t="s">
        <v>114</v>
      </c>
      <c r="M57" s="17" t="str">
        <f t="shared" si="11"/>
        <v>Stores &amp; Logistics_8</v>
      </c>
      <c r="T57" s="17" t="str">
        <f>_xlfn.IFNA(INDEX(Cal_Reclassifications!$T$9:$AK$229,MATCH('Cal_Stores &amp; Logistics'!$M57,Cal_Reclassifications!$M$9:$M$229,0),MATCH('Cal_Stores &amp; Logistics'!T$8,Cal_Reclassifications!$T$7:$AK$7,0)),"")</f>
        <v/>
      </c>
      <c r="U57" s="17" t="str">
        <f>_xlfn.IFNA(INDEX(Cal_Reclassifications!$T$9:$AK$229,MATCH('Cal_Stores &amp; Logistics'!$M57,Cal_Reclassifications!$M$9:$M$229,0),MATCH('Cal_Stores &amp; Logistics'!U$8,Cal_Reclassifications!$T$7:$AK$7,0)),"")</f>
        <v/>
      </c>
      <c r="V57" s="17" t="str">
        <f>_xlfn.IFNA(INDEX(Cal_Reclassifications!$T$9:$AK$229,MATCH('Cal_Stores &amp; Logistics'!$M57,Cal_Reclassifications!$M$9:$M$229,0),MATCH('Cal_Stores &amp; Logistics'!V$8,Cal_Reclassifications!$T$7:$AK$7,0)),"")</f>
        <v/>
      </c>
      <c r="W57" s="17" t="str">
        <f>_xlfn.IFNA(INDEX(Cal_Reclassifications!$T$9:$AK$229,MATCH('Cal_Stores &amp; Logistics'!$M57,Cal_Reclassifications!$M$9:$M$229,0),MATCH('Cal_Stores &amp; Logistics'!W$8,Cal_Reclassifications!$T$7:$AK$7,0)),"")</f>
        <v/>
      </c>
      <c r="X57" s="17" t="str">
        <f>_xlfn.IFNA(INDEX(Cal_Reclassifications!$T$9:$AK$229,MATCH('Cal_Stores &amp; Logistics'!$M57,Cal_Reclassifications!$M$9:$M$229,0),MATCH('Cal_Stores &amp; Logistics'!X$8,Cal_Reclassifications!$T$7:$AK$7,0)),"")</f>
        <v/>
      </c>
      <c r="Y57" s="17" t="str">
        <f>_xlfn.IFNA(INDEX(Cal_Reclassifications!$T$9:$AK$229,MATCH('Cal_Stores &amp; Logistics'!$M57,Cal_Reclassifications!$M$9:$M$229,0),MATCH('Cal_Stores &amp; Logistics'!Y$8,Cal_Reclassifications!$T$7:$AK$7,0)),"")</f>
        <v/>
      </c>
      <c r="Z57" s="17" t="str">
        <f>_xlfn.IFNA(INDEX(Cal_Reclassifications!$T$9:$AK$229,MATCH('Cal_Stores &amp; Logistics'!$M57,Cal_Reclassifications!$M$9:$M$229,0),MATCH('Cal_Stores &amp; Logistics'!Z$8,Cal_Reclassifications!$T$7:$AK$7,0)),"")</f>
        <v/>
      </c>
      <c r="AA57" s="17" t="str">
        <f>_xlfn.IFNA(INDEX(Cal_Reclassifications!$T$9:$AK$229,MATCH('Cal_Stores &amp; Logistics'!$M57,Cal_Reclassifications!$M$9:$M$229,0),MATCH('Cal_Stores &amp; Logistics'!AA$8,Cal_Reclassifications!$T$7:$AK$7,0)),"")</f>
        <v/>
      </c>
      <c r="AB57" s="17" t="str">
        <f>_xlfn.IFNA(INDEX(Cal_Reclassifications!$T$9:$AK$229,MATCH('Cal_Stores &amp; Logistics'!$M57,Cal_Reclassifications!$M$9:$M$229,0),MATCH('Cal_Stores &amp; Logistics'!AB$8,Cal_Reclassifications!$T$7:$AK$7,0)),"")</f>
        <v/>
      </c>
      <c r="AC57" s="17" t="str">
        <f>_xlfn.IFNA(INDEX(Cal_Reclassifications!$T$9:$AK$229,MATCH('Cal_Stores &amp; Logistics'!$M57,Cal_Reclassifications!$M$9:$M$229,0),MATCH('Cal_Stores &amp; Logistics'!AC$8,Cal_Reclassifications!$T$7:$AK$7,0)),"")</f>
        <v/>
      </c>
      <c r="AD57" s="17" t="str">
        <f>_xlfn.IFNA(INDEX(Cal_Reclassifications!$T$9:$AK$229,MATCH('Cal_Stores &amp; Logistics'!$M57,Cal_Reclassifications!$M$9:$M$229,0),MATCH('Cal_Stores &amp; Logistics'!AD$8,Cal_Reclassifications!$T$7:$AK$7,0)),"")</f>
        <v/>
      </c>
      <c r="AE57" s="17" t="str">
        <f>_xlfn.IFNA(INDEX(Cal_Reclassifications!$T$9:$AK$229,MATCH('Cal_Stores &amp; Logistics'!$M57,Cal_Reclassifications!$M$9:$M$229,0),MATCH('Cal_Stores &amp; Logistics'!AE$8,Cal_Reclassifications!$T$7:$AK$7,0)),"")</f>
        <v/>
      </c>
      <c r="AF57" s="17" t="str">
        <f>_xlfn.IFNA(INDEX(Cal_Reclassifications!$T$9:$AK$229,MATCH('Cal_Stores &amp; Logistics'!$M57,Cal_Reclassifications!$M$9:$M$229,0),MATCH('Cal_Stores &amp; Logistics'!AF$8,Cal_Reclassifications!$T$7:$AK$7,0)),"")</f>
        <v/>
      </c>
      <c r="AG57" s="17" t="str">
        <f>_xlfn.IFNA(INDEX(Cal_Reclassifications!$T$9:$AK$229,MATCH('Cal_Stores &amp; Logistics'!$M57,Cal_Reclassifications!$M$9:$M$229,0),MATCH('Cal_Stores &amp; Logistics'!AG$8,Cal_Reclassifications!$T$7:$AK$7,0)),"")</f>
        <v/>
      </c>
      <c r="AH57" s="17" t="str">
        <f>_xlfn.IFNA(INDEX(Cal_Reclassifications!$T$9:$AK$229,MATCH('Cal_Stores &amp; Logistics'!$M57,Cal_Reclassifications!$M$9:$M$229,0),MATCH('Cal_Stores &amp; Logistics'!AH$8,Cal_Reclassifications!$T$7:$AK$7,0)),"")</f>
        <v/>
      </c>
      <c r="AI57" s="17" t="str">
        <f>_xlfn.IFNA(INDEX(Cal_Reclassifications!$T$9:$AK$229,MATCH('Cal_Stores &amp; Logistics'!$M57,Cal_Reclassifications!$M$9:$M$229,0),MATCH('Cal_Stores &amp; Logistics'!AI$8,Cal_Reclassifications!$T$7:$AK$7,0)),"")</f>
        <v/>
      </c>
      <c r="AJ57" s="17" t="str">
        <f>_xlfn.IFNA(INDEX(Cal_Reclassifications!$T$9:$AK$229,MATCH('Cal_Stores &amp; Logistics'!$M57,Cal_Reclassifications!$M$9:$M$229,0),MATCH('Cal_Stores &amp; Logistics'!AJ$8,Cal_Reclassifications!$T$7:$AK$7,0)),"")</f>
        <v/>
      </c>
      <c r="AK57" s="17" t="str">
        <f>_xlfn.IFNA(INDEX(Cal_Reclassifications!$T$9:$AK$229,MATCH('Cal_Stores &amp; Logistics'!$M57,Cal_Reclassifications!$M$9:$M$229,0),MATCH('Cal_Stores &amp; Logistics'!AK$8,Cal_Reclassifications!$T$7:$AK$7,0)),"")</f>
        <v/>
      </c>
      <c r="AM57" s="17">
        <f t="shared" si="12"/>
        <v>0</v>
      </c>
      <c r="AN57" s="17">
        <f t="shared" si="13"/>
        <v>0</v>
      </c>
      <c r="AO57" s="17">
        <f t="shared" si="14"/>
        <v>0</v>
      </c>
    </row>
    <row r="58" spans="2:57">
      <c r="D58" s="25">
        <v>9</v>
      </c>
      <c r="E58" s="17" t="str">
        <f>_xlfn.IFNA(INDEX(Cal_Reclassifications!I$9:I$229,MATCH('Cal_Stores &amp; Logistics'!$M58,Cal_Reclassifications!$M$9:$M$229,0),0),"")</f>
        <v/>
      </c>
      <c r="F58" s="17" t="str">
        <f>INDEX(Lists!M$34:M$89,MATCH('Cal_Stores &amp; Logistics'!$I58,Lists!$P$34:$P$89,0),)</f>
        <v>Opex</v>
      </c>
      <c r="G58" s="17">
        <f>INDEX(Lists!N$34:N$89,MATCH('Cal_Stores &amp; Logistics'!$I58,Lists!$P$34:$P$89,0),)</f>
        <v>0</v>
      </c>
      <c r="H58" s="17" t="str">
        <f>INDEX(Lists!O$34:O$89,MATCH('Cal_Stores &amp; Logistics'!$I58,Lists!$P$34:$P$89,0),)</f>
        <v>Business Support</v>
      </c>
      <c r="I58" s="17" t="str">
        <f t="shared" si="10"/>
        <v>Stores &amp; Logistics</v>
      </c>
      <c r="J58" s="17" t="str">
        <f>_xlfn.IFNA(INDEX(Cal_Reclassifications!J$9:J$229,MATCH('Cal_Stores &amp; Logistics'!$M58,Cal_Reclassifications!$M$9:$M$229,0),0),"")</f>
        <v/>
      </c>
      <c r="L58" s="4" t="s">
        <v>114</v>
      </c>
      <c r="M58" s="17" t="str">
        <f t="shared" si="11"/>
        <v>Stores &amp; Logistics_9</v>
      </c>
      <c r="T58" s="17" t="str">
        <f>_xlfn.IFNA(INDEX(Cal_Reclassifications!$T$9:$AK$229,MATCH('Cal_Stores &amp; Logistics'!$M58,Cal_Reclassifications!$M$9:$M$229,0),MATCH('Cal_Stores &amp; Logistics'!T$8,Cal_Reclassifications!$T$7:$AK$7,0)),"")</f>
        <v/>
      </c>
      <c r="U58" s="17" t="str">
        <f>_xlfn.IFNA(INDEX(Cal_Reclassifications!$T$9:$AK$229,MATCH('Cal_Stores &amp; Logistics'!$M58,Cal_Reclassifications!$M$9:$M$229,0),MATCH('Cal_Stores &amp; Logistics'!U$8,Cal_Reclassifications!$T$7:$AK$7,0)),"")</f>
        <v/>
      </c>
      <c r="V58" s="17" t="str">
        <f>_xlfn.IFNA(INDEX(Cal_Reclassifications!$T$9:$AK$229,MATCH('Cal_Stores &amp; Logistics'!$M58,Cal_Reclassifications!$M$9:$M$229,0),MATCH('Cal_Stores &amp; Logistics'!V$8,Cal_Reclassifications!$T$7:$AK$7,0)),"")</f>
        <v/>
      </c>
      <c r="W58" s="17" t="str">
        <f>_xlfn.IFNA(INDEX(Cal_Reclassifications!$T$9:$AK$229,MATCH('Cal_Stores &amp; Logistics'!$M58,Cal_Reclassifications!$M$9:$M$229,0),MATCH('Cal_Stores &amp; Logistics'!W$8,Cal_Reclassifications!$T$7:$AK$7,0)),"")</f>
        <v/>
      </c>
      <c r="X58" s="17" t="str">
        <f>_xlfn.IFNA(INDEX(Cal_Reclassifications!$T$9:$AK$229,MATCH('Cal_Stores &amp; Logistics'!$M58,Cal_Reclassifications!$M$9:$M$229,0),MATCH('Cal_Stores &amp; Logistics'!X$8,Cal_Reclassifications!$T$7:$AK$7,0)),"")</f>
        <v/>
      </c>
      <c r="Y58" s="17" t="str">
        <f>_xlfn.IFNA(INDEX(Cal_Reclassifications!$T$9:$AK$229,MATCH('Cal_Stores &amp; Logistics'!$M58,Cal_Reclassifications!$M$9:$M$229,0),MATCH('Cal_Stores &amp; Logistics'!Y$8,Cal_Reclassifications!$T$7:$AK$7,0)),"")</f>
        <v/>
      </c>
      <c r="Z58" s="17" t="str">
        <f>_xlfn.IFNA(INDEX(Cal_Reclassifications!$T$9:$AK$229,MATCH('Cal_Stores &amp; Logistics'!$M58,Cal_Reclassifications!$M$9:$M$229,0),MATCH('Cal_Stores &amp; Logistics'!Z$8,Cal_Reclassifications!$T$7:$AK$7,0)),"")</f>
        <v/>
      </c>
      <c r="AA58" s="17" t="str">
        <f>_xlfn.IFNA(INDEX(Cal_Reclassifications!$T$9:$AK$229,MATCH('Cal_Stores &amp; Logistics'!$M58,Cal_Reclassifications!$M$9:$M$229,0),MATCH('Cal_Stores &amp; Logistics'!AA$8,Cal_Reclassifications!$T$7:$AK$7,0)),"")</f>
        <v/>
      </c>
      <c r="AB58" s="17" t="str">
        <f>_xlfn.IFNA(INDEX(Cal_Reclassifications!$T$9:$AK$229,MATCH('Cal_Stores &amp; Logistics'!$M58,Cal_Reclassifications!$M$9:$M$229,0),MATCH('Cal_Stores &amp; Logistics'!AB$8,Cal_Reclassifications!$T$7:$AK$7,0)),"")</f>
        <v/>
      </c>
      <c r="AC58" s="17" t="str">
        <f>_xlfn.IFNA(INDEX(Cal_Reclassifications!$T$9:$AK$229,MATCH('Cal_Stores &amp; Logistics'!$M58,Cal_Reclassifications!$M$9:$M$229,0),MATCH('Cal_Stores &amp; Logistics'!AC$8,Cal_Reclassifications!$T$7:$AK$7,0)),"")</f>
        <v/>
      </c>
      <c r="AD58" s="17" t="str">
        <f>_xlfn.IFNA(INDEX(Cal_Reclassifications!$T$9:$AK$229,MATCH('Cal_Stores &amp; Logistics'!$M58,Cal_Reclassifications!$M$9:$M$229,0),MATCH('Cal_Stores &amp; Logistics'!AD$8,Cal_Reclassifications!$T$7:$AK$7,0)),"")</f>
        <v/>
      </c>
      <c r="AE58" s="17" t="str">
        <f>_xlfn.IFNA(INDEX(Cal_Reclassifications!$T$9:$AK$229,MATCH('Cal_Stores &amp; Logistics'!$M58,Cal_Reclassifications!$M$9:$M$229,0),MATCH('Cal_Stores &amp; Logistics'!AE$8,Cal_Reclassifications!$T$7:$AK$7,0)),"")</f>
        <v/>
      </c>
      <c r="AF58" s="17" t="str">
        <f>_xlfn.IFNA(INDEX(Cal_Reclassifications!$T$9:$AK$229,MATCH('Cal_Stores &amp; Logistics'!$M58,Cal_Reclassifications!$M$9:$M$229,0),MATCH('Cal_Stores &amp; Logistics'!AF$8,Cal_Reclassifications!$T$7:$AK$7,0)),"")</f>
        <v/>
      </c>
      <c r="AG58" s="17" t="str">
        <f>_xlfn.IFNA(INDEX(Cal_Reclassifications!$T$9:$AK$229,MATCH('Cal_Stores &amp; Logistics'!$M58,Cal_Reclassifications!$M$9:$M$229,0),MATCH('Cal_Stores &amp; Logistics'!AG$8,Cal_Reclassifications!$T$7:$AK$7,0)),"")</f>
        <v/>
      </c>
      <c r="AH58" s="17" t="str">
        <f>_xlfn.IFNA(INDEX(Cal_Reclassifications!$T$9:$AK$229,MATCH('Cal_Stores &amp; Logistics'!$M58,Cal_Reclassifications!$M$9:$M$229,0),MATCH('Cal_Stores &amp; Logistics'!AH$8,Cal_Reclassifications!$T$7:$AK$7,0)),"")</f>
        <v/>
      </c>
      <c r="AI58" s="17" t="str">
        <f>_xlfn.IFNA(INDEX(Cal_Reclassifications!$T$9:$AK$229,MATCH('Cal_Stores &amp; Logistics'!$M58,Cal_Reclassifications!$M$9:$M$229,0),MATCH('Cal_Stores &amp; Logistics'!AI$8,Cal_Reclassifications!$T$7:$AK$7,0)),"")</f>
        <v/>
      </c>
      <c r="AJ58" s="17" t="str">
        <f>_xlfn.IFNA(INDEX(Cal_Reclassifications!$T$9:$AK$229,MATCH('Cal_Stores &amp; Logistics'!$M58,Cal_Reclassifications!$M$9:$M$229,0),MATCH('Cal_Stores &amp; Logistics'!AJ$8,Cal_Reclassifications!$T$7:$AK$7,0)),"")</f>
        <v/>
      </c>
      <c r="AK58" s="17" t="str">
        <f>_xlfn.IFNA(INDEX(Cal_Reclassifications!$T$9:$AK$229,MATCH('Cal_Stores &amp; Logistics'!$M58,Cal_Reclassifications!$M$9:$M$229,0),MATCH('Cal_Stores &amp; Logistics'!AK$8,Cal_Reclassifications!$T$7:$AK$7,0)),"")</f>
        <v/>
      </c>
      <c r="AM58" s="17">
        <f t="shared" si="12"/>
        <v>0</v>
      </c>
      <c r="AN58" s="17">
        <f t="shared" si="13"/>
        <v>0</v>
      </c>
      <c r="AO58" s="17">
        <f t="shared" si="14"/>
        <v>0</v>
      </c>
    </row>
    <row r="59" spans="2:57">
      <c r="D59" s="25">
        <v>10</v>
      </c>
      <c r="E59" s="17" t="str">
        <f>_xlfn.IFNA(INDEX(Cal_Reclassifications!I$9:I$229,MATCH('Cal_Stores &amp; Logistics'!$M59,Cal_Reclassifications!$M$9:$M$229,0),0),"")</f>
        <v/>
      </c>
      <c r="F59" s="17" t="str">
        <f>INDEX(Lists!M$34:M$89,MATCH('Cal_Stores &amp; Logistics'!$I59,Lists!$P$34:$P$89,0),)</f>
        <v>Opex</v>
      </c>
      <c r="G59" s="17">
        <f>INDEX(Lists!N$34:N$89,MATCH('Cal_Stores &amp; Logistics'!$I59,Lists!$P$34:$P$89,0),)</f>
        <v>0</v>
      </c>
      <c r="H59" s="17" t="str">
        <f>INDEX(Lists!O$34:O$89,MATCH('Cal_Stores &amp; Logistics'!$I59,Lists!$P$34:$P$89,0),)</f>
        <v>Business Support</v>
      </c>
      <c r="I59" s="17" t="str">
        <f t="shared" si="10"/>
        <v>Stores &amp; Logistics</v>
      </c>
      <c r="J59" s="17" t="str">
        <f>_xlfn.IFNA(INDEX(Cal_Reclassifications!J$9:J$229,MATCH('Cal_Stores &amp; Logistics'!$M59,Cal_Reclassifications!$M$9:$M$229,0),0),"")</f>
        <v/>
      </c>
      <c r="L59" s="4" t="s">
        <v>114</v>
      </c>
      <c r="M59" s="17" t="str">
        <f t="shared" si="11"/>
        <v>Stores &amp; Logistics_10</v>
      </c>
      <c r="T59" s="17" t="str">
        <f>_xlfn.IFNA(INDEX(Cal_Reclassifications!$T$9:$AK$229,MATCH('Cal_Stores &amp; Logistics'!$M59,Cal_Reclassifications!$M$9:$M$229,0),MATCH('Cal_Stores &amp; Logistics'!T$8,Cal_Reclassifications!$T$7:$AK$7,0)),"")</f>
        <v/>
      </c>
      <c r="U59" s="17" t="str">
        <f>_xlfn.IFNA(INDEX(Cal_Reclassifications!$T$9:$AK$229,MATCH('Cal_Stores &amp; Logistics'!$M59,Cal_Reclassifications!$M$9:$M$229,0),MATCH('Cal_Stores &amp; Logistics'!U$8,Cal_Reclassifications!$T$7:$AK$7,0)),"")</f>
        <v/>
      </c>
      <c r="V59" s="17" t="str">
        <f>_xlfn.IFNA(INDEX(Cal_Reclassifications!$T$9:$AK$229,MATCH('Cal_Stores &amp; Logistics'!$M59,Cal_Reclassifications!$M$9:$M$229,0),MATCH('Cal_Stores &amp; Logistics'!V$8,Cal_Reclassifications!$T$7:$AK$7,0)),"")</f>
        <v/>
      </c>
      <c r="W59" s="17" t="str">
        <f>_xlfn.IFNA(INDEX(Cal_Reclassifications!$T$9:$AK$229,MATCH('Cal_Stores &amp; Logistics'!$M59,Cal_Reclassifications!$M$9:$M$229,0),MATCH('Cal_Stores &amp; Logistics'!W$8,Cal_Reclassifications!$T$7:$AK$7,0)),"")</f>
        <v/>
      </c>
      <c r="X59" s="17" t="str">
        <f>_xlfn.IFNA(INDEX(Cal_Reclassifications!$T$9:$AK$229,MATCH('Cal_Stores &amp; Logistics'!$M59,Cal_Reclassifications!$M$9:$M$229,0),MATCH('Cal_Stores &amp; Logistics'!X$8,Cal_Reclassifications!$T$7:$AK$7,0)),"")</f>
        <v/>
      </c>
      <c r="Y59" s="17" t="str">
        <f>_xlfn.IFNA(INDEX(Cal_Reclassifications!$T$9:$AK$229,MATCH('Cal_Stores &amp; Logistics'!$M59,Cal_Reclassifications!$M$9:$M$229,0),MATCH('Cal_Stores &amp; Logistics'!Y$8,Cal_Reclassifications!$T$7:$AK$7,0)),"")</f>
        <v/>
      </c>
      <c r="Z59" s="17" t="str">
        <f>_xlfn.IFNA(INDEX(Cal_Reclassifications!$T$9:$AK$229,MATCH('Cal_Stores &amp; Logistics'!$M59,Cal_Reclassifications!$M$9:$M$229,0),MATCH('Cal_Stores &amp; Logistics'!Z$8,Cal_Reclassifications!$T$7:$AK$7,0)),"")</f>
        <v/>
      </c>
      <c r="AA59" s="17" t="str">
        <f>_xlfn.IFNA(INDEX(Cal_Reclassifications!$T$9:$AK$229,MATCH('Cal_Stores &amp; Logistics'!$M59,Cal_Reclassifications!$M$9:$M$229,0),MATCH('Cal_Stores &amp; Logistics'!AA$8,Cal_Reclassifications!$T$7:$AK$7,0)),"")</f>
        <v/>
      </c>
      <c r="AB59" s="17" t="str">
        <f>_xlfn.IFNA(INDEX(Cal_Reclassifications!$T$9:$AK$229,MATCH('Cal_Stores &amp; Logistics'!$M59,Cal_Reclassifications!$M$9:$M$229,0),MATCH('Cal_Stores &amp; Logistics'!AB$8,Cal_Reclassifications!$T$7:$AK$7,0)),"")</f>
        <v/>
      </c>
      <c r="AC59" s="17" t="str">
        <f>_xlfn.IFNA(INDEX(Cal_Reclassifications!$T$9:$AK$229,MATCH('Cal_Stores &amp; Logistics'!$M59,Cal_Reclassifications!$M$9:$M$229,0),MATCH('Cal_Stores &amp; Logistics'!AC$8,Cal_Reclassifications!$T$7:$AK$7,0)),"")</f>
        <v/>
      </c>
      <c r="AD59" s="17" t="str">
        <f>_xlfn.IFNA(INDEX(Cal_Reclassifications!$T$9:$AK$229,MATCH('Cal_Stores &amp; Logistics'!$M59,Cal_Reclassifications!$M$9:$M$229,0),MATCH('Cal_Stores &amp; Logistics'!AD$8,Cal_Reclassifications!$T$7:$AK$7,0)),"")</f>
        <v/>
      </c>
      <c r="AE59" s="17" t="str">
        <f>_xlfn.IFNA(INDEX(Cal_Reclassifications!$T$9:$AK$229,MATCH('Cal_Stores &amp; Logistics'!$M59,Cal_Reclassifications!$M$9:$M$229,0),MATCH('Cal_Stores &amp; Logistics'!AE$8,Cal_Reclassifications!$T$7:$AK$7,0)),"")</f>
        <v/>
      </c>
      <c r="AF59" s="17" t="str">
        <f>_xlfn.IFNA(INDEX(Cal_Reclassifications!$T$9:$AK$229,MATCH('Cal_Stores &amp; Logistics'!$M59,Cal_Reclassifications!$M$9:$M$229,0),MATCH('Cal_Stores &amp; Logistics'!AF$8,Cal_Reclassifications!$T$7:$AK$7,0)),"")</f>
        <v/>
      </c>
      <c r="AG59" s="17" t="str">
        <f>_xlfn.IFNA(INDEX(Cal_Reclassifications!$T$9:$AK$229,MATCH('Cal_Stores &amp; Logistics'!$M59,Cal_Reclassifications!$M$9:$M$229,0),MATCH('Cal_Stores &amp; Logistics'!AG$8,Cal_Reclassifications!$T$7:$AK$7,0)),"")</f>
        <v/>
      </c>
      <c r="AH59" s="17" t="str">
        <f>_xlfn.IFNA(INDEX(Cal_Reclassifications!$T$9:$AK$229,MATCH('Cal_Stores &amp; Logistics'!$M59,Cal_Reclassifications!$M$9:$M$229,0),MATCH('Cal_Stores &amp; Logistics'!AH$8,Cal_Reclassifications!$T$7:$AK$7,0)),"")</f>
        <v/>
      </c>
      <c r="AI59" s="17" t="str">
        <f>_xlfn.IFNA(INDEX(Cal_Reclassifications!$T$9:$AK$229,MATCH('Cal_Stores &amp; Logistics'!$M59,Cal_Reclassifications!$M$9:$M$229,0),MATCH('Cal_Stores &amp; Logistics'!AI$8,Cal_Reclassifications!$T$7:$AK$7,0)),"")</f>
        <v/>
      </c>
      <c r="AJ59" s="17" t="str">
        <f>_xlfn.IFNA(INDEX(Cal_Reclassifications!$T$9:$AK$229,MATCH('Cal_Stores &amp; Logistics'!$M59,Cal_Reclassifications!$M$9:$M$229,0),MATCH('Cal_Stores &amp; Logistics'!AJ$8,Cal_Reclassifications!$T$7:$AK$7,0)),"")</f>
        <v/>
      </c>
      <c r="AK59" s="17" t="str">
        <f>_xlfn.IFNA(INDEX(Cal_Reclassifications!$T$9:$AK$229,MATCH('Cal_Stores &amp; Logistics'!$M59,Cal_Reclassifications!$M$9:$M$229,0),MATCH('Cal_Stores &amp; Logistics'!AK$8,Cal_Reclassifications!$T$7:$AK$7,0)),"")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0.35731142500000002</v>
      </c>
      <c r="Z62" s="17">
        <f t="shared" si="16"/>
        <v>0.32011961900000002</v>
      </c>
      <c r="AA62" s="17">
        <f t="shared" si="16"/>
        <v>0.24551303799999999</v>
      </c>
      <c r="AB62" s="17">
        <f t="shared" si="16"/>
        <v>0.22772236100000001</v>
      </c>
      <c r="AC62" s="17">
        <f t="shared" si="16"/>
        <v>0.24474981800000001</v>
      </c>
      <c r="AD62" s="17">
        <f t="shared" si="16"/>
        <v>0.28999999999999998</v>
      </c>
      <c r="AE62" s="17">
        <f t="shared" si="16"/>
        <v>0.33080327100000001</v>
      </c>
      <c r="AF62" s="17">
        <f t="shared" si="16"/>
        <v>0.33080327100000001</v>
      </c>
      <c r="AG62" s="17">
        <f t="shared" si="16"/>
        <v>0.36720709499999998</v>
      </c>
      <c r="AH62" s="17">
        <f t="shared" si="16"/>
        <v>0.33432157600000001</v>
      </c>
      <c r="AI62" s="17">
        <f t="shared" si="16"/>
        <v>0.31613221399999997</v>
      </c>
      <c r="AJ62" s="17">
        <f t="shared" si="16"/>
        <v>0.27607069500000003</v>
      </c>
      <c r="AK62" s="17">
        <f t="shared" si="16"/>
        <v>0.34106795099999998</v>
      </c>
      <c r="AM62" s="17">
        <f>SUM(T62:X62)</f>
        <v>0</v>
      </c>
      <c r="AN62" s="17">
        <f>SUM(Y62:AF62)</f>
        <v>2.3470228030000002</v>
      </c>
      <c r="AO62" s="17">
        <f>SUM(AG62:AK62)</f>
        <v>1.6347995310000001</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INDEX(Lists!M$34:M$89,MATCH('Cal_Stores &amp; Logistics'!$I67,Lists!$P$34:$P$89,0),)</f>
        <v>Opex</v>
      </c>
      <c r="G67" s="17">
        <f>INDEX(Lists!N$34:N$89,MATCH('Cal_Stores &amp; Logistics'!$I67,Lists!$P$34:$P$89,0),)</f>
        <v>0</v>
      </c>
      <c r="H67" s="17" t="str">
        <f>INDEX(Lists!O$34:O$89,MATCH('Cal_Stores &amp; Logistics'!$I67,Lists!$P$34:$P$89,0),)</f>
        <v>Business Support</v>
      </c>
      <c r="I67" s="17" t="str">
        <f t="shared" ref="I67:I76" si="17">$A$1</f>
        <v>Stores &amp; Logistics</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INDEX(Lists!M$34:M$89,MATCH('Cal_Stores &amp; Logistics'!$I68,Lists!$P$34:$P$89,0),)</f>
        <v>Opex</v>
      </c>
      <c r="G68" s="17">
        <f>INDEX(Lists!N$34:N$89,MATCH('Cal_Stores &amp; Logistics'!$I68,Lists!$P$34:$P$89,0),)</f>
        <v>0</v>
      </c>
      <c r="H68" s="17" t="str">
        <f>INDEX(Lists!O$34:O$89,MATCH('Cal_Stores &amp; Logistics'!$I68,Lists!$P$34:$P$89,0),)</f>
        <v>Business Support</v>
      </c>
      <c r="I68" s="17" t="str">
        <f t="shared" si="17"/>
        <v>Stores &amp; Logistics</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INDEX(Lists!M$34:M$89,MATCH('Cal_Stores &amp; Logistics'!$I69,Lists!$P$34:$P$89,0),)</f>
        <v>Opex</v>
      </c>
      <c r="G69" s="17">
        <f>INDEX(Lists!N$34:N$89,MATCH('Cal_Stores &amp; Logistics'!$I69,Lists!$P$34:$P$89,0),)</f>
        <v>0</v>
      </c>
      <c r="H69" s="17" t="str">
        <f>INDEX(Lists!O$34:O$89,MATCH('Cal_Stores &amp; Logistics'!$I69,Lists!$P$34:$P$89,0),)</f>
        <v>Business Support</v>
      </c>
      <c r="I69" s="17" t="str">
        <f t="shared" si="17"/>
        <v>Stores &amp; Logistics</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INDEX(Lists!M$34:M$89,MATCH('Cal_Stores &amp; Logistics'!$I70,Lists!$P$34:$P$89,0),)</f>
        <v>Opex</v>
      </c>
      <c r="G70" s="17">
        <f>INDEX(Lists!N$34:N$89,MATCH('Cal_Stores &amp; Logistics'!$I70,Lists!$P$34:$P$89,0),)</f>
        <v>0</v>
      </c>
      <c r="H70" s="17" t="str">
        <f>INDEX(Lists!O$34:O$89,MATCH('Cal_Stores &amp; Logistics'!$I70,Lists!$P$34:$P$89,0),)</f>
        <v>Business Support</v>
      </c>
      <c r="I70" s="17" t="str">
        <f t="shared" si="17"/>
        <v>Stores &amp; Logistics</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INDEX(Lists!M$34:M$89,MATCH('Cal_Stores &amp; Logistics'!$I71,Lists!$P$34:$P$89,0),)</f>
        <v>Opex</v>
      </c>
      <c r="G71" s="17">
        <f>INDEX(Lists!N$34:N$89,MATCH('Cal_Stores &amp; Logistics'!$I71,Lists!$P$34:$P$89,0),)</f>
        <v>0</v>
      </c>
      <c r="H71" s="17" t="str">
        <f>INDEX(Lists!O$34:O$89,MATCH('Cal_Stores &amp; Logistics'!$I71,Lists!$P$34:$P$89,0),)</f>
        <v>Business Support</v>
      </c>
      <c r="I71" s="17" t="str">
        <f t="shared" si="17"/>
        <v>Stores &amp; Logistics</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INDEX(Lists!M$34:M$89,MATCH('Cal_Stores &amp; Logistics'!$I72,Lists!$P$34:$P$89,0),)</f>
        <v>Opex</v>
      </c>
      <c r="G72" s="17">
        <f>INDEX(Lists!N$34:N$89,MATCH('Cal_Stores &amp; Logistics'!$I72,Lists!$P$34:$P$89,0),)</f>
        <v>0</v>
      </c>
      <c r="H72" s="17" t="str">
        <f>INDEX(Lists!O$34:O$89,MATCH('Cal_Stores &amp; Logistics'!$I72,Lists!$P$34:$P$89,0),)</f>
        <v>Business Support</v>
      </c>
      <c r="I72" s="17" t="str">
        <f t="shared" si="17"/>
        <v>Stores &amp; Logistics</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INDEX(Lists!M$34:M$89,MATCH('Cal_Stores &amp; Logistics'!$I73,Lists!$P$34:$P$89,0),)</f>
        <v>Opex</v>
      </c>
      <c r="G73" s="17">
        <f>INDEX(Lists!N$34:N$89,MATCH('Cal_Stores &amp; Logistics'!$I73,Lists!$P$34:$P$89,0),)</f>
        <v>0</v>
      </c>
      <c r="H73" s="17" t="str">
        <f>INDEX(Lists!O$34:O$89,MATCH('Cal_Stores &amp; Logistics'!$I73,Lists!$P$34:$P$89,0),)</f>
        <v>Business Support</v>
      </c>
      <c r="I73" s="17" t="str">
        <f t="shared" si="17"/>
        <v>Stores &amp; Logistics</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INDEX(Lists!M$34:M$89,MATCH('Cal_Stores &amp; Logistics'!$I74,Lists!$P$34:$P$89,0),)</f>
        <v>Opex</v>
      </c>
      <c r="G74" s="17">
        <f>INDEX(Lists!N$34:N$89,MATCH('Cal_Stores &amp; Logistics'!$I74,Lists!$P$34:$P$89,0),)</f>
        <v>0</v>
      </c>
      <c r="H74" s="17" t="str">
        <f>INDEX(Lists!O$34:O$89,MATCH('Cal_Stores &amp; Logistics'!$I74,Lists!$P$34:$P$89,0),)</f>
        <v>Business Support</v>
      </c>
      <c r="I74" s="17" t="str">
        <f t="shared" si="17"/>
        <v>Stores &amp; Logistics</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INDEX(Lists!M$34:M$89,MATCH('Cal_Stores &amp; Logistics'!$I75,Lists!$P$34:$P$89,0),)</f>
        <v>Opex</v>
      </c>
      <c r="G75" s="17">
        <f>INDEX(Lists!N$34:N$89,MATCH('Cal_Stores &amp; Logistics'!$I75,Lists!$P$34:$P$89,0),)</f>
        <v>0</v>
      </c>
      <c r="H75" s="17" t="str">
        <f>INDEX(Lists!O$34:O$89,MATCH('Cal_Stores &amp; Logistics'!$I75,Lists!$P$34:$P$89,0),)</f>
        <v>Business Support</v>
      </c>
      <c r="I75" s="17" t="str">
        <f t="shared" si="17"/>
        <v>Stores &amp; Logistics</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INDEX(Lists!M$34:M$89,MATCH('Cal_Stores &amp; Logistics'!$I76,Lists!$P$34:$P$89,0),)</f>
        <v>Opex</v>
      </c>
      <c r="G76" s="17">
        <f>INDEX(Lists!N$34:N$89,MATCH('Cal_Stores &amp; Logistics'!$I76,Lists!$P$34:$P$89,0),)</f>
        <v>0</v>
      </c>
      <c r="H76" s="17" t="str">
        <f>INDEX(Lists!O$34:O$89,MATCH('Cal_Stores &amp; Logistics'!$I76,Lists!$P$34:$P$89,0),)</f>
        <v>Business Support</v>
      </c>
      <c r="I76" s="17" t="str">
        <f t="shared" si="17"/>
        <v>Stores &amp; Logistics</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0.35731142500000002</v>
      </c>
      <c r="Z79" s="17">
        <f t="shared" si="22"/>
        <v>0.32011961900000002</v>
      </c>
      <c r="AA79" s="17">
        <f t="shared" si="22"/>
        <v>0.24551303799999999</v>
      </c>
      <c r="AB79" s="17">
        <f t="shared" si="22"/>
        <v>0.22772236100000001</v>
      </c>
      <c r="AC79" s="17">
        <f t="shared" si="22"/>
        <v>0.24474981800000001</v>
      </c>
      <c r="AD79" s="17">
        <f t="shared" si="22"/>
        <v>0.28999999999999998</v>
      </c>
      <c r="AE79" s="17">
        <f t="shared" si="22"/>
        <v>0.33080327100000001</v>
      </c>
      <c r="AF79" s="17">
        <f t="shared" si="22"/>
        <v>0.33080327100000001</v>
      </c>
      <c r="AG79" s="17">
        <f t="shared" si="22"/>
        <v>0.36720709499999998</v>
      </c>
      <c r="AH79" s="17">
        <f t="shared" si="22"/>
        <v>0.33432157600000001</v>
      </c>
      <c r="AI79" s="17">
        <f t="shared" si="22"/>
        <v>0.31613221399999997</v>
      </c>
      <c r="AJ79" s="17">
        <f t="shared" si="22"/>
        <v>0.27607069500000003</v>
      </c>
      <c r="AK79" s="17">
        <f t="shared" si="22"/>
        <v>0.34106795099999998</v>
      </c>
      <c r="AM79" s="17">
        <f>SUM(T79:X79)</f>
        <v>0</v>
      </c>
      <c r="AN79" s="17">
        <f>SUM(Y79:AF79)</f>
        <v>2.3470228030000002</v>
      </c>
      <c r="AO79" s="17">
        <f>SUM(AG79:AK79)</f>
        <v>1.6347995310000001</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312</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3" t="str">
        <f>Cover!$F$13</f>
        <v>Sc</v>
      </c>
      <c r="F86" s="101" t="s">
        <v>284</v>
      </c>
      <c r="G86" s="101" t="str">
        <f>Local!$F$12</f>
        <v>GD1&amp;GD2 industry non-weighted</v>
      </c>
      <c r="H86" s="101" t="str">
        <f>A1</f>
        <v>Stores &amp; Logistics</v>
      </c>
      <c r="I86" s="101" t="s">
        <v>442</v>
      </c>
      <c r="J86" s="101"/>
      <c r="K86" s="101"/>
      <c r="L86" s="101" t="s">
        <v>296</v>
      </c>
      <c r="M86" s="17" t="str">
        <f>H86&amp;"_"&amp;I86</f>
        <v>Stores &amp; Logistics_Labour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0.58996150784718149</v>
      </c>
      <c r="Z86" s="16">
        <f>SUMIFS(Inp_LabourRatios!Z:Z,Inp_LabourRatios!$G:$G,$H86,Inp_LabourRatios!$H:$H,$G86)</f>
        <v>0.58996150784718149</v>
      </c>
      <c r="AA86" s="16">
        <f>SUMIFS(Inp_LabourRatios!AA:AA,Inp_LabourRatios!$G:$G,$H86,Inp_LabourRatios!$H:$H,$G86)</f>
        <v>0.58996150784718149</v>
      </c>
      <c r="AB86" s="16">
        <f>SUMIFS(Inp_LabourRatios!AB:AB,Inp_LabourRatios!$G:$G,$H86,Inp_LabourRatios!$H:$H,$G86)</f>
        <v>0.58996150784718149</v>
      </c>
      <c r="AC86" s="16">
        <f>SUMIFS(Inp_LabourRatios!AC:AC,Inp_LabourRatios!$G:$G,$H86,Inp_LabourRatios!$H:$H,$G86)</f>
        <v>0.58996150784718149</v>
      </c>
      <c r="AD86" s="16">
        <f>SUMIFS(Inp_LabourRatios!AD:AD,Inp_LabourRatios!$G:$G,$H86,Inp_LabourRatios!$H:$H,$G86)</f>
        <v>0.58996150784718149</v>
      </c>
      <c r="AE86" s="16">
        <f>SUMIFS(Inp_LabourRatios!AE:AE,Inp_LabourRatios!$G:$G,$H86,Inp_LabourRatios!$H:$H,$G86)</f>
        <v>0.58996150784718149</v>
      </c>
      <c r="AF86" s="16">
        <f>SUMIFS(Inp_LabourRatios!AF:AF,Inp_LabourRatios!$G:$G,$H86,Inp_LabourRatios!$H:$H,$G86)</f>
        <v>0.58996150784718149</v>
      </c>
      <c r="AG86" s="16">
        <f>SUMIFS(Inp_LabourRatios!AG:AG,Inp_LabourRatios!$G:$G,$H86,Inp_LabourRatios!$H:$H,$G86)</f>
        <v>0.58996150784718149</v>
      </c>
      <c r="AH86" s="16">
        <f>SUMIFS(Inp_LabourRatios!AH:AH,Inp_LabourRatios!$G:$G,$H86,Inp_LabourRatios!$H:$H,$G86)</f>
        <v>0.58996150784718149</v>
      </c>
      <c r="AI86" s="16">
        <f>SUMIFS(Inp_LabourRatios!AI:AI,Inp_LabourRatios!$G:$G,$H86,Inp_LabourRatios!$H:$H,$G86)</f>
        <v>0.58996150784718149</v>
      </c>
      <c r="AJ86" s="16">
        <f>SUMIFS(Inp_LabourRatios!AJ:AJ,Inp_LabourRatios!$G:$G,$H86,Inp_LabourRatios!$H:$H,$G86)</f>
        <v>0.58996150784718149</v>
      </c>
      <c r="AK86" s="16">
        <f>SUMIFS(Inp_LabourRatios!AK:AK,Inp_LabourRatios!$G:$G,$H86,Inp_LabourRatios!$H:$H,$G86)</f>
        <v>0.58996150784718149</v>
      </c>
      <c r="AR86" s="143"/>
    </row>
    <row r="87" spans="2:57" s="100" customFormat="1">
      <c r="C87" s="25"/>
      <c r="D87" s="101"/>
      <c r="E87" s="101"/>
      <c r="F87" s="101"/>
      <c r="G87" s="101"/>
      <c r="H87" s="101"/>
      <c r="I87" s="101"/>
      <c r="J87" s="101"/>
      <c r="K87" s="101"/>
      <c r="L87" s="101"/>
      <c r="AR87" s="35"/>
    </row>
    <row r="88" spans="2:57" s="99" customFormat="1">
      <c r="C88" s="142"/>
      <c r="D88" s="101"/>
      <c r="E88" s="103" t="str">
        <f>Cover!$F$13</f>
        <v>Sc</v>
      </c>
      <c r="F88" s="101" t="s">
        <v>285</v>
      </c>
      <c r="G88" s="101"/>
      <c r="H88" s="101" t="s">
        <v>443</v>
      </c>
      <c r="I88" s="132" t="str">
        <f>$A$1</f>
        <v>Stores &amp; Logistics</v>
      </c>
      <c r="J88" s="101"/>
      <c r="K88" s="101"/>
      <c r="L88" s="101" t="s">
        <v>114</v>
      </c>
      <c r="T88" s="104">
        <f>T$79*T$86</f>
        <v>0</v>
      </c>
      <c r="U88" s="104">
        <f t="shared" ref="U88:AK88" si="23">U$79*U$86</f>
        <v>0</v>
      </c>
      <c r="V88" s="104">
        <f t="shared" si="23"/>
        <v>0</v>
      </c>
      <c r="W88" s="104">
        <f t="shared" si="23"/>
        <v>0</v>
      </c>
      <c r="X88" s="104">
        <f t="shared" si="23"/>
        <v>0</v>
      </c>
      <c r="Y88" s="104">
        <f t="shared" si="23"/>
        <v>0.21079998706402511</v>
      </c>
      <c r="Z88" s="104">
        <f t="shared" si="23"/>
        <v>0.18885825311670526</v>
      </c>
      <c r="AA88" s="104">
        <f t="shared" si="23"/>
        <v>0.14484324209462235</v>
      </c>
      <c r="AB88" s="104">
        <f t="shared" si="23"/>
        <v>0.13434742746608019</v>
      </c>
      <c r="AC88" s="104">
        <f t="shared" si="23"/>
        <v>0.14439297167260323</v>
      </c>
      <c r="AD88" s="104">
        <f t="shared" si="23"/>
        <v>0.17108883727568261</v>
      </c>
      <c r="AE88" s="104">
        <f t="shared" si="23"/>
        <v>0.1951611965599398</v>
      </c>
      <c r="AF88" s="104">
        <f t="shared" si="23"/>
        <v>0.1951611965599398</v>
      </c>
      <c r="AG88" s="104">
        <f t="shared" si="23"/>
        <v>0.21663805145838322</v>
      </c>
      <c r="AH88" s="104">
        <f t="shared" si="23"/>
        <v>0.19723686108280608</v>
      </c>
      <c r="AI88" s="104">
        <f t="shared" si="23"/>
        <v>0.18650583765050785</v>
      </c>
      <c r="AJ88" s="104">
        <f t="shared" si="23"/>
        <v>0.16287108349461937</v>
      </c>
      <c r="AK88" s="104">
        <f t="shared" si="23"/>
        <v>0.20121696265030861</v>
      </c>
      <c r="AR88" s="143"/>
    </row>
    <row r="89" spans="2:57" s="100" customFormat="1">
      <c r="AR89" s="35"/>
    </row>
    <row r="90" spans="2:57" s="100" customFormat="1">
      <c r="C90" s="12" t="s">
        <v>572</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Sc</v>
      </c>
      <c r="F92" s="101" t="s">
        <v>469</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Sc</v>
      </c>
      <c r="F93" s="101" t="s">
        <v>533</v>
      </c>
      <c r="H93" s="101" t="str">
        <f>$A$1</f>
        <v>Stores &amp; Logistics</v>
      </c>
      <c r="L93" s="101" t="s">
        <v>296</v>
      </c>
      <c r="M93" s="144">
        <f>SUMIFS(Inp_CostIndices!Y:Y,Inp_CostIndices!$G:$G,$H93)</f>
        <v>0</v>
      </c>
      <c r="T93" s="104">
        <f>((T92-1)*$M93)+1</f>
        <v>1</v>
      </c>
      <c r="U93" s="104">
        <f t="shared" ref="U93:AK93" si="24">((U92-1)*$M93)+1</f>
        <v>1</v>
      </c>
      <c r="V93" s="104">
        <f t="shared" si="24"/>
        <v>1</v>
      </c>
      <c r="W93" s="104">
        <f t="shared" si="24"/>
        <v>1</v>
      </c>
      <c r="X93" s="104">
        <f t="shared" si="24"/>
        <v>1</v>
      </c>
      <c r="Y93" s="104">
        <f t="shared" si="24"/>
        <v>1</v>
      </c>
      <c r="Z93" s="104">
        <f t="shared" si="24"/>
        <v>1</v>
      </c>
      <c r="AA93" s="104">
        <f t="shared" si="24"/>
        <v>1</v>
      </c>
      <c r="AB93" s="104">
        <f t="shared" si="24"/>
        <v>1</v>
      </c>
      <c r="AC93" s="104">
        <f t="shared" si="24"/>
        <v>1</v>
      </c>
      <c r="AD93" s="104">
        <f t="shared" si="24"/>
        <v>1</v>
      </c>
      <c r="AE93" s="104">
        <f t="shared" si="24"/>
        <v>1</v>
      </c>
      <c r="AF93" s="104">
        <f t="shared" si="24"/>
        <v>1</v>
      </c>
      <c r="AG93" s="104">
        <f t="shared" si="24"/>
        <v>1</v>
      </c>
      <c r="AH93" s="104">
        <f t="shared" si="24"/>
        <v>1</v>
      </c>
      <c r="AI93" s="104">
        <f t="shared" si="24"/>
        <v>1</v>
      </c>
      <c r="AJ93" s="104">
        <f t="shared" si="24"/>
        <v>1</v>
      </c>
      <c r="AK93" s="104">
        <f t="shared" si="24"/>
        <v>1</v>
      </c>
      <c r="AR93" s="129"/>
    </row>
    <row r="94" spans="2:57" s="145" customFormat="1">
      <c r="E94" s="167"/>
      <c r="R94" s="168"/>
      <c r="AR94" s="169"/>
    </row>
    <row r="95" spans="2:57" s="145" customFormat="1">
      <c r="E95" s="167"/>
      <c r="R95" s="168"/>
      <c r="AR95" s="169"/>
    </row>
    <row r="96" spans="2:57" s="101" customFormat="1">
      <c r="F96" s="130"/>
      <c r="H96" s="130" t="s">
        <v>571</v>
      </c>
      <c r="L96" s="130" t="s">
        <v>114</v>
      </c>
      <c r="T96" s="104">
        <f>IFERROR(T88/T93-T88,0)</f>
        <v>0</v>
      </c>
      <c r="U96" s="104">
        <f t="shared" ref="U96:AK96" si="25">IFERROR(U88/U93-U88,0)</f>
        <v>0</v>
      </c>
      <c r="V96" s="104">
        <f t="shared" si="25"/>
        <v>0</v>
      </c>
      <c r="W96" s="104">
        <f t="shared" si="25"/>
        <v>0</v>
      </c>
      <c r="X96" s="104">
        <f t="shared" si="25"/>
        <v>0</v>
      </c>
      <c r="Y96" s="104">
        <f t="shared" si="25"/>
        <v>0</v>
      </c>
      <c r="Z96" s="104">
        <f t="shared" si="25"/>
        <v>0</v>
      </c>
      <c r="AA96" s="104">
        <f t="shared" si="25"/>
        <v>0</v>
      </c>
      <c r="AB96" s="104">
        <f t="shared" si="25"/>
        <v>0</v>
      </c>
      <c r="AC96" s="104">
        <f t="shared" si="25"/>
        <v>0</v>
      </c>
      <c r="AD96" s="104">
        <f t="shared" si="25"/>
        <v>0</v>
      </c>
      <c r="AE96" s="104">
        <f t="shared" si="25"/>
        <v>0</v>
      </c>
      <c r="AF96" s="104">
        <f t="shared" si="25"/>
        <v>0</v>
      </c>
      <c r="AG96" s="104">
        <f t="shared" si="25"/>
        <v>0</v>
      </c>
      <c r="AH96" s="104">
        <f t="shared" si="25"/>
        <v>0</v>
      </c>
      <c r="AI96" s="104">
        <f t="shared" si="25"/>
        <v>0</v>
      </c>
      <c r="AJ96" s="104">
        <f t="shared" si="25"/>
        <v>0</v>
      </c>
      <c r="AK96" s="104">
        <f t="shared" si="25"/>
        <v>0</v>
      </c>
      <c r="AR96" s="129"/>
    </row>
    <row r="97" spans="3:57" s="100" customFormat="1">
      <c r="L97" s="5"/>
      <c r="AR97" s="35"/>
    </row>
    <row r="98" spans="3:57" s="100" customFormat="1">
      <c r="C98" s="12" t="s">
        <v>310</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3" t="str">
        <f>Cover!$F$13</f>
        <v>Sc</v>
      </c>
      <c r="F100" s="101" t="s">
        <v>313</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1.1229398290989323</v>
      </c>
      <c r="Z100" s="128">
        <f>SUMIFS(Inp_CostIndices!Z$11:Z$51,Inp_CostIndices!$E$11:$E$51,$E100,Inp_CostIndices!$F$11:$F$51,$F100)</f>
        <v>1.1231797791167311</v>
      </c>
      <c r="AA100" s="128">
        <f>SUMIFS(Inp_CostIndices!AA$11:AA$51,Inp_CostIndices!$E$11:$E$51,$E100,Inp_CostIndices!$F$11:$F$51,$F100)</f>
        <v>1.1230474941236286</v>
      </c>
      <c r="AB100" s="128">
        <f>SUMIFS(Inp_CostIndices!AB$11:AB$51,Inp_CostIndices!$E$11:$E$51,$E100,Inp_CostIndices!$F$11:$F$51,$F100)</f>
        <v>1.1229112785440756</v>
      </c>
      <c r="AC100" s="128">
        <f>SUMIFS(Inp_CostIndices!AC$11:AC$51,Inp_CostIndices!$E$11:$E$51,$E100,Inp_CostIndices!$F$11:$F$51,$F100)</f>
        <v>1.1230653512156605</v>
      </c>
      <c r="AD100" s="128">
        <f>SUMIFS(Inp_CostIndices!AD$11:AD$51,Inp_CostIndices!$E$11:$E$51,$E100,Inp_CostIndices!$F$11:$F$51,$F100)</f>
        <v>1.1230287398305063</v>
      </c>
      <c r="AE100" s="128">
        <f>SUMIFS(Inp_CostIndices!AE$11:AE$51,Inp_CostIndices!$E$11:$E$51,$E100,Inp_CostIndices!$F$11:$F$51,$F100)</f>
        <v>1.1230287398305063</v>
      </c>
      <c r="AF100" s="128">
        <f>SUMIFS(Inp_CostIndices!AF$11:AF$51,Inp_CostIndices!$E$11:$E$51,$E100,Inp_CostIndices!$F$11:$F$51,$F100)</f>
        <v>1.1230287398305063</v>
      </c>
      <c r="AG100" s="128">
        <f>SUMIFS(Inp_CostIndices!AG$11:AG$51,Inp_CostIndices!$E$11:$E$51,$E100,Inp_CostIndices!$F$11:$F$51,$F100)</f>
        <v>1.1230287398305063</v>
      </c>
      <c r="AH100" s="128">
        <f>SUMIFS(Inp_CostIndices!AH$11:AH$51,Inp_CostIndices!$E$11:$E$51,$E100,Inp_CostIndices!$F$11:$F$51,$F100)</f>
        <v>1.1230287398305063</v>
      </c>
      <c r="AI100" s="128">
        <f>SUMIFS(Inp_CostIndices!AI$11:AI$51,Inp_CostIndices!$E$11:$E$51,$E100,Inp_CostIndices!$F$11:$F$51,$F100)</f>
        <v>1.1230287398305063</v>
      </c>
      <c r="AJ100" s="128">
        <f>SUMIFS(Inp_CostIndices!AJ$11:AJ$51,Inp_CostIndices!$E$11:$E$51,$E100,Inp_CostIndices!$F$11:$F$51,$F100)</f>
        <v>1.1230287398305063</v>
      </c>
      <c r="AK100" s="128">
        <f>SUMIFS(Inp_CostIndices!AK$11:AK$51,Inp_CostIndices!$E$11:$E$51,$E100,Inp_CostIndices!$F$11:$F$51,$F100)</f>
        <v>1.1230287398305063</v>
      </c>
    </row>
    <row r="101" spans="3:57" s="101" customFormat="1">
      <c r="F101" s="130"/>
      <c r="G101" s="130"/>
      <c r="H101" s="130" t="s">
        <v>314</v>
      </c>
      <c r="L101" s="130" t="s">
        <v>114</v>
      </c>
      <c r="T101" s="104">
        <f>IFERROR(T88/T100-T88,0)</f>
        <v>0</v>
      </c>
      <c r="U101" s="104">
        <f t="shared" ref="U101:AK101" si="26">IFERROR(U88/U100-U88,0)</f>
        <v>0</v>
      </c>
      <c r="V101" s="104">
        <f t="shared" si="26"/>
        <v>0</v>
      </c>
      <c r="W101" s="104">
        <f t="shared" si="26"/>
        <v>0</v>
      </c>
      <c r="X101" s="104">
        <f t="shared" si="26"/>
        <v>0</v>
      </c>
      <c r="Y101" s="104">
        <f t="shared" si="26"/>
        <v>-2.3078453281422606E-2</v>
      </c>
      <c r="Z101" s="104">
        <f t="shared" si="26"/>
        <v>-2.0712194375135468E-2</v>
      </c>
      <c r="AA101" s="104">
        <f t="shared" si="26"/>
        <v>-1.58698524093972E-2</v>
      </c>
      <c r="AB101" s="104">
        <f t="shared" si="26"/>
        <v>-1.4705359536840046E-2</v>
      </c>
      <c r="AC101" s="104">
        <f t="shared" si="26"/>
        <v>-1.5822562554108688E-2</v>
      </c>
      <c r="AD101" s="104">
        <f t="shared" si="26"/>
        <v>-1.8742925539261435E-2</v>
      </c>
      <c r="AE101" s="104">
        <f t="shared" si="26"/>
        <v>-2.1380072677576301E-2</v>
      </c>
      <c r="AF101" s="104">
        <f t="shared" si="26"/>
        <v>-2.1380072677576301E-2</v>
      </c>
      <c r="AG101" s="104">
        <f t="shared" si="26"/>
        <v>-2.3732880134736206E-2</v>
      </c>
      <c r="AH101" s="104">
        <f t="shared" si="26"/>
        <v>-2.1607463465988047E-2</v>
      </c>
      <c r="AI101" s="104">
        <f t="shared" si="26"/>
        <v>-2.0431870853668488E-2</v>
      </c>
      <c r="AJ101" s="104">
        <f t="shared" si="26"/>
        <v>-1.784266372399021E-2</v>
      </c>
      <c r="AK101" s="104">
        <f t="shared" si="26"/>
        <v>-2.2043486929039541E-2</v>
      </c>
      <c r="AR101" s="129"/>
    </row>
    <row r="102" spans="3:57" s="100" customFormat="1">
      <c r="AR102" s="35"/>
    </row>
    <row r="103" spans="3:57" s="100" customFormat="1">
      <c r="C103" s="12" t="s">
        <v>315</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Sc</v>
      </c>
      <c r="F105" s="101" t="s">
        <v>470</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316</v>
      </c>
      <c r="L106" s="130" t="s">
        <v>114</v>
      </c>
      <c r="T106" s="104">
        <f>IFERROR(T93/T105-T93,0)</f>
        <v>0</v>
      </c>
      <c r="U106" s="104">
        <f t="shared" ref="U106:AK106" si="27">IFERROR(U93/U105-U93,0)</f>
        <v>0</v>
      </c>
      <c r="V106" s="104">
        <f t="shared" si="27"/>
        <v>0</v>
      </c>
      <c r="W106" s="104">
        <f t="shared" si="27"/>
        <v>0</v>
      </c>
      <c r="X106" s="104">
        <f t="shared" si="27"/>
        <v>0</v>
      </c>
      <c r="Y106" s="104">
        <f t="shared" si="27"/>
        <v>0</v>
      </c>
      <c r="Z106" s="104">
        <f t="shared" si="27"/>
        <v>0</v>
      </c>
      <c r="AA106" s="104">
        <f t="shared" si="27"/>
        <v>0</v>
      </c>
      <c r="AB106" s="104">
        <f t="shared" si="27"/>
        <v>0</v>
      </c>
      <c r="AC106" s="104">
        <f t="shared" si="27"/>
        <v>0</v>
      </c>
      <c r="AD106" s="104">
        <f t="shared" si="27"/>
        <v>0</v>
      </c>
      <c r="AE106" s="104">
        <f t="shared" si="27"/>
        <v>0</v>
      </c>
      <c r="AF106" s="104">
        <f t="shared" si="27"/>
        <v>0</v>
      </c>
      <c r="AG106" s="104">
        <f t="shared" si="27"/>
        <v>0</v>
      </c>
      <c r="AH106" s="104">
        <f t="shared" si="27"/>
        <v>0</v>
      </c>
      <c r="AI106" s="104">
        <f t="shared" si="27"/>
        <v>0</v>
      </c>
      <c r="AJ106" s="104">
        <f t="shared" si="27"/>
        <v>0</v>
      </c>
      <c r="AK106" s="104">
        <f t="shared" si="27"/>
        <v>0</v>
      </c>
    </row>
    <row r="107" spans="3:57" s="100" customFormat="1"/>
    <row r="108" spans="3:57" s="100" customFormat="1">
      <c r="C108" s="12" t="s">
        <v>317</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3" t="str">
        <f>Cover!$F$13</f>
        <v>Sc</v>
      </c>
      <c r="F110" s="101" t="s">
        <v>471</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318</v>
      </c>
      <c r="L111" s="130" t="s">
        <v>114</v>
      </c>
      <c r="T111" s="104">
        <f>IFERROR(T88/T110-T88,0)</f>
        <v>0</v>
      </c>
      <c r="U111" s="104">
        <f t="shared" ref="U111:AK111" si="28">IFERROR(U88/U110-U88,0)</f>
        <v>0</v>
      </c>
      <c r="V111" s="104">
        <f t="shared" si="28"/>
        <v>0</v>
      </c>
      <c r="W111" s="104">
        <f t="shared" si="28"/>
        <v>0</v>
      </c>
      <c r="X111" s="104">
        <f t="shared" si="28"/>
        <v>0</v>
      </c>
      <c r="Y111" s="104">
        <f t="shared" si="28"/>
        <v>0</v>
      </c>
      <c r="Z111" s="104">
        <f t="shared" si="28"/>
        <v>0</v>
      </c>
      <c r="AA111" s="104">
        <f t="shared" si="28"/>
        <v>0</v>
      </c>
      <c r="AB111" s="104">
        <f t="shared" si="28"/>
        <v>0</v>
      </c>
      <c r="AC111" s="104">
        <f t="shared" si="28"/>
        <v>0</v>
      </c>
      <c r="AD111" s="104">
        <f t="shared" si="28"/>
        <v>0</v>
      </c>
      <c r="AE111" s="104">
        <f t="shared" si="28"/>
        <v>0</v>
      </c>
      <c r="AF111" s="104">
        <f t="shared" si="28"/>
        <v>0</v>
      </c>
      <c r="AG111" s="104">
        <f t="shared" si="28"/>
        <v>0</v>
      </c>
      <c r="AH111" s="104">
        <f t="shared" si="28"/>
        <v>0</v>
      </c>
      <c r="AI111" s="104">
        <f t="shared" si="28"/>
        <v>0</v>
      </c>
      <c r="AJ111" s="104">
        <f t="shared" si="28"/>
        <v>0</v>
      </c>
      <c r="AK111" s="104">
        <f t="shared" si="28"/>
        <v>0</v>
      </c>
      <c r="AM111" s="132"/>
      <c r="AN111" s="132"/>
      <c r="AO111" s="132"/>
    </row>
    <row r="112" spans="3:57" s="100" customFormat="1"/>
    <row r="113" spans="3:57" s="100" customFormat="1"/>
    <row r="114" spans="3:57" s="100" customFormat="1"/>
    <row r="115" spans="3:57" s="100" customFormat="1">
      <c r="C115" s="12" t="s">
        <v>319</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2" t="s">
        <v>442</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2"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2"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2"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2"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0.35731142500000002</v>
      </c>
      <c r="Z125" s="17">
        <f t="shared" si="34"/>
        <v>0.32011961900000002</v>
      </c>
      <c r="AA125" s="17">
        <f t="shared" si="34"/>
        <v>0.24551303799999999</v>
      </c>
      <c r="AB125" s="17">
        <f t="shared" si="34"/>
        <v>0.22772236100000001</v>
      </c>
      <c r="AC125" s="17">
        <f t="shared" si="34"/>
        <v>0.24474981800000001</v>
      </c>
      <c r="AD125" s="17">
        <f t="shared" si="34"/>
        <v>0.28999999999999998</v>
      </c>
      <c r="AE125" s="17">
        <f t="shared" si="34"/>
        <v>0.33080327100000001</v>
      </c>
      <c r="AF125" s="17">
        <f t="shared" si="34"/>
        <v>0.33080327100000001</v>
      </c>
      <c r="AG125" s="17">
        <f t="shared" si="34"/>
        <v>0.36720709499999998</v>
      </c>
      <c r="AH125" s="17">
        <f t="shared" si="34"/>
        <v>0.33432157600000001</v>
      </c>
      <c r="AI125" s="17">
        <f t="shared" si="34"/>
        <v>0.31613221399999997</v>
      </c>
      <c r="AJ125" s="17">
        <f t="shared" si="34"/>
        <v>0.27607069500000003</v>
      </c>
      <c r="AK125" s="17">
        <f t="shared" si="34"/>
        <v>0.34106795099999998</v>
      </c>
      <c r="AM125" s="17">
        <f>SUM(T125:X125)</f>
        <v>0</v>
      </c>
      <c r="AN125" s="17">
        <f>SUM(Y125:AF125)</f>
        <v>2.3470228030000002</v>
      </c>
      <c r="AO125" s="17">
        <f>SUM(AG125:AK125)</f>
        <v>1.6347995310000001</v>
      </c>
      <c r="AR125" s="35"/>
    </row>
    <row r="126" spans="3:57" s="100" customFormat="1"/>
    <row r="127" spans="3:57" s="100" customFormat="1">
      <c r="H127" s="100" t="s">
        <v>332</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70" priority="3" operator="greaterThan">
      <formula>0</formula>
    </cfRule>
  </conditionalFormatting>
  <conditionalFormatting sqref="T132:AK133">
    <cfRule type="cellIs" dxfId="69" priority="2" operator="equal">
      <formula>FALSE</formula>
    </cfRule>
  </conditionalFormatting>
  <conditionalFormatting sqref="R135 R132:R133">
    <cfRule type="cellIs" dxfId="68"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theme="8"/>
  </sheetPr>
  <dimension ref="A1:BG135"/>
  <sheetViews>
    <sheetView zoomScale="70" zoomScaleNormal="70" workbookViewId="0">
      <pane xSplit="19" ySplit="8" topLeftCell="T9" activePane="bottomRight" state="frozen"/>
      <selection activeCell="H106" sqref="H106"/>
      <selection pane="topRight" activeCell="H106" sqref="H106"/>
      <selection pane="bottomLeft" activeCell="H106" sqref="H106"/>
      <selection pane="bottomRight" activeCell="H106" sqref="H106"/>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468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161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2" customFormat="1" ht="37.5">
      <c r="A5" s="175"/>
      <c r="B5" s="175"/>
      <c r="C5" s="175"/>
      <c r="D5" s="175"/>
      <c r="E5" s="175"/>
      <c r="F5" s="175"/>
      <c r="G5" s="4"/>
      <c r="H5" s="4"/>
      <c r="I5" s="4"/>
      <c r="J5" s="87" t="s">
        <v>571</v>
      </c>
      <c r="K5" s="87" t="s">
        <v>314</v>
      </c>
      <c r="L5" s="87" t="s">
        <v>316</v>
      </c>
      <c r="M5" s="87" t="s">
        <v>318</v>
      </c>
      <c r="N5" s="4"/>
      <c r="O5" s="4"/>
      <c r="P5" s="4"/>
      <c r="Q5" s="4"/>
      <c r="R5" s="4"/>
      <c r="S5" s="175"/>
      <c r="T5" s="175"/>
      <c r="U5" s="175"/>
      <c r="V5" s="175"/>
      <c r="W5" s="175"/>
      <c r="X5" s="175"/>
      <c r="Y5" s="175"/>
      <c r="Z5" s="175"/>
      <c r="AA5" s="175"/>
      <c r="AB5" s="175"/>
      <c r="AC5" s="175"/>
      <c r="AD5" s="175"/>
      <c r="AE5" s="175"/>
      <c r="AF5" s="175"/>
      <c r="AG5" s="175"/>
      <c r="AH5" s="175"/>
      <c r="AI5" s="175"/>
      <c r="AJ5" s="175"/>
      <c r="AK5" s="175"/>
      <c r="AL5" s="175"/>
      <c r="AM5" s="175"/>
      <c r="AN5" s="175"/>
      <c r="AO5" s="175"/>
      <c r="AP5" s="175"/>
      <c r="AQ5" s="175"/>
      <c r="AR5" s="176"/>
      <c r="AS5" s="175"/>
      <c r="AT5" s="175"/>
      <c r="AU5" s="175"/>
      <c r="AV5" s="175"/>
      <c r="AW5" s="175"/>
      <c r="AX5" s="175"/>
      <c r="AY5" s="175"/>
      <c r="AZ5" s="175"/>
      <c r="BA5" s="175"/>
      <c r="BB5" s="175"/>
      <c r="BC5" s="175"/>
      <c r="BD5" s="175"/>
      <c r="BE5" s="175"/>
    </row>
    <row r="6" spans="1:57" ht="37.15">
      <c r="G6" s="177" t="s">
        <v>570</v>
      </c>
      <c r="H6" s="85" t="str">
        <f>INDEX(Global!$I$12:$I$34,MATCH($A$1,Global!$F$12:$F$34,0))</f>
        <v>Yes</v>
      </c>
      <c r="I6" s="177"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321</v>
      </c>
      <c r="U7" s="91"/>
      <c r="V7" s="91"/>
      <c r="W7" s="91"/>
      <c r="X7" s="92"/>
      <c r="Y7" s="90" t="s">
        <v>322</v>
      </c>
      <c r="Z7" s="91"/>
      <c r="AA7" s="91"/>
      <c r="AB7" s="91"/>
      <c r="AC7" s="91"/>
      <c r="AD7" s="91"/>
      <c r="AE7" s="91"/>
      <c r="AF7" s="92"/>
      <c r="AG7" s="90" t="s">
        <v>323</v>
      </c>
      <c r="AH7" s="91"/>
      <c r="AI7" s="91"/>
      <c r="AJ7" s="91"/>
      <c r="AK7" s="92"/>
      <c r="AM7" s="88" t="s">
        <v>321</v>
      </c>
      <c r="AN7" s="94" t="s">
        <v>322</v>
      </c>
      <c r="AO7" s="89" t="s">
        <v>323</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Training &amp; Apprentices</v>
      </c>
      <c r="I11" s="17" t="str">
        <f>$A$1</f>
        <v>Training &amp; Apprentices</v>
      </c>
      <c r="J11" s="5" t="s">
        <v>147</v>
      </c>
      <c r="K11" s="5" t="s">
        <v>269</v>
      </c>
      <c r="L11" s="5" t="s">
        <v>114</v>
      </c>
      <c r="M11" s="17" t="str">
        <f>F11&amp;"_"&amp;I11&amp;"_"&amp;K11</f>
        <v>Opex_Training &amp; Apprentices_Gross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1.5611763619999999</v>
      </c>
      <c r="Z11" s="16">
        <f>INDEX(Cal_SubmittedCosts!Z:Z, MATCH($M11,Cal_SubmittedCosts!$K:$K,0))</f>
        <v>2.9381095840000002</v>
      </c>
      <c r="AA11" s="16">
        <f>INDEX(Cal_SubmittedCosts!AA:AA, MATCH($M11,Cal_SubmittedCosts!$K:$K,0))</f>
        <v>5.758225511</v>
      </c>
      <c r="AB11" s="16">
        <f>INDEX(Cal_SubmittedCosts!AB:AB, MATCH($M11,Cal_SubmittedCosts!$K:$K,0))</f>
        <v>5.8812239919999998</v>
      </c>
      <c r="AC11" s="16">
        <f>INDEX(Cal_SubmittedCosts!AC:AC, MATCH($M11,Cal_SubmittedCosts!$K:$K,0))</f>
        <v>3.1617218139999999</v>
      </c>
      <c r="AD11" s="16">
        <f>INDEX(Cal_SubmittedCosts!AD:AD, MATCH($M11,Cal_SubmittedCosts!$K:$K,0))</f>
        <v>2.2510000000000003</v>
      </c>
      <c r="AE11" s="16">
        <f>INDEX(Cal_SubmittedCosts!AE:AE, MATCH($M11,Cal_SubmittedCosts!$K:$K,0))</f>
        <v>2.4820382719999996</v>
      </c>
      <c r="AF11" s="16">
        <f>INDEX(Cal_SubmittedCosts!AF:AF, MATCH($M11,Cal_SubmittedCosts!$K:$K,0))</f>
        <v>2.4629832650000001</v>
      </c>
      <c r="AG11" s="16">
        <f>INDEX(Cal_SubmittedCosts!AG:AG, MATCH($M11,Cal_SubmittedCosts!$K:$K,0))</f>
        <v>3.3980143819999999</v>
      </c>
      <c r="AH11" s="16">
        <f>INDEX(Cal_SubmittedCosts!AH:AH, MATCH($M11,Cal_SubmittedCosts!$K:$K,0))</f>
        <v>4.4020143809999999</v>
      </c>
      <c r="AI11" s="16">
        <f>INDEX(Cal_SubmittedCosts!AI:AI, MATCH($M11,Cal_SubmittedCosts!$K:$K,0))</f>
        <v>4.0520149090000004</v>
      </c>
      <c r="AJ11" s="16">
        <f>INDEX(Cal_SubmittedCosts!AJ:AJ, MATCH($M11,Cal_SubmittedCosts!$K:$K,0))</f>
        <v>3.7720149090000001</v>
      </c>
      <c r="AK11" s="16">
        <f>INDEX(Cal_SubmittedCosts!AK:AK, MATCH($M11,Cal_SubmittedCosts!$K:$K,0))</f>
        <v>3.5910154359999997</v>
      </c>
      <c r="AM11" s="17">
        <f>SUM(T11:X11)</f>
        <v>0</v>
      </c>
      <c r="AN11" s="17">
        <f>SUM(Y11:AF11)</f>
        <v>26.496478799999998</v>
      </c>
      <c r="AO11" s="17">
        <f>SUM(AG11:AK11)</f>
        <v>19.215074016999999</v>
      </c>
    </row>
    <row r="12" spans="1:57">
      <c r="F12" s="17" t="str">
        <f>INDEX(Lists!M$34:M$89,MATCH($I12,Lists!$P$34:$P$89,0),)</f>
        <v>Opex</v>
      </c>
      <c r="G12" s="17">
        <f>INDEX(Lists!N$34:N$89,MATCH($I12,Lists!$P$34:$P$89,0),)</f>
        <v>0</v>
      </c>
      <c r="H12" s="17" t="str">
        <f>INDEX(Lists!O$34:O$215,MATCH($I12,Lists!$P$34:$P$215,0),)</f>
        <v>Training &amp; Apprentices</v>
      </c>
      <c r="I12" s="17" t="str">
        <f>$A$1</f>
        <v>Training &amp; Apprentices</v>
      </c>
      <c r="J12" s="5" t="s">
        <v>147</v>
      </c>
      <c r="K12" s="5" t="s">
        <v>270</v>
      </c>
      <c r="L12" s="5" t="s">
        <v>114</v>
      </c>
      <c r="M12" s="17" t="str">
        <f>F12&amp;"_"&amp;I12&amp;"_"&amp;K12</f>
        <v>Opex_Training &amp; Apprentices_Net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1.5611763619999999</v>
      </c>
      <c r="Z12" s="16">
        <f>INDEX(Cal_SubmittedCosts!Z:Z, MATCH($M12,Cal_SubmittedCosts!$K:$K,0))</f>
        <v>2.9381095840000002</v>
      </c>
      <c r="AA12" s="16">
        <f>INDEX(Cal_SubmittedCosts!AA:AA, MATCH($M12,Cal_SubmittedCosts!$K:$K,0))</f>
        <v>5.758225511</v>
      </c>
      <c r="AB12" s="16">
        <f>INDEX(Cal_SubmittedCosts!AB:AB, MATCH($M12,Cal_SubmittedCosts!$K:$K,0))</f>
        <v>5.8812239919999998</v>
      </c>
      <c r="AC12" s="16">
        <f>INDEX(Cal_SubmittedCosts!AC:AC, MATCH($M12,Cal_SubmittedCosts!$K:$K,0))</f>
        <v>3.1617218139999999</v>
      </c>
      <c r="AD12" s="16">
        <f>INDEX(Cal_SubmittedCosts!AD:AD, MATCH($M12,Cal_SubmittedCosts!$K:$K,0))</f>
        <v>2.2510000000000003</v>
      </c>
      <c r="AE12" s="16">
        <f>INDEX(Cal_SubmittedCosts!AE:AE, MATCH($M12,Cal_SubmittedCosts!$K:$K,0))</f>
        <v>2.4820382719999996</v>
      </c>
      <c r="AF12" s="16">
        <f>INDEX(Cal_SubmittedCosts!AF:AF, MATCH($M12,Cal_SubmittedCosts!$K:$K,0))</f>
        <v>2.4629832650000001</v>
      </c>
      <c r="AG12" s="16">
        <f>INDEX(Cal_SubmittedCosts!AG:AG, MATCH($M12,Cal_SubmittedCosts!$K:$K,0))</f>
        <v>3.3980143819999999</v>
      </c>
      <c r="AH12" s="16">
        <f>INDEX(Cal_SubmittedCosts!AH:AH, MATCH($M12,Cal_SubmittedCosts!$K:$K,0))</f>
        <v>4.4020143809999999</v>
      </c>
      <c r="AI12" s="16">
        <f>INDEX(Cal_SubmittedCosts!AI:AI, MATCH($M12,Cal_SubmittedCosts!$K:$K,0))</f>
        <v>4.0520149090000004</v>
      </c>
      <c r="AJ12" s="16">
        <f>INDEX(Cal_SubmittedCosts!AJ:AJ, MATCH($M12,Cal_SubmittedCosts!$K:$K,0))</f>
        <v>3.7720149090000001</v>
      </c>
      <c r="AK12" s="16">
        <f>INDEX(Cal_SubmittedCosts!AK:AK, MATCH($M12,Cal_SubmittedCosts!$K:$K,0))</f>
        <v>3.5910154359999997</v>
      </c>
      <c r="AM12" s="17">
        <f>SUM(T12:X12)</f>
        <v>0</v>
      </c>
      <c r="AN12" s="17">
        <f>SUM(Y12:AF12)</f>
        <v>26.496478799999998</v>
      </c>
      <c r="AO12" s="17">
        <f>SUM(AG12:AK12)</f>
        <v>19.215074016999999</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INDEX(Lists!M$34:M$89,MATCH('Cal_Training &amp; Apprentices'!$I17,Lists!$P$34:$P$89,0),)</f>
        <v>Opex</v>
      </c>
      <c r="G17" s="17">
        <f>INDEX(Lists!N$34:N$89,MATCH('Cal_Training &amp; Apprentices'!$I17,Lists!$P$34:$P$89,0),)</f>
        <v>0</v>
      </c>
      <c r="H17" s="17" t="str">
        <f>INDEX(Lists!O$34:O$89,MATCH('Cal_Training &amp; Apprentices'!$I17,Lists!$P$34:$P$89,0),)</f>
        <v>Training &amp; Apprentices</v>
      </c>
      <c r="I17" s="17" t="str">
        <f>$A$1</f>
        <v>Training &amp; Apprentices</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INDEX(Lists!M$34:M$89,MATCH('Cal_Training &amp; Apprentices'!$I18,Lists!$P$34:$P$89,0),)</f>
        <v>Opex</v>
      </c>
      <c r="G18" s="17">
        <f>INDEX(Lists!N$34:N$89,MATCH('Cal_Training &amp; Apprentices'!$I18,Lists!$P$34:$P$89,0),)</f>
        <v>0</v>
      </c>
      <c r="H18" s="17" t="str">
        <f>INDEX(Lists!O$34:O$89,MATCH('Cal_Training &amp; Apprentices'!$I18,Lists!$P$34:$P$89,0),)</f>
        <v>Training &amp; Apprentices</v>
      </c>
      <c r="I18" s="17" t="str">
        <f t="shared" ref="I18:I26" si="3">$A$1</f>
        <v>Training &amp; Apprentices</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INDEX(Lists!M$34:M$89,MATCH('Cal_Training &amp; Apprentices'!$I19,Lists!$P$34:$P$89,0),)</f>
        <v>Opex</v>
      </c>
      <c r="G19" s="17">
        <f>INDEX(Lists!N$34:N$89,MATCH('Cal_Training &amp; Apprentices'!$I19,Lists!$P$34:$P$89,0),)</f>
        <v>0</v>
      </c>
      <c r="H19" s="17" t="str">
        <f>INDEX(Lists!O$34:O$89,MATCH('Cal_Training &amp; Apprentices'!$I19,Lists!$P$34:$P$89,0),)</f>
        <v>Training &amp; Apprentices</v>
      </c>
      <c r="I19" s="17" t="str">
        <f t="shared" si="3"/>
        <v>Training &amp; Apprentices</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INDEX(Lists!M$34:M$89,MATCH('Cal_Training &amp; Apprentices'!$I20,Lists!$P$34:$P$89,0),)</f>
        <v>Opex</v>
      </c>
      <c r="G20" s="17">
        <f>INDEX(Lists!N$34:N$89,MATCH('Cal_Training &amp; Apprentices'!$I20,Lists!$P$34:$P$89,0),)</f>
        <v>0</v>
      </c>
      <c r="H20" s="17" t="str">
        <f>INDEX(Lists!O$34:O$89,MATCH('Cal_Training &amp; Apprentices'!$I20,Lists!$P$34:$P$89,0),)</f>
        <v>Training &amp; Apprentices</v>
      </c>
      <c r="I20" s="17" t="str">
        <f t="shared" si="3"/>
        <v>Training &amp; Apprentices</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INDEX(Lists!M$34:M$89,MATCH('Cal_Training &amp; Apprentices'!$I21,Lists!$P$34:$P$89,0),)</f>
        <v>Opex</v>
      </c>
      <c r="G21" s="17">
        <f>INDEX(Lists!N$34:N$89,MATCH('Cal_Training &amp; Apprentices'!$I21,Lists!$P$34:$P$89,0),)</f>
        <v>0</v>
      </c>
      <c r="H21" s="17" t="str">
        <f>INDEX(Lists!O$34:O$89,MATCH('Cal_Training &amp; Apprentices'!$I21,Lists!$P$34:$P$89,0),)</f>
        <v>Training &amp; Apprentices</v>
      </c>
      <c r="I21" s="17" t="str">
        <f t="shared" si="3"/>
        <v>Training &amp; Apprentices</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INDEX(Lists!M$34:M$89,MATCH('Cal_Training &amp; Apprentices'!$I22,Lists!$P$34:$P$89,0),)</f>
        <v>Opex</v>
      </c>
      <c r="G22" s="17">
        <f>INDEX(Lists!N$34:N$89,MATCH('Cal_Training &amp; Apprentices'!$I22,Lists!$P$34:$P$89,0),)</f>
        <v>0</v>
      </c>
      <c r="H22" s="17" t="str">
        <f>INDEX(Lists!O$34:O$89,MATCH('Cal_Training &amp; Apprentices'!$I22,Lists!$P$34:$P$89,0),)</f>
        <v>Training &amp; Apprentices</v>
      </c>
      <c r="I22" s="17" t="str">
        <f t="shared" si="3"/>
        <v>Training &amp; Apprentices</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INDEX(Lists!M$34:M$89,MATCH('Cal_Training &amp; Apprentices'!$I23,Lists!$P$34:$P$89,0),)</f>
        <v>Opex</v>
      </c>
      <c r="G23" s="17">
        <f>INDEX(Lists!N$34:N$89,MATCH('Cal_Training &amp; Apprentices'!$I23,Lists!$P$34:$P$89,0),)</f>
        <v>0</v>
      </c>
      <c r="H23" s="17" t="str">
        <f>INDEX(Lists!O$34:O$89,MATCH('Cal_Training &amp; Apprentices'!$I23,Lists!$P$34:$P$89,0),)</f>
        <v>Training &amp; Apprentices</v>
      </c>
      <c r="I23" s="17" t="str">
        <f t="shared" si="3"/>
        <v>Training &amp; Apprentices</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INDEX(Lists!M$34:M$89,MATCH('Cal_Training &amp; Apprentices'!$I24,Lists!$P$34:$P$89,0),)</f>
        <v>Opex</v>
      </c>
      <c r="G24" s="17">
        <f>INDEX(Lists!N$34:N$89,MATCH('Cal_Training &amp; Apprentices'!$I24,Lists!$P$34:$P$89,0),)</f>
        <v>0</v>
      </c>
      <c r="H24" s="17" t="str">
        <f>INDEX(Lists!O$34:O$89,MATCH('Cal_Training &amp; Apprentices'!$I24,Lists!$P$34:$P$89,0),)</f>
        <v>Training &amp; Apprentices</v>
      </c>
      <c r="I24" s="17" t="str">
        <f t="shared" si="3"/>
        <v>Training &amp; Apprentices</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INDEX(Lists!M$34:M$89,MATCH('Cal_Training &amp; Apprentices'!$I25,Lists!$P$34:$P$89,0),)</f>
        <v>Opex</v>
      </c>
      <c r="G25" s="17">
        <f>INDEX(Lists!N$34:N$89,MATCH('Cal_Training &amp; Apprentices'!$I25,Lists!$P$34:$P$89,0),)</f>
        <v>0</v>
      </c>
      <c r="H25" s="17" t="str">
        <f>INDEX(Lists!O$34:O$89,MATCH('Cal_Training &amp; Apprentices'!$I25,Lists!$P$34:$P$89,0),)</f>
        <v>Training &amp; Apprentices</v>
      </c>
      <c r="I25" s="17" t="str">
        <f t="shared" si="3"/>
        <v>Training &amp; Apprentices</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INDEX(Lists!M$34:M$89,MATCH('Cal_Training &amp; Apprentices'!$I26,Lists!$P$34:$P$89,0),)</f>
        <v>Opex</v>
      </c>
      <c r="G26" s="17">
        <f>INDEX(Lists!N$34:N$89,MATCH('Cal_Training &amp; Apprentices'!$I26,Lists!$P$34:$P$89,0),)</f>
        <v>0</v>
      </c>
      <c r="H26" s="17" t="str">
        <f>INDEX(Lists!O$34:O$89,MATCH('Cal_Training &amp; Apprentices'!$I26,Lists!$P$34:$P$89,0),)</f>
        <v>Training &amp; Apprentices</v>
      </c>
      <c r="I26" s="17" t="str">
        <f t="shared" si="3"/>
        <v>Training &amp; Apprentices</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1.5611763619999999</v>
      </c>
      <c r="Z29" s="17">
        <f t="shared" si="5"/>
        <v>2.9381095840000002</v>
      </c>
      <c r="AA29" s="17">
        <f t="shared" si="5"/>
        <v>5.758225511</v>
      </c>
      <c r="AB29" s="17">
        <f t="shared" si="5"/>
        <v>5.8812239919999998</v>
      </c>
      <c r="AC29" s="17">
        <f t="shared" si="5"/>
        <v>3.1617218139999999</v>
      </c>
      <c r="AD29" s="17">
        <f t="shared" si="5"/>
        <v>2.2510000000000003</v>
      </c>
      <c r="AE29" s="17">
        <f t="shared" si="5"/>
        <v>2.4820382719999996</v>
      </c>
      <c r="AF29" s="17">
        <f t="shared" si="5"/>
        <v>2.4629832650000001</v>
      </c>
      <c r="AG29" s="17">
        <f t="shared" si="5"/>
        <v>3.3980143819999999</v>
      </c>
      <c r="AH29" s="17">
        <f t="shared" si="5"/>
        <v>4.4020143809999999</v>
      </c>
      <c r="AI29" s="17">
        <f t="shared" si="5"/>
        <v>4.0520149090000004</v>
      </c>
      <c r="AJ29" s="17">
        <f t="shared" si="5"/>
        <v>3.7720149090000001</v>
      </c>
      <c r="AK29" s="17">
        <f t="shared" si="5"/>
        <v>3.5910154359999997</v>
      </c>
      <c r="AM29" s="17">
        <f>SUM(T29:X29)</f>
        <v>0</v>
      </c>
      <c r="AN29" s="17">
        <f>SUM(Y29:AF29)</f>
        <v>26.496478799999998</v>
      </c>
      <c r="AO29" s="17">
        <f>SUM(AG29:AK29)</f>
        <v>19.215074016999999</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INDEX(Lists!M$34:M$89,MATCH('Cal_Training &amp; Apprentices'!$I35,Lists!$P$34:$P$89,0),)</f>
        <v>Opex</v>
      </c>
      <c r="G35" s="17">
        <f>INDEX(Lists!N$34:N$89,MATCH('Cal_Training &amp; Apprentices'!$I35,Lists!$P$34:$P$89,0),)</f>
        <v>0</v>
      </c>
      <c r="H35" s="17" t="str">
        <f>INDEX(Lists!O$34:O$89,MATCH('Cal_Training &amp; Apprentices'!$I35,Lists!$P$34:$P$89,0),)</f>
        <v>Training &amp; Apprentices</v>
      </c>
      <c r="I35" s="17" t="str">
        <f t="shared" ref="I35:I44" si="6">$A$1</f>
        <v>Training &amp; Apprentices</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INDEX(Lists!M$34:M$89,MATCH('Cal_Training &amp; Apprentices'!$I36,Lists!$P$34:$P$89,0),)</f>
        <v>Opex</v>
      </c>
      <c r="G36" s="17">
        <f>INDEX(Lists!N$34:N$89,MATCH('Cal_Training &amp; Apprentices'!$I36,Lists!$P$34:$P$89,0),)</f>
        <v>0</v>
      </c>
      <c r="H36" s="17" t="str">
        <f>INDEX(Lists!O$34:O$89,MATCH('Cal_Training &amp; Apprentices'!$I36,Lists!$P$34:$P$89,0),)</f>
        <v>Training &amp; Apprentices</v>
      </c>
      <c r="I36" s="17" t="str">
        <f t="shared" si="6"/>
        <v>Training &amp; Apprentices</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INDEX(Lists!M$34:M$89,MATCH('Cal_Training &amp; Apprentices'!$I37,Lists!$P$34:$P$89,0),)</f>
        <v>Opex</v>
      </c>
      <c r="G37" s="17">
        <f>INDEX(Lists!N$34:N$89,MATCH('Cal_Training &amp; Apprentices'!$I37,Lists!$P$34:$P$89,0),)</f>
        <v>0</v>
      </c>
      <c r="H37" s="17" t="str">
        <f>INDEX(Lists!O$34:O$89,MATCH('Cal_Training &amp; Apprentices'!$I37,Lists!$P$34:$P$89,0),)</f>
        <v>Training &amp; Apprentices</v>
      </c>
      <c r="I37" s="17" t="str">
        <f t="shared" si="6"/>
        <v>Training &amp; Apprentices</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INDEX(Lists!M$34:M$89,MATCH('Cal_Training &amp; Apprentices'!$I38,Lists!$P$34:$P$89,0),)</f>
        <v>Opex</v>
      </c>
      <c r="G38" s="17">
        <f>INDEX(Lists!N$34:N$89,MATCH('Cal_Training &amp; Apprentices'!$I38,Lists!$P$34:$P$89,0),)</f>
        <v>0</v>
      </c>
      <c r="H38" s="17" t="str">
        <f>INDEX(Lists!O$34:O$89,MATCH('Cal_Training &amp; Apprentices'!$I38,Lists!$P$34:$P$89,0),)</f>
        <v>Training &amp; Apprentices</v>
      </c>
      <c r="I38" s="17" t="str">
        <f t="shared" si="6"/>
        <v>Training &amp; Apprentices</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INDEX(Lists!M$34:M$89,MATCH('Cal_Training &amp; Apprentices'!$I39,Lists!$P$34:$P$89,0),)</f>
        <v>Opex</v>
      </c>
      <c r="G39" s="17">
        <f>INDEX(Lists!N$34:N$89,MATCH('Cal_Training &amp; Apprentices'!$I39,Lists!$P$34:$P$89,0),)</f>
        <v>0</v>
      </c>
      <c r="H39" s="17" t="str">
        <f>INDEX(Lists!O$34:O$89,MATCH('Cal_Training &amp; Apprentices'!$I39,Lists!$P$34:$P$89,0),)</f>
        <v>Training &amp; Apprentices</v>
      </c>
      <c r="I39" s="17" t="str">
        <f t="shared" si="6"/>
        <v>Training &amp; Apprentices</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INDEX(Lists!M$34:M$89,MATCH('Cal_Training &amp; Apprentices'!$I40,Lists!$P$34:$P$89,0),)</f>
        <v>Opex</v>
      </c>
      <c r="G40" s="17">
        <f>INDEX(Lists!N$34:N$89,MATCH('Cal_Training &amp; Apprentices'!$I40,Lists!$P$34:$P$89,0),)</f>
        <v>0</v>
      </c>
      <c r="H40" s="17" t="str">
        <f>INDEX(Lists!O$34:O$89,MATCH('Cal_Training &amp; Apprentices'!$I40,Lists!$P$34:$P$89,0),)</f>
        <v>Training &amp; Apprentices</v>
      </c>
      <c r="I40" s="17" t="str">
        <f t="shared" si="6"/>
        <v>Training &amp; Apprentices</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INDEX(Lists!M$34:M$89,MATCH('Cal_Training &amp; Apprentices'!$I41,Lists!$P$34:$P$89,0),)</f>
        <v>Opex</v>
      </c>
      <c r="G41" s="17">
        <f>INDEX(Lists!N$34:N$89,MATCH('Cal_Training &amp; Apprentices'!$I41,Lists!$P$34:$P$89,0),)</f>
        <v>0</v>
      </c>
      <c r="H41" s="17" t="str">
        <f>INDEX(Lists!O$34:O$89,MATCH('Cal_Training &amp; Apprentices'!$I41,Lists!$P$34:$P$89,0),)</f>
        <v>Training &amp; Apprentices</v>
      </c>
      <c r="I41" s="17" t="str">
        <f t="shared" si="6"/>
        <v>Training &amp; Apprentices</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INDEX(Lists!M$34:M$89,MATCH('Cal_Training &amp; Apprentices'!$I42,Lists!$P$34:$P$89,0),)</f>
        <v>Opex</v>
      </c>
      <c r="G42" s="17">
        <f>INDEX(Lists!N$34:N$89,MATCH('Cal_Training &amp; Apprentices'!$I42,Lists!$P$34:$P$89,0),)</f>
        <v>0</v>
      </c>
      <c r="H42" s="17" t="str">
        <f>INDEX(Lists!O$34:O$89,MATCH('Cal_Training &amp; Apprentices'!$I42,Lists!$P$34:$P$89,0),)</f>
        <v>Training &amp; Apprentices</v>
      </c>
      <c r="I42" s="17" t="str">
        <f t="shared" si="6"/>
        <v>Training &amp; Apprentices</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INDEX(Lists!M$34:M$89,MATCH('Cal_Training &amp; Apprentices'!$I43,Lists!$P$34:$P$89,0),)</f>
        <v>Opex</v>
      </c>
      <c r="G43" s="17">
        <f>INDEX(Lists!N$34:N$89,MATCH('Cal_Training &amp; Apprentices'!$I43,Lists!$P$34:$P$89,0),)</f>
        <v>0</v>
      </c>
      <c r="H43" s="17" t="str">
        <f>INDEX(Lists!O$34:O$89,MATCH('Cal_Training &amp; Apprentices'!$I43,Lists!$P$34:$P$89,0),)</f>
        <v>Training &amp; Apprentices</v>
      </c>
      <c r="I43" s="17" t="str">
        <f t="shared" si="6"/>
        <v>Training &amp; Apprentices</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INDEX(Lists!M$34:M$89,MATCH('Cal_Training &amp; Apprentices'!$I44,Lists!$P$34:$P$89,0),)</f>
        <v>Opex</v>
      </c>
      <c r="G44" s="17">
        <f>INDEX(Lists!N$34:N$89,MATCH('Cal_Training &amp; Apprentices'!$I44,Lists!$P$34:$P$89,0),)</f>
        <v>0</v>
      </c>
      <c r="H44" s="17" t="str">
        <f>INDEX(Lists!O$34:O$89,MATCH('Cal_Training &amp; Apprentices'!$I44,Lists!$P$34:$P$89,0),)</f>
        <v>Training &amp; Apprentices</v>
      </c>
      <c r="I44" s="17" t="str">
        <f t="shared" si="6"/>
        <v>Training &amp; Apprentices</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_xlfn.IFNA(INDEX(Cal_Reclassifications!I$9:I$229,MATCH('Cal_Training &amp; Apprentices'!$M50,Cal_Reclassifications!$M$9:$M$229,0),0),"")</f>
        <v/>
      </c>
      <c r="F50" s="17" t="str">
        <f>INDEX(Lists!M$34:M$89,MATCH('Cal_Training &amp; Apprentices'!$I50,Lists!$P$34:$P$89,0),)</f>
        <v>Opex</v>
      </c>
      <c r="G50" s="17">
        <f>INDEX(Lists!N$34:N$89,MATCH('Cal_Training &amp; Apprentices'!$I50,Lists!$P$34:$P$89,0),)</f>
        <v>0</v>
      </c>
      <c r="H50" s="17" t="str">
        <f>INDEX(Lists!O$34:O$89,MATCH('Cal_Training &amp; Apprentices'!$I50,Lists!$P$34:$P$89,0),)</f>
        <v>Training &amp; Apprentices</v>
      </c>
      <c r="I50" s="17" t="str">
        <f t="shared" ref="I50:I59" si="10">$A$1</f>
        <v>Training &amp; Apprentices</v>
      </c>
      <c r="J50" s="17" t="str">
        <f>_xlfn.IFNA(INDEX(Cal_Reclassifications!J$9:J$229,MATCH('Cal_Training &amp; Apprentices'!$M50,Cal_Reclassifications!$M$9:$M$229,0),0),"")</f>
        <v/>
      </c>
      <c r="L50" s="4" t="s">
        <v>114</v>
      </c>
      <c r="M50" s="17" t="str">
        <f t="shared" ref="M50:M59" si="11">I50&amp;"_"&amp;D50</f>
        <v>Training &amp; Apprentices_1</v>
      </c>
      <c r="T50" s="17" t="str">
        <f>_xlfn.IFNA(INDEX(Cal_Reclassifications!$T$9:$AK$229,MATCH('Cal_Training &amp; Apprentices'!$M50,Cal_Reclassifications!$M$9:$M$229,0),MATCH('Cal_Training &amp; Apprentices'!T$8,Cal_Reclassifications!$T$7:$AK$7,0)),"")</f>
        <v/>
      </c>
      <c r="U50" s="17" t="str">
        <f>_xlfn.IFNA(INDEX(Cal_Reclassifications!$T$9:$AK$229,MATCH('Cal_Training &amp; Apprentices'!$M50,Cal_Reclassifications!$M$9:$M$229,0),MATCH('Cal_Training &amp; Apprentices'!U$8,Cal_Reclassifications!$T$7:$AK$7,0)),"")</f>
        <v/>
      </c>
      <c r="V50" s="17" t="str">
        <f>_xlfn.IFNA(INDEX(Cal_Reclassifications!$T$9:$AK$229,MATCH('Cal_Training &amp; Apprentices'!$M50,Cal_Reclassifications!$M$9:$M$229,0),MATCH('Cal_Training &amp; Apprentices'!V$8,Cal_Reclassifications!$T$7:$AK$7,0)),"")</f>
        <v/>
      </c>
      <c r="W50" s="17" t="str">
        <f>_xlfn.IFNA(INDEX(Cal_Reclassifications!$T$9:$AK$229,MATCH('Cal_Training &amp; Apprentices'!$M50,Cal_Reclassifications!$M$9:$M$229,0),MATCH('Cal_Training &amp; Apprentices'!W$8,Cal_Reclassifications!$T$7:$AK$7,0)),"")</f>
        <v/>
      </c>
      <c r="X50" s="17" t="str">
        <f>_xlfn.IFNA(INDEX(Cal_Reclassifications!$T$9:$AK$229,MATCH('Cal_Training &amp; Apprentices'!$M50,Cal_Reclassifications!$M$9:$M$229,0),MATCH('Cal_Training &amp; Apprentices'!X$8,Cal_Reclassifications!$T$7:$AK$7,0)),"")</f>
        <v/>
      </c>
      <c r="Y50" s="17" t="str">
        <f>_xlfn.IFNA(INDEX(Cal_Reclassifications!$T$9:$AK$229,MATCH('Cal_Training &amp; Apprentices'!$M50,Cal_Reclassifications!$M$9:$M$229,0),MATCH('Cal_Training &amp; Apprentices'!Y$8,Cal_Reclassifications!$T$7:$AK$7,0)),"")</f>
        <v/>
      </c>
      <c r="Z50" s="17" t="str">
        <f>_xlfn.IFNA(INDEX(Cal_Reclassifications!$T$9:$AK$229,MATCH('Cal_Training &amp; Apprentices'!$M50,Cal_Reclassifications!$M$9:$M$229,0),MATCH('Cal_Training &amp; Apprentices'!Z$8,Cal_Reclassifications!$T$7:$AK$7,0)),"")</f>
        <v/>
      </c>
      <c r="AA50" s="17" t="str">
        <f>_xlfn.IFNA(INDEX(Cal_Reclassifications!$T$9:$AK$229,MATCH('Cal_Training &amp; Apprentices'!$M50,Cal_Reclassifications!$M$9:$M$229,0),MATCH('Cal_Training &amp; Apprentices'!AA$8,Cal_Reclassifications!$T$7:$AK$7,0)),"")</f>
        <v/>
      </c>
      <c r="AB50" s="17" t="str">
        <f>_xlfn.IFNA(INDEX(Cal_Reclassifications!$T$9:$AK$229,MATCH('Cal_Training &amp; Apprentices'!$M50,Cal_Reclassifications!$M$9:$M$229,0),MATCH('Cal_Training &amp; Apprentices'!AB$8,Cal_Reclassifications!$T$7:$AK$7,0)),"")</f>
        <v/>
      </c>
      <c r="AC50" s="17" t="str">
        <f>_xlfn.IFNA(INDEX(Cal_Reclassifications!$T$9:$AK$229,MATCH('Cal_Training &amp; Apprentices'!$M50,Cal_Reclassifications!$M$9:$M$229,0),MATCH('Cal_Training &amp; Apprentices'!AC$8,Cal_Reclassifications!$T$7:$AK$7,0)),"")</f>
        <v/>
      </c>
      <c r="AD50" s="17" t="str">
        <f>_xlfn.IFNA(INDEX(Cal_Reclassifications!$T$9:$AK$229,MATCH('Cal_Training &amp; Apprentices'!$M50,Cal_Reclassifications!$M$9:$M$229,0),MATCH('Cal_Training &amp; Apprentices'!AD$8,Cal_Reclassifications!$T$7:$AK$7,0)),"")</f>
        <v/>
      </c>
      <c r="AE50" s="17" t="str">
        <f>_xlfn.IFNA(INDEX(Cal_Reclassifications!$T$9:$AK$229,MATCH('Cal_Training &amp; Apprentices'!$M50,Cal_Reclassifications!$M$9:$M$229,0),MATCH('Cal_Training &amp; Apprentices'!AE$8,Cal_Reclassifications!$T$7:$AK$7,0)),"")</f>
        <v/>
      </c>
      <c r="AF50" s="17" t="str">
        <f>_xlfn.IFNA(INDEX(Cal_Reclassifications!$T$9:$AK$229,MATCH('Cal_Training &amp; Apprentices'!$M50,Cal_Reclassifications!$M$9:$M$229,0),MATCH('Cal_Training &amp; Apprentices'!AF$8,Cal_Reclassifications!$T$7:$AK$7,0)),"")</f>
        <v/>
      </c>
      <c r="AG50" s="17" t="str">
        <f>_xlfn.IFNA(INDEX(Cal_Reclassifications!$T$9:$AK$229,MATCH('Cal_Training &amp; Apprentices'!$M50,Cal_Reclassifications!$M$9:$M$229,0),MATCH('Cal_Training &amp; Apprentices'!AG$8,Cal_Reclassifications!$T$7:$AK$7,0)),"")</f>
        <v/>
      </c>
      <c r="AH50" s="17" t="str">
        <f>_xlfn.IFNA(INDEX(Cal_Reclassifications!$T$9:$AK$229,MATCH('Cal_Training &amp; Apprentices'!$M50,Cal_Reclassifications!$M$9:$M$229,0),MATCH('Cal_Training &amp; Apprentices'!AH$8,Cal_Reclassifications!$T$7:$AK$7,0)),"")</f>
        <v/>
      </c>
      <c r="AI50" s="17" t="str">
        <f>_xlfn.IFNA(INDEX(Cal_Reclassifications!$T$9:$AK$229,MATCH('Cal_Training &amp; Apprentices'!$M50,Cal_Reclassifications!$M$9:$M$229,0),MATCH('Cal_Training &amp; Apprentices'!AI$8,Cal_Reclassifications!$T$7:$AK$7,0)),"")</f>
        <v/>
      </c>
      <c r="AJ50" s="17" t="str">
        <f>_xlfn.IFNA(INDEX(Cal_Reclassifications!$T$9:$AK$229,MATCH('Cal_Training &amp; Apprentices'!$M50,Cal_Reclassifications!$M$9:$M$229,0),MATCH('Cal_Training &amp; Apprentices'!AJ$8,Cal_Reclassifications!$T$7:$AK$7,0)),"")</f>
        <v/>
      </c>
      <c r="AK50" s="17" t="str">
        <f>_xlfn.IFNA(INDEX(Cal_Reclassifications!$T$9:$AK$229,MATCH('Cal_Training &amp; Apprentices'!$M50,Cal_Reclassifications!$M$9:$M$229,0),MATCH('Cal_Training &amp; Apprentices'!AK$8,Cal_Reclassifications!$T$7:$AK$7,0)),"")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_xlfn.IFNA(INDEX(Cal_Reclassifications!I$9:I$229,MATCH('Cal_Training &amp; Apprentices'!$M51,Cal_Reclassifications!$M$9:$M$229,0),0),"")</f>
        <v/>
      </c>
      <c r="F51" s="17" t="str">
        <f>INDEX(Lists!M$34:M$89,MATCH('Cal_Training &amp; Apprentices'!$I51,Lists!$P$34:$P$89,0),)</f>
        <v>Opex</v>
      </c>
      <c r="G51" s="17">
        <f>INDEX(Lists!N$34:N$89,MATCH('Cal_Training &amp; Apprentices'!$I51,Lists!$P$34:$P$89,0),)</f>
        <v>0</v>
      </c>
      <c r="H51" s="17" t="str">
        <f>INDEX(Lists!O$34:O$89,MATCH('Cal_Training &amp; Apprentices'!$I51,Lists!$P$34:$P$89,0),)</f>
        <v>Training &amp; Apprentices</v>
      </c>
      <c r="I51" s="17" t="str">
        <f t="shared" si="10"/>
        <v>Training &amp; Apprentices</v>
      </c>
      <c r="J51" s="17" t="str">
        <f>_xlfn.IFNA(INDEX(Cal_Reclassifications!J$9:J$229,MATCH('Cal_Training &amp; Apprentices'!$M51,Cal_Reclassifications!$M$9:$M$229,0),0),"")</f>
        <v/>
      </c>
      <c r="L51" s="4" t="s">
        <v>114</v>
      </c>
      <c r="M51" s="17" t="str">
        <f t="shared" si="11"/>
        <v>Training &amp; Apprentices_2</v>
      </c>
      <c r="T51" s="17" t="str">
        <f>_xlfn.IFNA(INDEX(Cal_Reclassifications!$T$9:$AK$229,MATCH('Cal_Training &amp; Apprentices'!$M51,Cal_Reclassifications!$M$9:$M$229,0),MATCH('Cal_Training &amp; Apprentices'!T$8,Cal_Reclassifications!$T$7:$AK$7,0)),"")</f>
        <v/>
      </c>
      <c r="U51" s="17" t="str">
        <f>_xlfn.IFNA(INDEX(Cal_Reclassifications!$T$9:$AK$229,MATCH('Cal_Training &amp; Apprentices'!$M51,Cal_Reclassifications!$M$9:$M$229,0),MATCH('Cal_Training &amp; Apprentices'!U$8,Cal_Reclassifications!$T$7:$AK$7,0)),"")</f>
        <v/>
      </c>
      <c r="V51" s="17" t="str">
        <f>_xlfn.IFNA(INDEX(Cal_Reclassifications!$T$9:$AK$229,MATCH('Cal_Training &amp; Apprentices'!$M51,Cal_Reclassifications!$M$9:$M$229,0),MATCH('Cal_Training &amp; Apprentices'!V$8,Cal_Reclassifications!$T$7:$AK$7,0)),"")</f>
        <v/>
      </c>
      <c r="W51" s="17" t="str">
        <f>_xlfn.IFNA(INDEX(Cal_Reclassifications!$T$9:$AK$229,MATCH('Cal_Training &amp; Apprentices'!$M51,Cal_Reclassifications!$M$9:$M$229,0),MATCH('Cal_Training &amp; Apprentices'!W$8,Cal_Reclassifications!$T$7:$AK$7,0)),"")</f>
        <v/>
      </c>
      <c r="X51" s="17" t="str">
        <f>_xlfn.IFNA(INDEX(Cal_Reclassifications!$T$9:$AK$229,MATCH('Cal_Training &amp; Apprentices'!$M51,Cal_Reclassifications!$M$9:$M$229,0),MATCH('Cal_Training &amp; Apprentices'!X$8,Cal_Reclassifications!$T$7:$AK$7,0)),"")</f>
        <v/>
      </c>
      <c r="Y51" s="17" t="str">
        <f>_xlfn.IFNA(INDEX(Cal_Reclassifications!$T$9:$AK$229,MATCH('Cal_Training &amp; Apprentices'!$M51,Cal_Reclassifications!$M$9:$M$229,0),MATCH('Cal_Training &amp; Apprentices'!Y$8,Cal_Reclassifications!$T$7:$AK$7,0)),"")</f>
        <v/>
      </c>
      <c r="Z51" s="17" t="str">
        <f>_xlfn.IFNA(INDEX(Cal_Reclassifications!$T$9:$AK$229,MATCH('Cal_Training &amp; Apprentices'!$M51,Cal_Reclassifications!$M$9:$M$229,0),MATCH('Cal_Training &amp; Apprentices'!Z$8,Cal_Reclassifications!$T$7:$AK$7,0)),"")</f>
        <v/>
      </c>
      <c r="AA51" s="17" t="str">
        <f>_xlfn.IFNA(INDEX(Cal_Reclassifications!$T$9:$AK$229,MATCH('Cal_Training &amp; Apprentices'!$M51,Cal_Reclassifications!$M$9:$M$229,0),MATCH('Cal_Training &amp; Apprentices'!AA$8,Cal_Reclassifications!$T$7:$AK$7,0)),"")</f>
        <v/>
      </c>
      <c r="AB51" s="17" t="str">
        <f>_xlfn.IFNA(INDEX(Cal_Reclassifications!$T$9:$AK$229,MATCH('Cal_Training &amp; Apprentices'!$M51,Cal_Reclassifications!$M$9:$M$229,0),MATCH('Cal_Training &amp; Apprentices'!AB$8,Cal_Reclassifications!$T$7:$AK$7,0)),"")</f>
        <v/>
      </c>
      <c r="AC51" s="17" t="str">
        <f>_xlfn.IFNA(INDEX(Cal_Reclassifications!$T$9:$AK$229,MATCH('Cal_Training &amp; Apprentices'!$M51,Cal_Reclassifications!$M$9:$M$229,0),MATCH('Cal_Training &amp; Apprentices'!AC$8,Cal_Reclassifications!$T$7:$AK$7,0)),"")</f>
        <v/>
      </c>
      <c r="AD51" s="17" t="str">
        <f>_xlfn.IFNA(INDEX(Cal_Reclassifications!$T$9:$AK$229,MATCH('Cal_Training &amp; Apprentices'!$M51,Cal_Reclassifications!$M$9:$M$229,0),MATCH('Cal_Training &amp; Apprentices'!AD$8,Cal_Reclassifications!$T$7:$AK$7,0)),"")</f>
        <v/>
      </c>
      <c r="AE51" s="17" t="str">
        <f>_xlfn.IFNA(INDEX(Cal_Reclassifications!$T$9:$AK$229,MATCH('Cal_Training &amp; Apprentices'!$M51,Cal_Reclassifications!$M$9:$M$229,0),MATCH('Cal_Training &amp; Apprentices'!AE$8,Cal_Reclassifications!$T$7:$AK$7,0)),"")</f>
        <v/>
      </c>
      <c r="AF51" s="17" t="str">
        <f>_xlfn.IFNA(INDEX(Cal_Reclassifications!$T$9:$AK$229,MATCH('Cal_Training &amp; Apprentices'!$M51,Cal_Reclassifications!$M$9:$M$229,0),MATCH('Cal_Training &amp; Apprentices'!AF$8,Cal_Reclassifications!$T$7:$AK$7,0)),"")</f>
        <v/>
      </c>
      <c r="AG51" s="17" t="str">
        <f>_xlfn.IFNA(INDEX(Cal_Reclassifications!$T$9:$AK$229,MATCH('Cal_Training &amp; Apprentices'!$M51,Cal_Reclassifications!$M$9:$M$229,0),MATCH('Cal_Training &amp; Apprentices'!AG$8,Cal_Reclassifications!$T$7:$AK$7,0)),"")</f>
        <v/>
      </c>
      <c r="AH51" s="17" t="str">
        <f>_xlfn.IFNA(INDEX(Cal_Reclassifications!$T$9:$AK$229,MATCH('Cal_Training &amp; Apprentices'!$M51,Cal_Reclassifications!$M$9:$M$229,0),MATCH('Cal_Training &amp; Apprentices'!AH$8,Cal_Reclassifications!$T$7:$AK$7,0)),"")</f>
        <v/>
      </c>
      <c r="AI51" s="17" t="str">
        <f>_xlfn.IFNA(INDEX(Cal_Reclassifications!$T$9:$AK$229,MATCH('Cal_Training &amp; Apprentices'!$M51,Cal_Reclassifications!$M$9:$M$229,0),MATCH('Cal_Training &amp; Apprentices'!AI$8,Cal_Reclassifications!$T$7:$AK$7,0)),"")</f>
        <v/>
      </c>
      <c r="AJ51" s="17" t="str">
        <f>_xlfn.IFNA(INDEX(Cal_Reclassifications!$T$9:$AK$229,MATCH('Cal_Training &amp; Apprentices'!$M51,Cal_Reclassifications!$M$9:$M$229,0),MATCH('Cal_Training &amp; Apprentices'!AJ$8,Cal_Reclassifications!$T$7:$AK$7,0)),"")</f>
        <v/>
      </c>
      <c r="AK51" s="17" t="str">
        <f>_xlfn.IFNA(INDEX(Cal_Reclassifications!$T$9:$AK$229,MATCH('Cal_Training &amp; Apprentices'!$M51,Cal_Reclassifications!$M$9:$M$229,0),MATCH('Cal_Training &amp; Apprentices'!AK$8,Cal_Reclassifications!$T$7:$AK$7,0)),"")</f>
        <v/>
      </c>
      <c r="AM51" s="17">
        <f t="shared" si="12"/>
        <v>0</v>
      </c>
      <c r="AN51" s="17">
        <f t="shared" si="13"/>
        <v>0</v>
      </c>
      <c r="AO51" s="17">
        <f t="shared" si="14"/>
        <v>0</v>
      </c>
    </row>
    <row r="52" spans="2:57">
      <c r="D52" s="25">
        <v>3</v>
      </c>
      <c r="E52" s="17" t="str">
        <f>_xlfn.IFNA(INDEX(Cal_Reclassifications!I$9:I$229,MATCH('Cal_Training &amp; Apprentices'!$M52,Cal_Reclassifications!$M$9:$M$229,0),0),"")</f>
        <v/>
      </c>
      <c r="F52" s="17" t="str">
        <f>INDEX(Lists!M$34:M$89,MATCH('Cal_Training &amp; Apprentices'!$I52,Lists!$P$34:$P$89,0),)</f>
        <v>Opex</v>
      </c>
      <c r="G52" s="17">
        <f>INDEX(Lists!N$34:N$89,MATCH('Cal_Training &amp; Apprentices'!$I52,Lists!$P$34:$P$89,0),)</f>
        <v>0</v>
      </c>
      <c r="H52" s="17" t="str">
        <f>INDEX(Lists!O$34:O$89,MATCH('Cal_Training &amp; Apprentices'!$I52,Lists!$P$34:$P$89,0),)</f>
        <v>Training &amp; Apprentices</v>
      </c>
      <c r="I52" s="17" t="str">
        <f t="shared" si="10"/>
        <v>Training &amp; Apprentices</v>
      </c>
      <c r="J52" s="17" t="str">
        <f>_xlfn.IFNA(INDEX(Cal_Reclassifications!J$9:J$229,MATCH('Cal_Training &amp; Apprentices'!$M52,Cal_Reclassifications!$M$9:$M$229,0),0),"")</f>
        <v/>
      </c>
      <c r="L52" s="4" t="s">
        <v>114</v>
      </c>
      <c r="M52" s="17" t="str">
        <f t="shared" si="11"/>
        <v>Training &amp; Apprentices_3</v>
      </c>
      <c r="T52" s="17" t="str">
        <f>_xlfn.IFNA(INDEX(Cal_Reclassifications!$T$9:$AK$229,MATCH('Cal_Training &amp; Apprentices'!$M52,Cal_Reclassifications!$M$9:$M$229,0),MATCH('Cal_Training &amp; Apprentices'!T$8,Cal_Reclassifications!$T$7:$AK$7,0)),"")</f>
        <v/>
      </c>
      <c r="U52" s="17" t="str">
        <f>_xlfn.IFNA(INDEX(Cal_Reclassifications!$T$9:$AK$229,MATCH('Cal_Training &amp; Apprentices'!$M52,Cal_Reclassifications!$M$9:$M$229,0),MATCH('Cal_Training &amp; Apprentices'!U$8,Cal_Reclassifications!$T$7:$AK$7,0)),"")</f>
        <v/>
      </c>
      <c r="V52" s="17" t="str">
        <f>_xlfn.IFNA(INDEX(Cal_Reclassifications!$T$9:$AK$229,MATCH('Cal_Training &amp; Apprentices'!$M52,Cal_Reclassifications!$M$9:$M$229,0),MATCH('Cal_Training &amp; Apprentices'!V$8,Cal_Reclassifications!$T$7:$AK$7,0)),"")</f>
        <v/>
      </c>
      <c r="W52" s="17" t="str">
        <f>_xlfn.IFNA(INDEX(Cal_Reclassifications!$T$9:$AK$229,MATCH('Cal_Training &amp; Apprentices'!$M52,Cal_Reclassifications!$M$9:$M$229,0),MATCH('Cal_Training &amp; Apprentices'!W$8,Cal_Reclassifications!$T$7:$AK$7,0)),"")</f>
        <v/>
      </c>
      <c r="X52" s="17" t="str">
        <f>_xlfn.IFNA(INDEX(Cal_Reclassifications!$T$9:$AK$229,MATCH('Cal_Training &amp; Apprentices'!$M52,Cal_Reclassifications!$M$9:$M$229,0),MATCH('Cal_Training &amp; Apprentices'!X$8,Cal_Reclassifications!$T$7:$AK$7,0)),"")</f>
        <v/>
      </c>
      <c r="Y52" s="17" t="str">
        <f>_xlfn.IFNA(INDEX(Cal_Reclassifications!$T$9:$AK$229,MATCH('Cal_Training &amp; Apprentices'!$M52,Cal_Reclassifications!$M$9:$M$229,0),MATCH('Cal_Training &amp; Apprentices'!Y$8,Cal_Reclassifications!$T$7:$AK$7,0)),"")</f>
        <v/>
      </c>
      <c r="Z52" s="17" t="str">
        <f>_xlfn.IFNA(INDEX(Cal_Reclassifications!$T$9:$AK$229,MATCH('Cal_Training &amp; Apprentices'!$M52,Cal_Reclassifications!$M$9:$M$229,0),MATCH('Cal_Training &amp; Apprentices'!Z$8,Cal_Reclassifications!$T$7:$AK$7,0)),"")</f>
        <v/>
      </c>
      <c r="AA52" s="17" t="str">
        <f>_xlfn.IFNA(INDEX(Cal_Reclassifications!$T$9:$AK$229,MATCH('Cal_Training &amp; Apprentices'!$M52,Cal_Reclassifications!$M$9:$M$229,0),MATCH('Cal_Training &amp; Apprentices'!AA$8,Cal_Reclassifications!$T$7:$AK$7,0)),"")</f>
        <v/>
      </c>
      <c r="AB52" s="17" t="str">
        <f>_xlfn.IFNA(INDEX(Cal_Reclassifications!$T$9:$AK$229,MATCH('Cal_Training &amp; Apprentices'!$M52,Cal_Reclassifications!$M$9:$M$229,0),MATCH('Cal_Training &amp; Apprentices'!AB$8,Cal_Reclassifications!$T$7:$AK$7,0)),"")</f>
        <v/>
      </c>
      <c r="AC52" s="17" t="str">
        <f>_xlfn.IFNA(INDEX(Cal_Reclassifications!$T$9:$AK$229,MATCH('Cal_Training &amp; Apprentices'!$M52,Cal_Reclassifications!$M$9:$M$229,0),MATCH('Cal_Training &amp; Apprentices'!AC$8,Cal_Reclassifications!$T$7:$AK$7,0)),"")</f>
        <v/>
      </c>
      <c r="AD52" s="17" t="str">
        <f>_xlfn.IFNA(INDEX(Cal_Reclassifications!$T$9:$AK$229,MATCH('Cal_Training &amp; Apprentices'!$M52,Cal_Reclassifications!$M$9:$M$229,0),MATCH('Cal_Training &amp; Apprentices'!AD$8,Cal_Reclassifications!$T$7:$AK$7,0)),"")</f>
        <v/>
      </c>
      <c r="AE52" s="17" t="str">
        <f>_xlfn.IFNA(INDEX(Cal_Reclassifications!$T$9:$AK$229,MATCH('Cal_Training &amp; Apprentices'!$M52,Cal_Reclassifications!$M$9:$M$229,0),MATCH('Cal_Training &amp; Apprentices'!AE$8,Cal_Reclassifications!$T$7:$AK$7,0)),"")</f>
        <v/>
      </c>
      <c r="AF52" s="17" t="str">
        <f>_xlfn.IFNA(INDEX(Cal_Reclassifications!$T$9:$AK$229,MATCH('Cal_Training &amp; Apprentices'!$M52,Cal_Reclassifications!$M$9:$M$229,0),MATCH('Cal_Training &amp; Apprentices'!AF$8,Cal_Reclassifications!$T$7:$AK$7,0)),"")</f>
        <v/>
      </c>
      <c r="AG52" s="17" t="str">
        <f>_xlfn.IFNA(INDEX(Cal_Reclassifications!$T$9:$AK$229,MATCH('Cal_Training &amp; Apprentices'!$M52,Cal_Reclassifications!$M$9:$M$229,0),MATCH('Cal_Training &amp; Apprentices'!AG$8,Cal_Reclassifications!$T$7:$AK$7,0)),"")</f>
        <v/>
      </c>
      <c r="AH52" s="17" t="str">
        <f>_xlfn.IFNA(INDEX(Cal_Reclassifications!$T$9:$AK$229,MATCH('Cal_Training &amp; Apprentices'!$M52,Cal_Reclassifications!$M$9:$M$229,0),MATCH('Cal_Training &amp; Apprentices'!AH$8,Cal_Reclassifications!$T$7:$AK$7,0)),"")</f>
        <v/>
      </c>
      <c r="AI52" s="17" t="str">
        <f>_xlfn.IFNA(INDEX(Cal_Reclassifications!$T$9:$AK$229,MATCH('Cal_Training &amp; Apprentices'!$M52,Cal_Reclassifications!$M$9:$M$229,0),MATCH('Cal_Training &amp; Apprentices'!AI$8,Cal_Reclassifications!$T$7:$AK$7,0)),"")</f>
        <v/>
      </c>
      <c r="AJ52" s="17" t="str">
        <f>_xlfn.IFNA(INDEX(Cal_Reclassifications!$T$9:$AK$229,MATCH('Cal_Training &amp; Apprentices'!$M52,Cal_Reclassifications!$M$9:$M$229,0),MATCH('Cal_Training &amp; Apprentices'!AJ$8,Cal_Reclassifications!$T$7:$AK$7,0)),"")</f>
        <v/>
      </c>
      <c r="AK52" s="17" t="str">
        <f>_xlfn.IFNA(INDEX(Cal_Reclassifications!$T$9:$AK$229,MATCH('Cal_Training &amp; Apprentices'!$M52,Cal_Reclassifications!$M$9:$M$229,0),MATCH('Cal_Training &amp; Apprentices'!AK$8,Cal_Reclassifications!$T$7:$AK$7,0)),"")</f>
        <v/>
      </c>
      <c r="AM52" s="17">
        <f t="shared" si="12"/>
        <v>0</v>
      </c>
      <c r="AN52" s="17">
        <f t="shared" si="13"/>
        <v>0</v>
      </c>
      <c r="AO52" s="17">
        <f t="shared" si="14"/>
        <v>0</v>
      </c>
    </row>
    <row r="53" spans="2:57">
      <c r="D53" s="25">
        <v>4</v>
      </c>
      <c r="E53" s="17" t="str">
        <f>_xlfn.IFNA(INDEX(Cal_Reclassifications!I$9:I$229,MATCH('Cal_Training &amp; Apprentices'!$M53,Cal_Reclassifications!$M$9:$M$229,0),0),"")</f>
        <v/>
      </c>
      <c r="F53" s="17" t="str">
        <f>INDEX(Lists!M$34:M$89,MATCH('Cal_Training &amp; Apprentices'!$I53,Lists!$P$34:$P$89,0),)</f>
        <v>Opex</v>
      </c>
      <c r="G53" s="17">
        <f>INDEX(Lists!N$34:N$89,MATCH('Cal_Training &amp; Apprentices'!$I53,Lists!$P$34:$P$89,0),)</f>
        <v>0</v>
      </c>
      <c r="H53" s="17" t="str">
        <f>INDEX(Lists!O$34:O$89,MATCH('Cal_Training &amp; Apprentices'!$I53,Lists!$P$34:$P$89,0),)</f>
        <v>Training &amp; Apprentices</v>
      </c>
      <c r="I53" s="17" t="str">
        <f t="shared" si="10"/>
        <v>Training &amp; Apprentices</v>
      </c>
      <c r="J53" s="17" t="str">
        <f>_xlfn.IFNA(INDEX(Cal_Reclassifications!J$9:J$229,MATCH('Cal_Training &amp; Apprentices'!$M53,Cal_Reclassifications!$M$9:$M$229,0),0),"")</f>
        <v/>
      </c>
      <c r="L53" s="4" t="s">
        <v>114</v>
      </c>
      <c r="M53" s="17" t="str">
        <f t="shared" si="11"/>
        <v>Training &amp; Apprentices_4</v>
      </c>
      <c r="T53" s="17" t="str">
        <f>_xlfn.IFNA(INDEX(Cal_Reclassifications!$T$9:$AK$229,MATCH('Cal_Training &amp; Apprentices'!$M53,Cal_Reclassifications!$M$9:$M$229,0),MATCH('Cal_Training &amp; Apprentices'!T$8,Cal_Reclassifications!$T$7:$AK$7,0)),"")</f>
        <v/>
      </c>
      <c r="U53" s="17" t="str">
        <f>_xlfn.IFNA(INDEX(Cal_Reclassifications!$T$9:$AK$229,MATCH('Cal_Training &amp; Apprentices'!$M53,Cal_Reclassifications!$M$9:$M$229,0),MATCH('Cal_Training &amp; Apprentices'!U$8,Cal_Reclassifications!$T$7:$AK$7,0)),"")</f>
        <v/>
      </c>
      <c r="V53" s="17" t="str">
        <f>_xlfn.IFNA(INDEX(Cal_Reclassifications!$T$9:$AK$229,MATCH('Cal_Training &amp; Apprentices'!$M53,Cal_Reclassifications!$M$9:$M$229,0),MATCH('Cal_Training &amp; Apprentices'!V$8,Cal_Reclassifications!$T$7:$AK$7,0)),"")</f>
        <v/>
      </c>
      <c r="W53" s="17" t="str">
        <f>_xlfn.IFNA(INDEX(Cal_Reclassifications!$T$9:$AK$229,MATCH('Cal_Training &amp; Apprentices'!$M53,Cal_Reclassifications!$M$9:$M$229,0),MATCH('Cal_Training &amp; Apprentices'!W$8,Cal_Reclassifications!$T$7:$AK$7,0)),"")</f>
        <v/>
      </c>
      <c r="X53" s="17" t="str">
        <f>_xlfn.IFNA(INDEX(Cal_Reclassifications!$T$9:$AK$229,MATCH('Cal_Training &amp; Apprentices'!$M53,Cal_Reclassifications!$M$9:$M$229,0),MATCH('Cal_Training &amp; Apprentices'!X$8,Cal_Reclassifications!$T$7:$AK$7,0)),"")</f>
        <v/>
      </c>
      <c r="Y53" s="17" t="str">
        <f>_xlfn.IFNA(INDEX(Cal_Reclassifications!$T$9:$AK$229,MATCH('Cal_Training &amp; Apprentices'!$M53,Cal_Reclassifications!$M$9:$M$229,0),MATCH('Cal_Training &amp; Apprentices'!Y$8,Cal_Reclassifications!$T$7:$AK$7,0)),"")</f>
        <v/>
      </c>
      <c r="Z53" s="17" t="str">
        <f>_xlfn.IFNA(INDEX(Cal_Reclassifications!$T$9:$AK$229,MATCH('Cal_Training &amp; Apprentices'!$M53,Cal_Reclassifications!$M$9:$M$229,0),MATCH('Cal_Training &amp; Apprentices'!Z$8,Cal_Reclassifications!$T$7:$AK$7,0)),"")</f>
        <v/>
      </c>
      <c r="AA53" s="17" t="str">
        <f>_xlfn.IFNA(INDEX(Cal_Reclassifications!$T$9:$AK$229,MATCH('Cal_Training &amp; Apprentices'!$M53,Cal_Reclassifications!$M$9:$M$229,0),MATCH('Cal_Training &amp; Apprentices'!AA$8,Cal_Reclassifications!$T$7:$AK$7,0)),"")</f>
        <v/>
      </c>
      <c r="AB53" s="17" t="str">
        <f>_xlfn.IFNA(INDEX(Cal_Reclassifications!$T$9:$AK$229,MATCH('Cal_Training &amp; Apprentices'!$M53,Cal_Reclassifications!$M$9:$M$229,0),MATCH('Cal_Training &amp; Apprentices'!AB$8,Cal_Reclassifications!$T$7:$AK$7,0)),"")</f>
        <v/>
      </c>
      <c r="AC53" s="17" t="str">
        <f>_xlfn.IFNA(INDEX(Cal_Reclassifications!$T$9:$AK$229,MATCH('Cal_Training &amp; Apprentices'!$M53,Cal_Reclassifications!$M$9:$M$229,0),MATCH('Cal_Training &amp; Apprentices'!AC$8,Cal_Reclassifications!$T$7:$AK$7,0)),"")</f>
        <v/>
      </c>
      <c r="AD53" s="17" t="str">
        <f>_xlfn.IFNA(INDEX(Cal_Reclassifications!$T$9:$AK$229,MATCH('Cal_Training &amp; Apprentices'!$M53,Cal_Reclassifications!$M$9:$M$229,0),MATCH('Cal_Training &amp; Apprentices'!AD$8,Cal_Reclassifications!$T$7:$AK$7,0)),"")</f>
        <v/>
      </c>
      <c r="AE53" s="17" t="str">
        <f>_xlfn.IFNA(INDEX(Cal_Reclassifications!$T$9:$AK$229,MATCH('Cal_Training &amp; Apprentices'!$M53,Cal_Reclassifications!$M$9:$M$229,0),MATCH('Cal_Training &amp; Apprentices'!AE$8,Cal_Reclassifications!$T$7:$AK$7,0)),"")</f>
        <v/>
      </c>
      <c r="AF53" s="17" t="str">
        <f>_xlfn.IFNA(INDEX(Cal_Reclassifications!$T$9:$AK$229,MATCH('Cal_Training &amp; Apprentices'!$M53,Cal_Reclassifications!$M$9:$M$229,0),MATCH('Cal_Training &amp; Apprentices'!AF$8,Cal_Reclassifications!$T$7:$AK$7,0)),"")</f>
        <v/>
      </c>
      <c r="AG53" s="17" t="str">
        <f>_xlfn.IFNA(INDEX(Cal_Reclassifications!$T$9:$AK$229,MATCH('Cal_Training &amp; Apprentices'!$M53,Cal_Reclassifications!$M$9:$M$229,0),MATCH('Cal_Training &amp; Apprentices'!AG$8,Cal_Reclassifications!$T$7:$AK$7,0)),"")</f>
        <v/>
      </c>
      <c r="AH53" s="17" t="str">
        <f>_xlfn.IFNA(INDEX(Cal_Reclassifications!$T$9:$AK$229,MATCH('Cal_Training &amp; Apprentices'!$M53,Cal_Reclassifications!$M$9:$M$229,0),MATCH('Cal_Training &amp; Apprentices'!AH$8,Cal_Reclassifications!$T$7:$AK$7,0)),"")</f>
        <v/>
      </c>
      <c r="AI53" s="17" t="str">
        <f>_xlfn.IFNA(INDEX(Cal_Reclassifications!$T$9:$AK$229,MATCH('Cal_Training &amp; Apprentices'!$M53,Cal_Reclassifications!$M$9:$M$229,0),MATCH('Cal_Training &amp; Apprentices'!AI$8,Cal_Reclassifications!$T$7:$AK$7,0)),"")</f>
        <v/>
      </c>
      <c r="AJ53" s="17" t="str">
        <f>_xlfn.IFNA(INDEX(Cal_Reclassifications!$T$9:$AK$229,MATCH('Cal_Training &amp; Apprentices'!$M53,Cal_Reclassifications!$M$9:$M$229,0),MATCH('Cal_Training &amp; Apprentices'!AJ$8,Cal_Reclassifications!$T$7:$AK$7,0)),"")</f>
        <v/>
      </c>
      <c r="AK53" s="17" t="str">
        <f>_xlfn.IFNA(INDEX(Cal_Reclassifications!$T$9:$AK$229,MATCH('Cal_Training &amp; Apprentices'!$M53,Cal_Reclassifications!$M$9:$M$229,0),MATCH('Cal_Training &amp; Apprentices'!AK$8,Cal_Reclassifications!$T$7:$AK$7,0)),"")</f>
        <v/>
      </c>
      <c r="AM53" s="17">
        <f t="shared" si="12"/>
        <v>0</v>
      </c>
      <c r="AN53" s="17">
        <f t="shared" si="13"/>
        <v>0</v>
      </c>
      <c r="AO53" s="17">
        <f t="shared" si="14"/>
        <v>0</v>
      </c>
    </row>
    <row r="54" spans="2:57">
      <c r="D54" s="25">
        <v>5</v>
      </c>
      <c r="E54" s="17" t="str">
        <f>_xlfn.IFNA(INDEX(Cal_Reclassifications!I$9:I$229,MATCH('Cal_Training &amp; Apprentices'!$M54,Cal_Reclassifications!$M$9:$M$229,0),0),"")</f>
        <v/>
      </c>
      <c r="F54" s="17" t="str">
        <f>INDEX(Lists!M$34:M$89,MATCH('Cal_Training &amp; Apprentices'!$I54,Lists!$P$34:$P$89,0),)</f>
        <v>Opex</v>
      </c>
      <c r="G54" s="17">
        <f>INDEX(Lists!N$34:N$89,MATCH('Cal_Training &amp; Apprentices'!$I54,Lists!$P$34:$P$89,0),)</f>
        <v>0</v>
      </c>
      <c r="H54" s="17" t="str">
        <f>INDEX(Lists!O$34:O$89,MATCH('Cal_Training &amp; Apprentices'!$I54,Lists!$P$34:$P$89,0),)</f>
        <v>Training &amp; Apprentices</v>
      </c>
      <c r="I54" s="17" t="str">
        <f t="shared" si="10"/>
        <v>Training &amp; Apprentices</v>
      </c>
      <c r="J54" s="17" t="str">
        <f>_xlfn.IFNA(INDEX(Cal_Reclassifications!J$9:J$229,MATCH('Cal_Training &amp; Apprentices'!$M54,Cal_Reclassifications!$M$9:$M$229,0),0),"")</f>
        <v/>
      </c>
      <c r="L54" s="4" t="s">
        <v>114</v>
      </c>
      <c r="M54" s="17" t="str">
        <f t="shared" si="11"/>
        <v>Training &amp; Apprentices_5</v>
      </c>
      <c r="T54" s="17" t="str">
        <f>_xlfn.IFNA(INDEX(Cal_Reclassifications!$T$9:$AK$229,MATCH('Cal_Training &amp; Apprentices'!$M54,Cal_Reclassifications!$M$9:$M$229,0),MATCH('Cal_Training &amp; Apprentices'!T$8,Cal_Reclassifications!$T$7:$AK$7,0)),"")</f>
        <v/>
      </c>
      <c r="U54" s="17" t="str">
        <f>_xlfn.IFNA(INDEX(Cal_Reclassifications!$T$9:$AK$229,MATCH('Cal_Training &amp; Apprentices'!$M54,Cal_Reclassifications!$M$9:$M$229,0),MATCH('Cal_Training &amp; Apprentices'!U$8,Cal_Reclassifications!$T$7:$AK$7,0)),"")</f>
        <v/>
      </c>
      <c r="V54" s="17" t="str">
        <f>_xlfn.IFNA(INDEX(Cal_Reclassifications!$T$9:$AK$229,MATCH('Cal_Training &amp; Apprentices'!$M54,Cal_Reclassifications!$M$9:$M$229,0),MATCH('Cal_Training &amp; Apprentices'!V$8,Cal_Reclassifications!$T$7:$AK$7,0)),"")</f>
        <v/>
      </c>
      <c r="W54" s="17" t="str">
        <f>_xlfn.IFNA(INDEX(Cal_Reclassifications!$T$9:$AK$229,MATCH('Cal_Training &amp; Apprentices'!$M54,Cal_Reclassifications!$M$9:$M$229,0),MATCH('Cal_Training &amp; Apprentices'!W$8,Cal_Reclassifications!$T$7:$AK$7,0)),"")</f>
        <v/>
      </c>
      <c r="X54" s="17" t="str">
        <f>_xlfn.IFNA(INDEX(Cal_Reclassifications!$T$9:$AK$229,MATCH('Cal_Training &amp; Apprentices'!$M54,Cal_Reclassifications!$M$9:$M$229,0),MATCH('Cal_Training &amp; Apprentices'!X$8,Cal_Reclassifications!$T$7:$AK$7,0)),"")</f>
        <v/>
      </c>
      <c r="Y54" s="17" t="str">
        <f>_xlfn.IFNA(INDEX(Cal_Reclassifications!$T$9:$AK$229,MATCH('Cal_Training &amp; Apprentices'!$M54,Cal_Reclassifications!$M$9:$M$229,0),MATCH('Cal_Training &amp; Apprentices'!Y$8,Cal_Reclassifications!$T$7:$AK$7,0)),"")</f>
        <v/>
      </c>
      <c r="Z54" s="17" t="str">
        <f>_xlfn.IFNA(INDEX(Cal_Reclassifications!$T$9:$AK$229,MATCH('Cal_Training &amp; Apprentices'!$M54,Cal_Reclassifications!$M$9:$M$229,0),MATCH('Cal_Training &amp; Apprentices'!Z$8,Cal_Reclassifications!$T$7:$AK$7,0)),"")</f>
        <v/>
      </c>
      <c r="AA54" s="17" t="str">
        <f>_xlfn.IFNA(INDEX(Cal_Reclassifications!$T$9:$AK$229,MATCH('Cal_Training &amp; Apprentices'!$M54,Cal_Reclassifications!$M$9:$M$229,0),MATCH('Cal_Training &amp; Apprentices'!AA$8,Cal_Reclassifications!$T$7:$AK$7,0)),"")</f>
        <v/>
      </c>
      <c r="AB54" s="17" t="str">
        <f>_xlfn.IFNA(INDEX(Cal_Reclassifications!$T$9:$AK$229,MATCH('Cal_Training &amp; Apprentices'!$M54,Cal_Reclassifications!$M$9:$M$229,0),MATCH('Cal_Training &amp; Apprentices'!AB$8,Cal_Reclassifications!$T$7:$AK$7,0)),"")</f>
        <v/>
      </c>
      <c r="AC54" s="17" t="str">
        <f>_xlfn.IFNA(INDEX(Cal_Reclassifications!$T$9:$AK$229,MATCH('Cal_Training &amp; Apprentices'!$M54,Cal_Reclassifications!$M$9:$M$229,0),MATCH('Cal_Training &amp; Apprentices'!AC$8,Cal_Reclassifications!$T$7:$AK$7,0)),"")</f>
        <v/>
      </c>
      <c r="AD54" s="17" t="str">
        <f>_xlfn.IFNA(INDEX(Cal_Reclassifications!$T$9:$AK$229,MATCH('Cal_Training &amp; Apprentices'!$M54,Cal_Reclassifications!$M$9:$M$229,0),MATCH('Cal_Training &amp; Apprentices'!AD$8,Cal_Reclassifications!$T$7:$AK$7,0)),"")</f>
        <v/>
      </c>
      <c r="AE54" s="17" t="str">
        <f>_xlfn.IFNA(INDEX(Cal_Reclassifications!$T$9:$AK$229,MATCH('Cal_Training &amp; Apprentices'!$M54,Cal_Reclassifications!$M$9:$M$229,0),MATCH('Cal_Training &amp; Apprentices'!AE$8,Cal_Reclassifications!$T$7:$AK$7,0)),"")</f>
        <v/>
      </c>
      <c r="AF54" s="17" t="str">
        <f>_xlfn.IFNA(INDEX(Cal_Reclassifications!$T$9:$AK$229,MATCH('Cal_Training &amp; Apprentices'!$M54,Cal_Reclassifications!$M$9:$M$229,0),MATCH('Cal_Training &amp; Apprentices'!AF$8,Cal_Reclassifications!$T$7:$AK$7,0)),"")</f>
        <v/>
      </c>
      <c r="AG54" s="17" t="str">
        <f>_xlfn.IFNA(INDEX(Cal_Reclassifications!$T$9:$AK$229,MATCH('Cal_Training &amp; Apprentices'!$M54,Cal_Reclassifications!$M$9:$M$229,0),MATCH('Cal_Training &amp; Apprentices'!AG$8,Cal_Reclassifications!$T$7:$AK$7,0)),"")</f>
        <v/>
      </c>
      <c r="AH54" s="17" t="str">
        <f>_xlfn.IFNA(INDEX(Cal_Reclassifications!$T$9:$AK$229,MATCH('Cal_Training &amp; Apprentices'!$M54,Cal_Reclassifications!$M$9:$M$229,0),MATCH('Cal_Training &amp; Apprentices'!AH$8,Cal_Reclassifications!$T$7:$AK$7,0)),"")</f>
        <v/>
      </c>
      <c r="AI54" s="17" t="str">
        <f>_xlfn.IFNA(INDEX(Cal_Reclassifications!$T$9:$AK$229,MATCH('Cal_Training &amp; Apprentices'!$M54,Cal_Reclassifications!$M$9:$M$229,0),MATCH('Cal_Training &amp; Apprentices'!AI$8,Cal_Reclassifications!$T$7:$AK$7,0)),"")</f>
        <v/>
      </c>
      <c r="AJ54" s="17" t="str">
        <f>_xlfn.IFNA(INDEX(Cal_Reclassifications!$T$9:$AK$229,MATCH('Cal_Training &amp; Apprentices'!$M54,Cal_Reclassifications!$M$9:$M$229,0),MATCH('Cal_Training &amp; Apprentices'!AJ$8,Cal_Reclassifications!$T$7:$AK$7,0)),"")</f>
        <v/>
      </c>
      <c r="AK54" s="17" t="str">
        <f>_xlfn.IFNA(INDEX(Cal_Reclassifications!$T$9:$AK$229,MATCH('Cal_Training &amp; Apprentices'!$M54,Cal_Reclassifications!$M$9:$M$229,0),MATCH('Cal_Training &amp; Apprentices'!AK$8,Cal_Reclassifications!$T$7:$AK$7,0)),"")</f>
        <v/>
      </c>
      <c r="AM54" s="17">
        <f t="shared" si="12"/>
        <v>0</v>
      </c>
      <c r="AN54" s="17">
        <f t="shared" si="13"/>
        <v>0</v>
      </c>
      <c r="AO54" s="17">
        <f t="shared" si="14"/>
        <v>0</v>
      </c>
    </row>
    <row r="55" spans="2:57">
      <c r="D55" s="25">
        <v>6</v>
      </c>
      <c r="E55" s="17" t="str">
        <f>_xlfn.IFNA(INDEX(Cal_Reclassifications!I$9:I$229,MATCH('Cal_Training &amp; Apprentices'!$M55,Cal_Reclassifications!$M$9:$M$229,0),0),"")</f>
        <v/>
      </c>
      <c r="F55" s="17" t="str">
        <f>INDEX(Lists!M$34:M$89,MATCH('Cal_Training &amp; Apprentices'!$I55,Lists!$P$34:$P$89,0),)</f>
        <v>Opex</v>
      </c>
      <c r="G55" s="17">
        <f>INDEX(Lists!N$34:N$89,MATCH('Cal_Training &amp; Apprentices'!$I55,Lists!$P$34:$P$89,0),)</f>
        <v>0</v>
      </c>
      <c r="H55" s="17" t="str">
        <f>INDEX(Lists!O$34:O$89,MATCH('Cal_Training &amp; Apprentices'!$I55,Lists!$P$34:$P$89,0),)</f>
        <v>Training &amp; Apprentices</v>
      </c>
      <c r="I55" s="17" t="str">
        <f t="shared" si="10"/>
        <v>Training &amp; Apprentices</v>
      </c>
      <c r="J55" s="17" t="str">
        <f>_xlfn.IFNA(INDEX(Cal_Reclassifications!J$9:J$229,MATCH('Cal_Training &amp; Apprentices'!$M55,Cal_Reclassifications!$M$9:$M$229,0),0),"")</f>
        <v/>
      </c>
      <c r="L55" s="4" t="s">
        <v>114</v>
      </c>
      <c r="M55" s="17" t="str">
        <f t="shared" si="11"/>
        <v>Training &amp; Apprentices_6</v>
      </c>
      <c r="T55" s="17" t="str">
        <f>_xlfn.IFNA(INDEX(Cal_Reclassifications!$T$9:$AK$229,MATCH('Cal_Training &amp; Apprentices'!$M55,Cal_Reclassifications!$M$9:$M$229,0),MATCH('Cal_Training &amp; Apprentices'!T$8,Cal_Reclassifications!$T$7:$AK$7,0)),"")</f>
        <v/>
      </c>
      <c r="U55" s="17" t="str">
        <f>_xlfn.IFNA(INDEX(Cal_Reclassifications!$T$9:$AK$229,MATCH('Cal_Training &amp; Apprentices'!$M55,Cal_Reclassifications!$M$9:$M$229,0),MATCH('Cal_Training &amp; Apprentices'!U$8,Cal_Reclassifications!$T$7:$AK$7,0)),"")</f>
        <v/>
      </c>
      <c r="V55" s="17" t="str">
        <f>_xlfn.IFNA(INDEX(Cal_Reclassifications!$T$9:$AK$229,MATCH('Cal_Training &amp; Apprentices'!$M55,Cal_Reclassifications!$M$9:$M$229,0),MATCH('Cal_Training &amp; Apprentices'!V$8,Cal_Reclassifications!$T$7:$AK$7,0)),"")</f>
        <v/>
      </c>
      <c r="W55" s="17" t="str">
        <f>_xlfn.IFNA(INDEX(Cal_Reclassifications!$T$9:$AK$229,MATCH('Cal_Training &amp; Apprentices'!$M55,Cal_Reclassifications!$M$9:$M$229,0),MATCH('Cal_Training &amp; Apprentices'!W$8,Cal_Reclassifications!$T$7:$AK$7,0)),"")</f>
        <v/>
      </c>
      <c r="X55" s="17" t="str">
        <f>_xlfn.IFNA(INDEX(Cal_Reclassifications!$T$9:$AK$229,MATCH('Cal_Training &amp; Apprentices'!$M55,Cal_Reclassifications!$M$9:$M$229,0),MATCH('Cal_Training &amp; Apprentices'!X$8,Cal_Reclassifications!$T$7:$AK$7,0)),"")</f>
        <v/>
      </c>
      <c r="Y55" s="17" t="str">
        <f>_xlfn.IFNA(INDEX(Cal_Reclassifications!$T$9:$AK$229,MATCH('Cal_Training &amp; Apprentices'!$M55,Cal_Reclassifications!$M$9:$M$229,0),MATCH('Cal_Training &amp; Apprentices'!Y$8,Cal_Reclassifications!$T$7:$AK$7,0)),"")</f>
        <v/>
      </c>
      <c r="Z55" s="17" t="str">
        <f>_xlfn.IFNA(INDEX(Cal_Reclassifications!$T$9:$AK$229,MATCH('Cal_Training &amp; Apprentices'!$M55,Cal_Reclassifications!$M$9:$M$229,0),MATCH('Cal_Training &amp; Apprentices'!Z$8,Cal_Reclassifications!$T$7:$AK$7,0)),"")</f>
        <v/>
      </c>
      <c r="AA55" s="17" t="str">
        <f>_xlfn.IFNA(INDEX(Cal_Reclassifications!$T$9:$AK$229,MATCH('Cal_Training &amp; Apprentices'!$M55,Cal_Reclassifications!$M$9:$M$229,0),MATCH('Cal_Training &amp; Apprentices'!AA$8,Cal_Reclassifications!$T$7:$AK$7,0)),"")</f>
        <v/>
      </c>
      <c r="AB55" s="17" t="str">
        <f>_xlfn.IFNA(INDEX(Cal_Reclassifications!$T$9:$AK$229,MATCH('Cal_Training &amp; Apprentices'!$M55,Cal_Reclassifications!$M$9:$M$229,0),MATCH('Cal_Training &amp; Apprentices'!AB$8,Cal_Reclassifications!$T$7:$AK$7,0)),"")</f>
        <v/>
      </c>
      <c r="AC55" s="17" t="str">
        <f>_xlfn.IFNA(INDEX(Cal_Reclassifications!$T$9:$AK$229,MATCH('Cal_Training &amp; Apprentices'!$M55,Cal_Reclassifications!$M$9:$M$229,0),MATCH('Cal_Training &amp; Apprentices'!AC$8,Cal_Reclassifications!$T$7:$AK$7,0)),"")</f>
        <v/>
      </c>
      <c r="AD55" s="17" t="str">
        <f>_xlfn.IFNA(INDEX(Cal_Reclassifications!$T$9:$AK$229,MATCH('Cal_Training &amp; Apprentices'!$M55,Cal_Reclassifications!$M$9:$M$229,0),MATCH('Cal_Training &amp; Apprentices'!AD$8,Cal_Reclassifications!$T$7:$AK$7,0)),"")</f>
        <v/>
      </c>
      <c r="AE55" s="17" t="str">
        <f>_xlfn.IFNA(INDEX(Cal_Reclassifications!$T$9:$AK$229,MATCH('Cal_Training &amp; Apprentices'!$M55,Cal_Reclassifications!$M$9:$M$229,0),MATCH('Cal_Training &amp; Apprentices'!AE$8,Cal_Reclassifications!$T$7:$AK$7,0)),"")</f>
        <v/>
      </c>
      <c r="AF55" s="17" t="str">
        <f>_xlfn.IFNA(INDEX(Cal_Reclassifications!$T$9:$AK$229,MATCH('Cal_Training &amp; Apprentices'!$M55,Cal_Reclassifications!$M$9:$M$229,0),MATCH('Cal_Training &amp; Apprentices'!AF$8,Cal_Reclassifications!$T$7:$AK$7,0)),"")</f>
        <v/>
      </c>
      <c r="AG55" s="17" t="str">
        <f>_xlfn.IFNA(INDEX(Cal_Reclassifications!$T$9:$AK$229,MATCH('Cal_Training &amp; Apprentices'!$M55,Cal_Reclassifications!$M$9:$M$229,0),MATCH('Cal_Training &amp; Apprentices'!AG$8,Cal_Reclassifications!$T$7:$AK$7,0)),"")</f>
        <v/>
      </c>
      <c r="AH55" s="17" t="str">
        <f>_xlfn.IFNA(INDEX(Cal_Reclassifications!$T$9:$AK$229,MATCH('Cal_Training &amp; Apprentices'!$M55,Cal_Reclassifications!$M$9:$M$229,0),MATCH('Cal_Training &amp; Apprentices'!AH$8,Cal_Reclassifications!$T$7:$AK$7,0)),"")</f>
        <v/>
      </c>
      <c r="AI55" s="17" t="str">
        <f>_xlfn.IFNA(INDEX(Cal_Reclassifications!$T$9:$AK$229,MATCH('Cal_Training &amp; Apprentices'!$M55,Cal_Reclassifications!$M$9:$M$229,0),MATCH('Cal_Training &amp; Apprentices'!AI$8,Cal_Reclassifications!$T$7:$AK$7,0)),"")</f>
        <v/>
      </c>
      <c r="AJ55" s="17" t="str">
        <f>_xlfn.IFNA(INDEX(Cal_Reclassifications!$T$9:$AK$229,MATCH('Cal_Training &amp; Apprentices'!$M55,Cal_Reclassifications!$M$9:$M$229,0),MATCH('Cal_Training &amp; Apprentices'!AJ$8,Cal_Reclassifications!$T$7:$AK$7,0)),"")</f>
        <v/>
      </c>
      <c r="AK55" s="17" t="str">
        <f>_xlfn.IFNA(INDEX(Cal_Reclassifications!$T$9:$AK$229,MATCH('Cal_Training &amp; Apprentices'!$M55,Cal_Reclassifications!$M$9:$M$229,0),MATCH('Cal_Training &amp; Apprentices'!AK$8,Cal_Reclassifications!$T$7:$AK$7,0)),"")</f>
        <v/>
      </c>
      <c r="AM55" s="17">
        <f t="shared" si="12"/>
        <v>0</v>
      </c>
      <c r="AN55" s="17">
        <f t="shared" si="13"/>
        <v>0</v>
      </c>
      <c r="AO55" s="17">
        <f t="shared" si="14"/>
        <v>0</v>
      </c>
    </row>
    <row r="56" spans="2:57">
      <c r="D56" s="25">
        <v>7</v>
      </c>
      <c r="E56" s="17" t="str">
        <f>_xlfn.IFNA(INDEX(Cal_Reclassifications!I$9:I$229,MATCH('Cal_Training &amp; Apprentices'!$M56,Cal_Reclassifications!$M$9:$M$229,0),0),"")</f>
        <v/>
      </c>
      <c r="F56" s="17" t="str">
        <f>INDEX(Lists!M$34:M$89,MATCH('Cal_Training &amp; Apprentices'!$I56,Lists!$P$34:$P$89,0),)</f>
        <v>Opex</v>
      </c>
      <c r="G56" s="17">
        <f>INDEX(Lists!N$34:N$89,MATCH('Cal_Training &amp; Apprentices'!$I56,Lists!$P$34:$P$89,0),)</f>
        <v>0</v>
      </c>
      <c r="H56" s="17" t="str">
        <f>INDEX(Lists!O$34:O$89,MATCH('Cal_Training &amp; Apprentices'!$I56,Lists!$P$34:$P$89,0),)</f>
        <v>Training &amp; Apprentices</v>
      </c>
      <c r="I56" s="17" t="str">
        <f t="shared" si="10"/>
        <v>Training &amp; Apprentices</v>
      </c>
      <c r="J56" s="17" t="str">
        <f>_xlfn.IFNA(INDEX(Cal_Reclassifications!J$9:J$229,MATCH('Cal_Training &amp; Apprentices'!$M56,Cal_Reclassifications!$M$9:$M$229,0),0),"")</f>
        <v/>
      </c>
      <c r="L56" s="4" t="s">
        <v>114</v>
      </c>
      <c r="M56" s="17" t="str">
        <f t="shared" si="11"/>
        <v>Training &amp; Apprentices_7</v>
      </c>
      <c r="T56" s="17" t="str">
        <f>_xlfn.IFNA(INDEX(Cal_Reclassifications!$T$9:$AK$229,MATCH('Cal_Training &amp; Apprentices'!$M56,Cal_Reclassifications!$M$9:$M$229,0),MATCH('Cal_Training &amp; Apprentices'!T$8,Cal_Reclassifications!$T$7:$AK$7,0)),"")</f>
        <v/>
      </c>
      <c r="U56" s="17" t="str">
        <f>_xlfn.IFNA(INDEX(Cal_Reclassifications!$T$9:$AK$229,MATCH('Cal_Training &amp; Apprentices'!$M56,Cal_Reclassifications!$M$9:$M$229,0),MATCH('Cal_Training &amp; Apprentices'!U$8,Cal_Reclassifications!$T$7:$AK$7,0)),"")</f>
        <v/>
      </c>
      <c r="V56" s="17" t="str">
        <f>_xlfn.IFNA(INDEX(Cal_Reclassifications!$T$9:$AK$229,MATCH('Cal_Training &amp; Apprentices'!$M56,Cal_Reclassifications!$M$9:$M$229,0),MATCH('Cal_Training &amp; Apprentices'!V$8,Cal_Reclassifications!$T$7:$AK$7,0)),"")</f>
        <v/>
      </c>
      <c r="W56" s="17" t="str">
        <f>_xlfn.IFNA(INDEX(Cal_Reclassifications!$T$9:$AK$229,MATCH('Cal_Training &amp; Apprentices'!$M56,Cal_Reclassifications!$M$9:$M$229,0),MATCH('Cal_Training &amp; Apprentices'!W$8,Cal_Reclassifications!$T$7:$AK$7,0)),"")</f>
        <v/>
      </c>
      <c r="X56" s="17" t="str">
        <f>_xlfn.IFNA(INDEX(Cal_Reclassifications!$T$9:$AK$229,MATCH('Cal_Training &amp; Apprentices'!$M56,Cal_Reclassifications!$M$9:$M$229,0),MATCH('Cal_Training &amp; Apprentices'!X$8,Cal_Reclassifications!$T$7:$AK$7,0)),"")</f>
        <v/>
      </c>
      <c r="Y56" s="17" t="str">
        <f>_xlfn.IFNA(INDEX(Cal_Reclassifications!$T$9:$AK$229,MATCH('Cal_Training &amp; Apprentices'!$M56,Cal_Reclassifications!$M$9:$M$229,0),MATCH('Cal_Training &amp; Apprentices'!Y$8,Cal_Reclassifications!$T$7:$AK$7,0)),"")</f>
        <v/>
      </c>
      <c r="Z56" s="17" t="str">
        <f>_xlfn.IFNA(INDEX(Cal_Reclassifications!$T$9:$AK$229,MATCH('Cal_Training &amp; Apprentices'!$M56,Cal_Reclassifications!$M$9:$M$229,0),MATCH('Cal_Training &amp; Apprentices'!Z$8,Cal_Reclassifications!$T$7:$AK$7,0)),"")</f>
        <v/>
      </c>
      <c r="AA56" s="17" t="str">
        <f>_xlfn.IFNA(INDEX(Cal_Reclassifications!$T$9:$AK$229,MATCH('Cal_Training &amp; Apprentices'!$M56,Cal_Reclassifications!$M$9:$M$229,0),MATCH('Cal_Training &amp; Apprentices'!AA$8,Cal_Reclassifications!$T$7:$AK$7,0)),"")</f>
        <v/>
      </c>
      <c r="AB56" s="17" t="str">
        <f>_xlfn.IFNA(INDEX(Cal_Reclassifications!$T$9:$AK$229,MATCH('Cal_Training &amp; Apprentices'!$M56,Cal_Reclassifications!$M$9:$M$229,0),MATCH('Cal_Training &amp; Apprentices'!AB$8,Cal_Reclassifications!$T$7:$AK$7,0)),"")</f>
        <v/>
      </c>
      <c r="AC56" s="17" t="str">
        <f>_xlfn.IFNA(INDEX(Cal_Reclassifications!$T$9:$AK$229,MATCH('Cal_Training &amp; Apprentices'!$M56,Cal_Reclassifications!$M$9:$M$229,0),MATCH('Cal_Training &amp; Apprentices'!AC$8,Cal_Reclassifications!$T$7:$AK$7,0)),"")</f>
        <v/>
      </c>
      <c r="AD56" s="17" t="str">
        <f>_xlfn.IFNA(INDEX(Cal_Reclassifications!$T$9:$AK$229,MATCH('Cal_Training &amp; Apprentices'!$M56,Cal_Reclassifications!$M$9:$M$229,0),MATCH('Cal_Training &amp; Apprentices'!AD$8,Cal_Reclassifications!$T$7:$AK$7,0)),"")</f>
        <v/>
      </c>
      <c r="AE56" s="17" t="str">
        <f>_xlfn.IFNA(INDEX(Cal_Reclassifications!$T$9:$AK$229,MATCH('Cal_Training &amp; Apprentices'!$M56,Cal_Reclassifications!$M$9:$M$229,0),MATCH('Cal_Training &amp; Apprentices'!AE$8,Cal_Reclassifications!$T$7:$AK$7,0)),"")</f>
        <v/>
      </c>
      <c r="AF56" s="17" t="str">
        <f>_xlfn.IFNA(INDEX(Cal_Reclassifications!$T$9:$AK$229,MATCH('Cal_Training &amp; Apprentices'!$M56,Cal_Reclassifications!$M$9:$M$229,0),MATCH('Cal_Training &amp; Apprentices'!AF$8,Cal_Reclassifications!$T$7:$AK$7,0)),"")</f>
        <v/>
      </c>
      <c r="AG56" s="17" t="str">
        <f>_xlfn.IFNA(INDEX(Cal_Reclassifications!$T$9:$AK$229,MATCH('Cal_Training &amp; Apprentices'!$M56,Cal_Reclassifications!$M$9:$M$229,0),MATCH('Cal_Training &amp; Apprentices'!AG$8,Cal_Reclassifications!$T$7:$AK$7,0)),"")</f>
        <v/>
      </c>
      <c r="AH56" s="17" t="str">
        <f>_xlfn.IFNA(INDEX(Cal_Reclassifications!$T$9:$AK$229,MATCH('Cal_Training &amp; Apprentices'!$M56,Cal_Reclassifications!$M$9:$M$229,0),MATCH('Cal_Training &amp; Apprentices'!AH$8,Cal_Reclassifications!$T$7:$AK$7,0)),"")</f>
        <v/>
      </c>
      <c r="AI56" s="17" t="str">
        <f>_xlfn.IFNA(INDEX(Cal_Reclassifications!$T$9:$AK$229,MATCH('Cal_Training &amp; Apprentices'!$M56,Cal_Reclassifications!$M$9:$M$229,0),MATCH('Cal_Training &amp; Apprentices'!AI$8,Cal_Reclassifications!$T$7:$AK$7,0)),"")</f>
        <v/>
      </c>
      <c r="AJ56" s="17" t="str">
        <f>_xlfn.IFNA(INDEX(Cal_Reclassifications!$T$9:$AK$229,MATCH('Cal_Training &amp; Apprentices'!$M56,Cal_Reclassifications!$M$9:$M$229,0),MATCH('Cal_Training &amp; Apprentices'!AJ$8,Cal_Reclassifications!$T$7:$AK$7,0)),"")</f>
        <v/>
      </c>
      <c r="AK56" s="17" t="str">
        <f>_xlfn.IFNA(INDEX(Cal_Reclassifications!$T$9:$AK$229,MATCH('Cal_Training &amp; Apprentices'!$M56,Cal_Reclassifications!$M$9:$M$229,0),MATCH('Cal_Training &amp; Apprentices'!AK$8,Cal_Reclassifications!$T$7:$AK$7,0)),"")</f>
        <v/>
      </c>
      <c r="AM56" s="17">
        <f t="shared" si="12"/>
        <v>0</v>
      </c>
      <c r="AN56" s="17">
        <f t="shared" si="13"/>
        <v>0</v>
      </c>
      <c r="AO56" s="17">
        <f t="shared" si="14"/>
        <v>0</v>
      </c>
    </row>
    <row r="57" spans="2:57">
      <c r="D57" s="25">
        <v>8</v>
      </c>
      <c r="E57" s="17" t="str">
        <f>_xlfn.IFNA(INDEX(Cal_Reclassifications!I$9:I$229,MATCH('Cal_Training &amp; Apprentices'!$M57,Cal_Reclassifications!$M$9:$M$229,0),0),"")</f>
        <v/>
      </c>
      <c r="F57" s="17" t="str">
        <f>INDEX(Lists!M$34:M$89,MATCH('Cal_Training &amp; Apprentices'!$I57,Lists!$P$34:$P$89,0),)</f>
        <v>Opex</v>
      </c>
      <c r="G57" s="17">
        <f>INDEX(Lists!N$34:N$89,MATCH('Cal_Training &amp; Apprentices'!$I57,Lists!$P$34:$P$89,0),)</f>
        <v>0</v>
      </c>
      <c r="H57" s="17" t="str">
        <f>INDEX(Lists!O$34:O$89,MATCH('Cal_Training &amp; Apprentices'!$I57,Lists!$P$34:$P$89,0),)</f>
        <v>Training &amp; Apprentices</v>
      </c>
      <c r="I57" s="17" t="str">
        <f t="shared" si="10"/>
        <v>Training &amp; Apprentices</v>
      </c>
      <c r="J57" s="17" t="str">
        <f>_xlfn.IFNA(INDEX(Cal_Reclassifications!J$9:J$229,MATCH('Cal_Training &amp; Apprentices'!$M57,Cal_Reclassifications!$M$9:$M$229,0),0),"")</f>
        <v/>
      </c>
      <c r="L57" s="4" t="s">
        <v>114</v>
      </c>
      <c r="M57" s="17" t="str">
        <f t="shared" si="11"/>
        <v>Training &amp; Apprentices_8</v>
      </c>
      <c r="T57" s="17" t="str">
        <f>_xlfn.IFNA(INDEX(Cal_Reclassifications!$T$9:$AK$229,MATCH('Cal_Training &amp; Apprentices'!$M57,Cal_Reclassifications!$M$9:$M$229,0),MATCH('Cal_Training &amp; Apprentices'!T$8,Cal_Reclassifications!$T$7:$AK$7,0)),"")</f>
        <v/>
      </c>
      <c r="U57" s="17" t="str">
        <f>_xlfn.IFNA(INDEX(Cal_Reclassifications!$T$9:$AK$229,MATCH('Cal_Training &amp; Apprentices'!$M57,Cal_Reclassifications!$M$9:$M$229,0),MATCH('Cal_Training &amp; Apprentices'!U$8,Cal_Reclassifications!$T$7:$AK$7,0)),"")</f>
        <v/>
      </c>
      <c r="V57" s="17" t="str">
        <f>_xlfn.IFNA(INDEX(Cal_Reclassifications!$T$9:$AK$229,MATCH('Cal_Training &amp; Apprentices'!$M57,Cal_Reclassifications!$M$9:$M$229,0),MATCH('Cal_Training &amp; Apprentices'!V$8,Cal_Reclassifications!$T$7:$AK$7,0)),"")</f>
        <v/>
      </c>
      <c r="W57" s="17" t="str">
        <f>_xlfn.IFNA(INDEX(Cal_Reclassifications!$T$9:$AK$229,MATCH('Cal_Training &amp; Apprentices'!$M57,Cal_Reclassifications!$M$9:$M$229,0),MATCH('Cal_Training &amp; Apprentices'!W$8,Cal_Reclassifications!$T$7:$AK$7,0)),"")</f>
        <v/>
      </c>
      <c r="X57" s="17" t="str">
        <f>_xlfn.IFNA(INDEX(Cal_Reclassifications!$T$9:$AK$229,MATCH('Cal_Training &amp; Apprentices'!$M57,Cal_Reclassifications!$M$9:$M$229,0),MATCH('Cal_Training &amp; Apprentices'!X$8,Cal_Reclassifications!$T$7:$AK$7,0)),"")</f>
        <v/>
      </c>
      <c r="Y57" s="17" t="str">
        <f>_xlfn.IFNA(INDEX(Cal_Reclassifications!$T$9:$AK$229,MATCH('Cal_Training &amp; Apprentices'!$M57,Cal_Reclassifications!$M$9:$M$229,0),MATCH('Cal_Training &amp; Apprentices'!Y$8,Cal_Reclassifications!$T$7:$AK$7,0)),"")</f>
        <v/>
      </c>
      <c r="Z57" s="17" t="str">
        <f>_xlfn.IFNA(INDEX(Cal_Reclassifications!$T$9:$AK$229,MATCH('Cal_Training &amp; Apprentices'!$M57,Cal_Reclassifications!$M$9:$M$229,0),MATCH('Cal_Training &amp; Apprentices'!Z$8,Cal_Reclassifications!$T$7:$AK$7,0)),"")</f>
        <v/>
      </c>
      <c r="AA57" s="17" t="str">
        <f>_xlfn.IFNA(INDEX(Cal_Reclassifications!$T$9:$AK$229,MATCH('Cal_Training &amp; Apprentices'!$M57,Cal_Reclassifications!$M$9:$M$229,0),MATCH('Cal_Training &amp; Apprentices'!AA$8,Cal_Reclassifications!$T$7:$AK$7,0)),"")</f>
        <v/>
      </c>
      <c r="AB57" s="17" t="str">
        <f>_xlfn.IFNA(INDEX(Cal_Reclassifications!$T$9:$AK$229,MATCH('Cal_Training &amp; Apprentices'!$M57,Cal_Reclassifications!$M$9:$M$229,0),MATCH('Cal_Training &amp; Apprentices'!AB$8,Cal_Reclassifications!$T$7:$AK$7,0)),"")</f>
        <v/>
      </c>
      <c r="AC57" s="17" t="str">
        <f>_xlfn.IFNA(INDEX(Cal_Reclassifications!$T$9:$AK$229,MATCH('Cal_Training &amp; Apprentices'!$M57,Cal_Reclassifications!$M$9:$M$229,0),MATCH('Cal_Training &amp; Apprentices'!AC$8,Cal_Reclassifications!$T$7:$AK$7,0)),"")</f>
        <v/>
      </c>
      <c r="AD57" s="17" t="str">
        <f>_xlfn.IFNA(INDEX(Cal_Reclassifications!$T$9:$AK$229,MATCH('Cal_Training &amp; Apprentices'!$M57,Cal_Reclassifications!$M$9:$M$229,0),MATCH('Cal_Training &amp; Apprentices'!AD$8,Cal_Reclassifications!$T$7:$AK$7,0)),"")</f>
        <v/>
      </c>
      <c r="AE57" s="17" t="str">
        <f>_xlfn.IFNA(INDEX(Cal_Reclassifications!$T$9:$AK$229,MATCH('Cal_Training &amp; Apprentices'!$M57,Cal_Reclassifications!$M$9:$M$229,0),MATCH('Cal_Training &amp; Apprentices'!AE$8,Cal_Reclassifications!$T$7:$AK$7,0)),"")</f>
        <v/>
      </c>
      <c r="AF57" s="17" t="str">
        <f>_xlfn.IFNA(INDEX(Cal_Reclassifications!$T$9:$AK$229,MATCH('Cal_Training &amp; Apprentices'!$M57,Cal_Reclassifications!$M$9:$M$229,0),MATCH('Cal_Training &amp; Apprentices'!AF$8,Cal_Reclassifications!$T$7:$AK$7,0)),"")</f>
        <v/>
      </c>
      <c r="AG57" s="17" t="str">
        <f>_xlfn.IFNA(INDEX(Cal_Reclassifications!$T$9:$AK$229,MATCH('Cal_Training &amp; Apprentices'!$M57,Cal_Reclassifications!$M$9:$M$229,0),MATCH('Cal_Training &amp; Apprentices'!AG$8,Cal_Reclassifications!$T$7:$AK$7,0)),"")</f>
        <v/>
      </c>
      <c r="AH57" s="17" t="str">
        <f>_xlfn.IFNA(INDEX(Cal_Reclassifications!$T$9:$AK$229,MATCH('Cal_Training &amp; Apprentices'!$M57,Cal_Reclassifications!$M$9:$M$229,0),MATCH('Cal_Training &amp; Apprentices'!AH$8,Cal_Reclassifications!$T$7:$AK$7,0)),"")</f>
        <v/>
      </c>
      <c r="AI57" s="17" t="str">
        <f>_xlfn.IFNA(INDEX(Cal_Reclassifications!$T$9:$AK$229,MATCH('Cal_Training &amp; Apprentices'!$M57,Cal_Reclassifications!$M$9:$M$229,0),MATCH('Cal_Training &amp; Apprentices'!AI$8,Cal_Reclassifications!$T$7:$AK$7,0)),"")</f>
        <v/>
      </c>
      <c r="AJ57" s="17" t="str">
        <f>_xlfn.IFNA(INDEX(Cal_Reclassifications!$T$9:$AK$229,MATCH('Cal_Training &amp; Apprentices'!$M57,Cal_Reclassifications!$M$9:$M$229,0),MATCH('Cal_Training &amp; Apprentices'!AJ$8,Cal_Reclassifications!$T$7:$AK$7,0)),"")</f>
        <v/>
      </c>
      <c r="AK57" s="17" t="str">
        <f>_xlfn.IFNA(INDEX(Cal_Reclassifications!$T$9:$AK$229,MATCH('Cal_Training &amp; Apprentices'!$M57,Cal_Reclassifications!$M$9:$M$229,0),MATCH('Cal_Training &amp; Apprentices'!AK$8,Cal_Reclassifications!$T$7:$AK$7,0)),"")</f>
        <v/>
      </c>
      <c r="AM57" s="17">
        <f t="shared" si="12"/>
        <v>0</v>
      </c>
      <c r="AN57" s="17">
        <f t="shared" si="13"/>
        <v>0</v>
      </c>
      <c r="AO57" s="17">
        <f t="shared" si="14"/>
        <v>0</v>
      </c>
    </row>
    <row r="58" spans="2:57">
      <c r="D58" s="25">
        <v>9</v>
      </c>
      <c r="E58" s="17" t="str">
        <f>_xlfn.IFNA(INDEX(Cal_Reclassifications!I$9:I$229,MATCH('Cal_Training &amp; Apprentices'!$M58,Cal_Reclassifications!$M$9:$M$229,0),0),"")</f>
        <v/>
      </c>
      <c r="F58" s="17" t="str">
        <f>INDEX(Lists!M$34:M$89,MATCH('Cal_Training &amp; Apprentices'!$I58,Lists!$P$34:$P$89,0),)</f>
        <v>Opex</v>
      </c>
      <c r="G58" s="17">
        <f>INDEX(Lists!N$34:N$89,MATCH('Cal_Training &amp; Apprentices'!$I58,Lists!$P$34:$P$89,0),)</f>
        <v>0</v>
      </c>
      <c r="H58" s="17" t="str">
        <f>INDEX(Lists!O$34:O$89,MATCH('Cal_Training &amp; Apprentices'!$I58,Lists!$P$34:$P$89,0),)</f>
        <v>Training &amp; Apprentices</v>
      </c>
      <c r="I58" s="17" t="str">
        <f t="shared" si="10"/>
        <v>Training &amp; Apprentices</v>
      </c>
      <c r="J58" s="17" t="str">
        <f>_xlfn.IFNA(INDEX(Cal_Reclassifications!J$9:J$229,MATCH('Cal_Training &amp; Apprentices'!$M58,Cal_Reclassifications!$M$9:$M$229,0),0),"")</f>
        <v/>
      </c>
      <c r="L58" s="4" t="s">
        <v>114</v>
      </c>
      <c r="M58" s="17" t="str">
        <f t="shared" si="11"/>
        <v>Training &amp; Apprentices_9</v>
      </c>
      <c r="T58" s="17" t="str">
        <f>_xlfn.IFNA(INDEX(Cal_Reclassifications!$T$9:$AK$229,MATCH('Cal_Training &amp; Apprentices'!$M58,Cal_Reclassifications!$M$9:$M$229,0),MATCH('Cal_Training &amp; Apprentices'!T$8,Cal_Reclassifications!$T$7:$AK$7,0)),"")</f>
        <v/>
      </c>
      <c r="U58" s="17" t="str">
        <f>_xlfn.IFNA(INDEX(Cal_Reclassifications!$T$9:$AK$229,MATCH('Cal_Training &amp; Apprentices'!$M58,Cal_Reclassifications!$M$9:$M$229,0),MATCH('Cal_Training &amp; Apprentices'!U$8,Cal_Reclassifications!$T$7:$AK$7,0)),"")</f>
        <v/>
      </c>
      <c r="V58" s="17" t="str">
        <f>_xlfn.IFNA(INDEX(Cal_Reclassifications!$T$9:$AK$229,MATCH('Cal_Training &amp; Apprentices'!$M58,Cal_Reclassifications!$M$9:$M$229,0),MATCH('Cal_Training &amp; Apprentices'!V$8,Cal_Reclassifications!$T$7:$AK$7,0)),"")</f>
        <v/>
      </c>
      <c r="W58" s="17" t="str">
        <f>_xlfn.IFNA(INDEX(Cal_Reclassifications!$T$9:$AK$229,MATCH('Cal_Training &amp; Apprentices'!$M58,Cal_Reclassifications!$M$9:$M$229,0),MATCH('Cal_Training &amp; Apprentices'!W$8,Cal_Reclassifications!$T$7:$AK$7,0)),"")</f>
        <v/>
      </c>
      <c r="X58" s="17" t="str">
        <f>_xlfn.IFNA(INDEX(Cal_Reclassifications!$T$9:$AK$229,MATCH('Cal_Training &amp; Apprentices'!$M58,Cal_Reclassifications!$M$9:$M$229,0),MATCH('Cal_Training &amp; Apprentices'!X$8,Cal_Reclassifications!$T$7:$AK$7,0)),"")</f>
        <v/>
      </c>
      <c r="Y58" s="17" t="str">
        <f>_xlfn.IFNA(INDEX(Cal_Reclassifications!$T$9:$AK$229,MATCH('Cal_Training &amp; Apprentices'!$M58,Cal_Reclassifications!$M$9:$M$229,0),MATCH('Cal_Training &amp; Apprentices'!Y$8,Cal_Reclassifications!$T$7:$AK$7,0)),"")</f>
        <v/>
      </c>
      <c r="Z58" s="17" t="str">
        <f>_xlfn.IFNA(INDEX(Cal_Reclassifications!$T$9:$AK$229,MATCH('Cal_Training &amp; Apprentices'!$M58,Cal_Reclassifications!$M$9:$M$229,0),MATCH('Cal_Training &amp; Apprentices'!Z$8,Cal_Reclassifications!$T$7:$AK$7,0)),"")</f>
        <v/>
      </c>
      <c r="AA58" s="17" t="str">
        <f>_xlfn.IFNA(INDEX(Cal_Reclassifications!$T$9:$AK$229,MATCH('Cal_Training &amp; Apprentices'!$M58,Cal_Reclassifications!$M$9:$M$229,0),MATCH('Cal_Training &amp; Apprentices'!AA$8,Cal_Reclassifications!$T$7:$AK$7,0)),"")</f>
        <v/>
      </c>
      <c r="AB58" s="17" t="str">
        <f>_xlfn.IFNA(INDEX(Cal_Reclassifications!$T$9:$AK$229,MATCH('Cal_Training &amp; Apprentices'!$M58,Cal_Reclassifications!$M$9:$M$229,0),MATCH('Cal_Training &amp; Apprentices'!AB$8,Cal_Reclassifications!$T$7:$AK$7,0)),"")</f>
        <v/>
      </c>
      <c r="AC58" s="17" t="str">
        <f>_xlfn.IFNA(INDEX(Cal_Reclassifications!$T$9:$AK$229,MATCH('Cal_Training &amp; Apprentices'!$M58,Cal_Reclassifications!$M$9:$M$229,0),MATCH('Cal_Training &amp; Apprentices'!AC$8,Cal_Reclassifications!$T$7:$AK$7,0)),"")</f>
        <v/>
      </c>
      <c r="AD58" s="17" t="str">
        <f>_xlfn.IFNA(INDEX(Cal_Reclassifications!$T$9:$AK$229,MATCH('Cal_Training &amp; Apprentices'!$M58,Cal_Reclassifications!$M$9:$M$229,0),MATCH('Cal_Training &amp; Apprentices'!AD$8,Cal_Reclassifications!$T$7:$AK$7,0)),"")</f>
        <v/>
      </c>
      <c r="AE58" s="17" t="str">
        <f>_xlfn.IFNA(INDEX(Cal_Reclassifications!$T$9:$AK$229,MATCH('Cal_Training &amp; Apprentices'!$M58,Cal_Reclassifications!$M$9:$M$229,0),MATCH('Cal_Training &amp; Apprentices'!AE$8,Cal_Reclassifications!$T$7:$AK$7,0)),"")</f>
        <v/>
      </c>
      <c r="AF58" s="17" t="str">
        <f>_xlfn.IFNA(INDEX(Cal_Reclassifications!$T$9:$AK$229,MATCH('Cal_Training &amp; Apprentices'!$M58,Cal_Reclassifications!$M$9:$M$229,0),MATCH('Cal_Training &amp; Apprentices'!AF$8,Cal_Reclassifications!$T$7:$AK$7,0)),"")</f>
        <v/>
      </c>
      <c r="AG58" s="17" t="str">
        <f>_xlfn.IFNA(INDEX(Cal_Reclassifications!$T$9:$AK$229,MATCH('Cal_Training &amp; Apprentices'!$M58,Cal_Reclassifications!$M$9:$M$229,0),MATCH('Cal_Training &amp; Apprentices'!AG$8,Cal_Reclassifications!$T$7:$AK$7,0)),"")</f>
        <v/>
      </c>
      <c r="AH58" s="17" t="str">
        <f>_xlfn.IFNA(INDEX(Cal_Reclassifications!$T$9:$AK$229,MATCH('Cal_Training &amp; Apprentices'!$M58,Cal_Reclassifications!$M$9:$M$229,0),MATCH('Cal_Training &amp; Apprentices'!AH$8,Cal_Reclassifications!$T$7:$AK$7,0)),"")</f>
        <v/>
      </c>
      <c r="AI58" s="17" t="str">
        <f>_xlfn.IFNA(INDEX(Cal_Reclassifications!$T$9:$AK$229,MATCH('Cal_Training &amp; Apprentices'!$M58,Cal_Reclassifications!$M$9:$M$229,0),MATCH('Cal_Training &amp; Apprentices'!AI$8,Cal_Reclassifications!$T$7:$AK$7,0)),"")</f>
        <v/>
      </c>
      <c r="AJ58" s="17" t="str">
        <f>_xlfn.IFNA(INDEX(Cal_Reclassifications!$T$9:$AK$229,MATCH('Cal_Training &amp; Apprentices'!$M58,Cal_Reclassifications!$M$9:$M$229,0),MATCH('Cal_Training &amp; Apprentices'!AJ$8,Cal_Reclassifications!$T$7:$AK$7,0)),"")</f>
        <v/>
      </c>
      <c r="AK58" s="17" t="str">
        <f>_xlfn.IFNA(INDEX(Cal_Reclassifications!$T$9:$AK$229,MATCH('Cal_Training &amp; Apprentices'!$M58,Cal_Reclassifications!$M$9:$M$229,0),MATCH('Cal_Training &amp; Apprentices'!AK$8,Cal_Reclassifications!$T$7:$AK$7,0)),"")</f>
        <v/>
      </c>
      <c r="AM58" s="17">
        <f t="shared" si="12"/>
        <v>0</v>
      </c>
      <c r="AN58" s="17">
        <f t="shared" si="13"/>
        <v>0</v>
      </c>
      <c r="AO58" s="17">
        <f t="shared" si="14"/>
        <v>0</v>
      </c>
    </row>
    <row r="59" spans="2:57">
      <c r="D59" s="25">
        <v>10</v>
      </c>
      <c r="E59" s="17" t="str">
        <f>_xlfn.IFNA(INDEX(Cal_Reclassifications!I$9:I$229,MATCH('Cal_Training &amp; Apprentices'!$M59,Cal_Reclassifications!$M$9:$M$229,0),0),"")</f>
        <v/>
      </c>
      <c r="F59" s="17" t="str">
        <f>INDEX(Lists!M$34:M$89,MATCH('Cal_Training &amp; Apprentices'!$I59,Lists!$P$34:$P$89,0),)</f>
        <v>Opex</v>
      </c>
      <c r="G59" s="17">
        <f>INDEX(Lists!N$34:N$89,MATCH('Cal_Training &amp; Apprentices'!$I59,Lists!$P$34:$P$89,0),)</f>
        <v>0</v>
      </c>
      <c r="H59" s="17" t="str">
        <f>INDEX(Lists!O$34:O$89,MATCH('Cal_Training &amp; Apprentices'!$I59,Lists!$P$34:$P$89,0),)</f>
        <v>Training &amp; Apprentices</v>
      </c>
      <c r="I59" s="17" t="str">
        <f t="shared" si="10"/>
        <v>Training &amp; Apprentices</v>
      </c>
      <c r="J59" s="17" t="str">
        <f>_xlfn.IFNA(INDEX(Cal_Reclassifications!J$9:J$229,MATCH('Cal_Training &amp; Apprentices'!$M59,Cal_Reclassifications!$M$9:$M$229,0),0),"")</f>
        <v/>
      </c>
      <c r="L59" s="4" t="s">
        <v>114</v>
      </c>
      <c r="M59" s="17" t="str">
        <f t="shared" si="11"/>
        <v>Training &amp; Apprentices_10</v>
      </c>
      <c r="T59" s="17" t="str">
        <f>_xlfn.IFNA(INDEX(Cal_Reclassifications!$T$9:$AK$229,MATCH('Cal_Training &amp; Apprentices'!$M59,Cal_Reclassifications!$M$9:$M$229,0),MATCH('Cal_Training &amp; Apprentices'!T$8,Cal_Reclassifications!$T$7:$AK$7,0)),"")</f>
        <v/>
      </c>
      <c r="U59" s="17" t="str">
        <f>_xlfn.IFNA(INDEX(Cal_Reclassifications!$T$9:$AK$229,MATCH('Cal_Training &amp; Apprentices'!$M59,Cal_Reclassifications!$M$9:$M$229,0),MATCH('Cal_Training &amp; Apprentices'!U$8,Cal_Reclassifications!$T$7:$AK$7,0)),"")</f>
        <v/>
      </c>
      <c r="V59" s="17" t="str">
        <f>_xlfn.IFNA(INDEX(Cal_Reclassifications!$T$9:$AK$229,MATCH('Cal_Training &amp; Apprentices'!$M59,Cal_Reclassifications!$M$9:$M$229,0),MATCH('Cal_Training &amp; Apprentices'!V$8,Cal_Reclassifications!$T$7:$AK$7,0)),"")</f>
        <v/>
      </c>
      <c r="W59" s="17" t="str">
        <f>_xlfn.IFNA(INDEX(Cal_Reclassifications!$T$9:$AK$229,MATCH('Cal_Training &amp; Apprentices'!$M59,Cal_Reclassifications!$M$9:$M$229,0),MATCH('Cal_Training &amp; Apprentices'!W$8,Cal_Reclassifications!$T$7:$AK$7,0)),"")</f>
        <v/>
      </c>
      <c r="X59" s="17" t="str">
        <f>_xlfn.IFNA(INDEX(Cal_Reclassifications!$T$9:$AK$229,MATCH('Cal_Training &amp; Apprentices'!$M59,Cal_Reclassifications!$M$9:$M$229,0),MATCH('Cal_Training &amp; Apprentices'!X$8,Cal_Reclassifications!$T$7:$AK$7,0)),"")</f>
        <v/>
      </c>
      <c r="Y59" s="17" t="str">
        <f>_xlfn.IFNA(INDEX(Cal_Reclassifications!$T$9:$AK$229,MATCH('Cal_Training &amp; Apprentices'!$M59,Cal_Reclassifications!$M$9:$M$229,0),MATCH('Cal_Training &amp; Apprentices'!Y$8,Cal_Reclassifications!$T$7:$AK$7,0)),"")</f>
        <v/>
      </c>
      <c r="Z59" s="17" t="str">
        <f>_xlfn.IFNA(INDEX(Cal_Reclassifications!$T$9:$AK$229,MATCH('Cal_Training &amp; Apprentices'!$M59,Cal_Reclassifications!$M$9:$M$229,0),MATCH('Cal_Training &amp; Apprentices'!Z$8,Cal_Reclassifications!$T$7:$AK$7,0)),"")</f>
        <v/>
      </c>
      <c r="AA59" s="17" t="str">
        <f>_xlfn.IFNA(INDEX(Cal_Reclassifications!$T$9:$AK$229,MATCH('Cal_Training &amp; Apprentices'!$M59,Cal_Reclassifications!$M$9:$M$229,0),MATCH('Cal_Training &amp; Apprentices'!AA$8,Cal_Reclassifications!$T$7:$AK$7,0)),"")</f>
        <v/>
      </c>
      <c r="AB59" s="17" t="str">
        <f>_xlfn.IFNA(INDEX(Cal_Reclassifications!$T$9:$AK$229,MATCH('Cal_Training &amp; Apprentices'!$M59,Cal_Reclassifications!$M$9:$M$229,0),MATCH('Cal_Training &amp; Apprentices'!AB$8,Cal_Reclassifications!$T$7:$AK$7,0)),"")</f>
        <v/>
      </c>
      <c r="AC59" s="17" t="str">
        <f>_xlfn.IFNA(INDEX(Cal_Reclassifications!$T$9:$AK$229,MATCH('Cal_Training &amp; Apprentices'!$M59,Cal_Reclassifications!$M$9:$M$229,0),MATCH('Cal_Training &amp; Apprentices'!AC$8,Cal_Reclassifications!$T$7:$AK$7,0)),"")</f>
        <v/>
      </c>
      <c r="AD59" s="17" t="str">
        <f>_xlfn.IFNA(INDEX(Cal_Reclassifications!$T$9:$AK$229,MATCH('Cal_Training &amp; Apprentices'!$M59,Cal_Reclassifications!$M$9:$M$229,0),MATCH('Cal_Training &amp; Apprentices'!AD$8,Cal_Reclassifications!$T$7:$AK$7,0)),"")</f>
        <v/>
      </c>
      <c r="AE59" s="17" t="str">
        <f>_xlfn.IFNA(INDEX(Cal_Reclassifications!$T$9:$AK$229,MATCH('Cal_Training &amp; Apprentices'!$M59,Cal_Reclassifications!$M$9:$M$229,0),MATCH('Cal_Training &amp; Apprentices'!AE$8,Cal_Reclassifications!$T$7:$AK$7,0)),"")</f>
        <v/>
      </c>
      <c r="AF59" s="17" t="str">
        <f>_xlfn.IFNA(INDEX(Cal_Reclassifications!$T$9:$AK$229,MATCH('Cal_Training &amp; Apprentices'!$M59,Cal_Reclassifications!$M$9:$M$229,0),MATCH('Cal_Training &amp; Apprentices'!AF$8,Cal_Reclassifications!$T$7:$AK$7,0)),"")</f>
        <v/>
      </c>
      <c r="AG59" s="17" t="str">
        <f>_xlfn.IFNA(INDEX(Cal_Reclassifications!$T$9:$AK$229,MATCH('Cal_Training &amp; Apprentices'!$M59,Cal_Reclassifications!$M$9:$M$229,0),MATCH('Cal_Training &amp; Apprentices'!AG$8,Cal_Reclassifications!$T$7:$AK$7,0)),"")</f>
        <v/>
      </c>
      <c r="AH59" s="17" t="str">
        <f>_xlfn.IFNA(INDEX(Cal_Reclassifications!$T$9:$AK$229,MATCH('Cal_Training &amp; Apprentices'!$M59,Cal_Reclassifications!$M$9:$M$229,0),MATCH('Cal_Training &amp; Apprentices'!AH$8,Cal_Reclassifications!$T$7:$AK$7,0)),"")</f>
        <v/>
      </c>
      <c r="AI59" s="17" t="str">
        <f>_xlfn.IFNA(INDEX(Cal_Reclassifications!$T$9:$AK$229,MATCH('Cal_Training &amp; Apprentices'!$M59,Cal_Reclassifications!$M$9:$M$229,0),MATCH('Cal_Training &amp; Apprentices'!AI$8,Cal_Reclassifications!$T$7:$AK$7,0)),"")</f>
        <v/>
      </c>
      <c r="AJ59" s="17" t="str">
        <f>_xlfn.IFNA(INDEX(Cal_Reclassifications!$T$9:$AK$229,MATCH('Cal_Training &amp; Apprentices'!$M59,Cal_Reclassifications!$M$9:$M$229,0),MATCH('Cal_Training &amp; Apprentices'!AJ$8,Cal_Reclassifications!$T$7:$AK$7,0)),"")</f>
        <v/>
      </c>
      <c r="AK59" s="17" t="str">
        <f>_xlfn.IFNA(INDEX(Cal_Reclassifications!$T$9:$AK$229,MATCH('Cal_Training &amp; Apprentices'!$M59,Cal_Reclassifications!$M$9:$M$229,0),MATCH('Cal_Training &amp; Apprentices'!AK$8,Cal_Reclassifications!$T$7:$AK$7,0)),"")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1.5611763619999999</v>
      </c>
      <c r="Z62" s="17">
        <f t="shared" si="16"/>
        <v>2.9381095840000002</v>
      </c>
      <c r="AA62" s="17">
        <f t="shared" si="16"/>
        <v>5.758225511</v>
      </c>
      <c r="AB62" s="17">
        <f t="shared" si="16"/>
        <v>5.8812239919999998</v>
      </c>
      <c r="AC62" s="17">
        <f t="shared" si="16"/>
        <v>3.1617218139999999</v>
      </c>
      <c r="AD62" s="17">
        <f t="shared" si="16"/>
        <v>2.2510000000000003</v>
      </c>
      <c r="AE62" s="17">
        <f t="shared" si="16"/>
        <v>2.4820382719999996</v>
      </c>
      <c r="AF62" s="17">
        <f t="shared" si="16"/>
        <v>2.4629832650000001</v>
      </c>
      <c r="AG62" s="17">
        <f t="shared" si="16"/>
        <v>3.3980143819999999</v>
      </c>
      <c r="AH62" s="17">
        <f t="shared" si="16"/>
        <v>4.4020143809999999</v>
      </c>
      <c r="AI62" s="17">
        <f t="shared" si="16"/>
        <v>4.0520149090000004</v>
      </c>
      <c r="AJ62" s="17">
        <f t="shared" si="16"/>
        <v>3.7720149090000001</v>
      </c>
      <c r="AK62" s="17">
        <f t="shared" si="16"/>
        <v>3.5910154359999997</v>
      </c>
      <c r="AM62" s="17">
        <f>SUM(T62:X62)</f>
        <v>0</v>
      </c>
      <c r="AN62" s="17">
        <f>SUM(Y62:AF62)</f>
        <v>26.496478799999998</v>
      </c>
      <c r="AO62" s="17">
        <f>SUM(AG62:AK62)</f>
        <v>19.215074016999999</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INDEX(Lists!M$34:M$89,MATCH('Cal_Training &amp; Apprentices'!$I67,Lists!$P$34:$P$89,0),)</f>
        <v>Opex</v>
      </c>
      <c r="G67" s="17">
        <f>INDEX(Lists!N$34:N$89,MATCH('Cal_Training &amp; Apprentices'!$I67,Lists!$P$34:$P$89,0),)</f>
        <v>0</v>
      </c>
      <c r="H67" s="17" t="str">
        <f>INDEX(Lists!O$34:O$89,MATCH('Cal_Training &amp; Apprentices'!$I67,Lists!$P$34:$P$89,0),)</f>
        <v>Training &amp; Apprentices</v>
      </c>
      <c r="I67" s="17" t="str">
        <f t="shared" ref="I67:I76" si="17">$A$1</f>
        <v>Training &amp; Apprentices</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INDEX(Lists!M$34:M$89,MATCH('Cal_Training &amp; Apprentices'!$I68,Lists!$P$34:$P$89,0),)</f>
        <v>Opex</v>
      </c>
      <c r="G68" s="17">
        <f>INDEX(Lists!N$34:N$89,MATCH('Cal_Training &amp; Apprentices'!$I68,Lists!$P$34:$P$89,0),)</f>
        <v>0</v>
      </c>
      <c r="H68" s="17" t="str">
        <f>INDEX(Lists!O$34:O$89,MATCH('Cal_Training &amp; Apprentices'!$I68,Lists!$P$34:$P$89,0),)</f>
        <v>Training &amp; Apprentices</v>
      </c>
      <c r="I68" s="17" t="str">
        <f t="shared" si="17"/>
        <v>Training &amp; Apprentices</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INDEX(Lists!M$34:M$89,MATCH('Cal_Training &amp; Apprentices'!$I69,Lists!$P$34:$P$89,0),)</f>
        <v>Opex</v>
      </c>
      <c r="G69" s="17">
        <f>INDEX(Lists!N$34:N$89,MATCH('Cal_Training &amp; Apprentices'!$I69,Lists!$P$34:$P$89,0),)</f>
        <v>0</v>
      </c>
      <c r="H69" s="17" t="str">
        <f>INDEX(Lists!O$34:O$89,MATCH('Cal_Training &amp; Apprentices'!$I69,Lists!$P$34:$P$89,0),)</f>
        <v>Training &amp; Apprentices</v>
      </c>
      <c r="I69" s="17" t="str">
        <f t="shared" si="17"/>
        <v>Training &amp; Apprentices</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INDEX(Lists!M$34:M$89,MATCH('Cal_Training &amp; Apprentices'!$I70,Lists!$P$34:$P$89,0),)</f>
        <v>Opex</v>
      </c>
      <c r="G70" s="17">
        <f>INDEX(Lists!N$34:N$89,MATCH('Cal_Training &amp; Apprentices'!$I70,Lists!$P$34:$P$89,0),)</f>
        <v>0</v>
      </c>
      <c r="H70" s="17" t="str">
        <f>INDEX(Lists!O$34:O$89,MATCH('Cal_Training &amp; Apprentices'!$I70,Lists!$P$34:$P$89,0),)</f>
        <v>Training &amp; Apprentices</v>
      </c>
      <c r="I70" s="17" t="str">
        <f t="shared" si="17"/>
        <v>Training &amp; Apprentices</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INDEX(Lists!M$34:M$89,MATCH('Cal_Training &amp; Apprentices'!$I71,Lists!$P$34:$P$89,0),)</f>
        <v>Opex</v>
      </c>
      <c r="G71" s="17">
        <f>INDEX(Lists!N$34:N$89,MATCH('Cal_Training &amp; Apprentices'!$I71,Lists!$P$34:$P$89,0),)</f>
        <v>0</v>
      </c>
      <c r="H71" s="17" t="str">
        <f>INDEX(Lists!O$34:O$89,MATCH('Cal_Training &amp; Apprentices'!$I71,Lists!$P$34:$P$89,0),)</f>
        <v>Training &amp; Apprentices</v>
      </c>
      <c r="I71" s="17" t="str">
        <f t="shared" si="17"/>
        <v>Training &amp; Apprentices</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INDEX(Lists!M$34:M$89,MATCH('Cal_Training &amp; Apprentices'!$I72,Lists!$P$34:$P$89,0),)</f>
        <v>Opex</v>
      </c>
      <c r="G72" s="17">
        <f>INDEX(Lists!N$34:N$89,MATCH('Cal_Training &amp; Apprentices'!$I72,Lists!$P$34:$P$89,0),)</f>
        <v>0</v>
      </c>
      <c r="H72" s="17" t="str">
        <f>INDEX(Lists!O$34:O$89,MATCH('Cal_Training &amp; Apprentices'!$I72,Lists!$P$34:$P$89,0),)</f>
        <v>Training &amp; Apprentices</v>
      </c>
      <c r="I72" s="17" t="str">
        <f t="shared" si="17"/>
        <v>Training &amp; Apprentices</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INDEX(Lists!M$34:M$89,MATCH('Cal_Training &amp; Apprentices'!$I73,Lists!$P$34:$P$89,0),)</f>
        <v>Opex</v>
      </c>
      <c r="G73" s="17">
        <f>INDEX(Lists!N$34:N$89,MATCH('Cal_Training &amp; Apprentices'!$I73,Lists!$P$34:$P$89,0),)</f>
        <v>0</v>
      </c>
      <c r="H73" s="17" t="str">
        <f>INDEX(Lists!O$34:O$89,MATCH('Cal_Training &amp; Apprentices'!$I73,Lists!$P$34:$P$89,0),)</f>
        <v>Training &amp; Apprentices</v>
      </c>
      <c r="I73" s="17" t="str">
        <f t="shared" si="17"/>
        <v>Training &amp; Apprentices</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INDEX(Lists!M$34:M$89,MATCH('Cal_Training &amp; Apprentices'!$I74,Lists!$P$34:$P$89,0),)</f>
        <v>Opex</v>
      </c>
      <c r="G74" s="17">
        <f>INDEX(Lists!N$34:N$89,MATCH('Cal_Training &amp; Apprentices'!$I74,Lists!$P$34:$P$89,0),)</f>
        <v>0</v>
      </c>
      <c r="H74" s="17" t="str">
        <f>INDEX(Lists!O$34:O$89,MATCH('Cal_Training &amp; Apprentices'!$I74,Lists!$P$34:$P$89,0),)</f>
        <v>Training &amp; Apprentices</v>
      </c>
      <c r="I74" s="17" t="str">
        <f t="shared" si="17"/>
        <v>Training &amp; Apprentices</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INDEX(Lists!M$34:M$89,MATCH('Cal_Training &amp; Apprentices'!$I75,Lists!$P$34:$P$89,0),)</f>
        <v>Opex</v>
      </c>
      <c r="G75" s="17">
        <f>INDEX(Lists!N$34:N$89,MATCH('Cal_Training &amp; Apprentices'!$I75,Lists!$P$34:$P$89,0),)</f>
        <v>0</v>
      </c>
      <c r="H75" s="17" t="str">
        <f>INDEX(Lists!O$34:O$89,MATCH('Cal_Training &amp; Apprentices'!$I75,Lists!$P$34:$P$89,0),)</f>
        <v>Training &amp; Apprentices</v>
      </c>
      <c r="I75" s="17" t="str">
        <f t="shared" si="17"/>
        <v>Training &amp; Apprentices</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INDEX(Lists!M$34:M$89,MATCH('Cal_Training &amp; Apprentices'!$I76,Lists!$P$34:$P$89,0),)</f>
        <v>Opex</v>
      </c>
      <c r="G76" s="17">
        <f>INDEX(Lists!N$34:N$89,MATCH('Cal_Training &amp; Apprentices'!$I76,Lists!$P$34:$P$89,0),)</f>
        <v>0</v>
      </c>
      <c r="H76" s="17" t="str">
        <f>INDEX(Lists!O$34:O$89,MATCH('Cal_Training &amp; Apprentices'!$I76,Lists!$P$34:$P$89,0),)</f>
        <v>Training &amp; Apprentices</v>
      </c>
      <c r="I76" s="17" t="str">
        <f t="shared" si="17"/>
        <v>Training &amp; Apprentices</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1.5611763619999999</v>
      </c>
      <c r="Z79" s="17">
        <f t="shared" si="22"/>
        <v>2.9381095840000002</v>
      </c>
      <c r="AA79" s="17">
        <f t="shared" si="22"/>
        <v>5.758225511</v>
      </c>
      <c r="AB79" s="17">
        <f t="shared" si="22"/>
        <v>5.8812239919999998</v>
      </c>
      <c r="AC79" s="17">
        <f t="shared" si="22"/>
        <v>3.1617218139999999</v>
      </c>
      <c r="AD79" s="17">
        <f t="shared" si="22"/>
        <v>2.2510000000000003</v>
      </c>
      <c r="AE79" s="17">
        <f t="shared" si="22"/>
        <v>2.4820382719999996</v>
      </c>
      <c r="AF79" s="17">
        <f t="shared" si="22"/>
        <v>2.4629832650000001</v>
      </c>
      <c r="AG79" s="17">
        <f t="shared" si="22"/>
        <v>3.3980143819999999</v>
      </c>
      <c r="AH79" s="17">
        <f t="shared" si="22"/>
        <v>4.4020143809999999</v>
      </c>
      <c r="AI79" s="17">
        <f t="shared" si="22"/>
        <v>4.0520149090000004</v>
      </c>
      <c r="AJ79" s="17">
        <f t="shared" si="22"/>
        <v>3.7720149090000001</v>
      </c>
      <c r="AK79" s="17">
        <f t="shared" si="22"/>
        <v>3.5910154359999997</v>
      </c>
      <c r="AM79" s="17">
        <f>SUM(T79:X79)</f>
        <v>0</v>
      </c>
      <c r="AN79" s="17">
        <f>SUM(Y79:AF79)</f>
        <v>26.496478799999998</v>
      </c>
      <c r="AO79" s="17">
        <f>SUM(AG79:AK79)</f>
        <v>19.215074016999999</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312</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3" t="str">
        <f>Cover!$F$13</f>
        <v>Sc</v>
      </c>
      <c r="F86" s="101" t="s">
        <v>284</v>
      </c>
      <c r="G86" s="101" t="str">
        <f>Local!$F$12</f>
        <v>GD1&amp;GD2 industry non-weighted</v>
      </c>
      <c r="H86" s="101" t="str">
        <f>A1</f>
        <v>Training &amp; Apprentices</v>
      </c>
      <c r="I86" s="101" t="s">
        <v>442</v>
      </c>
      <c r="J86" s="101"/>
      <c r="K86" s="101"/>
      <c r="L86" s="101" t="s">
        <v>296</v>
      </c>
      <c r="M86" s="17" t="str">
        <f>H86&amp;"_"&amp;I86</f>
        <v>Training &amp; Apprentices_Labour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0.68554454147863642</v>
      </c>
      <c r="Z86" s="16">
        <f>SUMIFS(Inp_LabourRatios!Z:Z,Inp_LabourRatios!$G:$G,$H86,Inp_LabourRatios!$H:$H,$G86)</f>
        <v>0.68554454147863642</v>
      </c>
      <c r="AA86" s="16">
        <f>SUMIFS(Inp_LabourRatios!AA:AA,Inp_LabourRatios!$G:$G,$H86,Inp_LabourRatios!$H:$H,$G86)</f>
        <v>0.68554454147863642</v>
      </c>
      <c r="AB86" s="16">
        <f>SUMIFS(Inp_LabourRatios!AB:AB,Inp_LabourRatios!$G:$G,$H86,Inp_LabourRatios!$H:$H,$G86)</f>
        <v>0.68554454147863642</v>
      </c>
      <c r="AC86" s="16">
        <f>SUMIFS(Inp_LabourRatios!AC:AC,Inp_LabourRatios!$G:$G,$H86,Inp_LabourRatios!$H:$H,$G86)</f>
        <v>0.68554454147863642</v>
      </c>
      <c r="AD86" s="16">
        <f>SUMIFS(Inp_LabourRatios!AD:AD,Inp_LabourRatios!$G:$G,$H86,Inp_LabourRatios!$H:$H,$G86)</f>
        <v>0.68554454147863642</v>
      </c>
      <c r="AE86" s="16">
        <f>SUMIFS(Inp_LabourRatios!AE:AE,Inp_LabourRatios!$G:$G,$H86,Inp_LabourRatios!$H:$H,$G86)</f>
        <v>0.68554454147863642</v>
      </c>
      <c r="AF86" s="16">
        <f>SUMIFS(Inp_LabourRatios!AF:AF,Inp_LabourRatios!$G:$G,$H86,Inp_LabourRatios!$H:$H,$G86)</f>
        <v>0.68554454147863642</v>
      </c>
      <c r="AG86" s="16">
        <f>SUMIFS(Inp_LabourRatios!AG:AG,Inp_LabourRatios!$G:$G,$H86,Inp_LabourRatios!$H:$H,$G86)</f>
        <v>0.68554454147863642</v>
      </c>
      <c r="AH86" s="16">
        <f>SUMIFS(Inp_LabourRatios!AH:AH,Inp_LabourRatios!$G:$G,$H86,Inp_LabourRatios!$H:$H,$G86)</f>
        <v>0.68554454147863642</v>
      </c>
      <c r="AI86" s="16">
        <f>SUMIFS(Inp_LabourRatios!AI:AI,Inp_LabourRatios!$G:$G,$H86,Inp_LabourRatios!$H:$H,$G86)</f>
        <v>0.68554454147863642</v>
      </c>
      <c r="AJ86" s="16">
        <f>SUMIFS(Inp_LabourRatios!AJ:AJ,Inp_LabourRatios!$G:$G,$H86,Inp_LabourRatios!$H:$H,$G86)</f>
        <v>0.68554454147863642</v>
      </c>
      <c r="AK86" s="16">
        <f>SUMIFS(Inp_LabourRatios!AK:AK,Inp_LabourRatios!$G:$G,$H86,Inp_LabourRatios!$H:$H,$G86)</f>
        <v>0.68554454147863642</v>
      </c>
      <c r="AR86" s="143"/>
    </row>
    <row r="87" spans="2:57" s="100" customFormat="1">
      <c r="C87" s="25"/>
      <c r="D87" s="101"/>
      <c r="E87" s="101"/>
      <c r="F87" s="101"/>
      <c r="G87" s="101"/>
      <c r="H87" s="101"/>
      <c r="I87" s="101"/>
      <c r="J87" s="101"/>
      <c r="K87" s="101"/>
      <c r="L87" s="101"/>
      <c r="AR87" s="35"/>
    </row>
    <row r="88" spans="2:57" s="99" customFormat="1">
      <c r="C88" s="142"/>
      <c r="D88" s="101"/>
      <c r="E88" s="103" t="str">
        <f>Cover!$F$13</f>
        <v>Sc</v>
      </c>
      <c r="F88" s="101" t="s">
        <v>285</v>
      </c>
      <c r="G88" s="101"/>
      <c r="H88" s="101" t="s">
        <v>443</v>
      </c>
      <c r="I88" s="132" t="str">
        <f>$A$1</f>
        <v>Training &amp; Apprentices</v>
      </c>
      <c r="J88" s="101"/>
      <c r="K88" s="101"/>
      <c r="L88" s="101" t="s">
        <v>114</v>
      </c>
      <c r="T88" s="104">
        <f>T$79*T$86</f>
        <v>0</v>
      </c>
      <c r="U88" s="104">
        <f t="shared" ref="U88:AK88" si="23">U$79*U$86</f>
        <v>0</v>
      </c>
      <c r="V88" s="104">
        <f t="shared" si="23"/>
        <v>0</v>
      </c>
      <c r="W88" s="104">
        <f t="shared" si="23"/>
        <v>0</v>
      </c>
      <c r="X88" s="104">
        <f t="shared" si="23"/>
        <v>0</v>
      </c>
      <c r="Y88" s="104">
        <f t="shared" si="23"/>
        <v>1.0702559332545756</v>
      </c>
      <c r="Z88" s="104">
        <f t="shared" si="23"/>
        <v>2.0142049875772674</v>
      </c>
      <c r="AA88" s="104">
        <f t="shared" si="23"/>
        <v>3.9475200676690818</v>
      </c>
      <c r="AB88" s="104">
        <f t="shared" si="23"/>
        <v>4.0318410049287952</v>
      </c>
      <c r="AC88" s="104">
        <f t="shared" si="23"/>
        <v>2.1675011312616324</v>
      </c>
      <c r="AD88" s="104">
        <f t="shared" si="23"/>
        <v>1.5431607628684108</v>
      </c>
      <c r="AE88" s="104">
        <f t="shared" si="23"/>
        <v>1.7015477891106667</v>
      </c>
      <c r="AF88" s="104">
        <f t="shared" si="23"/>
        <v>1.6884847330739798</v>
      </c>
      <c r="AG88" s="104">
        <f t="shared" si="23"/>
        <v>2.3294902114460019</v>
      </c>
      <c r="AH88" s="104">
        <f t="shared" si="23"/>
        <v>3.0177769304050086</v>
      </c>
      <c r="AI88" s="104">
        <f t="shared" si="23"/>
        <v>2.7778367028550037</v>
      </c>
      <c r="AJ88" s="104">
        <f t="shared" si="23"/>
        <v>2.5858842312409855</v>
      </c>
      <c r="AK88" s="104">
        <f t="shared" si="23"/>
        <v>2.4618010305153253</v>
      </c>
      <c r="AR88" s="143"/>
    </row>
    <row r="89" spans="2:57" s="100" customFormat="1">
      <c r="AR89" s="35"/>
    </row>
    <row r="90" spans="2:57" s="100" customFormat="1">
      <c r="C90" s="12" t="s">
        <v>572</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Sc</v>
      </c>
      <c r="F92" s="101" t="s">
        <v>469</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Sc</v>
      </c>
      <c r="F93" s="101" t="s">
        <v>533</v>
      </c>
      <c r="H93" s="101" t="str">
        <f>$A$1</f>
        <v>Training &amp; Apprentices</v>
      </c>
      <c r="L93" s="101" t="s">
        <v>296</v>
      </c>
      <c r="M93" s="144">
        <f>SUMIFS(Inp_CostIndices!Y:Y,Inp_CostIndices!$G:$G,$H93)</f>
        <v>0</v>
      </c>
      <c r="T93" s="104">
        <f>((T92-1)*$M93)+1</f>
        <v>1</v>
      </c>
      <c r="U93" s="104">
        <f t="shared" ref="U93:AK93" si="24">((U92-1)*$M93)+1</f>
        <v>1</v>
      </c>
      <c r="V93" s="104">
        <f t="shared" si="24"/>
        <v>1</v>
      </c>
      <c r="W93" s="104">
        <f t="shared" si="24"/>
        <v>1</v>
      </c>
      <c r="X93" s="104">
        <f t="shared" si="24"/>
        <v>1</v>
      </c>
      <c r="Y93" s="104">
        <f t="shared" si="24"/>
        <v>1</v>
      </c>
      <c r="Z93" s="104">
        <f t="shared" si="24"/>
        <v>1</v>
      </c>
      <c r="AA93" s="104">
        <f t="shared" si="24"/>
        <v>1</v>
      </c>
      <c r="AB93" s="104">
        <f t="shared" si="24"/>
        <v>1</v>
      </c>
      <c r="AC93" s="104">
        <f t="shared" si="24"/>
        <v>1</v>
      </c>
      <c r="AD93" s="104">
        <f t="shared" si="24"/>
        <v>1</v>
      </c>
      <c r="AE93" s="104">
        <f t="shared" si="24"/>
        <v>1</v>
      </c>
      <c r="AF93" s="104">
        <f t="shared" si="24"/>
        <v>1</v>
      </c>
      <c r="AG93" s="104">
        <f t="shared" si="24"/>
        <v>1</v>
      </c>
      <c r="AH93" s="104">
        <f t="shared" si="24"/>
        <v>1</v>
      </c>
      <c r="AI93" s="104">
        <f t="shared" si="24"/>
        <v>1</v>
      </c>
      <c r="AJ93" s="104">
        <f t="shared" si="24"/>
        <v>1</v>
      </c>
      <c r="AK93" s="104">
        <f t="shared" si="24"/>
        <v>1</v>
      </c>
      <c r="AR93" s="129"/>
    </row>
    <row r="94" spans="2:57" s="145" customFormat="1">
      <c r="E94" s="167"/>
      <c r="R94" s="168"/>
      <c r="AR94" s="169"/>
    </row>
    <row r="95" spans="2:57" s="145" customFormat="1">
      <c r="E95" s="167"/>
      <c r="R95" s="168"/>
      <c r="AR95" s="169"/>
    </row>
    <row r="96" spans="2:57" s="101" customFormat="1">
      <c r="F96" s="130"/>
      <c r="H96" s="130" t="s">
        <v>571</v>
      </c>
      <c r="L96" s="130" t="s">
        <v>114</v>
      </c>
      <c r="T96" s="104">
        <f>IFERROR(T88/T93-T88,0)</f>
        <v>0</v>
      </c>
      <c r="U96" s="104">
        <f t="shared" ref="U96:AK96" si="25">IFERROR(U88/U93-U88,0)</f>
        <v>0</v>
      </c>
      <c r="V96" s="104">
        <f t="shared" si="25"/>
        <v>0</v>
      </c>
      <c r="W96" s="104">
        <f t="shared" si="25"/>
        <v>0</v>
      </c>
      <c r="X96" s="104">
        <f t="shared" si="25"/>
        <v>0</v>
      </c>
      <c r="Y96" s="104">
        <f t="shared" si="25"/>
        <v>0</v>
      </c>
      <c r="Z96" s="104">
        <f t="shared" si="25"/>
        <v>0</v>
      </c>
      <c r="AA96" s="104">
        <f t="shared" si="25"/>
        <v>0</v>
      </c>
      <c r="AB96" s="104">
        <f t="shared" si="25"/>
        <v>0</v>
      </c>
      <c r="AC96" s="104">
        <f t="shared" si="25"/>
        <v>0</v>
      </c>
      <c r="AD96" s="104">
        <f t="shared" si="25"/>
        <v>0</v>
      </c>
      <c r="AE96" s="104">
        <f t="shared" si="25"/>
        <v>0</v>
      </c>
      <c r="AF96" s="104">
        <f t="shared" si="25"/>
        <v>0</v>
      </c>
      <c r="AG96" s="104">
        <f t="shared" si="25"/>
        <v>0</v>
      </c>
      <c r="AH96" s="104">
        <f t="shared" si="25"/>
        <v>0</v>
      </c>
      <c r="AI96" s="104">
        <f t="shared" si="25"/>
        <v>0</v>
      </c>
      <c r="AJ96" s="104">
        <f t="shared" si="25"/>
        <v>0</v>
      </c>
      <c r="AK96" s="104">
        <f t="shared" si="25"/>
        <v>0</v>
      </c>
      <c r="AR96" s="129"/>
    </row>
    <row r="97" spans="3:57" s="100" customFormat="1">
      <c r="L97" s="5"/>
      <c r="AR97" s="35"/>
    </row>
    <row r="98" spans="3:57" s="100" customFormat="1">
      <c r="C98" s="12" t="s">
        <v>310</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3" t="str">
        <f>Cover!$F$13</f>
        <v>Sc</v>
      </c>
      <c r="F100" s="101" t="s">
        <v>313</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1.1229398290989323</v>
      </c>
      <c r="Z100" s="128">
        <f>SUMIFS(Inp_CostIndices!Z$11:Z$51,Inp_CostIndices!$E$11:$E$51,$E100,Inp_CostIndices!$F$11:$F$51,$F100)</f>
        <v>1.1231797791167311</v>
      </c>
      <c r="AA100" s="128">
        <f>SUMIFS(Inp_CostIndices!AA$11:AA$51,Inp_CostIndices!$E$11:$E$51,$E100,Inp_CostIndices!$F$11:$F$51,$F100)</f>
        <v>1.1230474941236286</v>
      </c>
      <c r="AB100" s="128">
        <f>SUMIFS(Inp_CostIndices!AB$11:AB$51,Inp_CostIndices!$E$11:$E$51,$E100,Inp_CostIndices!$F$11:$F$51,$F100)</f>
        <v>1.1229112785440756</v>
      </c>
      <c r="AC100" s="128">
        <f>SUMIFS(Inp_CostIndices!AC$11:AC$51,Inp_CostIndices!$E$11:$E$51,$E100,Inp_CostIndices!$F$11:$F$51,$F100)</f>
        <v>1.1230653512156605</v>
      </c>
      <c r="AD100" s="128">
        <f>SUMIFS(Inp_CostIndices!AD$11:AD$51,Inp_CostIndices!$E$11:$E$51,$E100,Inp_CostIndices!$F$11:$F$51,$F100)</f>
        <v>1.1230287398305063</v>
      </c>
      <c r="AE100" s="128">
        <f>SUMIFS(Inp_CostIndices!AE$11:AE$51,Inp_CostIndices!$E$11:$E$51,$E100,Inp_CostIndices!$F$11:$F$51,$F100)</f>
        <v>1.1230287398305063</v>
      </c>
      <c r="AF100" s="128">
        <f>SUMIFS(Inp_CostIndices!AF$11:AF$51,Inp_CostIndices!$E$11:$E$51,$E100,Inp_CostIndices!$F$11:$F$51,$F100)</f>
        <v>1.1230287398305063</v>
      </c>
      <c r="AG100" s="128">
        <f>SUMIFS(Inp_CostIndices!AG$11:AG$51,Inp_CostIndices!$E$11:$E$51,$E100,Inp_CostIndices!$F$11:$F$51,$F100)</f>
        <v>1.1230287398305063</v>
      </c>
      <c r="AH100" s="128">
        <f>SUMIFS(Inp_CostIndices!AH$11:AH$51,Inp_CostIndices!$E$11:$E$51,$E100,Inp_CostIndices!$F$11:$F$51,$F100)</f>
        <v>1.1230287398305063</v>
      </c>
      <c r="AI100" s="128">
        <f>SUMIFS(Inp_CostIndices!AI$11:AI$51,Inp_CostIndices!$E$11:$E$51,$E100,Inp_CostIndices!$F$11:$F$51,$F100)</f>
        <v>1.1230287398305063</v>
      </c>
      <c r="AJ100" s="128">
        <f>SUMIFS(Inp_CostIndices!AJ$11:AJ$51,Inp_CostIndices!$E$11:$E$51,$E100,Inp_CostIndices!$F$11:$F$51,$F100)</f>
        <v>1.1230287398305063</v>
      </c>
      <c r="AK100" s="128">
        <f>SUMIFS(Inp_CostIndices!AK$11:AK$51,Inp_CostIndices!$E$11:$E$51,$E100,Inp_CostIndices!$F$11:$F$51,$F100)</f>
        <v>1.1230287398305063</v>
      </c>
    </row>
    <row r="101" spans="3:57" s="101" customFormat="1">
      <c r="F101" s="130"/>
      <c r="G101" s="130"/>
      <c r="H101" s="130" t="s">
        <v>314</v>
      </c>
      <c r="L101" s="130" t="s">
        <v>114</v>
      </c>
      <c r="T101" s="104">
        <f>IFERROR(T88/T100-T88,0)</f>
        <v>0</v>
      </c>
      <c r="U101" s="104">
        <f t="shared" ref="U101:AK101" si="26">IFERROR(U88/U100-U88,0)</f>
        <v>0</v>
      </c>
      <c r="V101" s="104">
        <f t="shared" si="26"/>
        <v>0</v>
      </c>
      <c r="W101" s="104">
        <f t="shared" si="26"/>
        <v>0</v>
      </c>
      <c r="X101" s="104">
        <f t="shared" si="26"/>
        <v>0</v>
      </c>
      <c r="Y101" s="104">
        <f t="shared" si="26"/>
        <v>-0.11717197851287875</v>
      </c>
      <c r="Z101" s="104">
        <f t="shared" si="26"/>
        <v>-0.22089903155192037</v>
      </c>
      <c r="AA101" s="104">
        <f t="shared" si="26"/>
        <v>-0.43251283215627412</v>
      </c>
      <c r="AB101" s="104">
        <f t="shared" si="26"/>
        <v>-0.44131601692054545</v>
      </c>
      <c r="AC101" s="104">
        <f t="shared" si="26"/>
        <v>-0.23751448452248769</v>
      </c>
      <c r="AD101" s="104">
        <f t="shared" si="26"/>
        <v>-0.16905455513118661</v>
      </c>
      <c r="AE101" s="104">
        <f t="shared" si="26"/>
        <v>-0.18640598662440655</v>
      </c>
      <c r="AF101" s="104">
        <f t="shared" si="26"/>
        <v>-0.18497491788544318</v>
      </c>
      <c r="AG101" s="104">
        <f t="shared" si="26"/>
        <v>-0.25519760536578584</v>
      </c>
      <c r="AH101" s="104">
        <f t="shared" si="26"/>
        <v>-0.33059999238606874</v>
      </c>
      <c r="AI101" s="104">
        <f t="shared" si="26"/>
        <v>-0.30431433932737928</v>
      </c>
      <c r="AJ101" s="104">
        <f t="shared" si="26"/>
        <v>-0.28328578515735137</v>
      </c>
      <c r="AK101" s="104">
        <f t="shared" si="26"/>
        <v>-0.26969236650475503</v>
      </c>
      <c r="AR101" s="129"/>
    </row>
    <row r="102" spans="3:57" s="100" customFormat="1">
      <c r="AR102" s="35"/>
    </row>
    <row r="103" spans="3:57" s="100" customFormat="1">
      <c r="C103" s="12" t="s">
        <v>315</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Sc</v>
      </c>
      <c r="F105" s="101" t="s">
        <v>470</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316</v>
      </c>
      <c r="L106" s="130" t="s">
        <v>114</v>
      </c>
      <c r="T106" s="104">
        <f>IFERROR(T93/T105-T93,0)</f>
        <v>0</v>
      </c>
      <c r="U106" s="104">
        <f t="shared" ref="U106:AK106" si="27">IFERROR(U93/U105-U93,0)</f>
        <v>0</v>
      </c>
      <c r="V106" s="104">
        <f t="shared" si="27"/>
        <v>0</v>
      </c>
      <c r="W106" s="104">
        <f t="shared" si="27"/>
        <v>0</v>
      </c>
      <c r="X106" s="104">
        <f t="shared" si="27"/>
        <v>0</v>
      </c>
      <c r="Y106" s="104">
        <f t="shared" si="27"/>
        <v>0</v>
      </c>
      <c r="Z106" s="104">
        <f t="shared" si="27"/>
        <v>0</v>
      </c>
      <c r="AA106" s="104">
        <f t="shared" si="27"/>
        <v>0</v>
      </c>
      <c r="AB106" s="104">
        <f t="shared" si="27"/>
        <v>0</v>
      </c>
      <c r="AC106" s="104">
        <f t="shared" si="27"/>
        <v>0</v>
      </c>
      <c r="AD106" s="104">
        <f t="shared" si="27"/>
        <v>0</v>
      </c>
      <c r="AE106" s="104">
        <f t="shared" si="27"/>
        <v>0</v>
      </c>
      <c r="AF106" s="104">
        <f t="shared" si="27"/>
        <v>0</v>
      </c>
      <c r="AG106" s="104">
        <f t="shared" si="27"/>
        <v>0</v>
      </c>
      <c r="AH106" s="104">
        <f t="shared" si="27"/>
        <v>0</v>
      </c>
      <c r="AI106" s="104">
        <f t="shared" si="27"/>
        <v>0</v>
      </c>
      <c r="AJ106" s="104">
        <f t="shared" si="27"/>
        <v>0</v>
      </c>
      <c r="AK106" s="104">
        <f t="shared" si="27"/>
        <v>0</v>
      </c>
    </row>
    <row r="107" spans="3:57" s="100" customFormat="1"/>
    <row r="108" spans="3:57" s="100" customFormat="1">
      <c r="C108" s="12" t="s">
        <v>317</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3" t="str">
        <f>Cover!$F$13</f>
        <v>Sc</v>
      </c>
      <c r="F110" s="101" t="s">
        <v>471</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318</v>
      </c>
      <c r="L111" s="130" t="s">
        <v>114</v>
      </c>
      <c r="T111" s="104">
        <f>IFERROR(T88/T110-T88,0)</f>
        <v>0</v>
      </c>
      <c r="U111" s="104">
        <f t="shared" ref="U111:AK111" si="28">IFERROR(U88/U110-U88,0)</f>
        <v>0</v>
      </c>
      <c r="V111" s="104">
        <f t="shared" si="28"/>
        <v>0</v>
      </c>
      <c r="W111" s="104">
        <f t="shared" si="28"/>
        <v>0</v>
      </c>
      <c r="X111" s="104">
        <f t="shared" si="28"/>
        <v>0</v>
      </c>
      <c r="Y111" s="104">
        <f t="shared" si="28"/>
        <v>0</v>
      </c>
      <c r="Z111" s="104">
        <f t="shared" si="28"/>
        <v>0</v>
      </c>
      <c r="AA111" s="104">
        <f t="shared" si="28"/>
        <v>0</v>
      </c>
      <c r="AB111" s="104">
        <f t="shared" si="28"/>
        <v>0</v>
      </c>
      <c r="AC111" s="104">
        <f t="shared" si="28"/>
        <v>0</v>
      </c>
      <c r="AD111" s="104">
        <f t="shared" si="28"/>
        <v>0</v>
      </c>
      <c r="AE111" s="104">
        <f t="shared" si="28"/>
        <v>0</v>
      </c>
      <c r="AF111" s="104">
        <f t="shared" si="28"/>
        <v>0</v>
      </c>
      <c r="AG111" s="104">
        <f t="shared" si="28"/>
        <v>0</v>
      </c>
      <c r="AH111" s="104">
        <f t="shared" si="28"/>
        <v>0</v>
      </c>
      <c r="AI111" s="104">
        <f t="shared" si="28"/>
        <v>0</v>
      </c>
      <c r="AJ111" s="104">
        <f t="shared" si="28"/>
        <v>0</v>
      </c>
      <c r="AK111" s="104">
        <f t="shared" si="28"/>
        <v>0</v>
      </c>
      <c r="AM111" s="132"/>
      <c r="AN111" s="132"/>
      <c r="AO111" s="132"/>
    </row>
    <row r="112" spans="3:57" s="100" customFormat="1"/>
    <row r="113" spans="3:57" s="100" customFormat="1"/>
    <row r="114" spans="3:57" s="100" customFormat="1"/>
    <row r="115" spans="3:57" s="100" customFormat="1">
      <c r="C115" s="12" t="s">
        <v>319</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2" t="s">
        <v>442</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2"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2"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2"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2"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1.5611763619999999</v>
      </c>
      <c r="Z125" s="17">
        <f t="shared" si="34"/>
        <v>2.9381095840000002</v>
      </c>
      <c r="AA125" s="17">
        <f t="shared" si="34"/>
        <v>5.758225511</v>
      </c>
      <c r="AB125" s="17">
        <f t="shared" si="34"/>
        <v>5.8812239919999998</v>
      </c>
      <c r="AC125" s="17">
        <f t="shared" si="34"/>
        <v>3.1617218139999999</v>
      </c>
      <c r="AD125" s="17">
        <f t="shared" si="34"/>
        <v>2.2510000000000003</v>
      </c>
      <c r="AE125" s="17">
        <f t="shared" si="34"/>
        <v>2.4820382719999996</v>
      </c>
      <c r="AF125" s="17">
        <f t="shared" si="34"/>
        <v>2.4629832650000001</v>
      </c>
      <c r="AG125" s="17">
        <f t="shared" si="34"/>
        <v>3.3980143819999999</v>
      </c>
      <c r="AH125" s="17">
        <f t="shared" si="34"/>
        <v>4.4020143809999999</v>
      </c>
      <c r="AI125" s="17">
        <f t="shared" si="34"/>
        <v>4.0520149090000004</v>
      </c>
      <c r="AJ125" s="17">
        <f t="shared" si="34"/>
        <v>3.7720149090000001</v>
      </c>
      <c r="AK125" s="17">
        <f t="shared" si="34"/>
        <v>3.5910154359999997</v>
      </c>
      <c r="AM125" s="17">
        <f>SUM(T125:X125)</f>
        <v>0</v>
      </c>
      <c r="AN125" s="17">
        <f>SUM(Y125:AF125)</f>
        <v>26.496478799999998</v>
      </c>
      <c r="AO125" s="17">
        <f>SUM(AG125:AK125)</f>
        <v>19.215074016999999</v>
      </c>
      <c r="AR125" s="35"/>
    </row>
    <row r="126" spans="3:57" s="100" customFormat="1"/>
    <row r="127" spans="3:57" s="100" customFormat="1">
      <c r="H127" s="100" t="s">
        <v>332</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67" priority="3" operator="greaterThan">
      <formula>0</formula>
    </cfRule>
  </conditionalFormatting>
  <conditionalFormatting sqref="T132:AK133">
    <cfRule type="cellIs" dxfId="66" priority="2" operator="equal">
      <formula>FALSE</formula>
    </cfRule>
  </conditionalFormatting>
  <conditionalFormatting sqref="R135 R132:R133">
    <cfRule type="cellIs" dxfId="65"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theme="8"/>
  </sheetPr>
  <dimension ref="A1:BG135"/>
  <sheetViews>
    <sheetView zoomScale="70" zoomScaleNormal="70" workbookViewId="0">
      <pane xSplit="19" ySplit="8" topLeftCell="AE35" activePane="bottomRight" state="frozen"/>
      <selection activeCell="H106" sqref="H106"/>
      <selection pane="topRight" activeCell="H106" sqref="H106"/>
      <selection pane="bottomLeft" activeCell="H106" sqref="H106"/>
      <selection pane="bottomRight" activeCell="N71" sqref="N71"/>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468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279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2" customFormat="1" ht="37.5">
      <c r="A5" s="175"/>
      <c r="B5" s="175"/>
      <c r="C5" s="175"/>
      <c r="D5" s="175"/>
      <c r="E5" s="175"/>
      <c r="F5" s="175"/>
      <c r="G5" s="4"/>
      <c r="H5" s="4"/>
      <c r="I5" s="4"/>
      <c r="J5" s="87" t="s">
        <v>571</v>
      </c>
      <c r="K5" s="87" t="s">
        <v>314</v>
      </c>
      <c r="L5" s="87" t="s">
        <v>316</v>
      </c>
      <c r="M5" s="87" t="s">
        <v>318</v>
      </c>
      <c r="N5" s="4"/>
      <c r="O5" s="4"/>
      <c r="P5" s="4"/>
      <c r="Q5" s="4"/>
      <c r="R5" s="4"/>
      <c r="S5" s="175"/>
      <c r="T5" s="175"/>
      <c r="U5" s="175"/>
      <c r="V5" s="175"/>
      <c r="W5" s="175"/>
      <c r="X5" s="175"/>
      <c r="Y5" s="175"/>
      <c r="Z5" s="175"/>
      <c r="AA5" s="175"/>
      <c r="AB5" s="175"/>
      <c r="AC5" s="175"/>
      <c r="AD5" s="175"/>
      <c r="AE5" s="175"/>
      <c r="AF5" s="175"/>
      <c r="AG5" s="175"/>
      <c r="AH5" s="175"/>
      <c r="AI5" s="175"/>
      <c r="AJ5" s="175"/>
      <c r="AK5" s="175"/>
      <c r="AL5" s="175"/>
      <c r="AM5" s="175"/>
      <c r="AN5" s="175"/>
      <c r="AO5" s="175"/>
      <c r="AP5" s="175"/>
      <c r="AQ5" s="175"/>
      <c r="AR5" s="176"/>
      <c r="AS5" s="175"/>
      <c r="AT5" s="175"/>
      <c r="AU5" s="175"/>
      <c r="AV5" s="175"/>
      <c r="AW5" s="175"/>
      <c r="AX5" s="175"/>
      <c r="AY5" s="175"/>
      <c r="AZ5" s="175"/>
      <c r="BA5" s="175"/>
      <c r="BB5" s="175"/>
      <c r="BC5" s="175"/>
      <c r="BD5" s="175"/>
      <c r="BE5" s="175"/>
    </row>
    <row r="6" spans="1:57" ht="37.15">
      <c r="G6" s="177" t="s">
        <v>570</v>
      </c>
      <c r="H6" s="85" t="str">
        <f>INDEX(Global!$I$12:$I$34,MATCH($A$1,Global!$F$12:$F$34,0))</f>
        <v>Yes</v>
      </c>
      <c r="I6" s="177" t="s">
        <v>166</v>
      </c>
      <c r="J6" s="83">
        <f>IF(INDEX(Global!$J$12:$J$34,MATCH($A$1,Global!$F$12:$F$34,0))="Yes", 1,0)</f>
        <v>1</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321</v>
      </c>
      <c r="U7" s="91"/>
      <c r="V7" s="91"/>
      <c r="W7" s="91"/>
      <c r="X7" s="92"/>
      <c r="Y7" s="90" t="s">
        <v>322</v>
      </c>
      <c r="Z7" s="91"/>
      <c r="AA7" s="91"/>
      <c r="AB7" s="91"/>
      <c r="AC7" s="91"/>
      <c r="AD7" s="91"/>
      <c r="AE7" s="91"/>
      <c r="AF7" s="92"/>
      <c r="AG7" s="90" t="s">
        <v>323</v>
      </c>
      <c r="AH7" s="91"/>
      <c r="AI7" s="91"/>
      <c r="AJ7" s="91"/>
      <c r="AK7" s="92"/>
      <c r="AM7" s="88" t="s">
        <v>321</v>
      </c>
      <c r="AN7" s="94" t="s">
        <v>322</v>
      </c>
      <c r="AO7" s="89" t="s">
        <v>323</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LTS Pipelines, Storage &amp; Entry</v>
      </c>
      <c r="I11" s="17" t="str">
        <f>$A$1</f>
        <v>LTS Pipelines, Storage &amp; Entry</v>
      </c>
      <c r="J11" s="5" t="s">
        <v>147</v>
      </c>
      <c r="K11" s="5" t="s">
        <v>269</v>
      </c>
      <c r="L11" s="5" t="s">
        <v>114</v>
      </c>
      <c r="M11" s="17" t="str">
        <f>F11&amp;"_"&amp;I11&amp;"_"&amp;K11</f>
        <v>Capex_LTS Pipelines, Storage &amp; Entry_Gross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21.521062068999999</v>
      </c>
      <c r="Z11" s="16">
        <f>INDEX(Cal_SubmittedCosts!Z:Z, MATCH($M11,Cal_SubmittedCosts!$K:$K,0))</f>
        <v>22.466481439999999</v>
      </c>
      <c r="AA11" s="16">
        <f>INDEX(Cal_SubmittedCosts!AA:AA, MATCH($M11,Cal_SubmittedCosts!$K:$K,0))</f>
        <v>23.128569851000002</v>
      </c>
      <c r="AB11" s="16">
        <f>INDEX(Cal_SubmittedCosts!AB:AB, MATCH($M11,Cal_SubmittedCosts!$K:$K,0))</f>
        <v>29.451150561000002</v>
      </c>
      <c r="AC11" s="16">
        <f>INDEX(Cal_SubmittedCosts!AC:AC, MATCH($M11,Cal_SubmittedCosts!$K:$K,0))</f>
        <v>21.728601610000002</v>
      </c>
      <c r="AD11" s="16">
        <f>INDEX(Cal_SubmittedCosts!AD:AD, MATCH($M11,Cal_SubmittedCosts!$K:$K,0))</f>
        <v>32.78</v>
      </c>
      <c r="AE11" s="16">
        <f>INDEX(Cal_SubmittedCosts!AE:AE, MATCH($M11,Cal_SubmittedCosts!$K:$K,0))</f>
        <v>15.967468689</v>
      </c>
      <c r="AF11" s="16">
        <f>INDEX(Cal_SubmittedCosts!AF:AF, MATCH($M11,Cal_SubmittedCosts!$K:$K,0))</f>
        <v>11.442968968000001</v>
      </c>
      <c r="AG11" s="16">
        <f>INDEX(Cal_SubmittedCosts!AG:AG, MATCH($M11,Cal_SubmittedCosts!$K:$K,0))</f>
        <v>21.332925184</v>
      </c>
      <c r="AH11" s="16">
        <f>INDEX(Cal_SubmittedCosts!AH:AH, MATCH($M11,Cal_SubmittedCosts!$K:$K,0))</f>
        <v>33.813238986999998</v>
      </c>
      <c r="AI11" s="16">
        <f>INDEX(Cal_SubmittedCosts!AI:AI, MATCH($M11,Cal_SubmittedCosts!$K:$K,0))</f>
        <v>36.146978079</v>
      </c>
      <c r="AJ11" s="16">
        <f>INDEX(Cal_SubmittedCosts!AJ:AJ, MATCH($M11,Cal_SubmittedCosts!$K:$K,0))</f>
        <v>29.026735761000012</v>
      </c>
      <c r="AK11" s="16">
        <f>INDEX(Cal_SubmittedCosts!AK:AK, MATCH($M11,Cal_SubmittedCosts!$K:$K,0))</f>
        <v>19.131678236000003</v>
      </c>
      <c r="AM11" s="17">
        <f>SUM(T11:X11)</f>
        <v>0</v>
      </c>
      <c r="AN11" s="17">
        <f>SUM(Y11:AF11)</f>
        <v>178.48630318800002</v>
      </c>
      <c r="AO11" s="17">
        <f>SUM(AG11:AK11)</f>
        <v>139.45155624700001</v>
      </c>
    </row>
    <row r="12" spans="1:57">
      <c r="F12" s="17" t="str">
        <f>INDEX(Lists!M$34:M$89,MATCH($I12,Lists!$P$34:$P$89,0),)</f>
        <v>Capex</v>
      </c>
      <c r="G12" s="17">
        <f>INDEX(Lists!N$34:N$89,MATCH($I12,Lists!$P$34:$P$89,0),)</f>
        <v>0</v>
      </c>
      <c r="H12" s="17" t="str">
        <f>INDEX(Lists!O$34:O$215,MATCH($I12,Lists!$P$34:$P$215,0),)</f>
        <v>LTS Pipelines, Storage &amp; Entry</v>
      </c>
      <c r="I12" s="17" t="str">
        <f>$A$1</f>
        <v>LTS Pipelines, Storage &amp; Entry</v>
      </c>
      <c r="J12" s="5" t="s">
        <v>147</v>
      </c>
      <c r="K12" s="5" t="s">
        <v>270</v>
      </c>
      <c r="L12" s="5" t="s">
        <v>114</v>
      </c>
      <c r="M12" s="17" t="str">
        <f>F12&amp;"_"&amp;I12&amp;"_"&amp;K12</f>
        <v>Capex_LTS Pipelines, Storage &amp; Entry_Net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11.659869529</v>
      </c>
      <c r="Z12" s="16">
        <f>INDEX(Cal_SubmittedCosts!Z:Z, MATCH($M12,Cal_SubmittedCosts!$K:$K,0))</f>
        <v>18.055085897000001</v>
      </c>
      <c r="AA12" s="16">
        <f>INDEX(Cal_SubmittedCosts!AA:AA, MATCH($M12,Cal_SubmittedCosts!$K:$K,0))</f>
        <v>14.990236760000002</v>
      </c>
      <c r="AB12" s="16">
        <f>INDEX(Cal_SubmittedCosts!AB:AB, MATCH($M12,Cal_SubmittedCosts!$K:$K,0))</f>
        <v>25.882431112000003</v>
      </c>
      <c r="AC12" s="16">
        <f>INDEX(Cal_SubmittedCosts!AC:AC, MATCH($M12,Cal_SubmittedCosts!$K:$K,0))</f>
        <v>19.462643662000001</v>
      </c>
      <c r="AD12" s="16">
        <f>INDEX(Cal_SubmittedCosts!AD:AD, MATCH($M12,Cal_SubmittedCosts!$K:$K,0))</f>
        <v>32.58</v>
      </c>
      <c r="AE12" s="16">
        <f>INDEX(Cal_SubmittedCosts!AE:AE, MATCH($M12,Cal_SubmittedCosts!$K:$K,0))</f>
        <v>15.967468689</v>
      </c>
      <c r="AF12" s="16">
        <f>INDEX(Cal_SubmittedCosts!AF:AF, MATCH($M12,Cal_SubmittedCosts!$K:$K,0))</f>
        <v>11.442968968000001</v>
      </c>
      <c r="AG12" s="16">
        <f>INDEX(Cal_SubmittedCosts!AG:AG, MATCH($M12,Cal_SubmittedCosts!$K:$K,0))</f>
        <v>21.332925184</v>
      </c>
      <c r="AH12" s="16">
        <f>INDEX(Cal_SubmittedCosts!AH:AH, MATCH($M12,Cal_SubmittedCosts!$K:$K,0))</f>
        <v>33.813238986999998</v>
      </c>
      <c r="AI12" s="16">
        <f>INDEX(Cal_SubmittedCosts!AI:AI, MATCH($M12,Cal_SubmittedCosts!$K:$K,0))</f>
        <v>36.146978079</v>
      </c>
      <c r="AJ12" s="16">
        <f>INDEX(Cal_SubmittedCosts!AJ:AJ, MATCH($M12,Cal_SubmittedCosts!$K:$K,0))</f>
        <v>29.026735761000012</v>
      </c>
      <c r="AK12" s="16">
        <f>INDEX(Cal_SubmittedCosts!AK:AK, MATCH($M12,Cal_SubmittedCosts!$K:$K,0))</f>
        <v>19.131678236000003</v>
      </c>
      <c r="AM12" s="17">
        <f>SUM(T12:X12)</f>
        <v>0</v>
      </c>
      <c r="AN12" s="17">
        <f>SUM(Y12:AF12)</f>
        <v>150.04070461700002</v>
      </c>
      <c r="AO12" s="17">
        <f>SUM(AG12:AK12)</f>
        <v>139.45155624700001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INDEX(Lists!M$34:M$89,MATCH('Cal_LTS, Stor &amp; Entry'!$I17,Lists!$P$34:$P$89,0),)</f>
        <v>Capex</v>
      </c>
      <c r="G17" s="17">
        <f>INDEX(Lists!N$34:N$89,MATCH('Cal_LTS, Stor &amp; Entry'!$I17,Lists!$P$34:$P$89,0),)</f>
        <v>0</v>
      </c>
      <c r="H17" s="17" t="str">
        <f>INDEX(Lists!O$34:O$89,MATCH('Cal_LTS, Stor &amp; Entry'!$I17,Lists!$P$34:$P$89,0),)</f>
        <v>LTS Pipelines, Storage &amp; Entry</v>
      </c>
      <c r="I17" s="17" t="str">
        <f>$A$1</f>
        <v>LTS Pipelines, Storage &amp; Entry</v>
      </c>
      <c r="J17" s="62" t="s">
        <v>483</v>
      </c>
      <c r="K17" s="64"/>
      <c r="L17" s="4" t="s">
        <v>114</v>
      </c>
      <c r="R17" s="14"/>
      <c r="T17" s="41"/>
      <c r="U17" s="41"/>
      <c r="V17" s="41"/>
      <c r="W17" s="41"/>
      <c r="X17" s="41"/>
      <c r="Y17" s="41"/>
      <c r="Z17" s="41"/>
      <c r="AA17" s="41"/>
      <c r="AB17" s="41"/>
      <c r="AC17" s="41"/>
      <c r="AD17" s="41"/>
      <c r="AE17" s="41"/>
      <c r="AF17" s="41"/>
      <c r="AG17" s="41">
        <v>-1.4930000000000001</v>
      </c>
      <c r="AH17" s="41">
        <v>-1.4850000000000001</v>
      </c>
      <c r="AI17" s="41">
        <v>-1.478</v>
      </c>
      <c r="AJ17" s="41">
        <v>-1.47</v>
      </c>
      <c r="AK17" s="41">
        <v>-1.4630000000000001</v>
      </c>
      <c r="AM17" s="17">
        <f t="shared" ref="AM17:AM26" si="0">SUM(T17:X17)</f>
        <v>0</v>
      </c>
      <c r="AN17" s="17">
        <f t="shared" ref="AN17:AN26" si="1">SUM(Y17:AF17)</f>
        <v>0</v>
      </c>
      <c r="AO17" s="17">
        <f t="shared" ref="AO17:AO26" si="2">SUM(AG17:AK17)</f>
        <v>-7.3890000000000002</v>
      </c>
      <c r="AS17" s="101" t="s">
        <v>507</v>
      </c>
    </row>
    <row r="18" spans="2:57">
      <c r="F18" s="17" t="str">
        <f>INDEX(Lists!M$34:M$89,MATCH('Cal_LTS, Stor &amp; Entry'!$I18,Lists!$P$34:$P$89,0),)</f>
        <v>Capex</v>
      </c>
      <c r="G18" s="17">
        <f>INDEX(Lists!N$34:N$89,MATCH('Cal_LTS, Stor &amp; Entry'!$I18,Lists!$P$34:$P$89,0),)</f>
        <v>0</v>
      </c>
      <c r="H18" s="17" t="str">
        <f>INDEX(Lists!O$34:O$89,MATCH('Cal_LTS, Stor &amp; Entry'!$I18,Lists!$P$34:$P$89,0),)</f>
        <v>LTS Pipelines, Storage &amp; Entry</v>
      </c>
      <c r="I18" s="17" t="str">
        <f t="shared" ref="I18:I26" si="3">$A$1</f>
        <v>LTS Pipelines, Storage &amp; Entry</v>
      </c>
      <c r="J18" s="62" t="s">
        <v>534</v>
      </c>
      <c r="K18" s="64"/>
      <c r="L18" s="4" t="s">
        <v>114</v>
      </c>
      <c r="R18" s="14"/>
      <c r="T18" s="41"/>
      <c r="U18" s="41"/>
      <c r="V18" s="41"/>
      <c r="W18" s="41"/>
      <c r="X18" s="41"/>
      <c r="Y18" s="41">
        <v>-1.0849128112576418</v>
      </c>
      <c r="Z18" s="41">
        <v>-1.6788996251467008</v>
      </c>
      <c r="AA18" s="41">
        <v>-9.542497300808062</v>
      </c>
      <c r="AB18" s="41">
        <v>-19.509284748218811</v>
      </c>
      <c r="AC18" s="41">
        <v>-13.165499575430912</v>
      </c>
      <c r="AD18" s="41">
        <v>-21.400000000000006</v>
      </c>
      <c r="AE18" s="41">
        <v>0</v>
      </c>
      <c r="AF18" s="41">
        <v>0</v>
      </c>
      <c r="AG18" s="41"/>
      <c r="AH18" s="41"/>
      <c r="AI18" s="41"/>
      <c r="AJ18" s="41"/>
      <c r="AK18" s="41"/>
      <c r="AM18" s="17">
        <f t="shared" si="0"/>
        <v>0</v>
      </c>
      <c r="AN18" s="17">
        <f t="shared" si="1"/>
        <v>-66.381094060862125</v>
      </c>
      <c r="AO18" s="17">
        <f t="shared" si="2"/>
        <v>0</v>
      </c>
      <c r="AS18" s="4" t="s">
        <v>577</v>
      </c>
    </row>
    <row r="19" spans="2:57">
      <c r="F19" s="17" t="str">
        <f>INDEX(Lists!M$34:M$89,MATCH('Cal_LTS, Stor &amp; Entry'!$I19,Lists!$P$34:$P$89,0),)</f>
        <v>Capex</v>
      </c>
      <c r="G19" s="17">
        <f>INDEX(Lists!N$34:N$89,MATCH('Cal_LTS, Stor &amp; Entry'!$I19,Lists!$P$34:$P$89,0),)</f>
        <v>0</v>
      </c>
      <c r="H19" s="17" t="str">
        <f>INDEX(Lists!O$34:O$89,MATCH('Cal_LTS, Stor &amp; Entry'!$I19,Lists!$P$34:$P$89,0),)</f>
        <v>LTS Pipelines, Storage &amp; Entry</v>
      </c>
      <c r="I19" s="17" t="str">
        <f t="shared" si="3"/>
        <v>LTS Pipelines, Storage &amp; Entry</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INDEX(Lists!M$34:M$89,MATCH('Cal_LTS, Stor &amp; Entry'!$I20,Lists!$P$34:$P$89,0),)</f>
        <v>Capex</v>
      </c>
      <c r="G20" s="17">
        <f>INDEX(Lists!N$34:N$89,MATCH('Cal_LTS, Stor &amp; Entry'!$I20,Lists!$P$34:$P$89,0),)</f>
        <v>0</v>
      </c>
      <c r="H20" s="17" t="str">
        <f>INDEX(Lists!O$34:O$89,MATCH('Cal_LTS, Stor &amp; Entry'!$I20,Lists!$P$34:$P$89,0),)</f>
        <v>LTS Pipelines, Storage &amp; Entry</v>
      </c>
      <c r="I20" s="17" t="str">
        <f t="shared" si="3"/>
        <v>LTS Pipelines, Storage &amp; Entry</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INDEX(Lists!M$34:M$89,MATCH('Cal_LTS, Stor &amp; Entry'!$I21,Lists!$P$34:$P$89,0),)</f>
        <v>Capex</v>
      </c>
      <c r="G21" s="17">
        <f>INDEX(Lists!N$34:N$89,MATCH('Cal_LTS, Stor &amp; Entry'!$I21,Lists!$P$34:$P$89,0),)</f>
        <v>0</v>
      </c>
      <c r="H21" s="17" t="str">
        <f>INDEX(Lists!O$34:O$89,MATCH('Cal_LTS, Stor &amp; Entry'!$I21,Lists!$P$34:$P$89,0),)</f>
        <v>LTS Pipelines, Storage &amp; Entry</v>
      </c>
      <c r="I21" s="17" t="str">
        <f t="shared" si="3"/>
        <v>LTS Pipelines, Storage &amp; Entry</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INDEX(Lists!M$34:M$89,MATCH('Cal_LTS, Stor &amp; Entry'!$I22,Lists!$P$34:$P$89,0),)</f>
        <v>Capex</v>
      </c>
      <c r="G22" s="17">
        <f>INDEX(Lists!N$34:N$89,MATCH('Cal_LTS, Stor &amp; Entry'!$I22,Lists!$P$34:$P$89,0),)</f>
        <v>0</v>
      </c>
      <c r="H22" s="17" t="str">
        <f>INDEX(Lists!O$34:O$89,MATCH('Cal_LTS, Stor &amp; Entry'!$I22,Lists!$P$34:$P$89,0),)</f>
        <v>LTS Pipelines, Storage &amp; Entry</v>
      </c>
      <c r="I22" s="17" t="str">
        <f t="shared" si="3"/>
        <v>LTS Pipelines, Storage &amp; Entry</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INDEX(Lists!M$34:M$89,MATCH('Cal_LTS, Stor &amp; Entry'!$I23,Lists!$P$34:$P$89,0),)</f>
        <v>Capex</v>
      </c>
      <c r="G23" s="17">
        <f>INDEX(Lists!N$34:N$89,MATCH('Cal_LTS, Stor &amp; Entry'!$I23,Lists!$P$34:$P$89,0),)</f>
        <v>0</v>
      </c>
      <c r="H23" s="17" t="str">
        <f>INDEX(Lists!O$34:O$89,MATCH('Cal_LTS, Stor &amp; Entry'!$I23,Lists!$P$34:$P$89,0),)</f>
        <v>LTS Pipelines, Storage &amp; Entry</v>
      </c>
      <c r="I23" s="17" t="str">
        <f t="shared" si="3"/>
        <v>LTS Pipelines, Storage &amp; Entry</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INDEX(Lists!M$34:M$89,MATCH('Cal_LTS, Stor &amp; Entry'!$I24,Lists!$P$34:$P$89,0),)</f>
        <v>Capex</v>
      </c>
      <c r="G24" s="17">
        <f>INDEX(Lists!N$34:N$89,MATCH('Cal_LTS, Stor &amp; Entry'!$I24,Lists!$P$34:$P$89,0),)</f>
        <v>0</v>
      </c>
      <c r="H24" s="17" t="str">
        <f>INDEX(Lists!O$34:O$89,MATCH('Cal_LTS, Stor &amp; Entry'!$I24,Lists!$P$34:$P$89,0),)</f>
        <v>LTS Pipelines, Storage &amp; Entry</v>
      </c>
      <c r="I24" s="17" t="str">
        <f t="shared" si="3"/>
        <v>LTS Pipelines, Storage &amp; Entry</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INDEX(Lists!M$34:M$89,MATCH('Cal_LTS, Stor &amp; Entry'!$I25,Lists!$P$34:$P$89,0),)</f>
        <v>Capex</v>
      </c>
      <c r="G25" s="17">
        <f>INDEX(Lists!N$34:N$89,MATCH('Cal_LTS, Stor &amp; Entry'!$I25,Lists!$P$34:$P$89,0),)</f>
        <v>0</v>
      </c>
      <c r="H25" s="17" t="str">
        <f>INDEX(Lists!O$34:O$89,MATCH('Cal_LTS, Stor &amp; Entry'!$I25,Lists!$P$34:$P$89,0),)</f>
        <v>LTS Pipelines, Storage &amp; Entry</v>
      </c>
      <c r="I25" s="17" t="str">
        <f t="shared" si="3"/>
        <v>LTS Pipelines, Storage &amp; Entry</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INDEX(Lists!M$34:M$89,MATCH('Cal_LTS, Stor &amp; Entry'!$I26,Lists!$P$34:$P$89,0),)</f>
        <v>Capex</v>
      </c>
      <c r="G26" s="17">
        <f>INDEX(Lists!N$34:N$89,MATCH('Cal_LTS, Stor &amp; Entry'!$I26,Lists!$P$34:$P$89,0),)</f>
        <v>0</v>
      </c>
      <c r="H26" s="17" t="str">
        <f>INDEX(Lists!O$34:O$89,MATCH('Cal_LTS, Stor &amp; Entry'!$I26,Lists!$P$34:$P$89,0),)</f>
        <v>LTS Pipelines, Storage &amp; Entry</v>
      </c>
      <c r="I26" s="17" t="str">
        <f t="shared" si="3"/>
        <v>LTS Pipelines, Storage &amp; Entry</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-1.0849128112576418</v>
      </c>
      <c r="Z28" s="17">
        <f t="shared" si="4"/>
        <v>-1.6788996251467008</v>
      </c>
      <c r="AA28" s="17">
        <f t="shared" si="4"/>
        <v>-9.542497300808062</v>
      </c>
      <c r="AB28" s="17">
        <f t="shared" si="4"/>
        <v>-19.509284748218811</v>
      </c>
      <c r="AC28" s="17">
        <f t="shared" si="4"/>
        <v>-13.165499575430912</v>
      </c>
      <c r="AD28" s="17">
        <f t="shared" si="4"/>
        <v>-21.400000000000006</v>
      </c>
      <c r="AE28" s="17">
        <f t="shared" si="4"/>
        <v>0</v>
      </c>
      <c r="AF28" s="17">
        <f t="shared" si="4"/>
        <v>0</v>
      </c>
      <c r="AG28" s="17">
        <f t="shared" si="4"/>
        <v>-1.4930000000000001</v>
      </c>
      <c r="AH28" s="17">
        <f t="shared" si="4"/>
        <v>-1.4850000000000001</v>
      </c>
      <c r="AI28" s="17">
        <f t="shared" si="4"/>
        <v>-1.478</v>
      </c>
      <c r="AJ28" s="17">
        <f t="shared" si="4"/>
        <v>-1.47</v>
      </c>
      <c r="AK28" s="17">
        <f t="shared" si="4"/>
        <v>-1.4630000000000001</v>
      </c>
      <c r="AM28" s="17">
        <f>SUM(T28:X28)</f>
        <v>0</v>
      </c>
      <c r="AN28" s="17">
        <f>SUM(Y28:AF28)</f>
        <v>-66.381094060862125</v>
      </c>
      <c r="AO28" s="17">
        <f>SUM(AG28:AK28)</f>
        <v>-7.3890000000000002</v>
      </c>
    </row>
    <row r="29" spans="2:57">
      <c r="H29" s="5" t="s">
        <v>171</v>
      </c>
      <c r="L29" s="5" t="s">
        <v>114</v>
      </c>
      <c r="T29" s="17">
        <f>T11+T28</f>
        <v>0</v>
      </c>
      <c r="U29" s="17">
        <f t="shared" ref="U29:AK29" si="5">U11+U28</f>
        <v>0</v>
      </c>
      <c r="V29" s="17">
        <f t="shared" si="5"/>
        <v>0</v>
      </c>
      <c r="W29" s="17">
        <f t="shared" si="5"/>
        <v>0</v>
      </c>
      <c r="X29" s="17">
        <f t="shared" si="5"/>
        <v>0</v>
      </c>
      <c r="Y29" s="17">
        <f t="shared" si="5"/>
        <v>20.436149257742358</v>
      </c>
      <c r="Z29" s="17">
        <f t="shared" si="5"/>
        <v>20.787581814853297</v>
      </c>
      <c r="AA29" s="17">
        <f t="shared" si="5"/>
        <v>13.58607255019194</v>
      </c>
      <c r="AB29" s="17">
        <f t="shared" si="5"/>
        <v>9.9418658127811916</v>
      </c>
      <c r="AC29" s="17">
        <f t="shared" si="5"/>
        <v>8.5631020345690896</v>
      </c>
      <c r="AD29" s="17">
        <f t="shared" si="5"/>
        <v>11.379999999999995</v>
      </c>
      <c r="AE29" s="17">
        <f t="shared" si="5"/>
        <v>15.967468689</v>
      </c>
      <c r="AF29" s="17">
        <f t="shared" si="5"/>
        <v>11.442968968000001</v>
      </c>
      <c r="AG29" s="17">
        <f t="shared" si="5"/>
        <v>19.839925184000002</v>
      </c>
      <c r="AH29" s="17">
        <f t="shared" si="5"/>
        <v>32.328238986999999</v>
      </c>
      <c r="AI29" s="17">
        <f t="shared" si="5"/>
        <v>34.668978078999999</v>
      </c>
      <c r="AJ29" s="17">
        <f t="shared" si="5"/>
        <v>27.556735761000013</v>
      </c>
      <c r="AK29" s="17">
        <f t="shared" si="5"/>
        <v>17.668678236000002</v>
      </c>
      <c r="AM29" s="17">
        <f>SUM(T29:X29)</f>
        <v>0</v>
      </c>
      <c r="AN29" s="17">
        <f>SUM(Y29:AF29)</f>
        <v>112.10520912713787</v>
      </c>
      <c r="AO29" s="17">
        <f>SUM(AG29:AK29)</f>
        <v>132.062556247</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INDEX(Lists!M$34:M$89,MATCH('Cal_LTS, Stor &amp; Entry'!$I35,Lists!$P$34:$P$89,0),)</f>
        <v>Capex</v>
      </c>
      <c r="G35" s="17">
        <f>INDEX(Lists!N$34:N$89,MATCH('Cal_LTS, Stor &amp; Entry'!$I35,Lists!$P$34:$P$89,0),)</f>
        <v>0</v>
      </c>
      <c r="H35" s="17" t="str">
        <f>INDEX(Lists!O$34:O$89,MATCH('Cal_LTS, Stor &amp; Entry'!$I35,Lists!$P$34:$P$89,0),)</f>
        <v>LTS Pipelines, Storage &amp; Entry</v>
      </c>
      <c r="I35" s="17" t="str">
        <f t="shared" ref="I35:I44" si="6">$A$1</f>
        <v>LTS Pipelines, Storage &amp; Entry</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INDEX(Lists!M$34:M$89,MATCH('Cal_LTS, Stor &amp; Entry'!$I36,Lists!$P$34:$P$89,0),)</f>
        <v>Capex</v>
      </c>
      <c r="G36" s="17">
        <f>INDEX(Lists!N$34:N$89,MATCH('Cal_LTS, Stor &amp; Entry'!$I36,Lists!$P$34:$P$89,0),)</f>
        <v>0</v>
      </c>
      <c r="H36" s="17" t="str">
        <f>INDEX(Lists!O$34:O$89,MATCH('Cal_LTS, Stor &amp; Entry'!$I36,Lists!$P$34:$P$89,0),)</f>
        <v>LTS Pipelines, Storage &amp; Entry</v>
      </c>
      <c r="I36" s="17" t="str">
        <f t="shared" si="6"/>
        <v>LTS Pipelines, Storage &amp; Entry</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INDEX(Lists!M$34:M$89,MATCH('Cal_LTS, Stor &amp; Entry'!$I37,Lists!$P$34:$P$89,0),)</f>
        <v>Capex</v>
      </c>
      <c r="G37" s="17">
        <f>INDEX(Lists!N$34:N$89,MATCH('Cal_LTS, Stor &amp; Entry'!$I37,Lists!$P$34:$P$89,0),)</f>
        <v>0</v>
      </c>
      <c r="H37" s="17" t="str">
        <f>INDEX(Lists!O$34:O$89,MATCH('Cal_LTS, Stor &amp; Entry'!$I37,Lists!$P$34:$P$89,0),)</f>
        <v>LTS Pipelines, Storage &amp; Entry</v>
      </c>
      <c r="I37" s="17" t="str">
        <f t="shared" si="6"/>
        <v>LTS Pipelines, Storage &amp; Entry</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INDEX(Lists!M$34:M$89,MATCH('Cal_LTS, Stor &amp; Entry'!$I38,Lists!$P$34:$P$89,0),)</f>
        <v>Capex</v>
      </c>
      <c r="G38" s="17">
        <f>INDEX(Lists!N$34:N$89,MATCH('Cal_LTS, Stor &amp; Entry'!$I38,Lists!$P$34:$P$89,0),)</f>
        <v>0</v>
      </c>
      <c r="H38" s="17" t="str">
        <f>INDEX(Lists!O$34:O$89,MATCH('Cal_LTS, Stor &amp; Entry'!$I38,Lists!$P$34:$P$89,0),)</f>
        <v>LTS Pipelines, Storage &amp; Entry</v>
      </c>
      <c r="I38" s="17" t="str">
        <f t="shared" si="6"/>
        <v>LTS Pipelines, Storage &amp; Entry</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INDEX(Lists!M$34:M$89,MATCH('Cal_LTS, Stor &amp; Entry'!$I39,Lists!$P$34:$P$89,0),)</f>
        <v>Capex</v>
      </c>
      <c r="G39" s="17">
        <f>INDEX(Lists!N$34:N$89,MATCH('Cal_LTS, Stor &amp; Entry'!$I39,Lists!$P$34:$P$89,0),)</f>
        <v>0</v>
      </c>
      <c r="H39" s="17" t="str">
        <f>INDEX(Lists!O$34:O$89,MATCH('Cal_LTS, Stor &amp; Entry'!$I39,Lists!$P$34:$P$89,0),)</f>
        <v>LTS Pipelines, Storage &amp; Entry</v>
      </c>
      <c r="I39" s="17" t="str">
        <f t="shared" si="6"/>
        <v>LTS Pipelines, Storage &amp; Entry</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INDEX(Lists!M$34:M$89,MATCH('Cal_LTS, Stor &amp; Entry'!$I40,Lists!$P$34:$P$89,0),)</f>
        <v>Capex</v>
      </c>
      <c r="G40" s="17">
        <f>INDEX(Lists!N$34:N$89,MATCH('Cal_LTS, Stor &amp; Entry'!$I40,Lists!$P$34:$P$89,0),)</f>
        <v>0</v>
      </c>
      <c r="H40" s="17" t="str">
        <f>INDEX(Lists!O$34:O$89,MATCH('Cal_LTS, Stor &amp; Entry'!$I40,Lists!$P$34:$P$89,0),)</f>
        <v>LTS Pipelines, Storage &amp; Entry</v>
      </c>
      <c r="I40" s="17" t="str">
        <f t="shared" si="6"/>
        <v>LTS Pipelines, Storage &amp; Entry</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INDEX(Lists!M$34:M$89,MATCH('Cal_LTS, Stor &amp; Entry'!$I41,Lists!$P$34:$P$89,0),)</f>
        <v>Capex</v>
      </c>
      <c r="G41" s="17">
        <f>INDEX(Lists!N$34:N$89,MATCH('Cal_LTS, Stor &amp; Entry'!$I41,Lists!$P$34:$P$89,0),)</f>
        <v>0</v>
      </c>
      <c r="H41" s="17" t="str">
        <f>INDEX(Lists!O$34:O$89,MATCH('Cal_LTS, Stor &amp; Entry'!$I41,Lists!$P$34:$P$89,0),)</f>
        <v>LTS Pipelines, Storage &amp; Entry</v>
      </c>
      <c r="I41" s="17" t="str">
        <f t="shared" si="6"/>
        <v>LTS Pipelines, Storage &amp; Entry</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INDEX(Lists!M$34:M$89,MATCH('Cal_LTS, Stor &amp; Entry'!$I42,Lists!$P$34:$P$89,0),)</f>
        <v>Capex</v>
      </c>
      <c r="G42" s="17">
        <f>INDEX(Lists!N$34:N$89,MATCH('Cal_LTS, Stor &amp; Entry'!$I42,Lists!$P$34:$P$89,0),)</f>
        <v>0</v>
      </c>
      <c r="H42" s="17" t="str">
        <f>INDEX(Lists!O$34:O$89,MATCH('Cal_LTS, Stor &amp; Entry'!$I42,Lists!$P$34:$P$89,0),)</f>
        <v>LTS Pipelines, Storage &amp; Entry</v>
      </c>
      <c r="I42" s="17" t="str">
        <f t="shared" si="6"/>
        <v>LTS Pipelines, Storage &amp; Entry</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INDEX(Lists!M$34:M$89,MATCH('Cal_LTS, Stor &amp; Entry'!$I43,Lists!$P$34:$P$89,0),)</f>
        <v>Capex</v>
      </c>
      <c r="G43" s="17">
        <f>INDEX(Lists!N$34:N$89,MATCH('Cal_LTS, Stor &amp; Entry'!$I43,Lists!$P$34:$P$89,0),)</f>
        <v>0</v>
      </c>
      <c r="H43" s="17" t="str">
        <f>INDEX(Lists!O$34:O$89,MATCH('Cal_LTS, Stor &amp; Entry'!$I43,Lists!$P$34:$P$89,0),)</f>
        <v>LTS Pipelines, Storage &amp; Entry</v>
      </c>
      <c r="I43" s="17" t="str">
        <f t="shared" si="6"/>
        <v>LTS Pipelines, Storage &amp; Entry</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INDEX(Lists!M$34:M$89,MATCH('Cal_LTS, Stor &amp; Entry'!$I44,Lists!$P$34:$P$89,0),)</f>
        <v>Capex</v>
      </c>
      <c r="G44" s="17">
        <f>INDEX(Lists!N$34:N$89,MATCH('Cal_LTS, Stor &amp; Entry'!$I44,Lists!$P$34:$P$89,0),)</f>
        <v>0</v>
      </c>
      <c r="H44" s="17" t="str">
        <f>INDEX(Lists!O$34:O$89,MATCH('Cal_LTS, Stor &amp; Entry'!$I44,Lists!$P$34:$P$89,0),)</f>
        <v>LTS Pipelines, Storage &amp; Entry</v>
      </c>
      <c r="I44" s="17" t="str">
        <f t="shared" si="6"/>
        <v>LTS Pipelines, Storage &amp; Entry</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_xlfn.IFNA(INDEX(Cal_Reclassifications!I$9:I$229,MATCH('Cal_LTS, Stor &amp; Entry'!$M50,Cal_Reclassifications!$M$9:$M$229,0),0),"")</f>
        <v/>
      </c>
      <c r="F50" s="17" t="str">
        <f>INDEX(Lists!M$34:M$89,MATCH('Cal_LTS, Stor &amp; Entry'!$I50,Lists!$P$34:$P$89,0),)</f>
        <v>Capex</v>
      </c>
      <c r="G50" s="17">
        <f>INDEX(Lists!N$34:N$89,MATCH('Cal_LTS, Stor &amp; Entry'!$I50,Lists!$P$34:$P$89,0),)</f>
        <v>0</v>
      </c>
      <c r="H50" s="17" t="str">
        <f>INDEX(Lists!O$34:O$89,MATCH('Cal_LTS, Stor &amp; Entry'!$I50,Lists!$P$34:$P$89,0),)</f>
        <v>LTS Pipelines, Storage &amp; Entry</v>
      </c>
      <c r="I50" s="17" t="str">
        <f t="shared" ref="I50:I59" si="10">$A$1</f>
        <v>LTS Pipelines, Storage &amp; Entry</v>
      </c>
      <c r="J50" s="17" t="str">
        <f>_xlfn.IFNA(INDEX(Cal_Reclassifications!J$9:J$229,MATCH('Cal_LTS, Stor &amp; Entry'!$M50,Cal_Reclassifications!$M$9:$M$229,0),0),"")</f>
        <v/>
      </c>
      <c r="L50" s="4" t="s">
        <v>114</v>
      </c>
      <c r="M50" s="17" t="str">
        <f t="shared" ref="M50:M59" si="11">I50&amp;"_"&amp;D50</f>
        <v>LTS Pipelines, Storage &amp; Entry_1</v>
      </c>
      <c r="T50" s="17" t="str">
        <f>_xlfn.IFNA(INDEX(Cal_Reclassifications!$T$9:$AK$229,MATCH('Cal_LTS, Stor &amp; Entry'!$M50,Cal_Reclassifications!$M$9:$M$229,0),MATCH('Cal_LTS, Stor &amp; Entry'!T$8,Cal_Reclassifications!$T$7:$AK$7,0)),"")</f>
        <v/>
      </c>
      <c r="U50" s="17" t="str">
        <f>_xlfn.IFNA(INDEX(Cal_Reclassifications!$T$9:$AK$229,MATCH('Cal_LTS, Stor &amp; Entry'!$M50,Cal_Reclassifications!$M$9:$M$229,0),MATCH('Cal_LTS, Stor &amp; Entry'!U$8,Cal_Reclassifications!$T$7:$AK$7,0)),"")</f>
        <v/>
      </c>
      <c r="V50" s="17" t="str">
        <f>_xlfn.IFNA(INDEX(Cal_Reclassifications!$T$9:$AK$229,MATCH('Cal_LTS, Stor &amp; Entry'!$M50,Cal_Reclassifications!$M$9:$M$229,0),MATCH('Cal_LTS, Stor &amp; Entry'!V$8,Cal_Reclassifications!$T$7:$AK$7,0)),"")</f>
        <v/>
      </c>
      <c r="W50" s="17" t="str">
        <f>_xlfn.IFNA(INDEX(Cal_Reclassifications!$T$9:$AK$229,MATCH('Cal_LTS, Stor &amp; Entry'!$M50,Cal_Reclassifications!$M$9:$M$229,0),MATCH('Cal_LTS, Stor &amp; Entry'!W$8,Cal_Reclassifications!$T$7:$AK$7,0)),"")</f>
        <v/>
      </c>
      <c r="X50" s="17" t="str">
        <f>_xlfn.IFNA(INDEX(Cal_Reclassifications!$T$9:$AK$229,MATCH('Cal_LTS, Stor &amp; Entry'!$M50,Cal_Reclassifications!$M$9:$M$229,0),MATCH('Cal_LTS, Stor &amp; Entry'!X$8,Cal_Reclassifications!$T$7:$AK$7,0)),"")</f>
        <v/>
      </c>
      <c r="Y50" s="17" t="str">
        <f>_xlfn.IFNA(INDEX(Cal_Reclassifications!$T$9:$AK$229,MATCH('Cal_LTS, Stor &amp; Entry'!$M50,Cal_Reclassifications!$M$9:$M$229,0),MATCH('Cal_LTS, Stor &amp; Entry'!Y$8,Cal_Reclassifications!$T$7:$AK$7,0)),"")</f>
        <v/>
      </c>
      <c r="Z50" s="17" t="str">
        <f>_xlfn.IFNA(INDEX(Cal_Reclassifications!$T$9:$AK$229,MATCH('Cal_LTS, Stor &amp; Entry'!$M50,Cal_Reclassifications!$M$9:$M$229,0),MATCH('Cal_LTS, Stor &amp; Entry'!Z$8,Cal_Reclassifications!$T$7:$AK$7,0)),"")</f>
        <v/>
      </c>
      <c r="AA50" s="17" t="str">
        <f>_xlfn.IFNA(INDEX(Cal_Reclassifications!$T$9:$AK$229,MATCH('Cal_LTS, Stor &amp; Entry'!$M50,Cal_Reclassifications!$M$9:$M$229,0),MATCH('Cal_LTS, Stor &amp; Entry'!AA$8,Cal_Reclassifications!$T$7:$AK$7,0)),"")</f>
        <v/>
      </c>
      <c r="AB50" s="17" t="str">
        <f>_xlfn.IFNA(INDEX(Cal_Reclassifications!$T$9:$AK$229,MATCH('Cal_LTS, Stor &amp; Entry'!$M50,Cal_Reclassifications!$M$9:$M$229,0),MATCH('Cal_LTS, Stor &amp; Entry'!AB$8,Cal_Reclassifications!$T$7:$AK$7,0)),"")</f>
        <v/>
      </c>
      <c r="AC50" s="17" t="str">
        <f>_xlfn.IFNA(INDEX(Cal_Reclassifications!$T$9:$AK$229,MATCH('Cal_LTS, Stor &amp; Entry'!$M50,Cal_Reclassifications!$M$9:$M$229,0),MATCH('Cal_LTS, Stor &amp; Entry'!AC$8,Cal_Reclassifications!$T$7:$AK$7,0)),"")</f>
        <v/>
      </c>
      <c r="AD50" s="17" t="str">
        <f>_xlfn.IFNA(INDEX(Cal_Reclassifications!$T$9:$AK$229,MATCH('Cal_LTS, Stor &amp; Entry'!$M50,Cal_Reclassifications!$M$9:$M$229,0),MATCH('Cal_LTS, Stor &amp; Entry'!AD$8,Cal_Reclassifications!$T$7:$AK$7,0)),"")</f>
        <v/>
      </c>
      <c r="AE50" s="17" t="str">
        <f>_xlfn.IFNA(INDEX(Cal_Reclassifications!$T$9:$AK$229,MATCH('Cal_LTS, Stor &amp; Entry'!$M50,Cal_Reclassifications!$M$9:$M$229,0),MATCH('Cal_LTS, Stor &amp; Entry'!AE$8,Cal_Reclassifications!$T$7:$AK$7,0)),"")</f>
        <v/>
      </c>
      <c r="AF50" s="17" t="str">
        <f>_xlfn.IFNA(INDEX(Cal_Reclassifications!$T$9:$AK$229,MATCH('Cal_LTS, Stor &amp; Entry'!$M50,Cal_Reclassifications!$M$9:$M$229,0),MATCH('Cal_LTS, Stor &amp; Entry'!AF$8,Cal_Reclassifications!$T$7:$AK$7,0)),"")</f>
        <v/>
      </c>
      <c r="AG50" s="17" t="str">
        <f>_xlfn.IFNA(INDEX(Cal_Reclassifications!$T$9:$AK$229,MATCH('Cal_LTS, Stor &amp; Entry'!$M50,Cal_Reclassifications!$M$9:$M$229,0),MATCH('Cal_LTS, Stor &amp; Entry'!AG$8,Cal_Reclassifications!$T$7:$AK$7,0)),"")</f>
        <v/>
      </c>
      <c r="AH50" s="17" t="str">
        <f>_xlfn.IFNA(INDEX(Cal_Reclassifications!$T$9:$AK$229,MATCH('Cal_LTS, Stor &amp; Entry'!$M50,Cal_Reclassifications!$M$9:$M$229,0),MATCH('Cal_LTS, Stor &amp; Entry'!AH$8,Cal_Reclassifications!$T$7:$AK$7,0)),"")</f>
        <v/>
      </c>
      <c r="AI50" s="17" t="str">
        <f>_xlfn.IFNA(INDEX(Cal_Reclassifications!$T$9:$AK$229,MATCH('Cal_LTS, Stor &amp; Entry'!$M50,Cal_Reclassifications!$M$9:$M$229,0),MATCH('Cal_LTS, Stor &amp; Entry'!AI$8,Cal_Reclassifications!$T$7:$AK$7,0)),"")</f>
        <v/>
      </c>
      <c r="AJ50" s="17" t="str">
        <f>_xlfn.IFNA(INDEX(Cal_Reclassifications!$T$9:$AK$229,MATCH('Cal_LTS, Stor &amp; Entry'!$M50,Cal_Reclassifications!$M$9:$M$229,0),MATCH('Cal_LTS, Stor &amp; Entry'!AJ$8,Cal_Reclassifications!$T$7:$AK$7,0)),"")</f>
        <v/>
      </c>
      <c r="AK50" s="17" t="str">
        <f>_xlfn.IFNA(INDEX(Cal_Reclassifications!$T$9:$AK$229,MATCH('Cal_LTS, Stor &amp; Entry'!$M50,Cal_Reclassifications!$M$9:$M$229,0),MATCH('Cal_LTS, Stor &amp; Entry'!AK$8,Cal_Reclassifications!$T$7:$AK$7,0)),"")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_xlfn.IFNA(INDEX(Cal_Reclassifications!I$9:I$229,MATCH('Cal_LTS, Stor &amp; Entry'!$M51,Cal_Reclassifications!$M$9:$M$229,0),0),"")</f>
        <v/>
      </c>
      <c r="F51" s="17" t="str">
        <f>INDEX(Lists!M$34:M$89,MATCH('Cal_LTS, Stor &amp; Entry'!$I51,Lists!$P$34:$P$89,0),)</f>
        <v>Capex</v>
      </c>
      <c r="G51" s="17">
        <f>INDEX(Lists!N$34:N$89,MATCH('Cal_LTS, Stor &amp; Entry'!$I51,Lists!$P$34:$P$89,0),)</f>
        <v>0</v>
      </c>
      <c r="H51" s="17" t="str">
        <f>INDEX(Lists!O$34:O$89,MATCH('Cal_LTS, Stor &amp; Entry'!$I51,Lists!$P$34:$P$89,0),)</f>
        <v>LTS Pipelines, Storage &amp; Entry</v>
      </c>
      <c r="I51" s="17" t="str">
        <f t="shared" si="10"/>
        <v>LTS Pipelines, Storage &amp; Entry</v>
      </c>
      <c r="J51" s="17" t="str">
        <f>_xlfn.IFNA(INDEX(Cal_Reclassifications!J$9:J$229,MATCH('Cal_LTS, Stor &amp; Entry'!$M51,Cal_Reclassifications!$M$9:$M$229,0),0),"")</f>
        <v/>
      </c>
      <c r="L51" s="4" t="s">
        <v>114</v>
      </c>
      <c r="M51" s="17" t="str">
        <f t="shared" si="11"/>
        <v>LTS Pipelines, Storage &amp; Entry_2</v>
      </c>
      <c r="T51" s="17" t="str">
        <f>_xlfn.IFNA(INDEX(Cal_Reclassifications!$T$9:$AK$229,MATCH('Cal_LTS, Stor &amp; Entry'!$M51,Cal_Reclassifications!$M$9:$M$229,0),MATCH('Cal_LTS, Stor &amp; Entry'!T$8,Cal_Reclassifications!$T$7:$AK$7,0)),"")</f>
        <v/>
      </c>
      <c r="U51" s="17" t="str">
        <f>_xlfn.IFNA(INDEX(Cal_Reclassifications!$T$9:$AK$229,MATCH('Cal_LTS, Stor &amp; Entry'!$M51,Cal_Reclassifications!$M$9:$M$229,0),MATCH('Cal_LTS, Stor &amp; Entry'!U$8,Cal_Reclassifications!$T$7:$AK$7,0)),"")</f>
        <v/>
      </c>
      <c r="V51" s="17" t="str">
        <f>_xlfn.IFNA(INDEX(Cal_Reclassifications!$T$9:$AK$229,MATCH('Cal_LTS, Stor &amp; Entry'!$M51,Cal_Reclassifications!$M$9:$M$229,0),MATCH('Cal_LTS, Stor &amp; Entry'!V$8,Cal_Reclassifications!$T$7:$AK$7,0)),"")</f>
        <v/>
      </c>
      <c r="W51" s="17" t="str">
        <f>_xlfn.IFNA(INDEX(Cal_Reclassifications!$T$9:$AK$229,MATCH('Cal_LTS, Stor &amp; Entry'!$M51,Cal_Reclassifications!$M$9:$M$229,0),MATCH('Cal_LTS, Stor &amp; Entry'!W$8,Cal_Reclassifications!$T$7:$AK$7,0)),"")</f>
        <v/>
      </c>
      <c r="X51" s="17" t="str">
        <f>_xlfn.IFNA(INDEX(Cal_Reclassifications!$T$9:$AK$229,MATCH('Cal_LTS, Stor &amp; Entry'!$M51,Cal_Reclassifications!$M$9:$M$229,0),MATCH('Cal_LTS, Stor &amp; Entry'!X$8,Cal_Reclassifications!$T$7:$AK$7,0)),"")</f>
        <v/>
      </c>
      <c r="Y51" s="17" t="str">
        <f>_xlfn.IFNA(INDEX(Cal_Reclassifications!$T$9:$AK$229,MATCH('Cal_LTS, Stor &amp; Entry'!$M51,Cal_Reclassifications!$M$9:$M$229,0),MATCH('Cal_LTS, Stor &amp; Entry'!Y$8,Cal_Reclassifications!$T$7:$AK$7,0)),"")</f>
        <v/>
      </c>
      <c r="Z51" s="17" t="str">
        <f>_xlfn.IFNA(INDEX(Cal_Reclassifications!$T$9:$AK$229,MATCH('Cal_LTS, Stor &amp; Entry'!$M51,Cal_Reclassifications!$M$9:$M$229,0),MATCH('Cal_LTS, Stor &amp; Entry'!Z$8,Cal_Reclassifications!$T$7:$AK$7,0)),"")</f>
        <v/>
      </c>
      <c r="AA51" s="17" t="str">
        <f>_xlfn.IFNA(INDEX(Cal_Reclassifications!$T$9:$AK$229,MATCH('Cal_LTS, Stor &amp; Entry'!$M51,Cal_Reclassifications!$M$9:$M$229,0),MATCH('Cal_LTS, Stor &amp; Entry'!AA$8,Cal_Reclassifications!$T$7:$AK$7,0)),"")</f>
        <v/>
      </c>
      <c r="AB51" s="17" t="str">
        <f>_xlfn.IFNA(INDEX(Cal_Reclassifications!$T$9:$AK$229,MATCH('Cal_LTS, Stor &amp; Entry'!$M51,Cal_Reclassifications!$M$9:$M$229,0),MATCH('Cal_LTS, Stor &amp; Entry'!AB$8,Cal_Reclassifications!$T$7:$AK$7,0)),"")</f>
        <v/>
      </c>
      <c r="AC51" s="17" t="str">
        <f>_xlfn.IFNA(INDEX(Cal_Reclassifications!$T$9:$AK$229,MATCH('Cal_LTS, Stor &amp; Entry'!$M51,Cal_Reclassifications!$M$9:$M$229,0),MATCH('Cal_LTS, Stor &amp; Entry'!AC$8,Cal_Reclassifications!$T$7:$AK$7,0)),"")</f>
        <v/>
      </c>
      <c r="AD51" s="17" t="str">
        <f>_xlfn.IFNA(INDEX(Cal_Reclassifications!$T$9:$AK$229,MATCH('Cal_LTS, Stor &amp; Entry'!$M51,Cal_Reclassifications!$M$9:$M$229,0),MATCH('Cal_LTS, Stor &amp; Entry'!AD$8,Cal_Reclassifications!$T$7:$AK$7,0)),"")</f>
        <v/>
      </c>
      <c r="AE51" s="17" t="str">
        <f>_xlfn.IFNA(INDEX(Cal_Reclassifications!$T$9:$AK$229,MATCH('Cal_LTS, Stor &amp; Entry'!$M51,Cal_Reclassifications!$M$9:$M$229,0),MATCH('Cal_LTS, Stor &amp; Entry'!AE$8,Cal_Reclassifications!$T$7:$AK$7,0)),"")</f>
        <v/>
      </c>
      <c r="AF51" s="17" t="str">
        <f>_xlfn.IFNA(INDEX(Cal_Reclassifications!$T$9:$AK$229,MATCH('Cal_LTS, Stor &amp; Entry'!$M51,Cal_Reclassifications!$M$9:$M$229,0),MATCH('Cal_LTS, Stor &amp; Entry'!AF$8,Cal_Reclassifications!$T$7:$AK$7,0)),"")</f>
        <v/>
      </c>
      <c r="AG51" s="17" t="str">
        <f>_xlfn.IFNA(INDEX(Cal_Reclassifications!$T$9:$AK$229,MATCH('Cal_LTS, Stor &amp; Entry'!$M51,Cal_Reclassifications!$M$9:$M$229,0),MATCH('Cal_LTS, Stor &amp; Entry'!AG$8,Cal_Reclassifications!$T$7:$AK$7,0)),"")</f>
        <v/>
      </c>
      <c r="AH51" s="17" t="str">
        <f>_xlfn.IFNA(INDEX(Cal_Reclassifications!$T$9:$AK$229,MATCH('Cal_LTS, Stor &amp; Entry'!$M51,Cal_Reclassifications!$M$9:$M$229,0),MATCH('Cal_LTS, Stor &amp; Entry'!AH$8,Cal_Reclassifications!$T$7:$AK$7,0)),"")</f>
        <v/>
      </c>
      <c r="AI51" s="17" t="str">
        <f>_xlfn.IFNA(INDEX(Cal_Reclassifications!$T$9:$AK$229,MATCH('Cal_LTS, Stor &amp; Entry'!$M51,Cal_Reclassifications!$M$9:$M$229,0),MATCH('Cal_LTS, Stor &amp; Entry'!AI$8,Cal_Reclassifications!$T$7:$AK$7,0)),"")</f>
        <v/>
      </c>
      <c r="AJ51" s="17" t="str">
        <f>_xlfn.IFNA(INDEX(Cal_Reclassifications!$T$9:$AK$229,MATCH('Cal_LTS, Stor &amp; Entry'!$M51,Cal_Reclassifications!$M$9:$M$229,0),MATCH('Cal_LTS, Stor &amp; Entry'!AJ$8,Cal_Reclassifications!$T$7:$AK$7,0)),"")</f>
        <v/>
      </c>
      <c r="AK51" s="17" t="str">
        <f>_xlfn.IFNA(INDEX(Cal_Reclassifications!$T$9:$AK$229,MATCH('Cal_LTS, Stor &amp; Entry'!$M51,Cal_Reclassifications!$M$9:$M$229,0),MATCH('Cal_LTS, Stor &amp; Entry'!AK$8,Cal_Reclassifications!$T$7:$AK$7,0)),"")</f>
        <v/>
      </c>
      <c r="AM51" s="17">
        <f t="shared" si="12"/>
        <v>0</v>
      </c>
      <c r="AN51" s="17">
        <f t="shared" si="13"/>
        <v>0</v>
      </c>
      <c r="AO51" s="17">
        <f t="shared" si="14"/>
        <v>0</v>
      </c>
    </row>
    <row r="52" spans="2:57">
      <c r="D52" s="25">
        <v>3</v>
      </c>
      <c r="E52" s="17" t="str">
        <f>_xlfn.IFNA(INDEX(Cal_Reclassifications!I$9:I$229,MATCH('Cal_LTS, Stor &amp; Entry'!$M52,Cal_Reclassifications!$M$9:$M$229,0),0),"")</f>
        <v/>
      </c>
      <c r="F52" s="17" t="str">
        <f>INDEX(Lists!M$34:M$89,MATCH('Cal_LTS, Stor &amp; Entry'!$I52,Lists!$P$34:$P$89,0),)</f>
        <v>Capex</v>
      </c>
      <c r="G52" s="17">
        <f>INDEX(Lists!N$34:N$89,MATCH('Cal_LTS, Stor &amp; Entry'!$I52,Lists!$P$34:$P$89,0),)</f>
        <v>0</v>
      </c>
      <c r="H52" s="17" t="str">
        <f>INDEX(Lists!O$34:O$89,MATCH('Cal_LTS, Stor &amp; Entry'!$I52,Lists!$P$34:$P$89,0),)</f>
        <v>LTS Pipelines, Storage &amp; Entry</v>
      </c>
      <c r="I52" s="17" t="str">
        <f t="shared" si="10"/>
        <v>LTS Pipelines, Storage &amp; Entry</v>
      </c>
      <c r="J52" s="17" t="str">
        <f>_xlfn.IFNA(INDEX(Cal_Reclassifications!J$9:J$229,MATCH('Cal_LTS, Stor &amp; Entry'!$M52,Cal_Reclassifications!$M$9:$M$229,0),0),"")</f>
        <v/>
      </c>
      <c r="L52" s="4" t="s">
        <v>114</v>
      </c>
      <c r="M52" s="17" t="str">
        <f t="shared" si="11"/>
        <v>LTS Pipelines, Storage &amp; Entry_3</v>
      </c>
      <c r="T52" s="17" t="str">
        <f>_xlfn.IFNA(INDEX(Cal_Reclassifications!$T$9:$AK$229,MATCH('Cal_LTS, Stor &amp; Entry'!$M52,Cal_Reclassifications!$M$9:$M$229,0),MATCH('Cal_LTS, Stor &amp; Entry'!T$8,Cal_Reclassifications!$T$7:$AK$7,0)),"")</f>
        <v/>
      </c>
      <c r="U52" s="17" t="str">
        <f>_xlfn.IFNA(INDEX(Cal_Reclassifications!$T$9:$AK$229,MATCH('Cal_LTS, Stor &amp; Entry'!$M52,Cal_Reclassifications!$M$9:$M$229,0),MATCH('Cal_LTS, Stor &amp; Entry'!U$8,Cal_Reclassifications!$T$7:$AK$7,0)),"")</f>
        <v/>
      </c>
      <c r="V52" s="17" t="str">
        <f>_xlfn.IFNA(INDEX(Cal_Reclassifications!$T$9:$AK$229,MATCH('Cal_LTS, Stor &amp; Entry'!$M52,Cal_Reclassifications!$M$9:$M$229,0),MATCH('Cal_LTS, Stor &amp; Entry'!V$8,Cal_Reclassifications!$T$7:$AK$7,0)),"")</f>
        <v/>
      </c>
      <c r="W52" s="17" t="str">
        <f>_xlfn.IFNA(INDEX(Cal_Reclassifications!$T$9:$AK$229,MATCH('Cal_LTS, Stor &amp; Entry'!$M52,Cal_Reclassifications!$M$9:$M$229,0),MATCH('Cal_LTS, Stor &amp; Entry'!W$8,Cal_Reclassifications!$T$7:$AK$7,0)),"")</f>
        <v/>
      </c>
      <c r="X52" s="17" t="str">
        <f>_xlfn.IFNA(INDEX(Cal_Reclassifications!$T$9:$AK$229,MATCH('Cal_LTS, Stor &amp; Entry'!$M52,Cal_Reclassifications!$M$9:$M$229,0),MATCH('Cal_LTS, Stor &amp; Entry'!X$8,Cal_Reclassifications!$T$7:$AK$7,0)),"")</f>
        <v/>
      </c>
      <c r="Y52" s="17" t="str">
        <f>_xlfn.IFNA(INDEX(Cal_Reclassifications!$T$9:$AK$229,MATCH('Cal_LTS, Stor &amp; Entry'!$M52,Cal_Reclassifications!$M$9:$M$229,0),MATCH('Cal_LTS, Stor &amp; Entry'!Y$8,Cal_Reclassifications!$T$7:$AK$7,0)),"")</f>
        <v/>
      </c>
      <c r="Z52" s="17" t="str">
        <f>_xlfn.IFNA(INDEX(Cal_Reclassifications!$T$9:$AK$229,MATCH('Cal_LTS, Stor &amp; Entry'!$M52,Cal_Reclassifications!$M$9:$M$229,0),MATCH('Cal_LTS, Stor &amp; Entry'!Z$8,Cal_Reclassifications!$T$7:$AK$7,0)),"")</f>
        <v/>
      </c>
      <c r="AA52" s="17" t="str">
        <f>_xlfn.IFNA(INDEX(Cal_Reclassifications!$T$9:$AK$229,MATCH('Cal_LTS, Stor &amp; Entry'!$M52,Cal_Reclassifications!$M$9:$M$229,0),MATCH('Cal_LTS, Stor &amp; Entry'!AA$8,Cal_Reclassifications!$T$7:$AK$7,0)),"")</f>
        <v/>
      </c>
      <c r="AB52" s="17" t="str">
        <f>_xlfn.IFNA(INDEX(Cal_Reclassifications!$T$9:$AK$229,MATCH('Cal_LTS, Stor &amp; Entry'!$M52,Cal_Reclassifications!$M$9:$M$229,0),MATCH('Cal_LTS, Stor &amp; Entry'!AB$8,Cal_Reclassifications!$T$7:$AK$7,0)),"")</f>
        <v/>
      </c>
      <c r="AC52" s="17" t="str">
        <f>_xlfn.IFNA(INDEX(Cal_Reclassifications!$T$9:$AK$229,MATCH('Cal_LTS, Stor &amp; Entry'!$M52,Cal_Reclassifications!$M$9:$M$229,0),MATCH('Cal_LTS, Stor &amp; Entry'!AC$8,Cal_Reclassifications!$T$7:$AK$7,0)),"")</f>
        <v/>
      </c>
      <c r="AD52" s="17" t="str">
        <f>_xlfn.IFNA(INDEX(Cal_Reclassifications!$T$9:$AK$229,MATCH('Cal_LTS, Stor &amp; Entry'!$M52,Cal_Reclassifications!$M$9:$M$229,0),MATCH('Cal_LTS, Stor &amp; Entry'!AD$8,Cal_Reclassifications!$T$7:$AK$7,0)),"")</f>
        <v/>
      </c>
      <c r="AE52" s="17" t="str">
        <f>_xlfn.IFNA(INDEX(Cal_Reclassifications!$T$9:$AK$229,MATCH('Cal_LTS, Stor &amp; Entry'!$M52,Cal_Reclassifications!$M$9:$M$229,0),MATCH('Cal_LTS, Stor &amp; Entry'!AE$8,Cal_Reclassifications!$T$7:$AK$7,0)),"")</f>
        <v/>
      </c>
      <c r="AF52" s="17" t="str">
        <f>_xlfn.IFNA(INDEX(Cal_Reclassifications!$T$9:$AK$229,MATCH('Cal_LTS, Stor &amp; Entry'!$M52,Cal_Reclassifications!$M$9:$M$229,0),MATCH('Cal_LTS, Stor &amp; Entry'!AF$8,Cal_Reclassifications!$T$7:$AK$7,0)),"")</f>
        <v/>
      </c>
      <c r="AG52" s="17" t="str">
        <f>_xlfn.IFNA(INDEX(Cal_Reclassifications!$T$9:$AK$229,MATCH('Cal_LTS, Stor &amp; Entry'!$M52,Cal_Reclassifications!$M$9:$M$229,0),MATCH('Cal_LTS, Stor &amp; Entry'!AG$8,Cal_Reclassifications!$T$7:$AK$7,0)),"")</f>
        <v/>
      </c>
      <c r="AH52" s="17" t="str">
        <f>_xlfn.IFNA(INDEX(Cal_Reclassifications!$T$9:$AK$229,MATCH('Cal_LTS, Stor &amp; Entry'!$M52,Cal_Reclassifications!$M$9:$M$229,0),MATCH('Cal_LTS, Stor &amp; Entry'!AH$8,Cal_Reclassifications!$T$7:$AK$7,0)),"")</f>
        <v/>
      </c>
      <c r="AI52" s="17" t="str">
        <f>_xlfn.IFNA(INDEX(Cal_Reclassifications!$T$9:$AK$229,MATCH('Cal_LTS, Stor &amp; Entry'!$M52,Cal_Reclassifications!$M$9:$M$229,0),MATCH('Cal_LTS, Stor &amp; Entry'!AI$8,Cal_Reclassifications!$T$7:$AK$7,0)),"")</f>
        <v/>
      </c>
      <c r="AJ52" s="17" t="str">
        <f>_xlfn.IFNA(INDEX(Cal_Reclassifications!$T$9:$AK$229,MATCH('Cal_LTS, Stor &amp; Entry'!$M52,Cal_Reclassifications!$M$9:$M$229,0),MATCH('Cal_LTS, Stor &amp; Entry'!AJ$8,Cal_Reclassifications!$T$7:$AK$7,0)),"")</f>
        <v/>
      </c>
      <c r="AK52" s="17" t="str">
        <f>_xlfn.IFNA(INDEX(Cal_Reclassifications!$T$9:$AK$229,MATCH('Cal_LTS, Stor &amp; Entry'!$M52,Cal_Reclassifications!$M$9:$M$229,0),MATCH('Cal_LTS, Stor &amp; Entry'!AK$8,Cal_Reclassifications!$T$7:$AK$7,0)),"")</f>
        <v/>
      </c>
      <c r="AM52" s="17">
        <f t="shared" si="12"/>
        <v>0</v>
      </c>
      <c r="AN52" s="17">
        <f t="shared" si="13"/>
        <v>0</v>
      </c>
      <c r="AO52" s="17">
        <f t="shared" si="14"/>
        <v>0</v>
      </c>
    </row>
    <row r="53" spans="2:57">
      <c r="D53" s="25">
        <v>4</v>
      </c>
      <c r="E53" s="17" t="str">
        <f>_xlfn.IFNA(INDEX(Cal_Reclassifications!I$9:I$229,MATCH('Cal_LTS, Stor &amp; Entry'!$M53,Cal_Reclassifications!$M$9:$M$229,0),0),"")</f>
        <v/>
      </c>
      <c r="F53" s="17" t="str">
        <f>INDEX(Lists!M$34:M$89,MATCH('Cal_LTS, Stor &amp; Entry'!$I53,Lists!$P$34:$P$89,0),)</f>
        <v>Capex</v>
      </c>
      <c r="G53" s="17">
        <f>INDEX(Lists!N$34:N$89,MATCH('Cal_LTS, Stor &amp; Entry'!$I53,Lists!$P$34:$P$89,0),)</f>
        <v>0</v>
      </c>
      <c r="H53" s="17" t="str">
        <f>INDEX(Lists!O$34:O$89,MATCH('Cal_LTS, Stor &amp; Entry'!$I53,Lists!$P$34:$P$89,0),)</f>
        <v>LTS Pipelines, Storage &amp; Entry</v>
      </c>
      <c r="I53" s="17" t="str">
        <f t="shared" si="10"/>
        <v>LTS Pipelines, Storage &amp; Entry</v>
      </c>
      <c r="J53" s="17" t="str">
        <f>_xlfn.IFNA(INDEX(Cal_Reclassifications!J$9:J$229,MATCH('Cal_LTS, Stor &amp; Entry'!$M53,Cal_Reclassifications!$M$9:$M$229,0),0),"")</f>
        <v/>
      </c>
      <c r="L53" s="4" t="s">
        <v>114</v>
      </c>
      <c r="M53" s="17" t="str">
        <f t="shared" si="11"/>
        <v>LTS Pipelines, Storage &amp; Entry_4</v>
      </c>
      <c r="T53" s="17" t="str">
        <f>_xlfn.IFNA(INDEX(Cal_Reclassifications!$T$9:$AK$229,MATCH('Cal_LTS, Stor &amp; Entry'!$M53,Cal_Reclassifications!$M$9:$M$229,0),MATCH('Cal_LTS, Stor &amp; Entry'!T$8,Cal_Reclassifications!$T$7:$AK$7,0)),"")</f>
        <v/>
      </c>
      <c r="U53" s="17" t="str">
        <f>_xlfn.IFNA(INDEX(Cal_Reclassifications!$T$9:$AK$229,MATCH('Cal_LTS, Stor &amp; Entry'!$M53,Cal_Reclassifications!$M$9:$M$229,0),MATCH('Cal_LTS, Stor &amp; Entry'!U$8,Cal_Reclassifications!$T$7:$AK$7,0)),"")</f>
        <v/>
      </c>
      <c r="V53" s="17" t="str">
        <f>_xlfn.IFNA(INDEX(Cal_Reclassifications!$T$9:$AK$229,MATCH('Cal_LTS, Stor &amp; Entry'!$M53,Cal_Reclassifications!$M$9:$M$229,0),MATCH('Cal_LTS, Stor &amp; Entry'!V$8,Cal_Reclassifications!$T$7:$AK$7,0)),"")</f>
        <v/>
      </c>
      <c r="W53" s="17" t="str">
        <f>_xlfn.IFNA(INDEX(Cal_Reclassifications!$T$9:$AK$229,MATCH('Cal_LTS, Stor &amp; Entry'!$M53,Cal_Reclassifications!$M$9:$M$229,0),MATCH('Cal_LTS, Stor &amp; Entry'!W$8,Cal_Reclassifications!$T$7:$AK$7,0)),"")</f>
        <v/>
      </c>
      <c r="X53" s="17" t="str">
        <f>_xlfn.IFNA(INDEX(Cal_Reclassifications!$T$9:$AK$229,MATCH('Cal_LTS, Stor &amp; Entry'!$M53,Cal_Reclassifications!$M$9:$M$229,0),MATCH('Cal_LTS, Stor &amp; Entry'!X$8,Cal_Reclassifications!$T$7:$AK$7,0)),"")</f>
        <v/>
      </c>
      <c r="Y53" s="17" t="str">
        <f>_xlfn.IFNA(INDEX(Cal_Reclassifications!$T$9:$AK$229,MATCH('Cal_LTS, Stor &amp; Entry'!$M53,Cal_Reclassifications!$M$9:$M$229,0),MATCH('Cal_LTS, Stor &amp; Entry'!Y$8,Cal_Reclassifications!$T$7:$AK$7,0)),"")</f>
        <v/>
      </c>
      <c r="Z53" s="17" t="str">
        <f>_xlfn.IFNA(INDEX(Cal_Reclassifications!$T$9:$AK$229,MATCH('Cal_LTS, Stor &amp; Entry'!$M53,Cal_Reclassifications!$M$9:$M$229,0),MATCH('Cal_LTS, Stor &amp; Entry'!Z$8,Cal_Reclassifications!$T$7:$AK$7,0)),"")</f>
        <v/>
      </c>
      <c r="AA53" s="17" t="str">
        <f>_xlfn.IFNA(INDEX(Cal_Reclassifications!$T$9:$AK$229,MATCH('Cal_LTS, Stor &amp; Entry'!$M53,Cal_Reclassifications!$M$9:$M$229,0),MATCH('Cal_LTS, Stor &amp; Entry'!AA$8,Cal_Reclassifications!$T$7:$AK$7,0)),"")</f>
        <v/>
      </c>
      <c r="AB53" s="17" t="str">
        <f>_xlfn.IFNA(INDEX(Cal_Reclassifications!$T$9:$AK$229,MATCH('Cal_LTS, Stor &amp; Entry'!$M53,Cal_Reclassifications!$M$9:$M$229,0),MATCH('Cal_LTS, Stor &amp; Entry'!AB$8,Cal_Reclassifications!$T$7:$AK$7,0)),"")</f>
        <v/>
      </c>
      <c r="AC53" s="17" t="str">
        <f>_xlfn.IFNA(INDEX(Cal_Reclassifications!$T$9:$AK$229,MATCH('Cal_LTS, Stor &amp; Entry'!$M53,Cal_Reclassifications!$M$9:$M$229,0),MATCH('Cal_LTS, Stor &amp; Entry'!AC$8,Cal_Reclassifications!$T$7:$AK$7,0)),"")</f>
        <v/>
      </c>
      <c r="AD53" s="17" t="str">
        <f>_xlfn.IFNA(INDEX(Cal_Reclassifications!$T$9:$AK$229,MATCH('Cal_LTS, Stor &amp; Entry'!$M53,Cal_Reclassifications!$M$9:$M$229,0),MATCH('Cal_LTS, Stor &amp; Entry'!AD$8,Cal_Reclassifications!$T$7:$AK$7,0)),"")</f>
        <v/>
      </c>
      <c r="AE53" s="17" t="str">
        <f>_xlfn.IFNA(INDEX(Cal_Reclassifications!$T$9:$AK$229,MATCH('Cal_LTS, Stor &amp; Entry'!$M53,Cal_Reclassifications!$M$9:$M$229,0),MATCH('Cal_LTS, Stor &amp; Entry'!AE$8,Cal_Reclassifications!$T$7:$AK$7,0)),"")</f>
        <v/>
      </c>
      <c r="AF53" s="17" t="str">
        <f>_xlfn.IFNA(INDEX(Cal_Reclassifications!$T$9:$AK$229,MATCH('Cal_LTS, Stor &amp; Entry'!$M53,Cal_Reclassifications!$M$9:$M$229,0),MATCH('Cal_LTS, Stor &amp; Entry'!AF$8,Cal_Reclassifications!$T$7:$AK$7,0)),"")</f>
        <v/>
      </c>
      <c r="AG53" s="17" t="str">
        <f>_xlfn.IFNA(INDEX(Cal_Reclassifications!$T$9:$AK$229,MATCH('Cal_LTS, Stor &amp; Entry'!$M53,Cal_Reclassifications!$M$9:$M$229,0),MATCH('Cal_LTS, Stor &amp; Entry'!AG$8,Cal_Reclassifications!$T$7:$AK$7,0)),"")</f>
        <v/>
      </c>
      <c r="AH53" s="17" t="str">
        <f>_xlfn.IFNA(INDEX(Cal_Reclassifications!$T$9:$AK$229,MATCH('Cal_LTS, Stor &amp; Entry'!$M53,Cal_Reclassifications!$M$9:$M$229,0),MATCH('Cal_LTS, Stor &amp; Entry'!AH$8,Cal_Reclassifications!$T$7:$AK$7,0)),"")</f>
        <v/>
      </c>
      <c r="AI53" s="17" t="str">
        <f>_xlfn.IFNA(INDEX(Cal_Reclassifications!$T$9:$AK$229,MATCH('Cal_LTS, Stor &amp; Entry'!$M53,Cal_Reclassifications!$M$9:$M$229,0),MATCH('Cal_LTS, Stor &amp; Entry'!AI$8,Cal_Reclassifications!$T$7:$AK$7,0)),"")</f>
        <v/>
      </c>
      <c r="AJ53" s="17" t="str">
        <f>_xlfn.IFNA(INDEX(Cal_Reclassifications!$T$9:$AK$229,MATCH('Cal_LTS, Stor &amp; Entry'!$M53,Cal_Reclassifications!$M$9:$M$229,0),MATCH('Cal_LTS, Stor &amp; Entry'!AJ$8,Cal_Reclassifications!$T$7:$AK$7,0)),"")</f>
        <v/>
      </c>
      <c r="AK53" s="17" t="str">
        <f>_xlfn.IFNA(INDEX(Cal_Reclassifications!$T$9:$AK$229,MATCH('Cal_LTS, Stor &amp; Entry'!$M53,Cal_Reclassifications!$M$9:$M$229,0),MATCH('Cal_LTS, Stor &amp; Entry'!AK$8,Cal_Reclassifications!$T$7:$AK$7,0)),"")</f>
        <v/>
      </c>
      <c r="AM53" s="17">
        <f t="shared" si="12"/>
        <v>0</v>
      </c>
      <c r="AN53" s="17">
        <f t="shared" si="13"/>
        <v>0</v>
      </c>
      <c r="AO53" s="17">
        <f t="shared" si="14"/>
        <v>0</v>
      </c>
    </row>
    <row r="54" spans="2:57">
      <c r="D54" s="25">
        <v>5</v>
      </c>
      <c r="E54" s="17" t="str">
        <f>_xlfn.IFNA(INDEX(Cal_Reclassifications!I$9:I$229,MATCH('Cal_LTS, Stor &amp; Entry'!$M54,Cal_Reclassifications!$M$9:$M$229,0),0),"")</f>
        <v/>
      </c>
      <c r="F54" s="17" t="str">
        <f>INDEX(Lists!M$34:M$89,MATCH('Cal_LTS, Stor &amp; Entry'!$I54,Lists!$P$34:$P$89,0),)</f>
        <v>Capex</v>
      </c>
      <c r="G54" s="17">
        <f>INDEX(Lists!N$34:N$89,MATCH('Cal_LTS, Stor &amp; Entry'!$I54,Lists!$P$34:$P$89,0),)</f>
        <v>0</v>
      </c>
      <c r="H54" s="17" t="str">
        <f>INDEX(Lists!O$34:O$89,MATCH('Cal_LTS, Stor &amp; Entry'!$I54,Lists!$P$34:$P$89,0),)</f>
        <v>LTS Pipelines, Storage &amp; Entry</v>
      </c>
      <c r="I54" s="17" t="str">
        <f t="shared" si="10"/>
        <v>LTS Pipelines, Storage &amp; Entry</v>
      </c>
      <c r="J54" s="17" t="str">
        <f>_xlfn.IFNA(INDEX(Cal_Reclassifications!J$9:J$229,MATCH('Cal_LTS, Stor &amp; Entry'!$M54,Cal_Reclassifications!$M$9:$M$229,0),0),"")</f>
        <v/>
      </c>
      <c r="L54" s="4" t="s">
        <v>114</v>
      </c>
      <c r="M54" s="17" t="str">
        <f t="shared" si="11"/>
        <v>LTS Pipelines, Storage &amp; Entry_5</v>
      </c>
      <c r="T54" s="17" t="str">
        <f>_xlfn.IFNA(INDEX(Cal_Reclassifications!$T$9:$AK$229,MATCH('Cal_LTS, Stor &amp; Entry'!$M54,Cal_Reclassifications!$M$9:$M$229,0),MATCH('Cal_LTS, Stor &amp; Entry'!T$8,Cal_Reclassifications!$T$7:$AK$7,0)),"")</f>
        <v/>
      </c>
      <c r="U54" s="17" t="str">
        <f>_xlfn.IFNA(INDEX(Cal_Reclassifications!$T$9:$AK$229,MATCH('Cal_LTS, Stor &amp; Entry'!$M54,Cal_Reclassifications!$M$9:$M$229,0),MATCH('Cal_LTS, Stor &amp; Entry'!U$8,Cal_Reclassifications!$T$7:$AK$7,0)),"")</f>
        <v/>
      </c>
      <c r="V54" s="17" t="str">
        <f>_xlfn.IFNA(INDEX(Cal_Reclassifications!$T$9:$AK$229,MATCH('Cal_LTS, Stor &amp; Entry'!$M54,Cal_Reclassifications!$M$9:$M$229,0),MATCH('Cal_LTS, Stor &amp; Entry'!V$8,Cal_Reclassifications!$T$7:$AK$7,0)),"")</f>
        <v/>
      </c>
      <c r="W54" s="17" t="str">
        <f>_xlfn.IFNA(INDEX(Cal_Reclassifications!$T$9:$AK$229,MATCH('Cal_LTS, Stor &amp; Entry'!$M54,Cal_Reclassifications!$M$9:$M$229,0),MATCH('Cal_LTS, Stor &amp; Entry'!W$8,Cal_Reclassifications!$T$7:$AK$7,0)),"")</f>
        <v/>
      </c>
      <c r="X54" s="17" t="str">
        <f>_xlfn.IFNA(INDEX(Cal_Reclassifications!$T$9:$AK$229,MATCH('Cal_LTS, Stor &amp; Entry'!$M54,Cal_Reclassifications!$M$9:$M$229,0),MATCH('Cal_LTS, Stor &amp; Entry'!X$8,Cal_Reclassifications!$T$7:$AK$7,0)),"")</f>
        <v/>
      </c>
      <c r="Y54" s="17" t="str">
        <f>_xlfn.IFNA(INDEX(Cal_Reclassifications!$T$9:$AK$229,MATCH('Cal_LTS, Stor &amp; Entry'!$M54,Cal_Reclassifications!$M$9:$M$229,0),MATCH('Cal_LTS, Stor &amp; Entry'!Y$8,Cal_Reclassifications!$T$7:$AK$7,0)),"")</f>
        <v/>
      </c>
      <c r="Z54" s="17" t="str">
        <f>_xlfn.IFNA(INDEX(Cal_Reclassifications!$T$9:$AK$229,MATCH('Cal_LTS, Stor &amp; Entry'!$M54,Cal_Reclassifications!$M$9:$M$229,0),MATCH('Cal_LTS, Stor &amp; Entry'!Z$8,Cal_Reclassifications!$T$7:$AK$7,0)),"")</f>
        <v/>
      </c>
      <c r="AA54" s="17" t="str">
        <f>_xlfn.IFNA(INDEX(Cal_Reclassifications!$T$9:$AK$229,MATCH('Cal_LTS, Stor &amp; Entry'!$M54,Cal_Reclassifications!$M$9:$M$229,0),MATCH('Cal_LTS, Stor &amp; Entry'!AA$8,Cal_Reclassifications!$T$7:$AK$7,0)),"")</f>
        <v/>
      </c>
      <c r="AB54" s="17" t="str">
        <f>_xlfn.IFNA(INDEX(Cal_Reclassifications!$T$9:$AK$229,MATCH('Cal_LTS, Stor &amp; Entry'!$M54,Cal_Reclassifications!$M$9:$M$229,0),MATCH('Cal_LTS, Stor &amp; Entry'!AB$8,Cal_Reclassifications!$T$7:$AK$7,0)),"")</f>
        <v/>
      </c>
      <c r="AC54" s="17" t="str">
        <f>_xlfn.IFNA(INDEX(Cal_Reclassifications!$T$9:$AK$229,MATCH('Cal_LTS, Stor &amp; Entry'!$M54,Cal_Reclassifications!$M$9:$M$229,0),MATCH('Cal_LTS, Stor &amp; Entry'!AC$8,Cal_Reclassifications!$T$7:$AK$7,0)),"")</f>
        <v/>
      </c>
      <c r="AD54" s="17" t="str">
        <f>_xlfn.IFNA(INDEX(Cal_Reclassifications!$T$9:$AK$229,MATCH('Cal_LTS, Stor &amp; Entry'!$M54,Cal_Reclassifications!$M$9:$M$229,0),MATCH('Cal_LTS, Stor &amp; Entry'!AD$8,Cal_Reclassifications!$T$7:$AK$7,0)),"")</f>
        <v/>
      </c>
      <c r="AE54" s="17" t="str">
        <f>_xlfn.IFNA(INDEX(Cal_Reclassifications!$T$9:$AK$229,MATCH('Cal_LTS, Stor &amp; Entry'!$M54,Cal_Reclassifications!$M$9:$M$229,0),MATCH('Cal_LTS, Stor &amp; Entry'!AE$8,Cal_Reclassifications!$T$7:$AK$7,0)),"")</f>
        <v/>
      </c>
      <c r="AF54" s="17" t="str">
        <f>_xlfn.IFNA(INDEX(Cal_Reclassifications!$T$9:$AK$229,MATCH('Cal_LTS, Stor &amp; Entry'!$M54,Cal_Reclassifications!$M$9:$M$229,0),MATCH('Cal_LTS, Stor &amp; Entry'!AF$8,Cal_Reclassifications!$T$7:$AK$7,0)),"")</f>
        <v/>
      </c>
      <c r="AG54" s="17" t="str">
        <f>_xlfn.IFNA(INDEX(Cal_Reclassifications!$T$9:$AK$229,MATCH('Cal_LTS, Stor &amp; Entry'!$M54,Cal_Reclassifications!$M$9:$M$229,0),MATCH('Cal_LTS, Stor &amp; Entry'!AG$8,Cal_Reclassifications!$T$7:$AK$7,0)),"")</f>
        <v/>
      </c>
      <c r="AH54" s="17" t="str">
        <f>_xlfn.IFNA(INDEX(Cal_Reclassifications!$T$9:$AK$229,MATCH('Cal_LTS, Stor &amp; Entry'!$M54,Cal_Reclassifications!$M$9:$M$229,0),MATCH('Cal_LTS, Stor &amp; Entry'!AH$8,Cal_Reclassifications!$T$7:$AK$7,0)),"")</f>
        <v/>
      </c>
      <c r="AI54" s="17" t="str">
        <f>_xlfn.IFNA(INDEX(Cal_Reclassifications!$T$9:$AK$229,MATCH('Cal_LTS, Stor &amp; Entry'!$M54,Cal_Reclassifications!$M$9:$M$229,0),MATCH('Cal_LTS, Stor &amp; Entry'!AI$8,Cal_Reclassifications!$T$7:$AK$7,0)),"")</f>
        <v/>
      </c>
      <c r="AJ54" s="17" t="str">
        <f>_xlfn.IFNA(INDEX(Cal_Reclassifications!$T$9:$AK$229,MATCH('Cal_LTS, Stor &amp; Entry'!$M54,Cal_Reclassifications!$M$9:$M$229,0),MATCH('Cal_LTS, Stor &amp; Entry'!AJ$8,Cal_Reclassifications!$T$7:$AK$7,0)),"")</f>
        <v/>
      </c>
      <c r="AK54" s="17" t="str">
        <f>_xlfn.IFNA(INDEX(Cal_Reclassifications!$T$9:$AK$229,MATCH('Cal_LTS, Stor &amp; Entry'!$M54,Cal_Reclassifications!$M$9:$M$229,0),MATCH('Cal_LTS, Stor &amp; Entry'!AK$8,Cal_Reclassifications!$T$7:$AK$7,0)),"")</f>
        <v/>
      </c>
      <c r="AM54" s="17">
        <f t="shared" si="12"/>
        <v>0</v>
      </c>
      <c r="AN54" s="17">
        <f t="shared" si="13"/>
        <v>0</v>
      </c>
      <c r="AO54" s="17">
        <f t="shared" si="14"/>
        <v>0</v>
      </c>
    </row>
    <row r="55" spans="2:57">
      <c r="D55" s="25">
        <v>6</v>
      </c>
      <c r="E55" s="17" t="str">
        <f>_xlfn.IFNA(INDEX(Cal_Reclassifications!I$9:I$229,MATCH('Cal_LTS, Stor &amp; Entry'!$M55,Cal_Reclassifications!$M$9:$M$229,0),0),"")</f>
        <v/>
      </c>
      <c r="F55" s="17" t="str">
        <f>INDEX(Lists!M$34:M$89,MATCH('Cal_LTS, Stor &amp; Entry'!$I55,Lists!$P$34:$P$89,0),)</f>
        <v>Capex</v>
      </c>
      <c r="G55" s="17">
        <f>INDEX(Lists!N$34:N$89,MATCH('Cal_LTS, Stor &amp; Entry'!$I55,Lists!$P$34:$P$89,0),)</f>
        <v>0</v>
      </c>
      <c r="H55" s="17" t="str">
        <f>INDEX(Lists!O$34:O$89,MATCH('Cal_LTS, Stor &amp; Entry'!$I55,Lists!$P$34:$P$89,0),)</f>
        <v>LTS Pipelines, Storage &amp; Entry</v>
      </c>
      <c r="I55" s="17" t="str">
        <f t="shared" si="10"/>
        <v>LTS Pipelines, Storage &amp; Entry</v>
      </c>
      <c r="J55" s="17" t="str">
        <f>_xlfn.IFNA(INDEX(Cal_Reclassifications!J$9:J$229,MATCH('Cal_LTS, Stor &amp; Entry'!$M55,Cal_Reclassifications!$M$9:$M$229,0),0),"")</f>
        <v/>
      </c>
      <c r="L55" s="4" t="s">
        <v>114</v>
      </c>
      <c r="M55" s="17" t="str">
        <f t="shared" si="11"/>
        <v>LTS Pipelines, Storage &amp; Entry_6</v>
      </c>
      <c r="T55" s="17" t="str">
        <f>_xlfn.IFNA(INDEX(Cal_Reclassifications!$T$9:$AK$229,MATCH('Cal_LTS, Stor &amp; Entry'!$M55,Cal_Reclassifications!$M$9:$M$229,0),MATCH('Cal_LTS, Stor &amp; Entry'!T$8,Cal_Reclassifications!$T$7:$AK$7,0)),"")</f>
        <v/>
      </c>
      <c r="U55" s="17" t="str">
        <f>_xlfn.IFNA(INDEX(Cal_Reclassifications!$T$9:$AK$229,MATCH('Cal_LTS, Stor &amp; Entry'!$M55,Cal_Reclassifications!$M$9:$M$229,0),MATCH('Cal_LTS, Stor &amp; Entry'!U$8,Cal_Reclassifications!$T$7:$AK$7,0)),"")</f>
        <v/>
      </c>
      <c r="V55" s="17" t="str">
        <f>_xlfn.IFNA(INDEX(Cal_Reclassifications!$T$9:$AK$229,MATCH('Cal_LTS, Stor &amp; Entry'!$M55,Cal_Reclassifications!$M$9:$M$229,0),MATCH('Cal_LTS, Stor &amp; Entry'!V$8,Cal_Reclassifications!$T$7:$AK$7,0)),"")</f>
        <v/>
      </c>
      <c r="W55" s="17" t="str">
        <f>_xlfn.IFNA(INDEX(Cal_Reclassifications!$T$9:$AK$229,MATCH('Cal_LTS, Stor &amp; Entry'!$M55,Cal_Reclassifications!$M$9:$M$229,0),MATCH('Cal_LTS, Stor &amp; Entry'!W$8,Cal_Reclassifications!$T$7:$AK$7,0)),"")</f>
        <v/>
      </c>
      <c r="X55" s="17" t="str">
        <f>_xlfn.IFNA(INDEX(Cal_Reclassifications!$T$9:$AK$229,MATCH('Cal_LTS, Stor &amp; Entry'!$M55,Cal_Reclassifications!$M$9:$M$229,0),MATCH('Cal_LTS, Stor &amp; Entry'!X$8,Cal_Reclassifications!$T$7:$AK$7,0)),"")</f>
        <v/>
      </c>
      <c r="Y55" s="17" t="str">
        <f>_xlfn.IFNA(INDEX(Cal_Reclassifications!$T$9:$AK$229,MATCH('Cal_LTS, Stor &amp; Entry'!$M55,Cal_Reclassifications!$M$9:$M$229,0),MATCH('Cal_LTS, Stor &amp; Entry'!Y$8,Cal_Reclassifications!$T$7:$AK$7,0)),"")</f>
        <v/>
      </c>
      <c r="Z55" s="17" t="str">
        <f>_xlfn.IFNA(INDEX(Cal_Reclassifications!$T$9:$AK$229,MATCH('Cal_LTS, Stor &amp; Entry'!$M55,Cal_Reclassifications!$M$9:$M$229,0),MATCH('Cal_LTS, Stor &amp; Entry'!Z$8,Cal_Reclassifications!$T$7:$AK$7,0)),"")</f>
        <v/>
      </c>
      <c r="AA55" s="17" t="str">
        <f>_xlfn.IFNA(INDEX(Cal_Reclassifications!$T$9:$AK$229,MATCH('Cal_LTS, Stor &amp; Entry'!$M55,Cal_Reclassifications!$M$9:$M$229,0),MATCH('Cal_LTS, Stor &amp; Entry'!AA$8,Cal_Reclassifications!$T$7:$AK$7,0)),"")</f>
        <v/>
      </c>
      <c r="AB55" s="17" t="str">
        <f>_xlfn.IFNA(INDEX(Cal_Reclassifications!$T$9:$AK$229,MATCH('Cal_LTS, Stor &amp; Entry'!$M55,Cal_Reclassifications!$M$9:$M$229,0),MATCH('Cal_LTS, Stor &amp; Entry'!AB$8,Cal_Reclassifications!$T$7:$AK$7,0)),"")</f>
        <v/>
      </c>
      <c r="AC55" s="17" t="str">
        <f>_xlfn.IFNA(INDEX(Cal_Reclassifications!$T$9:$AK$229,MATCH('Cal_LTS, Stor &amp; Entry'!$M55,Cal_Reclassifications!$M$9:$M$229,0),MATCH('Cal_LTS, Stor &amp; Entry'!AC$8,Cal_Reclassifications!$T$7:$AK$7,0)),"")</f>
        <v/>
      </c>
      <c r="AD55" s="17" t="str">
        <f>_xlfn.IFNA(INDEX(Cal_Reclassifications!$T$9:$AK$229,MATCH('Cal_LTS, Stor &amp; Entry'!$M55,Cal_Reclassifications!$M$9:$M$229,0),MATCH('Cal_LTS, Stor &amp; Entry'!AD$8,Cal_Reclassifications!$T$7:$AK$7,0)),"")</f>
        <v/>
      </c>
      <c r="AE55" s="17" t="str">
        <f>_xlfn.IFNA(INDEX(Cal_Reclassifications!$T$9:$AK$229,MATCH('Cal_LTS, Stor &amp; Entry'!$M55,Cal_Reclassifications!$M$9:$M$229,0),MATCH('Cal_LTS, Stor &amp; Entry'!AE$8,Cal_Reclassifications!$T$7:$AK$7,0)),"")</f>
        <v/>
      </c>
      <c r="AF55" s="17" t="str">
        <f>_xlfn.IFNA(INDEX(Cal_Reclassifications!$T$9:$AK$229,MATCH('Cal_LTS, Stor &amp; Entry'!$M55,Cal_Reclassifications!$M$9:$M$229,0),MATCH('Cal_LTS, Stor &amp; Entry'!AF$8,Cal_Reclassifications!$T$7:$AK$7,0)),"")</f>
        <v/>
      </c>
      <c r="AG55" s="17" t="str">
        <f>_xlfn.IFNA(INDEX(Cal_Reclassifications!$T$9:$AK$229,MATCH('Cal_LTS, Stor &amp; Entry'!$M55,Cal_Reclassifications!$M$9:$M$229,0),MATCH('Cal_LTS, Stor &amp; Entry'!AG$8,Cal_Reclassifications!$T$7:$AK$7,0)),"")</f>
        <v/>
      </c>
      <c r="AH55" s="17" t="str">
        <f>_xlfn.IFNA(INDEX(Cal_Reclassifications!$T$9:$AK$229,MATCH('Cal_LTS, Stor &amp; Entry'!$M55,Cal_Reclassifications!$M$9:$M$229,0),MATCH('Cal_LTS, Stor &amp; Entry'!AH$8,Cal_Reclassifications!$T$7:$AK$7,0)),"")</f>
        <v/>
      </c>
      <c r="AI55" s="17" t="str">
        <f>_xlfn.IFNA(INDEX(Cal_Reclassifications!$T$9:$AK$229,MATCH('Cal_LTS, Stor &amp; Entry'!$M55,Cal_Reclassifications!$M$9:$M$229,0),MATCH('Cal_LTS, Stor &amp; Entry'!AI$8,Cal_Reclassifications!$T$7:$AK$7,0)),"")</f>
        <v/>
      </c>
      <c r="AJ55" s="17" t="str">
        <f>_xlfn.IFNA(INDEX(Cal_Reclassifications!$T$9:$AK$229,MATCH('Cal_LTS, Stor &amp; Entry'!$M55,Cal_Reclassifications!$M$9:$M$229,0),MATCH('Cal_LTS, Stor &amp; Entry'!AJ$8,Cal_Reclassifications!$T$7:$AK$7,0)),"")</f>
        <v/>
      </c>
      <c r="AK55" s="17" t="str">
        <f>_xlfn.IFNA(INDEX(Cal_Reclassifications!$T$9:$AK$229,MATCH('Cal_LTS, Stor &amp; Entry'!$M55,Cal_Reclassifications!$M$9:$M$229,0),MATCH('Cal_LTS, Stor &amp; Entry'!AK$8,Cal_Reclassifications!$T$7:$AK$7,0)),"")</f>
        <v/>
      </c>
      <c r="AM55" s="17">
        <f t="shared" si="12"/>
        <v>0</v>
      </c>
      <c r="AN55" s="17">
        <f t="shared" si="13"/>
        <v>0</v>
      </c>
      <c r="AO55" s="17">
        <f t="shared" si="14"/>
        <v>0</v>
      </c>
    </row>
    <row r="56" spans="2:57">
      <c r="D56" s="25">
        <v>7</v>
      </c>
      <c r="E56" s="17" t="str">
        <f>_xlfn.IFNA(INDEX(Cal_Reclassifications!I$9:I$229,MATCH('Cal_LTS, Stor &amp; Entry'!$M56,Cal_Reclassifications!$M$9:$M$229,0),0),"")</f>
        <v/>
      </c>
      <c r="F56" s="17" t="str">
        <f>INDEX(Lists!M$34:M$89,MATCH('Cal_LTS, Stor &amp; Entry'!$I56,Lists!$P$34:$P$89,0),)</f>
        <v>Capex</v>
      </c>
      <c r="G56" s="17">
        <f>INDEX(Lists!N$34:N$89,MATCH('Cal_LTS, Stor &amp; Entry'!$I56,Lists!$P$34:$P$89,0),)</f>
        <v>0</v>
      </c>
      <c r="H56" s="17" t="str">
        <f>INDEX(Lists!O$34:O$89,MATCH('Cal_LTS, Stor &amp; Entry'!$I56,Lists!$P$34:$P$89,0),)</f>
        <v>LTS Pipelines, Storage &amp; Entry</v>
      </c>
      <c r="I56" s="17" t="str">
        <f t="shared" si="10"/>
        <v>LTS Pipelines, Storage &amp; Entry</v>
      </c>
      <c r="J56" s="17" t="str">
        <f>_xlfn.IFNA(INDEX(Cal_Reclassifications!J$9:J$229,MATCH('Cal_LTS, Stor &amp; Entry'!$M56,Cal_Reclassifications!$M$9:$M$229,0),0),"")</f>
        <v/>
      </c>
      <c r="L56" s="4" t="s">
        <v>114</v>
      </c>
      <c r="M56" s="17" t="str">
        <f t="shared" si="11"/>
        <v>LTS Pipelines, Storage &amp; Entry_7</v>
      </c>
      <c r="T56" s="17" t="str">
        <f>_xlfn.IFNA(INDEX(Cal_Reclassifications!$T$9:$AK$229,MATCH('Cal_LTS, Stor &amp; Entry'!$M56,Cal_Reclassifications!$M$9:$M$229,0),MATCH('Cal_LTS, Stor &amp; Entry'!T$8,Cal_Reclassifications!$T$7:$AK$7,0)),"")</f>
        <v/>
      </c>
      <c r="U56" s="17" t="str">
        <f>_xlfn.IFNA(INDEX(Cal_Reclassifications!$T$9:$AK$229,MATCH('Cal_LTS, Stor &amp; Entry'!$M56,Cal_Reclassifications!$M$9:$M$229,0),MATCH('Cal_LTS, Stor &amp; Entry'!U$8,Cal_Reclassifications!$T$7:$AK$7,0)),"")</f>
        <v/>
      </c>
      <c r="V56" s="17" t="str">
        <f>_xlfn.IFNA(INDEX(Cal_Reclassifications!$T$9:$AK$229,MATCH('Cal_LTS, Stor &amp; Entry'!$M56,Cal_Reclassifications!$M$9:$M$229,0),MATCH('Cal_LTS, Stor &amp; Entry'!V$8,Cal_Reclassifications!$T$7:$AK$7,0)),"")</f>
        <v/>
      </c>
      <c r="W56" s="17" t="str">
        <f>_xlfn.IFNA(INDEX(Cal_Reclassifications!$T$9:$AK$229,MATCH('Cal_LTS, Stor &amp; Entry'!$M56,Cal_Reclassifications!$M$9:$M$229,0),MATCH('Cal_LTS, Stor &amp; Entry'!W$8,Cal_Reclassifications!$T$7:$AK$7,0)),"")</f>
        <v/>
      </c>
      <c r="X56" s="17" t="str">
        <f>_xlfn.IFNA(INDEX(Cal_Reclassifications!$T$9:$AK$229,MATCH('Cal_LTS, Stor &amp; Entry'!$M56,Cal_Reclassifications!$M$9:$M$229,0),MATCH('Cal_LTS, Stor &amp; Entry'!X$8,Cal_Reclassifications!$T$7:$AK$7,0)),"")</f>
        <v/>
      </c>
      <c r="Y56" s="17" t="str">
        <f>_xlfn.IFNA(INDEX(Cal_Reclassifications!$T$9:$AK$229,MATCH('Cal_LTS, Stor &amp; Entry'!$M56,Cal_Reclassifications!$M$9:$M$229,0),MATCH('Cal_LTS, Stor &amp; Entry'!Y$8,Cal_Reclassifications!$T$7:$AK$7,0)),"")</f>
        <v/>
      </c>
      <c r="Z56" s="17" t="str">
        <f>_xlfn.IFNA(INDEX(Cal_Reclassifications!$T$9:$AK$229,MATCH('Cal_LTS, Stor &amp; Entry'!$M56,Cal_Reclassifications!$M$9:$M$229,0),MATCH('Cal_LTS, Stor &amp; Entry'!Z$8,Cal_Reclassifications!$T$7:$AK$7,0)),"")</f>
        <v/>
      </c>
      <c r="AA56" s="17" t="str">
        <f>_xlfn.IFNA(INDEX(Cal_Reclassifications!$T$9:$AK$229,MATCH('Cal_LTS, Stor &amp; Entry'!$M56,Cal_Reclassifications!$M$9:$M$229,0),MATCH('Cal_LTS, Stor &amp; Entry'!AA$8,Cal_Reclassifications!$T$7:$AK$7,0)),"")</f>
        <v/>
      </c>
      <c r="AB56" s="17" t="str">
        <f>_xlfn.IFNA(INDEX(Cal_Reclassifications!$T$9:$AK$229,MATCH('Cal_LTS, Stor &amp; Entry'!$M56,Cal_Reclassifications!$M$9:$M$229,0),MATCH('Cal_LTS, Stor &amp; Entry'!AB$8,Cal_Reclassifications!$T$7:$AK$7,0)),"")</f>
        <v/>
      </c>
      <c r="AC56" s="17" t="str">
        <f>_xlfn.IFNA(INDEX(Cal_Reclassifications!$T$9:$AK$229,MATCH('Cal_LTS, Stor &amp; Entry'!$M56,Cal_Reclassifications!$M$9:$M$229,0),MATCH('Cal_LTS, Stor &amp; Entry'!AC$8,Cal_Reclassifications!$T$7:$AK$7,0)),"")</f>
        <v/>
      </c>
      <c r="AD56" s="17" t="str">
        <f>_xlfn.IFNA(INDEX(Cal_Reclassifications!$T$9:$AK$229,MATCH('Cal_LTS, Stor &amp; Entry'!$M56,Cal_Reclassifications!$M$9:$M$229,0),MATCH('Cal_LTS, Stor &amp; Entry'!AD$8,Cal_Reclassifications!$T$7:$AK$7,0)),"")</f>
        <v/>
      </c>
      <c r="AE56" s="17" t="str">
        <f>_xlfn.IFNA(INDEX(Cal_Reclassifications!$T$9:$AK$229,MATCH('Cal_LTS, Stor &amp; Entry'!$M56,Cal_Reclassifications!$M$9:$M$229,0),MATCH('Cal_LTS, Stor &amp; Entry'!AE$8,Cal_Reclassifications!$T$7:$AK$7,0)),"")</f>
        <v/>
      </c>
      <c r="AF56" s="17" t="str">
        <f>_xlfn.IFNA(INDEX(Cal_Reclassifications!$T$9:$AK$229,MATCH('Cal_LTS, Stor &amp; Entry'!$M56,Cal_Reclassifications!$M$9:$M$229,0),MATCH('Cal_LTS, Stor &amp; Entry'!AF$8,Cal_Reclassifications!$T$7:$AK$7,0)),"")</f>
        <v/>
      </c>
      <c r="AG56" s="17" t="str">
        <f>_xlfn.IFNA(INDEX(Cal_Reclassifications!$T$9:$AK$229,MATCH('Cal_LTS, Stor &amp; Entry'!$M56,Cal_Reclassifications!$M$9:$M$229,0),MATCH('Cal_LTS, Stor &amp; Entry'!AG$8,Cal_Reclassifications!$T$7:$AK$7,0)),"")</f>
        <v/>
      </c>
      <c r="AH56" s="17" t="str">
        <f>_xlfn.IFNA(INDEX(Cal_Reclassifications!$T$9:$AK$229,MATCH('Cal_LTS, Stor &amp; Entry'!$M56,Cal_Reclassifications!$M$9:$M$229,0),MATCH('Cal_LTS, Stor &amp; Entry'!AH$8,Cal_Reclassifications!$T$7:$AK$7,0)),"")</f>
        <v/>
      </c>
      <c r="AI56" s="17" t="str">
        <f>_xlfn.IFNA(INDEX(Cal_Reclassifications!$T$9:$AK$229,MATCH('Cal_LTS, Stor &amp; Entry'!$M56,Cal_Reclassifications!$M$9:$M$229,0),MATCH('Cal_LTS, Stor &amp; Entry'!AI$8,Cal_Reclassifications!$T$7:$AK$7,0)),"")</f>
        <v/>
      </c>
      <c r="AJ56" s="17" t="str">
        <f>_xlfn.IFNA(INDEX(Cal_Reclassifications!$T$9:$AK$229,MATCH('Cal_LTS, Stor &amp; Entry'!$M56,Cal_Reclassifications!$M$9:$M$229,0),MATCH('Cal_LTS, Stor &amp; Entry'!AJ$8,Cal_Reclassifications!$T$7:$AK$7,0)),"")</f>
        <v/>
      </c>
      <c r="AK56" s="17" t="str">
        <f>_xlfn.IFNA(INDEX(Cal_Reclassifications!$T$9:$AK$229,MATCH('Cal_LTS, Stor &amp; Entry'!$M56,Cal_Reclassifications!$M$9:$M$229,0),MATCH('Cal_LTS, Stor &amp; Entry'!AK$8,Cal_Reclassifications!$T$7:$AK$7,0)),"")</f>
        <v/>
      </c>
      <c r="AM56" s="17">
        <f t="shared" si="12"/>
        <v>0</v>
      </c>
      <c r="AN56" s="17">
        <f t="shared" si="13"/>
        <v>0</v>
      </c>
      <c r="AO56" s="17">
        <f t="shared" si="14"/>
        <v>0</v>
      </c>
    </row>
    <row r="57" spans="2:57">
      <c r="D57" s="25">
        <v>8</v>
      </c>
      <c r="E57" s="17" t="str">
        <f>_xlfn.IFNA(INDEX(Cal_Reclassifications!I$9:I$229,MATCH('Cal_LTS, Stor &amp; Entry'!$M57,Cal_Reclassifications!$M$9:$M$229,0),0),"")</f>
        <v/>
      </c>
      <c r="F57" s="17" t="str">
        <f>INDEX(Lists!M$34:M$89,MATCH('Cal_LTS, Stor &amp; Entry'!$I57,Lists!$P$34:$P$89,0),)</f>
        <v>Capex</v>
      </c>
      <c r="G57" s="17">
        <f>INDEX(Lists!N$34:N$89,MATCH('Cal_LTS, Stor &amp; Entry'!$I57,Lists!$P$34:$P$89,0),)</f>
        <v>0</v>
      </c>
      <c r="H57" s="17" t="str">
        <f>INDEX(Lists!O$34:O$89,MATCH('Cal_LTS, Stor &amp; Entry'!$I57,Lists!$P$34:$P$89,0),)</f>
        <v>LTS Pipelines, Storage &amp; Entry</v>
      </c>
      <c r="I57" s="17" t="str">
        <f t="shared" si="10"/>
        <v>LTS Pipelines, Storage &amp; Entry</v>
      </c>
      <c r="J57" s="17" t="str">
        <f>_xlfn.IFNA(INDEX(Cal_Reclassifications!J$9:J$229,MATCH('Cal_LTS, Stor &amp; Entry'!$M57,Cal_Reclassifications!$M$9:$M$229,0),0),"")</f>
        <v/>
      </c>
      <c r="L57" s="4" t="s">
        <v>114</v>
      </c>
      <c r="M57" s="17" t="str">
        <f t="shared" si="11"/>
        <v>LTS Pipelines, Storage &amp; Entry_8</v>
      </c>
      <c r="T57" s="17" t="str">
        <f>_xlfn.IFNA(INDEX(Cal_Reclassifications!$T$9:$AK$229,MATCH('Cal_LTS, Stor &amp; Entry'!$M57,Cal_Reclassifications!$M$9:$M$229,0),MATCH('Cal_LTS, Stor &amp; Entry'!T$8,Cal_Reclassifications!$T$7:$AK$7,0)),"")</f>
        <v/>
      </c>
      <c r="U57" s="17" t="str">
        <f>_xlfn.IFNA(INDEX(Cal_Reclassifications!$T$9:$AK$229,MATCH('Cal_LTS, Stor &amp; Entry'!$M57,Cal_Reclassifications!$M$9:$M$229,0),MATCH('Cal_LTS, Stor &amp; Entry'!U$8,Cal_Reclassifications!$T$7:$AK$7,0)),"")</f>
        <v/>
      </c>
      <c r="V57" s="17" t="str">
        <f>_xlfn.IFNA(INDEX(Cal_Reclassifications!$T$9:$AK$229,MATCH('Cal_LTS, Stor &amp; Entry'!$M57,Cal_Reclassifications!$M$9:$M$229,0),MATCH('Cal_LTS, Stor &amp; Entry'!V$8,Cal_Reclassifications!$T$7:$AK$7,0)),"")</f>
        <v/>
      </c>
      <c r="W57" s="17" t="str">
        <f>_xlfn.IFNA(INDEX(Cal_Reclassifications!$T$9:$AK$229,MATCH('Cal_LTS, Stor &amp; Entry'!$M57,Cal_Reclassifications!$M$9:$M$229,0),MATCH('Cal_LTS, Stor &amp; Entry'!W$8,Cal_Reclassifications!$T$7:$AK$7,0)),"")</f>
        <v/>
      </c>
      <c r="X57" s="17" t="str">
        <f>_xlfn.IFNA(INDEX(Cal_Reclassifications!$T$9:$AK$229,MATCH('Cal_LTS, Stor &amp; Entry'!$M57,Cal_Reclassifications!$M$9:$M$229,0),MATCH('Cal_LTS, Stor &amp; Entry'!X$8,Cal_Reclassifications!$T$7:$AK$7,0)),"")</f>
        <v/>
      </c>
      <c r="Y57" s="17" t="str">
        <f>_xlfn.IFNA(INDEX(Cal_Reclassifications!$T$9:$AK$229,MATCH('Cal_LTS, Stor &amp; Entry'!$M57,Cal_Reclassifications!$M$9:$M$229,0),MATCH('Cal_LTS, Stor &amp; Entry'!Y$8,Cal_Reclassifications!$T$7:$AK$7,0)),"")</f>
        <v/>
      </c>
      <c r="Z57" s="17" t="str">
        <f>_xlfn.IFNA(INDEX(Cal_Reclassifications!$T$9:$AK$229,MATCH('Cal_LTS, Stor &amp; Entry'!$M57,Cal_Reclassifications!$M$9:$M$229,0),MATCH('Cal_LTS, Stor &amp; Entry'!Z$8,Cal_Reclassifications!$T$7:$AK$7,0)),"")</f>
        <v/>
      </c>
      <c r="AA57" s="17" t="str">
        <f>_xlfn.IFNA(INDEX(Cal_Reclassifications!$T$9:$AK$229,MATCH('Cal_LTS, Stor &amp; Entry'!$M57,Cal_Reclassifications!$M$9:$M$229,0),MATCH('Cal_LTS, Stor &amp; Entry'!AA$8,Cal_Reclassifications!$T$7:$AK$7,0)),"")</f>
        <v/>
      </c>
      <c r="AB57" s="17" t="str">
        <f>_xlfn.IFNA(INDEX(Cal_Reclassifications!$T$9:$AK$229,MATCH('Cal_LTS, Stor &amp; Entry'!$M57,Cal_Reclassifications!$M$9:$M$229,0),MATCH('Cal_LTS, Stor &amp; Entry'!AB$8,Cal_Reclassifications!$T$7:$AK$7,0)),"")</f>
        <v/>
      </c>
      <c r="AC57" s="17" t="str">
        <f>_xlfn.IFNA(INDEX(Cal_Reclassifications!$T$9:$AK$229,MATCH('Cal_LTS, Stor &amp; Entry'!$M57,Cal_Reclassifications!$M$9:$M$229,0),MATCH('Cal_LTS, Stor &amp; Entry'!AC$8,Cal_Reclassifications!$T$7:$AK$7,0)),"")</f>
        <v/>
      </c>
      <c r="AD57" s="17" t="str">
        <f>_xlfn.IFNA(INDEX(Cal_Reclassifications!$T$9:$AK$229,MATCH('Cal_LTS, Stor &amp; Entry'!$M57,Cal_Reclassifications!$M$9:$M$229,0),MATCH('Cal_LTS, Stor &amp; Entry'!AD$8,Cal_Reclassifications!$T$7:$AK$7,0)),"")</f>
        <v/>
      </c>
      <c r="AE57" s="17" t="str">
        <f>_xlfn.IFNA(INDEX(Cal_Reclassifications!$T$9:$AK$229,MATCH('Cal_LTS, Stor &amp; Entry'!$M57,Cal_Reclassifications!$M$9:$M$229,0),MATCH('Cal_LTS, Stor &amp; Entry'!AE$8,Cal_Reclassifications!$T$7:$AK$7,0)),"")</f>
        <v/>
      </c>
      <c r="AF57" s="17" t="str">
        <f>_xlfn.IFNA(INDEX(Cal_Reclassifications!$T$9:$AK$229,MATCH('Cal_LTS, Stor &amp; Entry'!$M57,Cal_Reclassifications!$M$9:$M$229,0),MATCH('Cal_LTS, Stor &amp; Entry'!AF$8,Cal_Reclassifications!$T$7:$AK$7,0)),"")</f>
        <v/>
      </c>
      <c r="AG57" s="17" t="str">
        <f>_xlfn.IFNA(INDEX(Cal_Reclassifications!$T$9:$AK$229,MATCH('Cal_LTS, Stor &amp; Entry'!$M57,Cal_Reclassifications!$M$9:$M$229,0),MATCH('Cal_LTS, Stor &amp; Entry'!AG$8,Cal_Reclassifications!$T$7:$AK$7,0)),"")</f>
        <v/>
      </c>
      <c r="AH57" s="17" t="str">
        <f>_xlfn.IFNA(INDEX(Cal_Reclassifications!$T$9:$AK$229,MATCH('Cal_LTS, Stor &amp; Entry'!$M57,Cal_Reclassifications!$M$9:$M$229,0),MATCH('Cal_LTS, Stor &amp; Entry'!AH$8,Cal_Reclassifications!$T$7:$AK$7,0)),"")</f>
        <v/>
      </c>
      <c r="AI57" s="17" t="str">
        <f>_xlfn.IFNA(INDEX(Cal_Reclassifications!$T$9:$AK$229,MATCH('Cal_LTS, Stor &amp; Entry'!$M57,Cal_Reclassifications!$M$9:$M$229,0),MATCH('Cal_LTS, Stor &amp; Entry'!AI$8,Cal_Reclassifications!$T$7:$AK$7,0)),"")</f>
        <v/>
      </c>
      <c r="AJ57" s="17" t="str">
        <f>_xlfn.IFNA(INDEX(Cal_Reclassifications!$T$9:$AK$229,MATCH('Cal_LTS, Stor &amp; Entry'!$M57,Cal_Reclassifications!$M$9:$M$229,0),MATCH('Cal_LTS, Stor &amp; Entry'!AJ$8,Cal_Reclassifications!$T$7:$AK$7,0)),"")</f>
        <v/>
      </c>
      <c r="AK57" s="17" t="str">
        <f>_xlfn.IFNA(INDEX(Cal_Reclassifications!$T$9:$AK$229,MATCH('Cal_LTS, Stor &amp; Entry'!$M57,Cal_Reclassifications!$M$9:$M$229,0),MATCH('Cal_LTS, Stor &amp; Entry'!AK$8,Cal_Reclassifications!$T$7:$AK$7,0)),"")</f>
        <v/>
      </c>
      <c r="AM57" s="17">
        <f t="shared" si="12"/>
        <v>0</v>
      </c>
      <c r="AN57" s="17">
        <f t="shared" si="13"/>
        <v>0</v>
      </c>
      <c r="AO57" s="17">
        <f t="shared" si="14"/>
        <v>0</v>
      </c>
    </row>
    <row r="58" spans="2:57">
      <c r="D58" s="25">
        <v>9</v>
      </c>
      <c r="E58" s="17" t="str">
        <f>_xlfn.IFNA(INDEX(Cal_Reclassifications!I$9:I$229,MATCH('Cal_LTS, Stor &amp; Entry'!$M58,Cal_Reclassifications!$M$9:$M$229,0),0),"")</f>
        <v/>
      </c>
      <c r="F58" s="17" t="str">
        <f>INDEX(Lists!M$34:M$89,MATCH('Cal_LTS, Stor &amp; Entry'!$I58,Lists!$P$34:$P$89,0),)</f>
        <v>Capex</v>
      </c>
      <c r="G58" s="17">
        <f>INDEX(Lists!N$34:N$89,MATCH('Cal_LTS, Stor &amp; Entry'!$I58,Lists!$P$34:$P$89,0),)</f>
        <v>0</v>
      </c>
      <c r="H58" s="17" t="str">
        <f>INDEX(Lists!O$34:O$89,MATCH('Cal_LTS, Stor &amp; Entry'!$I58,Lists!$P$34:$P$89,0),)</f>
        <v>LTS Pipelines, Storage &amp; Entry</v>
      </c>
      <c r="I58" s="17" t="str">
        <f t="shared" si="10"/>
        <v>LTS Pipelines, Storage &amp; Entry</v>
      </c>
      <c r="J58" s="17" t="str">
        <f>_xlfn.IFNA(INDEX(Cal_Reclassifications!J$9:J$229,MATCH('Cal_LTS, Stor &amp; Entry'!$M58,Cal_Reclassifications!$M$9:$M$229,0),0),"")</f>
        <v/>
      </c>
      <c r="L58" s="4" t="s">
        <v>114</v>
      </c>
      <c r="M58" s="17" t="str">
        <f t="shared" si="11"/>
        <v>LTS Pipelines, Storage &amp; Entry_9</v>
      </c>
      <c r="T58" s="17" t="str">
        <f>_xlfn.IFNA(INDEX(Cal_Reclassifications!$T$9:$AK$229,MATCH('Cal_LTS, Stor &amp; Entry'!$M58,Cal_Reclassifications!$M$9:$M$229,0),MATCH('Cal_LTS, Stor &amp; Entry'!T$8,Cal_Reclassifications!$T$7:$AK$7,0)),"")</f>
        <v/>
      </c>
      <c r="U58" s="17" t="str">
        <f>_xlfn.IFNA(INDEX(Cal_Reclassifications!$T$9:$AK$229,MATCH('Cal_LTS, Stor &amp; Entry'!$M58,Cal_Reclassifications!$M$9:$M$229,0),MATCH('Cal_LTS, Stor &amp; Entry'!U$8,Cal_Reclassifications!$T$7:$AK$7,0)),"")</f>
        <v/>
      </c>
      <c r="V58" s="17" t="str">
        <f>_xlfn.IFNA(INDEX(Cal_Reclassifications!$T$9:$AK$229,MATCH('Cal_LTS, Stor &amp; Entry'!$M58,Cal_Reclassifications!$M$9:$M$229,0),MATCH('Cal_LTS, Stor &amp; Entry'!V$8,Cal_Reclassifications!$T$7:$AK$7,0)),"")</f>
        <v/>
      </c>
      <c r="W58" s="17" t="str">
        <f>_xlfn.IFNA(INDEX(Cal_Reclassifications!$T$9:$AK$229,MATCH('Cal_LTS, Stor &amp; Entry'!$M58,Cal_Reclassifications!$M$9:$M$229,0),MATCH('Cal_LTS, Stor &amp; Entry'!W$8,Cal_Reclassifications!$T$7:$AK$7,0)),"")</f>
        <v/>
      </c>
      <c r="X58" s="17" t="str">
        <f>_xlfn.IFNA(INDEX(Cal_Reclassifications!$T$9:$AK$229,MATCH('Cal_LTS, Stor &amp; Entry'!$M58,Cal_Reclassifications!$M$9:$M$229,0),MATCH('Cal_LTS, Stor &amp; Entry'!X$8,Cal_Reclassifications!$T$7:$AK$7,0)),"")</f>
        <v/>
      </c>
      <c r="Y58" s="17" t="str">
        <f>_xlfn.IFNA(INDEX(Cal_Reclassifications!$T$9:$AK$229,MATCH('Cal_LTS, Stor &amp; Entry'!$M58,Cal_Reclassifications!$M$9:$M$229,0),MATCH('Cal_LTS, Stor &amp; Entry'!Y$8,Cal_Reclassifications!$T$7:$AK$7,0)),"")</f>
        <v/>
      </c>
      <c r="Z58" s="17" t="str">
        <f>_xlfn.IFNA(INDEX(Cal_Reclassifications!$T$9:$AK$229,MATCH('Cal_LTS, Stor &amp; Entry'!$M58,Cal_Reclassifications!$M$9:$M$229,0),MATCH('Cal_LTS, Stor &amp; Entry'!Z$8,Cal_Reclassifications!$T$7:$AK$7,0)),"")</f>
        <v/>
      </c>
      <c r="AA58" s="17" t="str">
        <f>_xlfn.IFNA(INDEX(Cal_Reclassifications!$T$9:$AK$229,MATCH('Cal_LTS, Stor &amp; Entry'!$M58,Cal_Reclassifications!$M$9:$M$229,0),MATCH('Cal_LTS, Stor &amp; Entry'!AA$8,Cal_Reclassifications!$T$7:$AK$7,0)),"")</f>
        <v/>
      </c>
      <c r="AB58" s="17" t="str">
        <f>_xlfn.IFNA(INDEX(Cal_Reclassifications!$T$9:$AK$229,MATCH('Cal_LTS, Stor &amp; Entry'!$M58,Cal_Reclassifications!$M$9:$M$229,0),MATCH('Cal_LTS, Stor &amp; Entry'!AB$8,Cal_Reclassifications!$T$7:$AK$7,0)),"")</f>
        <v/>
      </c>
      <c r="AC58" s="17" t="str">
        <f>_xlfn.IFNA(INDEX(Cal_Reclassifications!$T$9:$AK$229,MATCH('Cal_LTS, Stor &amp; Entry'!$M58,Cal_Reclassifications!$M$9:$M$229,0),MATCH('Cal_LTS, Stor &amp; Entry'!AC$8,Cal_Reclassifications!$T$7:$AK$7,0)),"")</f>
        <v/>
      </c>
      <c r="AD58" s="17" t="str">
        <f>_xlfn.IFNA(INDEX(Cal_Reclassifications!$T$9:$AK$229,MATCH('Cal_LTS, Stor &amp; Entry'!$M58,Cal_Reclassifications!$M$9:$M$229,0),MATCH('Cal_LTS, Stor &amp; Entry'!AD$8,Cal_Reclassifications!$T$7:$AK$7,0)),"")</f>
        <v/>
      </c>
      <c r="AE58" s="17" t="str">
        <f>_xlfn.IFNA(INDEX(Cal_Reclassifications!$T$9:$AK$229,MATCH('Cal_LTS, Stor &amp; Entry'!$M58,Cal_Reclassifications!$M$9:$M$229,0),MATCH('Cal_LTS, Stor &amp; Entry'!AE$8,Cal_Reclassifications!$T$7:$AK$7,0)),"")</f>
        <v/>
      </c>
      <c r="AF58" s="17" t="str">
        <f>_xlfn.IFNA(INDEX(Cal_Reclassifications!$T$9:$AK$229,MATCH('Cal_LTS, Stor &amp; Entry'!$M58,Cal_Reclassifications!$M$9:$M$229,0),MATCH('Cal_LTS, Stor &amp; Entry'!AF$8,Cal_Reclassifications!$T$7:$AK$7,0)),"")</f>
        <v/>
      </c>
      <c r="AG58" s="17" t="str">
        <f>_xlfn.IFNA(INDEX(Cal_Reclassifications!$T$9:$AK$229,MATCH('Cal_LTS, Stor &amp; Entry'!$M58,Cal_Reclassifications!$M$9:$M$229,0),MATCH('Cal_LTS, Stor &amp; Entry'!AG$8,Cal_Reclassifications!$T$7:$AK$7,0)),"")</f>
        <v/>
      </c>
      <c r="AH58" s="17" t="str">
        <f>_xlfn.IFNA(INDEX(Cal_Reclassifications!$T$9:$AK$229,MATCH('Cal_LTS, Stor &amp; Entry'!$M58,Cal_Reclassifications!$M$9:$M$229,0),MATCH('Cal_LTS, Stor &amp; Entry'!AH$8,Cal_Reclassifications!$T$7:$AK$7,0)),"")</f>
        <v/>
      </c>
      <c r="AI58" s="17" t="str">
        <f>_xlfn.IFNA(INDEX(Cal_Reclassifications!$T$9:$AK$229,MATCH('Cal_LTS, Stor &amp; Entry'!$M58,Cal_Reclassifications!$M$9:$M$229,0),MATCH('Cal_LTS, Stor &amp; Entry'!AI$8,Cal_Reclassifications!$T$7:$AK$7,0)),"")</f>
        <v/>
      </c>
      <c r="AJ58" s="17" t="str">
        <f>_xlfn.IFNA(INDEX(Cal_Reclassifications!$T$9:$AK$229,MATCH('Cal_LTS, Stor &amp; Entry'!$M58,Cal_Reclassifications!$M$9:$M$229,0),MATCH('Cal_LTS, Stor &amp; Entry'!AJ$8,Cal_Reclassifications!$T$7:$AK$7,0)),"")</f>
        <v/>
      </c>
      <c r="AK58" s="17" t="str">
        <f>_xlfn.IFNA(INDEX(Cal_Reclassifications!$T$9:$AK$229,MATCH('Cal_LTS, Stor &amp; Entry'!$M58,Cal_Reclassifications!$M$9:$M$229,0),MATCH('Cal_LTS, Stor &amp; Entry'!AK$8,Cal_Reclassifications!$T$7:$AK$7,0)),"")</f>
        <v/>
      </c>
      <c r="AM58" s="17">
        <f t="shared" si="12"/>
        <v>0</v>
      </c>
      <c r="AN58" s="17">
        <f t="shared" si="13"/>
        <v>0</v>
      </c>
      <c r="AO58" s="17">
        <f t="shared" si="14"/>
        <v>0</v>
      </c>
    </row>
    <row r="59" spans="2:57">
      <c r="D59" s="25">
        <v>10</v>
      </c>
      <c r="E59" s="17" t="str">
        <f>_xlfn.IFNA(INDEX(Cal_Reclassifications!I$9:I$229,MATCH('Cal_LTS, Stor &amp; Entry'!$M59,Cal_Reclassifications!$M$9:$M$229,0),0),"")</f>
        <v/>
      </c>
      <c r="F59" s="17" t="str">
        <f>INDEX(Lists!M$34:M$89,MATCH('Cal_LTS, Stor &amp; Entry'!$I59,Lists!$P$34:$P$89,0),)</f>
        <v>Capex</v>
      </c>
      <c r="G59" s="17">
        <f>INDEX(Lists!N$34:N$89,MATCH('Cal_LTS, Stor &amp; Entry'!$I59,Lists!$P$34:$P$89,0),)</f>
        <v>0</v>
      </c>
      <c r="H59" s="17" t="str">
        <f>INDEX(Lists!O$34:O$89,MATCH('Cal_LTS, Stor &amp; Entry'!$I59,Lists!$P$34:$P$89,0),)</f>
        <v>LTS Pipelines, Storage &amp; Entry</v>
      </c>
      <c r="I59" s="17" t="str">
        <f t="shared" si="10"/>
        <v>LTS Pipelines, Storage &amp; Entry</v>
      </c>
      <c r="J59" s="17" t="str">
        <f>_xlfn.IFNA(INDEX(Cal_Reclassifications!J$9:J$229,MATCH('Cal_LTS, Stor &amp; Entry'!$M59,Cal_Reclassifications!$M$9:$M$229,0),0),"")</f>
        <v/>
      </c>
      <c r="L59" s="4" t="s">
        <v>114</v>
      </c>
      <c r="M59" s="17" t="str">
        <f t="shared" si="11"/>
        <v>LTS Pipelines, Storage &amp; Entry_10</v>
      </c>
      <c r="T59" s="17" t="str">
        <f>_xlfn.IFNA(INDEX(Cal_Reclassifications!$T$9:$AK$229,MATCH('Cal_LTS, Stor &amp; Entry'!$M59,Cal_Reclassifications!$M$9:$M$229,0),MATCH('Cal_LTS, Stor &amp; Entry'!T$8,Cal_Reclassifications!$T$7:$AK$7,0)),"")</f>
        <v/>
      </c>
      <c r="U59" s="17" t="str">
        <f>_xlfn.IFNA(INDEX(Cal_Reclassifications!$T$9:$AK$229,MATCH('Cal_LTS, Stor &amp; Entry'!$M59,Cal_Reclassifications!$M$9:$M$229,0),MATCH('Cal_LTS, Stor &amp; Entry'!U$8,Cal_Reclassifications!$T$7:$AK$7,0)),"")</f>
        <v/>
      </c>
      <c r="V59" s="17" t="str">
        <f>_xlfn.IFNA(INDEX(Cal_Reclassifications!$T$9:$AK$229,MATCH('Cal_LTS, Stor &amp; Entry'!$M59,Cal_Reclassifications!$M$9:$M$229,0),MATCH('Cal_LTS, Stor &amp; Entry'!V$8,Cal_Reclassifications!$T$7:$AK$7,0)),"")</f>
        <v/>
      </c>
      <c r="W59" s="17" t="str">
        <f>_xlfn.IFNA(INDEX(Cal_Reclassifications!$T$9:$AK$229,MATCH('Cal_LTS, Stor &amp; Entry'!$M59,Cal_Reclassifications!$M$9:$M$229,0),MATCH('Cal_LTS, Stor &amp; Entry'!W$8,Cal_Reclassifications!$T$7:$AK$7,0)),"")</f>
        <v/>
      </c>
      <c r="X59" s="17" t="str">
        <f>_xlfn.IFNA(INDEX(Cal_Reclassifications!$T$9:$AK$229,MATCH('Cal_LTS, Stor &amp; Entry'!$M59,Cal_Reclassifications!$M$9:$M$229,0),MATCH('Cal_LTS, Stor &amp; Entry'!X$8,Cal_Reclassifications!$T$7:$AK$7,0)),"")</f>
        <v/>
      </c>
      <c r="Y59" s="17" t="str">
        <f>_xlfn.IFNA(INDEX(Cal_Reclassifications!$T$9:$AK$229,MATCH('Cal_LTS, Stor &amp; Entry'!$M59,Cal_Reclassifications!$M$9:$M$229,0),MATCH('Cal_LTS, Stor &amp; Entry'!Y$8,Cal_Reclassifications!$T$7:$AK$7,0)),"")</f>
        <v/>
      </c>
      <c r="Z59" s="17" t="str">
        <f>_xlfn.IFNA(INDEX(Cal_Reclassifications!$T$9:$AK$229,MATCH('Cal_LTS, Stor &amp; Entry'!$M59,Cal_Reclassifications!$M$9:$M$229,0),MATCH('Cal_LTS, Stor &amp; Entry'!Z$8,Cal_Reclassifications!$T$7:$AK$7,0)),"")</f>
        <v/>
      </c>
      <c r="AA59" s="17" t="str">
        <f>_xlfn.IFNA(INDEX(Cal_Reclassifications!$T$9:$AK$229,MATCH('Cal_LTS, Stor &amp; Entry'!$M59,Cal_Reclassifications!$M$9:$M$229,0),MATCH('Cal_LTS, Stor &amp; Entry'!AA$8,Cal_Reclassifications!$T$7:$AK$7,0)),"")</f>
        <v/>
      </c>
      <c r="AB59" s="17" t="str">
        <f>_xlfn.IFNA(INDEX(Cal_Reclassifications!$T$9:$AK$229,MATCH('Cal_LTS, Stor &amp; Entry'!$M59,Cal_Reclassifications!$M$9:$M$229,0),MATCH('Cal_LTS, Stor &amp; Entry'!AB$8,Cal_Reclassifications!$T$7:$AK$7,0)),"")</f>
        <v/>
      </c>
      <c r="AC59" s="17" t="str">
        <f>_xlfn.IFNA(INDEX(Cal_Reclassifications!$T$9:$AK$229,MATCH('Cal_LTS, Stor &amp; Entry'!$M59,Cal_Reclassifications!$M$9:$M$229,0),MATCH('Cal_LTS, Stor &amp; Entry'!AC$8,Cal_Reclassifications!$T$7:$AK$7,0)),"")</f>
        <v/>
      </c>
      <c r="AD59" s="17" t="str">
        <f>_xlfn.IFNA(INDEX(Cal_Reclassifications!$T$9:$AK$229,MATCH('Cal_LTS, Stor &amp; Entry'!$M59,Cal_Reclassifications!$M$9:$M$229,0),MATCH('Cal_LTS, Stor &amp; Entry'!AD$8,Cal_Reclassifications!$T$7:$AK$7,0)),"")</f>
        <v/>
      </c>
      <c r="AE59" s="17" t="str">
        <f>_xlfn.IFNA(INDEX(Cal_Reclassifications!$T$9:$AK$229,MATCH('Cal_LTS, Stor &amp; Entry'!$M59,Cal_Reclassifications!$M$9:$M$229,0),MATCH('Cal_LTS, Stor &amp; Entry'!AE$8,Cal_Reclassifications!$T$7:$AK$7,0)),"")</f>
        <v/>
      </c>
      <c r="AF59" s="17" t="str">
        <f>_xlfn.IFNA(INDEX(Cal_Reclassifications!$T$9:$AK$229,MATCH('Cal_LTS, Stor &amp; Entry'!$M59,Cal_Reclassifications!$M$9:$M$229,0),MATCH('Cal_LTS, Stor &amp; Entry'!AF$8,Cal_Reclassifications!$T$7:$AK$7,0)),"")</f>
        <v/>
      </c>
      <c r="AG59" s="17" t="str">
        <f>_xlfn.IFNA(INDEX(Cal_Reclassifications!$T$9:$AK$229,MATCH('Cal_LTS, Stor &amp; Entry'!$M59,Cal_Reclassifications!$M$9:$M$229,0),MATCH('Cal_LTS, Stor &amp; Entry'!AG$8,Cal_Reclassifications!$T$7:$AK$7,0)),"")</f>
        <v/>
      </c>
      <c r="AH59" s="17" t="str">
        <f>_xlfn.IFNA(INDEX(Cal_Reclassifications!$T$9:$AK$229,MATCH('Cal_LTS, Stor &amp; Entry'!$M59,Cal_Reclassifications!$M$9:$M$229,0),MATCH('Cal_LTS, Stor &amp; Entry'!AH$8,Cal_Reclassifications!$T$7:$AK$7,0)),"")</f>
        <v/>
      </c>
      <c r="AI59" s="17" t="str">
        <f>_xlfn.IFNA(INDEX(Cal_Reclassifications!$T$9:$AK$229,MATCH('Cal_LTS, Stor &amp; Entry'!$M59,Cal_Reclassifications!$M$9:$M$229,0),MATCH('Cal_LTS, Stor &amp; Entry'!AI$8,Cal_Reclassifications!$T$7:$AK$7,0)),"")</f>
        <v/>
      </c>
      <c r="AJ59" s="17" t="str">
        <f>_xlfn.IFNA(INDEX(Cal_Reclassifications!$T$9:$AK$229,MATCH('Cal_LTS, Stor &amp; Entry'!$M59,Cal_Reclassifications!$M$9:$M$229,0),MATCH('Cal_LTS, Stor &amp; Entry'!AJ$8,Cal_Reclassifications!$T$7:$AK$7,0)),"")</f>
        <v/>
      </c>
      <c r="AK59" s="17" t="str">
        <f>_xlfn.IFNA(INDEX(Cal_Reclassifications!$T$9:$AK$229,MATCH('Cal_LTS, Stor &amp; Entry'!$M59,Cal_Reclassifications!$M$9:$M$229,0),MATCH('Cal_LTS, Stor &amp; Entry'!AK$8,Cal_Reclassifications!$T$7:$AK$7,0)),"")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20.436149257742358</v>
      </c>
      <c r="Z62" s="17">
        <f t="shared" si="16"/>
        <v>20.787581814853297</v>
      </c>
      <c r="AA62" s="17">
        <f t="shared" si="16"/>
        <v>13.58607255019194</v>
      </c>
      <c r="AB62" s="17">
        <f t="shared" si="16"/>
        <v>9.9418658127811916</v>
      </c>
      <c r="AC62" s="17">
        <f t="shared" si="16"/>
        <v>8.5631020345690896</v>
      </c>
      <c r="AD62" s="17">
        <f t="shared" si="16"/>
        <v>11.379999999999995</v>
      </c>
      <c r="AE62" s="17">
        <f t="shared" si="16"/>
        <v>15.967468689</v>
      </c>
      <c r="AF62" s="17">
        <f t="shared" si="16"/>
        <v>11.442968968000001</v>
      </c>
      <c r="AG62" s="17">
        <f t="shared" si="16"/>
        <v>19.839925184000002</v>
      </c>
      <c r="AH62" s="17">
        <f t="shared" si="16"/>
        <v>32.328238986999999</v>
      </c>
      <c r="AI62" s="17">
        <f t="shared" si="16"/>
        <v>34.668978078999999</v>
      </c>
      <c r="AJ62" s="17">
        <f t="shared" si="16"/>
        <v>27.556735761000013</v>
      </c>
      <c r="AK62" s="17">
        <f t="shared" si="16"/>
        <v>17.668678236000002</v>
      </c>
      <c r="AM62" s="17">
        <f>SUM(T62:X62)</f>
        <v>0</v>
      </c>
      <c r="AN62" s="17">
        <f>SUM(Y62:AF62)</f>
        <v>112.10520912713787</v>
      </c>
      <c r="AO62" s="17">
        <f>SUM(AG62:AK62)</f>
        <v>132.062556247</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INDEX(Lists!M$34:M$89,MATCH('Cal_LTS, Stor &amp; Entry'!$I67,Lists!$P$34:$P$89,0),)</f>
        <v>Capex</v>
      </c>
      <c r="G67" s="17">
        <f>INDEX(Lists!N$34:N$89,MATCH('Cal_LTS, Stor &amp; Entry'!$I67,Lists!$P$34:$P$89,0),)</f>
        <v>0</v>
      </c>
      <c r="H67" s="17" t="str">
        <f>INDEX(Lists!O$34:O$89,MATCH('Cal_LTS, Stor &amp; Entry'!$I67,Lists!$P$34:$P$89,0),)</f>
        <v>LTS Pipelines, Storage &amp; Entry</v>
      </c>
      <c r="I67" s="17" t="str">
        <f t="shared" ref="I67:I76" si="17">$A$1</f>
        <v>LTS Pipelines, Storage &amp; Entry</v>
      </c>
      <c r="J67" s="62" t="s">
        <v>527</v>
      </c>
      <c r="L67" s="4" t="s">
        <v>114</v>
      </c>
      <c r="R67" s="14"/>
      <c r="T67" s="41"/>
      <c r="U67" s="41"/>
      <c r="V67" s="41"/>
      <c r="W67" s="41"/>
      <c r="X67" s="41"/>
      <c r="Y67" s="41">
        <v>-2.2508583488954379</v>
      </c>
      <c r="Z67" s="41">
        <v>-2.8843562473135638</v>
      </c>
      <c r="AA67" s="41">
        <v>-5.4819715790826171</v>
      </c>
      <c r="AB67" s="41">
        <v>-2.9519836701067197</v>
      </c>
      <c r="AC67" s="41">
        <v>-1.2039422698077189</v>
      </c>
      <c r="AD67" s="41">
        <v>-1.5082900000000001</v>
      </c>
      <c r="AE67" s="41">
        <v>-3.0663063194454452</v>
      </c>
      <c r="AF67" s="41">
        <v>-3.2859449999999999</v>
      </c>
      <c r="AG67" s="41">
        <v>-3.0209365334177201</v>
      </c>
      <c r="AH67" s="41">
        <v>-2.86726781901142</v>
      </c>
      <c r="AI67" s="41">
        <v>-2.8203542802943202</v>
      </c>
      <c r="AJ67" s="41">
        <v>-3.0777924641438403</v>
      </c>
      <c r="AK67" s="41">
        <v>-3.2797578985817202</v>
      </c>
      <c r="AM67" s="17">
        <f t="shared" ref="AM67:AM76" si="18">SUM(T67:X67)</f>
        <v>0</v>
      </c>
      <c r="AN67" s="17">
        <f t="shared" ref="AN67:AN76" si="19">SUM(Y67:AF67)</f>
        <v>-22.633653434651499</v>
      </c>
      <c r="AO67" s="17">
        <f t="shared" ref="AO67:AO76" si="20">SUM(AG67:AK67)</f>
        <v>-15.066108995449021</v>
      </c>
      <c r="AS67" s="4" t="s">
        <v>528</v>
      </c>
    </row>
    <row r="68" spans="3:45">
      <c r="F68" s="17" t="str">
        <f>INDEX(Lists!M$34:M$89,MATCH('Cal_LTS, Stor &amp; Entry'!$I68,Lists!$P$34:$P$89,0),)</f>
        <v>Capex</v>
      </c>
      <c r="G68" s="17">
        <f>INDEX(Lists!N$34:N$89,MATCH('Cal_LTS, Stor &amp; Entry'!$I68,Lists!$P$34:$P$89,0),)</f>
        <v>0</v>
      </c>
      <c r="H68" s="17" t="str">
        <f>INDEX(Lists!O$34:O$89,MATCH('Cal_LTS, Stor &amp; Entry'!$I68,Lists!$P$34:$P$89,0),)</f>
        <v>LTS Pipelines, Storage &amp; Entry</v>
      </c>
      <c r="I68" s="17" t="str">
        <f t="shared" si="17"/>
        <v>LTS Pipelines, Storage &amp; Entry</v>
      </c>
      <c r="J68" s="62" t="s">
        <v>535</v>
      </c>
      <c r="L68" s="4" t="s">
        <v>114</v>
      </c>
      <c r="R68" s="14"/>
      <c r="T68" s="41"/>
      <c r="U68" s="41"/>
      <c r="V68" s="41"/>
      <c r="W68" s="41"/>
      <c r="X68" s="41"/>
      <c r="Y68" s="41">
        <v>0</v>
      </c>
      <c r="Z68" s="41">
        <v>0</v>
      </c>
      <c r="AA68" s="41">
        <v>0</v>
      </c>
      <c r="AB68" s="41">
        <v>0</v>
      </c>
      <c r="AC68" s="41">
        <v>0</v>
      </c>
      <c r="AD68" s="41">
        <v>0</v>
      </c>
      <c r="AE68" s="41">
        <v>0</v>
      </c>
      <c r="AF68" s="41">
        <v>0</v>
      </c>
      <c r="AG68" s="41">
        <v>-11.785925125000002</v>
      </c>
      <c r="AH68" s="41">
        <v>-24.513549765999997</v>
      </c>
      <c r="AI68" s="41">
        <v>-27.055794033999998</v>
      </c>
      <c r="AJ68" s="41">
        <v>-19.398081935000008</v>
      </c>
      <c r="AK68" s="41">
        <v>-8.8812761800000004</v>
      </c>
      <c r="AM68" s="17">
        <f t="shared" si="18"/>
        <v>0</v>
      </c>
      <c r="AN68" s="17">
        <f t="shared" si="19"/>
        <v>0</v>
      </c>
      <c r="AO68" s="17">
        <f t="shared" si="20"/>
        <v>-91.634627040000012</v>
      </c>
    </row>
    <row r="69" spans="3:45">
      <c r="F69" s="17" t="str">
        <f>INDEX(Lists!M$34:M$89,MATCH('Cal_LTS, Stor &amp; Entry'!$I69,Lists!$P$34:$P$89,0),)</f>
        <v>Capex</v>
      </c>
      <c r="G69" s="17">
        <f>INDEX(Lists!N$34:N$89,MATCH('Cal_LTS, Stor &amp; Entry'!$I69,Lists!$P$34:$P$89,0),)</f>
        <v>0</v>
      </c>
      <c r="H69" s="17" t="str">
        <f>INDEX(Lists!O$34:O$89,MATCH('Cal_LTS, Stor &amp; Entry'!$I69,Lists!$P$34:$P$89,0),)</f>
        <v>LTS Pipelines, Storage &amp; Entry</v>
      </c>
      <c r="I69" s="17" t="str">
        <f t="shared" si="17"/>
        <v>LTS Pipelines, Storage &amp; Entry</v>
      </c>
      <c r="J69" s="62"/>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INDEX(Lists!M$34:M$89,MATCH('Cal_LTS, Stor &amp; Entry'!$I70,Lists!$P$34:$P$89,0),)</f>
        <v>Capex</v>
      </c>
      <c r="G70" s="17">
        <f>INDEX(Lists!N$34:N$89,MATCH('Cal_LTS, Stor &amp; Entry'!$I70,Lists!$P$34:$P$89,0),)</f>
        <v>0</v>
      </c>
      <c r="H70" s="17" t="str">
        <f>INDEX(Lists!O$34:O$89,MATCH('Cal_LTS, Stor &amp; Entry'!$I70,Lists!$P$34:$P$89,0),)</f>
        <v>LTS Pipelines, Storage &amp; Entry</v>
      </c>
      <c r="I70" s="17" t="str">
        <f t="shared" si="17"/>
        <v>LTS Pipelines, Storage &amp; Entry</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INDEX(Lists!M$34:M$89,MATCH('Cal_LTS, Stor &amp; Entry'!$I71,Lists!$P$34:$P$89,0),)</f>
        <v>Capex</v>
      </c>
      <c r="G71" s="17">
        <f>INDEX(Lists!N$34:N$89,MATCH('Cal_LTS, Stor &amp; Entry'!$I71,Lists!$P$34:$P$89,0),)</f>
        <v>0</v>
      </c>
      <c r="H71" s="17" t="str">
        <f>INDEX(Lists!O$34:O$89,MATCH('Cal_LTS, Stor &amp; Entry'!$I71,Lists!$P$34:$P$89,0),)</f>
        <v>LTS Pipelines, Storage &amp; Entry</v>
      </c>
      <c r="I71" s="17" t="str">
        <f t="shared" si="17"/>
        <v>LTS Pipelines, Storage &amp; Entry</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INDEX(Lists!M$34:M$89,MATCH('Cal_LTS, Stor &amp; Entry'!$I72,Lists!$P$34:$P$89,0),)</f>
        <v>Capex</v>
      </c>
      <c r="G72" s="17">
        <f>INDEX(Lists!N$34:N$89,MATCH('Cal_LTS, Stor &amp; Entry'!$I72,Lists!$P$34:$P$89,0),)</f>
        <v>0</v>
      </c>
      <c r="H72" s="17" t="str">
        <f>INDEX(Lists!O$34:O$89,MATCH('Cal_LTS, Stor &amp; Entry'!$I72,Lists!$P$34:$P$89,0),)</f>
        <v>LTS Pipelines, Storage &amp; Entry</v>
      </c>
      <c r="I72" s="17" t="str">
        <f t="shared" si="17"/>
        <v>LTS Pipelines, Storage &amp; Entry</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INDEX(Lists!M$34:M$89,MATCH('Cal_LTS, Stor &amp; Entry'!$I73,Lists!$P$34:$P$89,0),)</f>
        <v>Capex</v>
      </c>
      <c r="G73" s="17">
        <f>INDEX(Lists!N$34:N$89,MATCH('Cal_LTS, Stor &amp; Entry'!$I73,Lists!$P$34:$P$89,0),)</f>
        <v>0</v>
      </c>
      <c r="H73" s="17" t="str">
        <f>INDEX(Lists!O$34:O$89,MATCH('Cal_LTS, Stor &amp; Entry'!$I73,Lists!$P$34:$P$89,0),)</f>
        <v>LTS Pipelines, Storage &amp; Entry</v>
      </c>
      <c r="I73" s="17" t="str">
        <f t="shared" si="17"/>
        <v>LTS Pipelines, Storage &amp; Entry</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INDEX(Lists!M$34:M$89,MATCH('Cal_LTS, Stor &amp; Entry'!$I74,Lists!$P$34:$P$89,0),)</f>
        <v>Capex</v>
      </c>
      <c r="G74" s="17">
        <f>INDEX(Lists!N$34:N$89,MATCH('Cal_LTS, Stor &amp; Entry'!$I74,Lists!$P$34:$P$89,0),)</f>
        <v>0</v>
      </c>
      <c r="H74" s="17" t="str">
        <f>INDEX(Lists!O$34:O$89,MATCH('Cal_LTS, Stor &amp; Entry'!$I74,Lists!$P$34:$P$89,0),)</f>
        <v>LTS Pipelines, Storage &amp; Entry</v>
      </c>
      <c r="I74" s="17" t="str">
        <f t="shared" si="17"/>
        <v>LTS Pipelines, Storage &amp; Entry</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INDEX(Lists!M$34:M$89,MATCH('Cal_LTS, Stor &amp; Entry'!$I75,Lists!$P$34:$P$89,0),)</f>
        <v>Capex</v>
      </c>
      <c r="G75" s="17">
        <f>INDEX(Lists!N$34:N$89,MATCH('Cal_LTS, Stor &amp; Entry'!$I75,Lists!$P$34:$P$89,0),)</f>
        <v>0</v>
      </c>
      <c r="H75" s="17" t="str">
        <f>INDEX(Lists!O$34:O$89,MATCH('Cal_LTS, Stor &amp; Entry'!$I75,Lists!$P$34:$P$89,0),)</f>
        <v>LTS Pipelines, Storage &amp; Entry</v>
      </c>
      <c r="I75" s="17" t="str">
        <f t="shared" si="17"/>
        <v>LTS Pipelines, Storage &amp; Entry</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INDEX(Lists!M$34:M$89,MATCH('Cal_LTS, Stor &amp; Entry'!$I76,Lists!$P$34:$P$89,0),)</f>
        <v>Capex</v>
      </c>
      <c r="G76" s="17">
        <f>INDEX(Lists!N$34:N$89,MATCH('Cal_LTS, Stor &amp; Entry'!$I76,Lists!$P$34:$P$89,0),)</f>
        <v>0</v>
      </c>
      <c r="H76" s="17" t="str">
        <f>INDEX(Lists!O$34:O$89,MATCH('Cal_LTS, Stor &amp; Entry'!$I76,Lists!$P$34:$P$89,0),)</f>
        <v>LTS Pipelines, Storage &amp; Entry</v>
      </c>
      <c r="I76" s="17" t="str">
        <f t="shared" si="17"/>
        <v>LTS Pipelines, Storage &amp; Entry</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-2.2508583488954379</v>
      </c>
      <c r="Z78" s="17">
        <f t="shared" si="21"/>
        <v>-2.8843562473135638</v>
      </c>
      <c r="AA78" s="17">
        <f t="shared" si="21"/>
        <v>-5.4819715790826171</v>
      </c>
      <c r="AB78" s="17">
        <f t="shared" si="21"/>
        <v>-2.9519836701067197</v>
      </c>
      <c r="AC78" s="17">
        <f t="shared" si="21"/>
        <v>-1.2039422698077189</v>
      </c>
      <c r="AD78" s="17">
        <f t="shared" si="21"/>
        <v>-1.5082900000000001</v>
      </c>
      <c r="AE78" s="17">
        <f t="shared" si="21"/>
        <v>-3.0663063194454452</v>
      </c>
      <c r="AF78" s="17">
        <f t="shared" si="21"/>
        <v>-3.2859449999999999</v>
      </c>
      <c r="AG78" s="17">
        <f t="shared" si="21"/>
        <v>-14.806861658417722</v>
      </c>
      <c r="AH78" s="17">
        <f t="shared" si="21"/>
        <v>-27.380817585011417</v>
      </c>
      <c r="AI78" s="17">
        <f t="shared" si="21"/>
        <v>-29.876148314294319</v>
      </c>
      <c r="AJ78" s="17">
        <f t="shared" si="21"/>
        <v>-22.475874399143848</v>
      </c>
      <c r="AK78" s="17">
        <f t="shared" si="21"/>
        <v>-12.161034078581721</v>
      </c>
      <c r="AM78" s="17">
        <f>SUM(T78:X78)</f>
        <v>0</v>
      </c>
      <c r="AN78" s="17">
        <f>SUM(Y78:AF78)</f>
        <v>-22.633653434651499</v>
      </c>
      <c r="AO78" s="17">
        <f>SUM(AG78:AK78)</f>
        <v>-106.70073603544903</v>
      </c>
    </row>
    <row r="79" spans="3:45">
      <c r="H79" s="5" t="s">
        <v>173</v>
      </c>
      <c r="L79" s="5" t="s">
        <v>114</v>
      </c>
      <c r="T79" s="17">
        <f>T62+T78</f>
        <v>0</v>
      </c>
      <c r="U79" s="17">
        <f t="shared" ref="U79:AK79" si="22">U62+U78</f>
        <v>0</v>
      </c>
      <c r="V79" s="17">
        <f t="shared" si="22"/>
        <v>0</v>
      </c>
      <c r="W79" s="17">
        <f t="shared" si="22"/>
        <v>0</v>
      </c>
      <c r="X79" s="17">
        <f t="shared" si="22"/>
        <v>0</v>
      </c>
      <c r="Y79" s="17">
        <f t="shared" si="22"/>
        <v>18.18529090884692</v>
      </c>
      <c r="Z79" s="17">
        <f t="shared" si="22"/>
        <v>17.903225567539735</v>
      </c>
      <c r="AA79" s="17">
        <f t="shared" si="22"/>
        <v>8.1041009711093217</v>
      </c>
      <c r="AB79" s="17">
        <f t="shared" si="22"/>
        <v>6.9898821426744719</v>
      </c>
      <c r="AC79" s="17">
        <f t="shared" si="22"/>
        <v>7.3591597647613707</v>
      </c>
      <c r="AD79" s="17">
        <f t="shared" si="22"/>
        <v>9.8717099999999949</v>
      </c>
      <c r="AE79" s="17">
        <f t="shared" si="22"/>
        <v>12.901162369554555</v>
      </c>
      <c r="AF79" s="17">
        <f t="shared" si="22"/>
        <v>8.1570239680000007</v>
      </c>
      <c r="AG79" s="17">
        <f t="shared" si="22"/>
        <v>5.0330635255822802</v>
      </c>
      <c r="AH79" s="17">
        <f t="shared" si="22"/>
        <v>4.9474214019885814</v>
      </c>
      <c r="AI79" s="17">
        <f t="shared" si="22"/>
        <v>4.7928297647056795</v>
      </c>
      <c r="AJ79" s="17">
        <f t="shared" si="22"/>
        <v>5.0808613618561651</v>
      </c>
      <c r="AK79" s="17">
        <f t="shared" si="22"/>
        <v>5.5076441574182802</v>
      </c>
      <c r="AM79" s="17">
        <f>SUM(T79:X79)</f>
        <v>0</v>
      </c>
      <c r="AN79" s="17">
        <f>SUM(Y79:AF79)</f>
        <v>89.471555692486376</v>
      </c>
      <c r="AO79" s="17">
        <f>SUM(AG79:AK79)</f>
        <v>25.361820211550988</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312</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3" t="str">
        <f>Cover!$F$13</f>
        <v>Sc</v>
      </c>
      <c r="F86" s="101" t="s">
        <v>284</v>
      </c>
      <c r="G86" s="101" t="str">
        <f>Local!$F$12</f>
        <v>GD1&amp;GD2 industry non-weighted</v>
      </c>
      <c r="H86" s="101" t="str">
        <f>A1</f>
        <v>LTS Pipelines, Storage &amp; Entry</v>
      </c>
      <c r="I86" s="101" t="s">
        <v>442</v>
      </c>
      <c r="J86" s="101"/>
      <c r="K86" s="101"/>
      <c r="L86" s="101" t="s">
        <v>296</v>
      </c>
      <c r="M86" s="17" t="str">
        <f>H86&amp;"_"&amp;I86</f>
        <v>LTS Pipelines, Storage &amp; Entry_Labour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0.64663835839690564</v>
      </c>
      <c r="Z86" s="16">
        <f>SUMIFS(Inp_LabourRatios!Z:Z,Inp_LabourRatios!$G:$G,$H86,Inp_LabourRatios!$H:$H,$G86)</f>
        <v>0.64663835839690564</v>
      </c>
      <c r="AA86" s="16">
        <f>SUMIFS(Inp_LabourRatios!AA:AA,Inp_LabourRatios!$G:$G,$H86,Inp_LabourRatios!$H:$H,$G86)</f>
        <v>0.64663835839690564</v>
      </c>
      <c r="AB86" s="16">
        <f>SUMIFS(Inp_LabourRatios!AB:AB,Inp_LabourRatios!$G:$G,$H86,Inp_LabourRatios!$H:$H,$G86)</f>
        <v>0.64663835839690564</v>
      </c>
      <c r="AC86" s="16">
        <f>SUMIFS(Inp_LabourRatios!AC:AC,Inp_LabourRatios!$G:$G,$H86,Inp_LabourRatios!$H:$H,$G86)</f>
        <v>0.64663835839690564</v>
      </c>
      <c r="AD86" s="16">
        <f>SUMIFS(Inp_LabourRatios!AD:AD,Inp_LabourRatios!$G:$G,$H86,Inp_LabourRatios!$H:$H,$G86)</f>
        <v>0.64663835839690564</v>
      </c>
      <c r="AE86" s="16">
        <f>SUMIFS(Inp_LabourRatios!AE:AE,Inp_LabourRatios!$G:$G,$H86,Inp_LabourRatios!$H:$H,$G86)</f>
        <v>0.64663835839690564</v>
      </c>
      <c r="AF86" s="16">
        <f>SUMIFS(Inp_LabourRatios!AF:AF,Inp_LabourRatios!$G:$G,$H86,Inp_LabourRatios!$H:$H,$G86)</f>
        <v>0.64663835839690564</v>
      </c>
      <c r="AG86" s="16">
        <f>SUMIFS(Inp_LabourRatios!AG:AG,Inp_LabourRatios!$G:$G,$H86,Inp_LabourRatios!$H:$H,$G86)</f>
        <v>0.64663835839690564</v>
      </c>
      <c r="AH86" s="16">
        <f>SUMIFS(Inp_LabourRatios!AH:AH,Inp_LabourRatios!$G:$G,$H86,Inp_LabourRatios!$H:$H,$G86)</f>
        <v>0.64663835839690564</v>
      </c>
      <c r="AI86" s="16">
        <f>SUMIFS(Inp_LabourRatios!AI:AI,Inp_LabourRatios!$G:$G,$H86,Inp_LabourRatios!$H:$H,$G86)</f>
        <v>0.64663835839690564</v>
      </c>
      <c r="AJ86" s="16">
        <f>SUMIFS(Inp_LabourRatios!AJ:AJ,Inp_LabourRatios!$G:$G,$H86,Inp_LabourRatios!$H:$H,$G86)</f>
        <v>0.64663835839690564</v>
      </c>
      <c r="AK86" s="16">
        <f>SUMIFS(Inp_LabourRatios!AK:AK,Inp_LabourRatios!$G:$G,$H86,Inp_LabourRatios!$H:$H,$G86)</f>
        <v>0.64663835839690564</v>
      </c>
      <c r="AR86" s="143"/>
    </row>
    <row r="87" spans="2:57" s="100" customFormat="1">
      <c r="C87" s="25"/>
      <c r="D87" s="101"/>
      <c r="E87" s="101"/>
      <c r="F87" s="101"/>
      <c r="G87" s="101"/>
      <c r="H87" s="101"/>
      <c r="I87" s="101"/>
      <c r="J87" s="101"/>
      <c r="K87" s="101"/>
      <c r="L87" s="101"/>
      <c r="AR87" s="35"/>
    </row>
    <row r="88" spans="2:57" s="99" customFormat="1">
      <c r="C88" s="142"/>
      <c r="D88" s="101"/>
      <c r="E88" s="103" t="str">
        <f>Cover!$F$13</f>
        <v>Sc</v>
      </c>
      <c r="F88" s="101" t="s">
        <v>285</v>
      </c>
      <c r="G88" s="101"/>
      <c r="H88" s="101" t="s">
        <v>443</v>
      </c>
      <c r="I88" s="132" t="str">
        <f>$A$1</f>
        <v>LTS Pipelines, Storage &amp; Entry</v>
      </c>
      <c r="J88" s="101"/>
      <c r="K88" s="101"/>
      <c r="L88" s="101" t="s">
        <v>114</v>
      </c>
      <c r="T88" s="104">
        <f>T$79*T$86</f>
        <v>0</v>
      </c>
      <c r="U88" s="104">
        <f t="shared" ref="U88:AK88" si="23">U$79*U$86</f>
        <v>0</v>
      </c>
      <c r="V88" s="104">
        <f t="shared" si="23"/>
        <v>0</v>
      </c>
      <c r="W88" s="104">
        <f t="shared" si="23"/>
        <v>0</v>
      </c>
      <c r="X88" s="104">
        <f t="shared" si="23"/>
        <v>0</v>
      </c>
      <c r="Y88" s="104">
        <f t="shared" si="23"/>
        <v>11.759306660266944</v>
      </c>
      <c r="Z88" s="104">
        <f t="shared" si="23"/>
        <v>11.576912391003404</v>
      </c>
      <c r="AA88" s="104">
        <f t="shared" si="23"/>
        <v>5.2404225482409004</v>
      </c>
      <c r="AB88" s="104">
        <f t="shared" si="23"/>
        <v>4.5199259141268655</v>
      </c>
      <c r="AC88" s="104">
        <f t="shared" si="23"/>
        <v>4.7587149894658509</v>
      </c>
      <c r="AD88" s="104">
        <f t="shared" si="23"/>
        <v>6.383426348970314</v>
      </c>
      <c r="AE88" s="104">
        <f t="shared" si="23"/>
        <v>8.3423864560606908</v>
      </c>
      <c r="AF88" s="104">
        <f t="shared" si="23"/>
        <v>5.2746445880717339</v>
      </c>
      <c r="AG88" s="104">
        <f t="shared" si="23"/>
        <v>3.2545719358898682</v>
      </c>
      <c r="AH88" s="104">
        <f t="shared" si="23"/>
        <v>3.1991924536796135</v>
      </c>
      <c r="AI88" s="104">
        <f t="shared" si="23"/>
        <v>3.099227571125108</v>
      </c>
      <c r="AJ88" s="104">
        <f t="shared" si="23"/>
        <v>3.285479850272937</v>
      </c>
      <c r="AK88" s="104">
        <f t="shared" si="23"/>
        <v>3.5614539765872655</v>
      </c>
      <c r="AR88" s="143"/>
    </row>
    <row r="89" spans="2:57" s="100" customFormat="1">
      <c r="AR89" s="35"/>
    </row>
    <row r="90" spans="2:57" s="100" customFormat="1">
      <c r="C90" s="12" t="s">
        <v>572</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Sc</v>
      </c>
      <c r="F92" s="101" t="s">
        <v>469</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Sc</v>
      </c>
      <c r="F93" s="101" t="s">
        <v>533</v>
      </c>
      <c r="H93" s="101" t="s">
        <v>140</v>
      </c>
      <c r="L93" s="101" t="s">
        <v>296</v>
      </c>
      <c r="M93" s="144">
        <f>SUMIFS(Inp_CostIndices!Y:Y,Inp_CostIndices!$G:$G,$H93)</f>
        <v>1</v>
      </c>
      <c r="T93" s="104">
        <f>((T92-1)*$M93)+1</f>
        <v>0</v>
      </c>
      <c r="U93" s="104">
        <f t="shared" ref="U93:AK93" si="24">((U92-1)*$M93)+1</f>
        <v>0</v>
      </c>
      <c r="V93" s="104">
        <f t="shared" si="24"/>
        <v>0</v>
      </c>
      <c r="W93" s="104">
        <f t="shared" si="24"/>
        <v>0</v>
      </c>
      <c r="X93" s="104">
        <f t="shared" si="24"/>
        <v>0</v>
      </c>
      <c r="Y93" s="104">
        <f t="shared" si="24"/>
        <v>1</v>
      </c>
      <c r="Z93" s="104">
        <f t="shared" si="24"/>
        <v>1</v>
      </c>
      <c r="AA93" s="104">
        <f t="shared" si="24"/>
        <v>1</v>
      </c>
      <c r="AB93" s="104">
        <f t="shared" si="24"/>
        <v>1</v>
      </c>
      <c r="AC93" s="104">
        <f t="shared" si="24"/>
        <v>1</v>
      </c>
      <c r="AD93" s="104">
        <f t="shared" si="24"/>
        <v>1</v>
      </c>
      <c r="AE93" s="104">
        <f t="shared" si="24"/>
        <v>1</v>
      </c>
      <c r="AF93" s="104">
        <f t="shared" si="24"/>
        <v>1</v>
      </c>
      <c r="AG93" s="104">
        <f t="shared" si="24"/>
        <v>1</v>
      </c>
      <c r="AH93" s="104">
        <f t="shared" si="24"/>
        <v>1</v>
      </c>
      <c r="AI93" s="104">
        <f t="shared" si="24"/>
        <v>1</v>
      </c>
      <c r="AJ93" s="104">
        <f t="shared" si="24"/>
        <v>1</v>
      </c>
      <c r="AK93" s="104">
        <f t="shared" si="24"/>
        <v>1</v>
      </c>
      <c r="AR93" s="129"/>
    </row>
    <row r="94" spans="2:57" s="145" customFormat="1">
      <c r="E94" s="167"/>
      <c r="R94" s="168"/>
      <c r="AR94" s="169"/>
    </row>
    <row r="95" spans="2:57" s="145" customFormat="1">
      <c r="E95" s="167"/>
      <c r="R95" s="168"/>
      <c r="AR95" s="169"/>
    </row>
    <row r="96" spans="2:57" s="101" customFormat="1">
      <c r="F96" s="130"/>
      <c r="H96" s="130" t="s">
        <v>571</v>
      </c>
      <c r="L96" s="130" t="s">
        <v>114</v>
      </c>
      <c r="T96" s="104">
        <f>IFERROR(T88/T93-T88,0)</f>
        <v>0</v>
      </c>
      <c r="U96" s="104">
        <f t="shared" ref="U96:AK96" si="25">IFERROR(U88/U93-U88,0)</f>
        <v>0</v>
      </c>
      <c r="V96" s="104">
        <f t="shared" si="25"/>
        <v>0</v>
      </c>
      <c r="W96" s="104">
        <f t="shared" si="25"/>
        <v>0</v>
      </c>
      <c r="X96" s="104">
        <f t="shared" si="25"/>
        <v>0</v>
      </c>
      <c r="Y96" s="104">
        <f t="shared" si="25"/>
        <v>0</v>
      </c>
      <c r="Z96" s="104">
        <f t="shared" si="25"/>
        <v>0</v>
      </c>
      <c r="AA96" s="104">
        <f t="shared" si="25"/>
        <v>0</v>
      </c>
      <c r="AB96" s="104">
        <f t="shared" si="25"/>
        <v>0</v>
      </c>
      <c r="AC96" s="104">
        <f t="shared" si="25"/>
        <v>0</v>
      </c>
      <c r="AD96" s="104">
        <f t="shared" si="25"/>
        <v>0</v>
      </c>
      <c r="AE96" s="104">
        <f t="shared" si="25"/>
        <v>0</v>
      </c>
      <c r="AF96" s="104">
        <f t="shared" si="25"/>
        <v>0</v>
      </c>
      <c r="AG96" s="104">
        <f t="shared" si="25"/>
        <v>0</v>
      </c>
      <c r="AH96" s="104">
        <f t="shared" si="25"/>
        <v>0</v>
      </c>
      <c r="AI96" s="104">
        <f t="shared" si="25"/>
        <v>0</v>
      </c>
      <c r="AJ96" s="104">
        <f t="shared" si="25"/>
        <v>0</v>
      </c>
      <c r="AK96" s="104">
        <f t="shared" si="25"/>
        <v>0</v>
      </c>
      <c r="AR96" s="129"/>
    </row>
    <row r="97" spans="3:57" s="100" customFormat="1">
      <c r="L97" s="5"/>
      <c r="AR97" s="35"/>
    </row>
    <row r="98" spans="3:57" s="100" customFormat="1">
      <c r="C98" s="12" t="s">
        <v>310</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3" t="str">
        <f>Cover!$F$13</f>
        <v>Sc</v>
      </c>
      <c r="F100" s="101" t="s">
        <v>313</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1.1229398290989323</v>
      </c>
      <c r="Z100" s="128">
        <f>SUMIFS(Inp_CostIndices!Z$11:Z$51,Inp_CostIndices!$E$11:$E$51,$E100,Inp_CostIndices!$F$11:$F$51,$F100)</f>
        <v>1.1231797791167311</v>
      </c>
      <c r="AA100" s="128">
        <f>SUMIFS(Inp_CostIndices!AA$11:AA$51,Inp_CostIndices!$E$11:$E$51,$E100,Inp_CostIndices!$F$11:$F$51,$F100)</f>
        <v>1.1230474941236286</v>
      </c>
      <c r="AB100" s="128">
        <f>SUMIFS(Inp_CostIndices!AB$11:AB$51,Inp_CostIndices!$E$11:$E$51,$E100,Inp_CostIndices!$F$11:$F$51,$F100)</f>
        <v>1.1229112785440756</v>
      </c>
      <c r="AC100" s="128">
        <f>SUMIFS(Inp_CostIndices!AC$11:AC$51,Inp_CostIndices!$E$11:$E$51,$E100,Inp_CostIndices!$F$11:$F$51,$F100)</f>
        <v>1.1230653512156605</v>
      </c>
      <c r="AD100" s="128">
        <f>SUMIFS(Inp_CostIndices!AD$11:AD$51,Inp_CostIndices!$E$11:$E$51,$E100,Inp_CostIndices!$F$11:$F$51,$F100)</f>
        <v>1.1230287398305063</v>
      </c>
      <c r="AE100" s="128">
        <f>SUMIFS(Inp_CostIndices!AE$11:AE$51,Inp_CostIndices!$E$11:$E$51,$E100,Inp_CostIndices!$F$11:$F$51,$F100)</f>
        <v>1.1230287398305063</v>
      </c>
      <c r="AF100" s="128">
        <f>SUMIFS(Inp_CostIndices!AF$11:AF$51,Inp_CostIndices!$E$11:$E$51,$E100,Inp_CostIndices!$F$11:$F$51,$F100)</f>
        <v>1.1230287398305063</v>
      </c>
      <c r="AG100" s="128">
        <f>SUMIFS(Inp_CostIndices!AG$11:AG$51,Inp_CostIndices!$E$11:$E$51,$E100,Inp_CostIndices!$F$11:$F$51,$F100)</f>
        <v>1.1230287398305063</v>
      </c>
      <c r="AH100" s="128">
        <f>SUMIFS(Inp_CostIndices!AH$11:AH$51,Inp_CostIndices!$E$11:$E$51,$E100,Inp_CostIndices!$F$11:$F$51,$F100)</f>
        <v>1.1230287398305063</v>
      </c>
      <c r="AI100" s="128">
        <f>SUMIFS(Inp_CostIndices!AI$11:AI$51,Inp_CostIndices!$E$11:$E$51,$E100,Inp_CostIndices!$F$11:$F$51,$F100)</f>
        <v>1.1230287398305063</v>
      </c>
      <c r="AJ100" s="128">
        <f>SUMIFS(Inp_CostIndices!AJ$11:AJ$51,Inp_CostIndices!$E$11:$E$51,$E100,Inp_CostIndices!$F$11:$F$51,$F100)</f>
        <v>1.1230287398305063</v>
      </c>
      <c r="AK100" s="128">
        <f>SUMIFS(Inp_CostIndices!AK$11:AK$51,Inp_CostIndices!$E$11:$E$51,$E100,Inp_CostIndices!$F$11:$F$51,$F100)</f>
        <v>1.1230287398305063</v>
      </c>
    </row>
    <row r="101" spans="3:57" s="101" customFormat="1">
      <c r="F101" s="130"/>
      <c r="G101" s="130"/>
      <c r="H101" s="130" t="s">
        <v>314</v>
      </c>
      <c r="L101" s="130" t="s">
        <v>114</v>
      </c>
      <c r="T101" s="104">
        <f>IFERROR(T88/T100-T88,0)</f>
        <v>0</v>
      </c>
      <c r="U101" s="104">
        <f t="shared" ref="U101:AK101" si="26">IFERROR(U88/U100-U88,0)</f>
        <v>0</v>
      </c>
      <c r="V101" s="104">
        <f t="shared" si="26"/>
        <v>0</v>
      </c>
      <c r="W101" s="104">
        <f t="shared" si="26"/>
        <v>0</v>
      </c>
      <c r="X101" s="104">
        <f t="shared" si="26"/>
        <v>0</v>
      </c>
      <c r="Y101" s="104">
        <f t="shared" si="26"/>
        <v>-1.2874128369773832</v>
      </c>
      <c r="Z101" s="104">
        <f t="shared" si="26"/>
        <v>-1.269646709896243</v>
      </c>
      <c r="AA101" s="104">
        <f t="shared" si="26"/>
        <v>-0.57417060817467025</v>
      </c>
      <c r="AB101" s="104">
        <f t="shared" si="26"/>
        <v>-0.49474066530896188</v>
      </c>
      <c r="AC101" s="104">
        <f t="shared" si="26"/>
        <v>-0.52145935308210323</v>
      </c>
      <c r="AD101" s="104">
        <f t="shared" si="26"/>
        <v>-0.69930970745521304</v>
      </c>
      <c r="AE101" s="104">
        <f t="shared" si="26"/>
        <v>-0.91391542929091329</v>
      </c>
      <c r="AF101" s="104">
        <f t="shared" si="26"/>
        <v>-0.57784173610926981</v>
      </c>
      <c r="AG101" s="104">
        <f t="shared" si="26"/>
        <v>-0.35654108373103011</v>
      </c>
      <c r="AH101" s="104">
        <f t="shared" si="26"/>
        <v>-0.35047421503288634</v>
      </c>
      <c r="AI101" s="104">
        <f t="shared" si="26"/>
        <v>-0.33952297835318968</v>
      </c>
      <c r="AJ101" s="104">
        <f t="shared" si="26"/>
        <v>-0.35992707166034377</v>
      </c>
      <c r="AK101" s="104">
        <f t="shared" si="26"/>
        <v>-0.39016026853418406</v>
      </c>
      <c r="AR101" s="129"/>
    </row>
    <row r="102" spans="3:57" s="100" customFormat="1">
      <c r="AR102" s="35"/>
    </row>
    <row r="103" spans="3:57" s="100" customFormat="1">
      <c r="C103" s="12" t="s">
        <v>315</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Sc</v>
      </c>
      <c r="F105" s="101" t="s">
        <v>470</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316</v>
      </c>
      <c r="L106" s="130" t="s">
        <v>114</v>
      </c>
      <c r="T106" s="104">
        <f>IFERROR(T93/T105-T93,0)</f>
        <v>0</v>
      </c>
      <c r="U106" s="104">
        <f t="shared" ref="U106:AK106" si="27">IFERROR(U93/U105-U93,0)</f>
        <v>0</v>
      </c>
      <c r="V106" s="104">
        <f t="shared" si="27"/>
        <v>0</v>
      </c>
      <c r="W106" s="104">
        <f t="shared" si="27"/>
        <v>0</v>
      </c>
      <c r="X106" s="104">
        <f t="shared" si="27"/>
        <v>0</v>
      </c>
      <c r="Y106" s="104">
        <f t="shared" si="27"/>
        <v>0</v>
      </c>
      <c r="Z106" s="104">
        <f t="shared" si="27"/>
        <v>0</v>
      </c>
      <c r="AA106" s="104">
        <f t="shared" si="27"/>
        <v>0</v>
      </c>
      <c r="AB106" s="104">
        <f t="shared" si="27"/>
        <v>0</v>
      </c>
      <c r="AC106" s="104">
        <f t="shared" si="27"/>
        <v>0</v>
      </c>
      <c r="AD106" s="104">
        <f t="shared" si="27"/>
        <v>0</v>
      </c>
      <c r="AE106" s="104">
        <f t="shared" si="27"/>
        <v>0</v>
      </c>
      <c r="AF106" s="104">
        <f t="shared" si="27"/>
        <v>0</v>
      </c>
      <c r="AG106" s="104">
        <f t="shared" si="27"/>
        <v>0</v>
      </c>
      <c r="AH106" s="104">
        <f t="shared" si="27"/>
        <v>0</v>
      </c>
      <c r="AI106" s="104">
        <f t="shared" si="27"/>
        <v>0</v>
      </c>
      <c r="AJ106" s="104">
        <f t="shared" si="27"/>
        <v>0</v>
      </c>
      <c r="AK106" s="104">
        <f t="shared" si="27"/>
        <v>0</v>
      </c>
    </row>
    <row r="107" spans="3:57" s="100" customFormat="1"/>
    <row r="108" spans="3:57" s="100" customFormat="1">
      <c r="C108" s="12" t="s">
        <v>317</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3" t="str">
        <f>Cover!$F$13</f>
        <v>Sc</v>
      </c>
      <c r="F110" s="101" t="s">
        <v>471</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318</v>
      </c>
      <c r="L111" s="130" t="s">
        <v>114</v>
      </c>
      <c r="T111" s="104">
        <f>IFERROR(T88/T110-T88,0)</f>
        <v>0</v>
      </c>
      <c r="U111" s="104">
        <f t="shared" ref="U111:AK111" si="28">IFERROR(U88/U110-U88,0)</f>
        <v>0</v>
      </c>
      <c r="V111" s="104">
        <f t="shared" si="28"/>
        <v>0</v>
      </c>
      <c r="W111" s="104">
        <f t="shared" si="28"/>
        <v>0</v>
      </c>
      <c r="X111" s="104">
        <f t="shared" si="28"/>
        <v>0</v>
      </c>
      <c r="Y111" s="104">
        <f t="shared" si="28"/>
        <v>0</v>
      </c>
      <c r="Z111" s="104">
        <f t="shared" si="28"/>
        <v>0</v>
      </c>
      <c r="AA111" s="104">
        <f t="shared" si="28"/>
        <v>0</v>
      </c>
      <c r="AB111" s="104">
        <f t="shared" si="28"/>
        <v>0</v>
      </c>
      <c r="AC111" s="104">
        <f t="shared" si="28"/>
        <v>0</v>
      </c>
      <c r="AD111" s="104">
        <f t="shared" si="28"/>
        <v>0</v>
      </c>
      <c r="AE111" s="104">
        <f t="shared" si="28"/>
        <v>0</v>
      </c>
      <c r="AF111" s="104">
        <f t="shared" si="28"/>
        <v>0</v>
      </c>
      <c r="AG111" s="104">
        <f t="shared" si="28"/>
        <v>0</v>
      </c>
      <c r="AH111" s="104">
        <f t="shared" si="28"/>
        <v>0</v>
      </c>
      <c r="AI111" s="104">
        <f t="shared" si="28"/>
        <v>0</v>
      </c>
      <c r="AJ111" s="104">
        <f t="shared" si="28"/>
        <v>0</v>
      </c>
      <c r="AK111" s="104">
        <f t="shared" si="28"/>
        <v>0</v>
      </c>
      <c r="AM111" s="132"/>
      <c r="AN111" s="132"/>
      <c r="AO111" s="132"/>
    </row>
    <row r="112" spans="3:57" s="100" customFormat="1"/>
    <row r="113" spans="3:57" s="100" customFormat="1"/>
    <row r="114" spans="3:57" s="100" customFormat="1"/>
    <row r="115" spans="3:57" s="100" customFormat="1">
      <c r="C115" s="12" t="s">
        <v>319</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2" t="s">
        <v>442</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2"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2"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2"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2"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18.18529090884692</v>
      </c>
      <c r="Z125" s="17">
        <f t="shared" si="34"/>
        <v>17.903225567539735</v>
      </c>
      <c r="AA125" s="17">
        <f t="shared" si="34"/>
        <v>8.1041009711093217</v>
      </c>
      <c r="AB125" s="17">
        <f t="shared" si="34"/>
        <v>6.9898821426744719</v>
      </c>
      <c r="AC125" s="17">
        <f t="shared" si="34"/>
        <v>7.3591597647613707</v>
      </c>
      <c r="AD125" s="17">
        <f t="shared" si="34"/>
        <v>9.8717099999999949</v>
      </c>
      <c r="AE125" s="17">
        <f t="shared" si="34"/>
        <v>12.901162369554555</v>
      </c>
      <c r="AF125" s="17">
        <f t="shared" si="34"/>
        <v>8.1570239680000007</v>
      </c>
      <c r="AG125" s="17">
        <f t="shared" si="34"/>
        <v>5.0330635255822802</v>
      </c>
      <c r="AH125" s="17">
        <f t="shared" si="34"/>
        <v>4.9474214019885814</v>
      </c>
      <c r="AI125" s="17">
        <f t="shared" si="34"/>
        <v>4.7928297647056795</v>
      </c>
      <c r="AJ125" s="17">
        <f t="shared" si="34"/>
        <v>5.0808613618561651</v>
      </c>
      <c r="AK125" s="17">
        <f t="shared" si="34"/>
        <v>5.5076441574182802</v>
      </c>
      <c r="AM125" s="17">
        <f>SUM(T125:X125)</f>
        <v>0</v>
      </c>
      <c r="AN125" s="17">
        <f>SUM(Y125:AF125)</f>
        <v>89.471555692486376</v>
      </c>
      <c r="AO125" s="17">
        <f>SUM(AG125:AK125)</f>
        <v>25.361820211550988</v>
      </c>
      <c r="AR125" s="35"/>
    </row>
    <row r="126" spans="3:57" s="100" customFormat="1"/>
    <row r="127" spans="3:57" s="100" customFormat="1">
      <c r="H127" s="100" t="s">
        <v>332</v>
      </c>
      <c r="T127" s="17">
        <f t="shared" ref="T127:AK127" si="35">IF(T11=0,0,T12/T11)</f>
        <v>0</v>
      </c>
      <c r="U127" s="17">
        <f t="shared" si="35"/>
        <v>0</v>
      </c>
      <c r="V127" s="17">
        <f t="shared" si="35"/>
        <v>0</v>
      </c>
      <c r="W127" s="17">
        <f t="shared" si="35"/>
        <v>0</v>
      </c>
      <c r="X127" s="17">
        <f t="shared" si="35"/>
        <v>0</v>
      </c>
      <c r="Y127" s="17">
        <f t="shared" si="35"/>
        <v>0.54178875984914576</v>
      </c>
      <c r="Z127" s="17">
        <f t="shared" si="35"/>
        <v>0.80364546380877355</v>
      </c>
      <c r="AA127" s="17">
        <f t="shared" si="35"/>
        <v>0.6481264019596038</v>
      </c>
      <c r="AB127" s="17">
        <f t="shared" si="35"/>
        <v>0.87882580540925304</v>
      </c>
      <c r="AC127" s="17">
        <f t="shared" si="35"/>
        <v>0.89571542666799342</v>
      </c>
      <c r="AD127" s="17">
        <f t="shared" si="35"/>
        <v>0.99389871873093338</v>
      </c>
      <c r="AE127" s="17">
        <f t="shared" si="35"/>
        <v>1</v>
      </c>
      <c r="AF127" s="17">
        <f t="shared" si="35"/>
        <v>1</v>
      </c>
      <c r="AG127" s="17">
        <f t="shared" si="35"/>
        <v>1</v>
      </c>
      <c r="AH127" s="17">
        <f t="shared" si="35"/>
        <v>1</v>
      </c>
      <c r="AI127" s="17">
        <f t="shared" si="35"/>
        <v>1</v>
      </c>
      <c r="AJ127" s="17">
        <f t="shared" si="35"/>
        <v>1</v>
      </c>
      <c r="AK127" s="17">
        <f t="shared" si="35"/>
        <v>1</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64" priority="3" operator="greaterThan">
      <formula>0</formula>
    </cfRule>
  </conditionalFormatting>
  <conditionalFormatting sqref="T132:AK133">
    <cfRule type="cellIs" dxfId="63" priority="2" operator="equal">
      <formula>FALSE</formula>
    </cfRule>
  </conditionalFormatting>
  <conditionalFormatting sqref="R135 R132:R133">
    <cfRule type="cellIs" dxfId="62"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8"/>
  </sheetPr>
  <dimension ref="A1:BG135"/>
  <sheetViews>
    <sheetView zoomScale="70" zoomScaleNormal="70" workbookViewId="0">
      <pane xSplit="19" ySplit="8" topLeftCell="T9" activePane="bottomRight" state="frozen"/>
      <selection activeCell="H106" sqref="H106"/>
      <selection pane="topRight" activeCell="H106" sqref="H106"/>
      <selection pane="bottomLeft" activeCell="H106" sqref="H106"/>
      <selection pane="bottomRight" activeCell="H106" sqref="H106"/>
    </sheetView>
  </sheetViews>
  <sheetFormatPr defaultColWidth="0" defaultRowHeight="12.4"/>
  <cols>
    <col min="1" max="3" width="1.87890625" style="100" customWidth="1"/>
    <col min="4" max="4" width="2.87890625" style="100" customWidth="1"/>
    <col min="5" max="5" width="13" style="100" customWidth="1"/>
    <col min="6" max="6" width="10.703125" style="100" customWidth="1"/>
    <col min="7" max="7" width="16.1171875" style="100" customWidth="1"/>
    <col min="8" max="8" width="16.703125" style="100" customWidth="1"/>
    <col min="9" max="9" width="20.64453125" style="100" customWidth="1"/>
    <col min="10" max="10" width="15.703125" style="100" customWidth="1"/>
    <col min="11" max="11" width="16" style="100" customWidth="1"/>
    <col min="12" max="12" width="13.46875" style="100" customWidth="1"/>
    <col min="13" max="13" width="13.1171875" style="100" customWidth="1"/>
    <col min="14"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41" width="9.703125" style="100" customWidth="1"/>
    <col min="42" max="42" width="1.703125" style="100" customWidth="1"/>
    <col min="43" max="43" width="9.17578125" style="100" customWidth="1"/>
    <col min="44" max="44" width="9.17578125" style="35" customWidth="1"/>
    <col min="45" max="45" width="60.87890625" style="100" bestFit="1" customWidth="1"/>
    <col min="46" max="57" width="1.703125" style="100" customWidth="1"/>
    <col min="58" max="59" width="0" style="100" hidden="1" customWidth="1"/>
    <col min="60" max="16384" width="9.17578125" style="100" hidden="1"/>
  </cols>
  <sheetData>
    <row r="1" spans="1:57" ht="22.9">
      <c r="A1" s="10" t="s">
        <v>146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2" customFormat="1" ht="37.5">
      <c r="A5" s="175"/>
      <c r="B5" s="175"/>
      <c r="C5" s="175"/>
      <c r="D5" s="175"/>
      <c r="E5" s="175"/>
      <c r="F5" s="175"/>
      <c r="G5" s="100"/>
      <c r="H5" s="100"/>
      <c r="I5" s="100"/>
      <c r="J5" s="87" t="s">
        <v>571</v>
      </c>
      <c r="K5" s="87" t="s">
        <v>314</v>
      </c>
      <c r="L5" s="87" t="s">
        <v>316</v>
      </c>
      <c r="M5" s="87" t="s">
        <v>318</v>
      </c>
      <c r="N5" s="100"/>
      <c r="O5" s="100"/>
      <c r="P5" s="100"/>
      <c r="Q5" s="100"/>
      <c r="R5" s="100"/>
      <c r="S5" s="175"/>
      <c r="T5" s="175"/>
      <c r="U5" s="175"/>
      <c r="V5" s="175"/>
      <c r="W5" s="175"/>
      <c r="X5" s="175"/>
      <c r="Y5" s="175"/>
      <c r="Z5" s="175"/>
      <c r="AA5" s="175"/>
      <c r="AB5" s="175"/>
      <c r="AC5" s="175"/>
      <c r="AD5" s="175"/>
      <c r="AE5" s="175"/>
      <c r="AF5" s="175"/>
      <c r="AG5" s="175"/>
      <c r="AH5" s="175"/>
      <c r="AI5" s="175"/>
      <c r="AJ5" s="175"/>
      <c r="AK5" s="175"/>
      <c r="AL5" s="175"/>
      <c r="AM5" s="175"/>
      <c r="AN5" s="175"/>
      <c r="AO5" s="175"/>
      <c r="AP5" s="175"/>
      <c r="AQ5" s="175"/>
      <c r="AR5" s="176"/>
      <c r="AS5" s="175"/>
      <c r="AT5" s="175"/>
      <c r="AU5" s="175"/>
      <c r="AV5" s="175"/>
      <c r="AW5" s="175"/>
      <c r="AX5" s="175"/>
      <c r="AY5" s="175"/>
      <c r="AZ5" s="175"/>
      <c r="BA5" s="175"/>
      <c r="BB5" s="175"/>
      <c r="BC5" s="175"/>
      <c r="BD5" s="175"/>
      <c r="BE5" s="175"/>
    </row>
    <row r="6" spans="1:57" ht="37.15">
      <c r="G6" s="177" t="s">
        <v>570</v>
      </c>
      <c r="H6" s="85" t="str">
        <f>INDEX(Global!$I$12:$I$34,MATCH($A$1,Global!$F$12:$F$34,0))</f>
        <v>Yes</v>
      </c>
      <c r="I6" s="177" t="s">
        <v>166</v>
      </c>
      <c r="J6" s="83">
        <f>IF(INDEX(Global!$J$12:$J$34,MATCH($A$1,Global!$F$12:$F$34,0))="Yes", 1,0)</f>
        <v>1</v>
      </c>
      <c r="K6" s="83">
        <f>IF(INDEX(Global!$K$12:$K$34,MATCH($A$1,Global!$F$12:$F$34,0))="Yes", 1,0)</f>
        <v>0</v>
      </c>
      <c r="L6" s="83">
        <f>IF(INDEX(Global!$L$12:$L$34,MATCH($A$1,Global!$F$12:$F$34,0))="Yes", 1,0)</f>
        <v>0</v>
      </c>
      <c r="M6" s="83">
        <f>IF(INDEX(Global!$M$12:$M$34,MATCH($A$1,Global!$F$12:$F$34,0))="Yes", 1,0)</f>
        <v>1</v>
      </c>
      <c r="T6" s="42"/>
      <c r="U6" s="43"/>
      <c r="V6" s="43"/>
      <c r="W6" s="43"/>
      <c r="X6" s="43"/>
      <c r="Y6" s="43"/>
      <c r="Z6" s="43"/>
      <c r="AA6" s="43"/>
      <c r="AB6" s="43"/>
      <c r="AC6" s="43"/>
      <c r="AD6" s="43"/>
      <c r="AE6" s="43"/>
      <c r="AF6" s="43"/>
      <c r="AG6" s="43"/>
      <c r="AH6" s="43"/>
      <c r="AI6" s="43"/>
      <c r="AJ6" s="43"/>
      <c r="AK6" s="44"/>
      <c r="AQ6" s="45"/>
      <c r="AR6" s="46"/>
      <c r="AS6" s="47"/>
    </row>
    <row r="7" spans="1:57">
      <c r="T7" s="90" t="s">
        <v>321</v>
      </c>
      <c r="U7" s="91"/>
      <c r="V7" s="91"/>
      <c r="W7" s="91"/>
      <c r="X7" s="92"/>
      <c r="Y7" s="90" t="s">
        <v>322</v>
      </c>
      <c r="Z7" s="91"/>
      <c r="AA7" s="91"/>
      <c r="AB7" s="91"/>
      <c r="AC7" s="91"/>
      <c r="AD7" s="91"/>
      <c r="AE7" s="91"/>
      <c r="AF7" s="92"/>
      <c r="AG7" s="90" t="s">
        <v>323</v>
      </c>
      <c r="AH7" s="91"/>
      <c r="AI7" s="91"/>
      <c r="AJ7" s="91"/>
      <c r="AK7" s="92"/>
      <c r="AM7" s="88" t="s">
        <v>321</v>
      </c>
      <c r="AN7" s="94" t="s">
        <v>322</v>
      </c>
      <c r="AO7" s="89" t="s">
        <v>323</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Connections</v>
      </c>
      <c r="I11" s="17" t="str">
        <f>$A$1</f>
        <v>Connections</v>
      </c>
      <c r="J11" s="5" t="s">
        <v>147</v>
      </c>
      <c r="K11" s="5" t="s">
        <v>269</v>
      </c>
      <c r="L11" s="5" t="s">
        <v>114</v>
      </c>
      <c r="M11" s="17" t="str">
        <f>F11&amp;"_"&amp;I11&amp;"_"&amp;K11</f>
        <v>Capex_Connections_Gross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17.006938876</v>
      </c>
      <c r="Z11" s="16">
        <f>INDEX(Cal_SubmittedCosts!Z:Z, MATCH($M11,Cal_SubmittedCosts!$K:$K,0))</f>
        <v>14.914000189000003</v>
      </c>
      <c r="AA11" s="16">
        <f>INDEX(Cal_SubmittedCosts!AA:AA, MATCH($M11,Cal_SubmittedCosts!$K:$K,0))</f>
        <v>14.050800265000001</v>
      </c>
      <c r="AB11" s="16">
        <f>INDEX(Cal_SubmittedCosts!AB:AB, MATCH($M11,Cal_SubmittedCosts!$K:$K,0))</f>
        <v>13.691456037</v>
      </c>
      <c r="AC11" s="16">
        <f>INDEX(Cal_SubmittedCosts!AC:AC, MATCH($M11,Cal_SubmittedCosts!$K:$K,0))</f>
        <v>12.831766289000001</v>
      </c>
      <c r="AD11" s="16">
        <f>INDEX(Cal_SubmittedCosts!AD:AD, MATCH($M11,Cal_SubmittedCosts!$K:$K,0))</f>
        <v>13.457955379999998</v>
      </c>
      <c r="AE11" s="16">
        <f>INDEX(Cal_SubmittedCosts!AE:AE, MATCH($M11,Cal_SubmittedCosts!$K:$K,0))</f>
        <v>13.194351255000001</v>
      </c>
      <c r="AF11" s="16">
        <f>INDEX(Cal_SubmittedCosts!AF:AF, MATCH($M11,Cal_SubmittedCosts!$K:$K,0))</f>
        <v>12.912646332</v>
      </c>
      <c r="AG11" s="16">
        <f>INDEX(Cal_SubmittedCosts!AG:AG, MATCH($M11,Cal_SubmittedCosts!$K:$K,0))</f>
        <v>14.694168559</v>
      </c>
      <c r="AH11" s="16">
        <f>INDEX(Cal_SubmittedCosts!AH:AH, MATCH($M11,Cal_SubmittedCosts!$K:$K,0))</f>
        <v>14.781929632000001</v>
      </c>
      <c r="AI11" s="16">
        <f>INDEX(Cal_SubmittedCosts!AI:AI, MATCH($M11,Cal_SubmittedCosts!$K:$K,0))</f>
        <v>14.121249571</v>
      </c>
      <c r="AJ11" s="16">
        <f>INDEX(Cal_SubmittedCosts!AJ:AJ, MATCH($M11,Cal_SubmittedCosts!$K:$K,0))</f>
        <v>13.503851372</v>
      </c>
      <c r="AK11" s="16">
        <f>INDEX(Cal_SubmittedCosts!AK:AK, MATCH($M11,Cal_SubmittedCosts!$K:$K,0))</f>
        <v>13.063964800999999</v>
      </c>
      <c r="AM11" s="17">
        <f>SUM(T11:X11)</f>
        <v>0</v>
      </c>
      <c r="AN11" s="17">
        <f>SUM(Y11:AF11)</f>
        <v>112.05991462300001</v>
      </c>
      <c r="AO11" s="17">
        <f>SUM(AG11:AK11)</f>
        <v>70.165163934999995</v>
      </c>
    </row>
    <row r="12" spans="1:57">
      <c r="F12" s="17" t="str">
        <f>INDEX(Lists!M$34:M$89,MATCH($I12,Lists!$P$34:$P$89,0),)</f>
        <v>Capex</v>
      </c>
      <c r="G12" s="17">
        <f>INDEX(Lists!N$34:N$89,MATCH($I12,Lists!$P$34:$P$89,0),)</f>
        <v>0</v>
      </c>
      <c r="H12" s="17" t="str">
        <f>INDEX(Lists!O$34:O$215,MATCH($I12,Lists!$P$34:$P$215,0),)</f>
        <v>Connections</v>
      </c>
      <c r="I12" s="17" t="str">
        <f>$A$1</f>
        <v>Connections</v>
      </c>
      <c r="J12" s="5" t="s">
        <v>147</v>
      </c>
      <c r="K12" s="5" t="s">
        <v>270</v>
      </c>
      <c r="L12" s="5" t="s">
        <v>114</v>
      </c>
      <c r="M12" s="17" t="str">
        <f>F12&amp;"_"&amp;I12&amp;"_"&amp;K12</f>
        <v>Capex_Connections_Net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7.9605596430000007</v>
      </c>
      <c r="Z12" s="16">
        <f>INDEX(Cal_SubmittedCosts!Z:Z, MATCH($M12,Cal_SubmittedCosts!$K:$K,0))</f>
        <v>9.0689425900000007</v>
      </c>
      <c r="AA12" s="16">
        <f>INDEX(Cal_SubmittedCosts!AA:AA, MATCH($M12,Cal_SubmittedCosts!$K:$K,0))</f>
        <v>6.9785501480000018</v>
      </c>
      <c r="AB12" s="16">
        <f>INDEX(Cal_SubmittedCosts!AB:AB, MATCH($M12,Cal_SubmittedCosts!$K:$K,0))</f>
        <v>7.8188145729999992</v>
      </c>
      <c r="AC12" s="16">
        <f>INDEX(Cal_SubmittedCosts!AC:AC, MATCH($M12,Cal_SubmittedCosts!$K:$K,0))</f>
        <v>7.0347824149999996</v>
      </c>
      <c r="AD12" s="16">
        <f>INDEX(Cal_SubmittedCosts!AD:AD, MATCH($M12,Cal_SubmittedCosts!$K:$K,0))</f>
        <v>7.6219110209999981</v>
      </c>
      <c r="AE12" s="16">
        <f>INDEX(Cal_SubmittedCosts!AE:AE, MATCH($M12,Cal_SubmittedCosts!$K:$K,0))</f>
        <v>7.3156123169999994</v>
      </c>
      <c r="AF12" s="16">
        <f>INDEX(Cal_SubmittedCosts!AF:AF, MATCH($M12,Cal_SubmittedCosts!$K:$K,0))</f>
        <v>8.1204999410000021</v>
      </c>
      <c r="AG12" s="16">
        <f>INDEX(Cal_SubmittedCosts!AG:AG, MATCH($M12,Cal_SubmittedCosts!$K:$K,0))</f>
        <v>8.1541685590000004</v>
      </c>
      <c r="AH12" s="16">
        <f>INDEX(Cal_SubmittedCosts!AH:AH, MATCH($M12,Cal_SubmittedCosts!$K:$K,0))</f>
        <v>8.1319296320000003</v>
      </c>
      <c r="AI12" s="16">
        <f>INDEX(Cal_SubmittedCosts!AI:AI, MATCH($M12,Cal_SubmittedCosts!$K:$K,0))</f>
        <v>7.9002495710000016</v>
      </c>
      <c r="AJ12" s="16">
        <f>INDEX(Cal_SubmittedCosts!AJ:AJ, MATCH($M12,Cal_SubmittedCosts!$K:$K,0))</f>
        <v>7.6689513719999995</v>
      </c>
      <c r="AK12" s="16">
        <f>INDEX(Cal_SubmittedCosts!AK:AK, MATCH($M12,Cal_SubmittedCosts!$K:$K,0))</f>
        <v>7.5765548009999977</v>
      </c>
      <c r="AM12" s="17">
        <f>SUM(T12:X12)</f>
        <v>0</v>
      </c>
      <c r="AN12" s="17">
        <f>SUM(Y12:AF12)</f>
        <v>61.919672648000002</v>
      </c>
      <c r="AO12" s="17">
        <f>SUM(AG12:AK12)</f>
        <v>39.431853934999999</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INDEX(Lists!M$34:M$89,MATCH(Cal_Connections!$I17,Lists!$P$34:$P$89,0),)</f>
        <v>Capex</v>
      </c>
      <c r="G17" s="17">
        <f>INDEX(Lists!N$34:N$89,MATCH(Cal_Connections!$I17,Lists!$P$34:$P$89,0),)</f>
        <v>0</v>
      </c>
      <c r="H17" s="17" t="str">
        <f>INDEX(Lists!O$34:O$89,MATCH(Cal_Connections!$I17,Lists!$P$34:$P$89,0),)</f>
        <v>Connections</v>
      </c>
      <c r="I17" s="17" t="str">
        <f>$A$1</f>
        <v>Connections</v>
      </c>
      <c r="J17" s="62"/>
      <c r="K17" s="64"/>
      <c r="L17" s="100"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INDEX(Lists!M$34:M$89,MATCH(Cal_Connections!$I18,Lists!$P$34:$P$89,0),)</f>
        <v>Capex</v>
      </c>
      <c r="G18" s="17">
        <f>INDEX(Lists!N$34:N$89,MATCH(Cal_Connections!$I18,Lists!$P$34:$P$89,0),)</f>
        <v>0</v>
      </c>
      <c r="H18" s="17" t="str">
        <f>INDEX(Lists!O$34:O$89,MATCH(Cal_Connections!$I18,Lists!$P$34:$P$89,0),)</f>
        <v>Connections</v>
      </c>
      <c r="I18" s="17" t="str">
        <f t="shared" ref="I18:I26" si="3">$A$1</f>
        <v>Connections</v>
      </c>
      <c r="K18" s="64"/>
      <c r="L18" s="100"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INDEX(Lists!M$34:M$89,MATCH(Cal_Connections!$I19,Lists!$P$34:$P$89,0),)</f>
        <v>Capex</v>
      </c>
      <c r="G19" s="17">
        <f>INDEX(Lists!N$34:N$89,MATCH(Cal_Connections!$I19,Lists!$P$34:$P$89,0),)</f>
        <v>0</v>
      </c>
      <c r="H19" s="17" t="str">
        <f>INDEX(Lists!O$34:O$89,MATCH(Cal_Connections!$I19,Lists!$P$34:$P$89,0),)</f>
        <v>Connections</v>
      </c>
      <c r="I19" s="17" t="str">
        <f t="shared" si="3"/>
        <v>Connections</v>
      </c>
      <c r="K19" s="64"/>
      <c r="L19" s="100"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INDEX(Lists!M$34:M$89,MATCH(Cal_Connections!$I20,Lists!$P$34:$P$89,0),)</f>
        <v>Capex</v>
      </c>
      <c r="G20" s="17">
        <f>INDEX(Lists!N$34:N$89,MATCH(Cal_Connections!$I20,Lists!$P$34:$P$89,0),)</f>
        <v>0</v>
      </c>
      <c r="H20" s="17" t="str">
        <f>INDEX(Lists!O$34:O$89,MATCH(Cal_Connections!$I20,Lists!$P$34:$P$89,0),)</f>
        <v>Connections</v>
      </c>
      <c r="I20" s="17" t="str">
        <f t="shared" si="3"/>
        <v>Connections</v>
      </c>
      <c r="K20" s="64"/>
      <c r="L20" s="100"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INDEX(Lists!M$34:M$89,MATCH(Cal_Connections!$I21,Lists!$P$34:$P$89,0),)</f>
        <v>Capex</v>
      </c>
      <c r="G21" s="17">
        <f>INDEX(Lists!N$34:N$89,MATCH(Cal_Connections!$I21,Lists!$P$34:$P$89,0),)</f>
        <v>0</v>
      </c>
      <c r="H21" s="17" t="str">
        <f>INDEX(Lists!O$34:O$89,MATCH(Cal_Connections!$I21,Lists!$P$34:$P$89,0),)</f>
        <v>Connections</v>
      </c>
      <c r="I21" s="17" t="str">
        <f t="shared" si="3"/>
        <v>Connections</v>
      </c>
      <c r="K21" s="64"/>
      <c r="L21" s="100"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INDEX(Lists!M$34:M$89,MATCH(Cal_Connections!$I22,Lists!$P$34:$P$89,0),)</f>
        <v>Capex</v>
      </c>
      <c r="G22" s="17">
        <f>INDEX(Lists!N$34:N$89,MATCH(Cal_Connections!$I22,Lists!$P$34:$P$89,0),)</f>
        <v>0</v>
      </c>
      <c r="H22" s="17" t="str">
        <f>INDEX(Lists!O$34:O$89,MATCH(Cal_Connections!$I22,Lists!$P$34:$P$89,0),)</f>
        <v>Connections</v>
      </c>
      <c r="I22" s="17" t="str">
        <f t="shared" si="3"/>
        <v>Connections</v>
      </c>
      <c r="K22" s="64"/>
      <c r="L22" s="100"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INDEX(Lists!M$34:M$89,MATCH(Cal_Connections!$I23,Lists!$P$34:$P$89,0),)</f>
        <v>Capex</v>
      </c>
      <c r="G23" s="17">
        <f>INDEX(Lists!N$34:N$89,MATCH(Cal_Connections!$I23,Lists!$P$34:$P$89,0),)</f>
        <v>0</v>
      </c>
      <c r="H23" s="17" t="str">
        <f>INDEX(Lists!O$34:O$89,MATCH(Cal_Connections!$I23,Lists!$P$34:$P$89,0),)</f>
        <v>Connections</v>
      </c>
      <c r="I23" s="17" t="str">
        <f t="shared" si="3"/>
        <v>Connections</v>
      </c>
      <c r="K23" s="64"/>
      <c r="L23" s="100"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INDEX(Lists!M$34:M$89,MATCH(Cal_Connections!$I24,Lists!$P$34:$P$89,0),)</f>
        <v>Capex</v>
      </c>
      <c r="G24" s="17">
        <f>INDEX(Lists!N$34:N$89,MATCH(Cal_Connections!$I24,Lists!$P$34:$P$89,0),)</f>
        <v>0</v>
      </c>
      <c r="H24" s="17" t="str">
        <f>INDEX(Lists!O$34:O$89,MATCH(Cal_Connections!$I24,Lists!$P$34:$P$89,0),)</f>
        <v>Connections</v>
      </c>
      <c r="I24" s="17" t="str">
        <f t="shared" si="3"/>
        <v>Connections</v>
      </c>
      <c r="K24" s="64"/>
      <c r="L24" s="100"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INDEX(Lists!M$34:M$89,MATCH(Cal_Connections!$I25,Lists!$P$34:$P$89,0),)</f>
        <v>Capex</v>
      </c>
      <c r="G25" s="17">
        <f>INDEX(Lists!N$34:N$89,MATCH(Cal_Connections!$I25,Lists!$P$34:$P$89,0),)</f>
        <v>0</v>
      </c>
      <c r="H25" s="17" t="str">
        <f>INDEX(Lists!O$34:O$89,MATCH(Cal_Connections!$I25,Lists!$P$34:$P$89,0),)</f>
        <v>Connections</v>
      </c>
      <c r="I25" s="17" t="str">
        <f t="shared" si="3"/>
        <v>Connections</v>
      </c>
      <c r="K25" s="64"/>
      <c r="L25" s="100"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INDEX(Lists!M$34:M$89,MATCH(Cal_Connections!$I26,Lists!$P$34:$P$89,0),)</f>
        <v>Capex</v>
      </c>
      <c r="G26" s="17">
        <f>INDEX(Lists!N$34:N$89,MATCH(Cal_Connections!$I26,Lists!$P$34:$P$89,0),)</f>
        <v>0</v>
      </c>
      <c r="H26" s="17" t="str">
        <f>INDEX(Lists!O$34:O$89,MATCH(Cal_Connections!$I26,Lists!$P$34:$P$89,0),)</f>
        <v>Connections</v>
      </c>
      <c r="I26" s="17" t="str">
        <f t="shared" si="3"/>
        <v>Connections</v>
      </c>
      <c r="K26" s="64"/>
      <c r="L26" s="100"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17.006938876</v>
      </c>
      <c r="Z29" s="17">
        <f t="shared" si="5"/>
        <v>14.914000189000003</v>
      </c>
      <c r="AA29" s="17">
        <f t="shared" si="5"/>
        <v>14.050800265000001</v>
      </c>
      <c r="AB29" s="17">
        <f t="shared" si="5"/>
        <v>13.691456037</v>
      </c>
      <c r="AC29" s="17">
        <f t="shared" si="5"/>
        <v>12.831766289000001</v>
      </c>
      <c r="AD29" s="17">
        <f t="shared" si="5"/>
        <v>13.457955379999998</v>
      </c>
      <c r="AE29" s="17">
        <f t="shared" si="5"/>
        <v>13.194351255000001</v>
      </c>
      <c r="AF29" s="17">
        <f t="shared" si="5"/>
        <v>12.912646332</v>
      </c>
      <c r="AG29" s="17">
        <f t="shared" si="5"/>
        <v>14.694168559</v>
      </c>
      <c r="AH29" s="17">
        <f t="shared" si="5"/>
        <v>14.781929632000001</v>
      </c>
      <c r="AI29" s="17">
        <f t="shared" si="5"/>
        <v>14.121249571</v>
      </c>
      <c r="AJ29" s="17">
        <f t="shared" si="5"/>
        <v>13.503851372</v>
      </c>
      <c r="AK29" s="17">
        <f t="shared" si="5"/>
        <v>13.063964800999999</v>
      </c>
      <c r="AM29" s="17">
        <f>SUM(T29:X29)</f>
        <v>0</v>
      </c>
      <c r="AN29" s="17">
        <f>SUM(Y29:AF29)</f>
        <v>112.05991462300001</v>
      </c>
      <c r="AO29" s="17">
        <f>SUM(AG29:AK29)</f>
        <v>70.165163934999995</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INDEX(Lists!M$34:M$89,MATCH(Cal_Connections!$I35,Lists!$P$34:$P$89,0),)</f>
        <v>Capex</v>
      </c>
      <c r="G35" s="17">
        <f>INDEX(Lists!N$34:N$89,MATCH(Cal_Connections!$I35,Lists!$P$34:$P$89,0),)</f>
        <v>0</v>
      </c>
      <c r="H35" s="17" t="str">
        <f>INDEX(Lists!O$34:O$89,MATCH(Cal_Connections!$I35,Lists!$P$34:$P$89,0),)</f>
        <v>Connections</v>
      </c>
      <c r="I35" s="17" t="str">
        <f t="shared" ref="I35:I44" si="6">$A$1</f>
        <v>Connections</v>
      </c>
      <c r="J35" s="65"/>
      <c r="K35" s="64"/>
      <c r="L35" s="100"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INDEX(Lists!M$34:M$89,MATCH(Cal_Connections!$I36,Lists!$P$34:$P$89,0),)</f>
        <v>Capex</v>
      </c>
      <c r="G36" s="17">
        <f>INDEX(Lists!N$34:N$89,MATCH(Cal_Connections!$I36,Lists!$P$34:$P$89,0),)</f>
        <v>0</v>
      </c>
      <c r="H36" s="17" t="str">
        <f>INDEX(Lists!O$34:O$89,MATCH(Cal_Connections!$I36,Lists!$P$34:$P$89,0),)</f>
        <v>Connections</v>
      </c>
      <c r="I36" s="17" t="str">
        <f t="shared" si="6"/>
        <v>Connections</v>
      </c>
      <c r="J36" s="15"/>
      <c r="K36" s="64"/>
      <c r="L36" s="100"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INDEX(Lists!M$34:M$89,MATCH(Cal_Connections!$I37,Lists!$P$34:$P$89,0),)</f>
        <v>Capex</v>
      </c>
      <c r="G37" s="17">
        <f>INDEX(Lists!N$34:N$89,MATCH(Cal_Connections!$I37,Lists!$P$34:$P$89,0),)</f>
        <v>0</v>
      </c>
      <c r="H37" s="17" t="str">
        <f>INDEX(Lists!O$34:O$89,MATCH(Cal_Connections!$I37,Lists!$P$34:$P$89,0),)</f>
        <v>Connections</v>
      </c>
      <c r="I37" s="17" t="str">
        <f t="shared" si="6"/>
        <v>Connections</v>
      </c>
      <c r="J37" s="15"/>
      <c r="K37" s="64"/>
      <c r="L37" s="100"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INDEX(Lists!M$34:M$89,MATCH(Cal_Connections!$I38,Lists!$P$34:$P$89,0),)</f>
        <v>Capex</v>
      </c>
      <c r="G38" s="17">
        <f>INDEX(Lists!N$34:N$89,MATCH(Cal_Connections!$I38,Lists!$P$34:$P$89,0),)</f>
        <v>0</v>
      </c>
      <c r="H38" s="17" t="str">
        <f>INDEX(Lists!O$34:O$89,MATCH(Cal_Connections!$I38,Lists!$P$34:$P$89,0),)</f>
        <v>Connections</v>
      </c>
      <c r="I38" s="17" t="str">
        <f t="shared" si="6"/>
        <v>Connections</v>
      </c>
      <c r="J38" s="15"/>
      <c r="K38" s="64"/>
      <c r="L38" s="100"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INDEX(Lists!M$34:M$89,MATCH(Cal_Connections!$I39,Lists!$P$34:$P$89,0),)</f>
        <v>Capex</v>
      </c>
      <c r="G39" s="17">
        <f>INDEX(Lists!N$34:N$89,MATCH(Cal_Connections!$I39,Lists!$P$34:$P$89,0),)</f>
        <v>0</v>
      </c>
      <c r="H39" s="17" t="str">
        <f>INDEX(Lists!O$34:O$89,MATCH(Cal_Connections!$I39,Lists!$P$34:$P$89,0),)</f>
        <v>Connections</v>
      </c>
      <c r="I39" s="17" t="str">
        <f t="shared" si="6"/>
        <v>Connections</v>
      </c>
      <c r="J39" s="15"/>
      <c r="K39" s="64"/>
      <c r="L39" s="100"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INDEX(Lists!M$34:M$89,MATCH(Cal_Connections!$I40,Lists!$P$34:$P$89,0),)</f>
        <v>Capex</v>
      </c>
      <c r="G40" s="17">
        <f>INDEX(Lists!N$34:N$89,MATCH(Cal_Connections!$I40,Lists!$P$34:$P$89,0),)</f>
        <v>0</v>
      </c>
      <c r="H40" s="17" t="str">
        <f>INDEX(Lists!O$34:O$89,MATCH(Cal_Connections!$I40,Lists!$P$34:$P$89,0),)</f>
        <v>Connections</v>
      </c>
      <c r="I40" s="17" t="str">
        <f t="shared" si="6"/>
        <v>Connections</v>
      </c>
      <c r="J40" s="15"/>
      <c r="K40" s="64"/>
      <c r="L40" s="100"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INDEX(Lists!M$34:M$89,MATCH(Cal_Connections!$I41,Lists!$P$34:$P$89,0),)</f>
        <v>Capex</v>
      </c>
      <c r="G41" s="17">
        <f>INDEX(Lists!N$34:N$89,MATCH(Cal_Connections!$I41,Lists!$P$34:$P$89,0),)</f>
        <v>0</v>
      </c>
      <c r="H41" s="17" t="str">
        <f>INDEX(Lists!O$34:O$89,MATCH(Cal_Connections!$I41,Lists!$P$34:$P$89,0),)</f>
        <v>Connections</v>
      </c>
      <c r="I41" s="17" t="str">
        <f t="shared" si="6"/>
        <v>Connections</v>
      </c>
      <c r="J41" s="15"/>
      <c r="K41" s="64"/>
      <c r="L41" s="100"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INDEX(Lists!M$34:M$89,MATCH(Cal_Connections!$I42,Lists!$P$34:$P$89,0),)</f>
        <v>Capex</v>
      </c>
      <c r="G42" s="17">
        <f>INDEX(Lists!N$34:N$89,MATCH(Cal_Connections!$I42,Lists!$P$34:$P$89,0),)</f>
        <v>0</v>
      </c>
      <c r="H42" s="17" t="str">
        <f>INDEX(Lists!O$34:O$89,MATCH(Cal_Connections!$I42,Lists!$P$34:$P$89,0),)</f>
        <v>Connections</v>
      </c>
      <c r="I42" s="17" t="str">
        <f t="shared" si="6"/>
        <v>Connections</v>
      </c>
      <c r="J42" s="15"/>
      <c r="K42" s="64"/>
      <c r="L42" s="100"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INDEX(Lists!M$34:M$89,MATCH(Cal_Connections!$I43,Lists!$P$34:$P$89,0),)</f>
        <v>Capex</v>
      </c>
      <c r="G43" s="17">
        <f>INDEX(Lists!N$34:N$89,MATCH(Cal_Connections!$I43,Lists!$P$34:$P$89,0),)</f>
        <v>0</v>
      </c>
      <c r="H43" s="17" t="str">
        <f>INDEX(Lists!O$34:O$89,MATCH(Cal_Connections!$I43,Lists!$P$34:$P$89,0),)</f>
        <v>Connections</v>
      </c>
      <c r="I43" s="17" t="str">
        <f t="shared" si="6"/>
        <v>Connections</v>
      </c>
      <c r="J43" s="15"/>
      <c r="K43" s="64"/>
      <c r="L43" s="100"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INDEX(Lists!M$34:M$89,MATCH(Cal_Connections!$I44,Lists!$P$34:$P$89,0),)</f>
        <v>Capex</v>
      </c>
      <c r="G44" s="17">
        <f>INDEX(Lists!N$34:N$89,MATCH(Cal_Connections!$I44,Lists!$P$34:$P$89,0),)</f>
        <v>0</v>
      </c>
      <c r="H44" s="17" t="str">
        <f>INDEX(Lists!O$34:O$89,MATCH(Cal_Connections!$I44,Lists!$P$34:$P$89,0),)</f>
        <v>Connections</v>
      </c>
      <c r="I44" s="17" t="str">
        <f t="shared" si="6"/>
        <v>Connections</v>
      </c>
      <c r="J44" s="15"/>
      <c r="K44" s="64"/>
      <c r="L44" s="100"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_xlfn.IFNA(INDEX(Cal_Reclassifications!I$9:I$229,MATCH(Cal_Connections!$M50,Cal_Reclassifications!$M$9:$M$229,0),0),"")</f>
        <v/>
      </c>
      <c r="F50" s="17" t="str">
        <f>INDEX(Lists!M$34:M$89,MATCH(Cal_Connections!$I50,Lists!$P$34:$P$89,0),)</f>
        <v>Capex</v>
      </c>
      <c r="G50" s="17">
        <f>INDEX(Lists!N$34:N$89,MATCH(Cal_Connections!$I50,Lists!$P$34:$P$89,0),)</f>
        <v>0</v>
      </c>
      <c r="H50" s="17" t="str">
        <f>INDEX(Lists!O$34:O$89,MATCH(Cal_Connections!$I50,Lists!$P$34:$P$89,0),)</f>
        <v>Connections</v>
      </c>
      <c r="I50" s="17" t="str">
        <f t="shared" ref="I50:I59" si="10">$A$1</f>
        <v>Connections</v>
      </c>
      <c r="J50" s="17" t="str">
        <f>_xlfn.IFNA(INDEX(Cal_Reclassifications!J$9:J$229,MATCH(Cal_Connections!$M50,Cal_Reclassifications!$M$9:$M$229,0),0),"")</f>
        <v/>
      </c>
      <c r="L50" s="100" t="s">
        <v>114</v>
      </c>
      <c r="M50" s="17" t="str">
        <f t="shared" ref="M50:M59" si="11">I50&amp;"_"&amp;D50</f>
        <v>Connections_1</v>
      </c>
      <c r="T50" s="17" t="str">
        <f>_xlfn.IFNA(INDEX(Cal_Reclassifications!$T$9:$AK$229,MATCH(Cal_Connections!$M50,Cal_Reclassifications!$M$9:$M$229,0),MATCH(Cal_Connections!T$8,Cal_Reclassifications!$T$7:$AK$7,0)),"")</f>
        <v/>
      </c>
      <c r="U50" s="17" t="str">
        <f>_xlfn.IFNA(INDEX(Cal_Reclassifications!$T$9:$AK$229,MATCH(Cal_Connections!$M50,Cal_Reclassifications!$M$9:$M$229,0),MATCH(Cal_Connections!U$8,Cal_Reclassifications!$T$7:$AK$7,0)),"")</f>
        <v/>
      </c>
      <c r="V50" s="17" t="str">
        <f>_xlfn.IFNA(INDEX(Cal_Reclassifications!$T$9:$AK$229,MATCH(Cal_Connections!$M50,Cal_Reclassifications!$M$9:$M$229,0),MATCH(Cal_Connections!V$8,Cal_Reclassifications!$T$7:$AK$7,0)),"")</f>
        <v/>
      </c>
      <c r="W50" s="17" t="str">
        <f>_xlfn.IFNA(INDEX(Cal_Reclassifications!$T$9:$AK$229,MATCH(Cal_Connections!$M50,Cal_Reclassifications!$M$9:$M$229,0),MATCH(Cal_Connections!W$8,Cal_Reclassifications!$T$7:$AK$7,0)),"")</f>
        <v/>
      </c>
      <c r="X50" s="17" t="str">
        <f>_xlfn.IFNA(INDEX(Cal_Reclassifications!$T$9:$AK$229,MATCH(Cal_Connections!$M50,Cal_Reclassifications!$M$9:$M$229,0),MATCH(Cal_Connections!X$8,Cal_Reclassifications!$T$7:$AK$7,0)),"")</f>
        <v/>
      </c>
      <c r="Y50" s="17" t="str">
        <f>_xlfn.IFNA(INDEX(Cal_Reclassifications!$T$9:$AK$229,MATCH(Cal_Connections!$M50,Cal_Reclassifications!$M$9:$M$229,0),MATCH(Cal_Connections!Y$8,Cal_Reclassifications!$T$7:$AK$7,0)),"")</f>
        <v/>
      </c>
      <c r="Z50" s="17" t="str">
        <f>_xlfn.IFNA(INDEX(Cal_Reclassifications!$T$9:$AK$229,MATCH(Cal_Connections!$M50,Cal_Reclassifications!$M$9:$M$229,0),MATCH(Cal_Connections!Z$8,Cal_Reclassifications!$T$7:$AK$7,0)),"")</f>
        <v/>
      </c>
      <c r="AA50" s="17" t="str">
        <f>_xlfn.IFNA(INDEX(Cal_Reclassifications!$T$9:$AK$229,MATCH(Cal_Connections!$M50,Cal_Reclassifications!$M$9:$M$229,0),MATCH(Cal_Connections!AA$8,Cal_Reclassifications!$T$7:$AK$7,0)),"")</f>
        <v/>
      </c>
      <c r="AB50" s="17" t="str">
        <f>_xlfn.IFNA(INDEX(Cal_Reclassifications!$T$9:$AK$229,MATCH(Cal_Connections!$M50,Cal_Reclassifications!$M$9:$M$229,0),MATCH(Cal_Connections!AB$8,Cal_Reclassifications!$T$7:$AK$7,0)),"")</f>
        <v/>
      </c>
      <c r="AC50" s="17" t="str">
        <f>_xlfn.IFNA(INDEX(Cal_Reclassifications!$T$9:$AK$229,MATCH(Cal_Connections!$M50,Cal_Reclassifications!$M$9:$M$229,0),MATCH(Cal_Connections!AC$8,Cal_Reclassifications!$T$7:$AK$7,0)),"")</f>
        <v/>
      </c>
      <c r="AD50" s="17" t="str">
        <f>_xlfn.IFNA(INDEX(Cal_Reclassifications!$T$9:$AK$229,MATCH(Cal_Connections!$M50,Cal_Reclassifications!$M$9:$M$229,0),MATCH(Cal_Connections!AD$8,Cal_Reclassifications!$T$7:$AK$7,0)),"")</f>
        <v/>
      </c>
      <c r="AE50" s="17" t="str">
        <f>_xlfn.IFNA(INDEX(Cal_Reclassifications!$T$9:$AK$229,MATCH(Cal_Connections!$M50,Cal_Reclassifications!$M$9:$M$229,0),MATCH(Cal_Connections!AE$8,Cal_Reclassifications!$T$7:$AK$7,0)),"")</f>
        <v/>
      </c>
      <c r="AF50" s="17" t="str">
        <f>_xlfn.IFNA(INDEX(Cal_Reclassifications!$T$9:$AK$229,MATCH(Cal_Connections!$M50,Cal_Reclassifications!$M$9:$M$229,0),MATCH(Cal_Connections!AF$8,Cal_Reclassifications!$T$7:$AK$7,0)),"")</f>
        <v/>
      </c>
      <c r="AG50" s="17" t="str">
        <f>_xlfn.IFNA(INDEX(Cal_Reclassifications!$T$9:$AK$229,MATCH(Cal_Connections!$M50,Cal_Reclassifications!$M$9:$M$229,0),MATCH(Cal_Connections!AG$8,Cal_Reclassifications!$T$7:$AK$7,0)),"")</f>
        <v/>
      </c>
      <c r="AH50" s="17" t="str">
        <f>_xlfn.IFNA(INDEX(Cal_Reclassifications!$T$9:$AK$229,MATCH(Cal_Connections!$M50,Cal_Reclassifications!$M$9:$M$229,0),MATCH(Cal_Connections!AH$8,Cal_Reclassifications!$T$7:$AK$7,0)),"")</f>
        <v/>
      </c>
      <c r="AI50" s="17" t="str">
        <f>_xlfn.IFNA(INDEX(Cal_Reclassifications!$T$9:$AK$229,MATCH(Cal_Connections!$M50,Cal_Reclassifications!$M$9:$M$229,0),MATCH(Cal_Connections!AI$8,Cal_Reclassifications!$T$7:$AK$7,0)),"")</f>
        <v/>
      </c>
      <c r="AJ50" s="17" t="str">
        <f>_xlfn.IFNA(INDEX(Cal_Reclassifications!$T$9:$AK$229,MATCH(Cal_Connections!$M50,Cal_Reclassifications!$M$9:$M$229,0),MATCH(Cal_Connections!AJ$8,Cal_Reclassifications!$T$7:$AK$7,0)),"")</f>
        <v/>
      </c>
      <c r="AK50" s="17" t="str">
        <f>_xlfn.IFNA(INDEX(Cal_Reclassifications!$T$9:$AK$229,MATCH(Cal_Connections!$M50,Cal_Reclassifications!$M$9:$M$229,0),MATCH(Cal_Connections!AK$8,Cal_Reclassifications!$T$7:$AK$7,0)),"")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_xlfn.IFNA(INDEX(Cal_Reclassifications!I$9:I$229,MATCH(Cal_Connections!$M51,Cal_Reclassifications!$M$9:$M$229,0),0),"")</f>
        <v/>
      </c>
      <c r="F51" s="17" t="str">
        <f>INDEX(Lists!M$34:M$89,MATCH(Cal_Connections!$I51,Lists!$P$34:$P$89,0),)</f>
        <v>Capex</v>
      </c>
      <c r="G51" s="17">
        <f>INDEX(Lists!N$34:N$89,MATCH(Cal_Connections!$I51,Lists!$P$34:$P$89,0),)</f>
        <v>0</v>
      </c>
      <c r="H51" s="17" t="str">
        <f>INDEX(Lists!O$34:O$89,MATCH(Cal_Connections!$I51,Lists!$P$34:$P$89,0),)</f>
        <v>Connections</v>
      </c>
      <c r="I51" s="17" t="str">
        <f t="shared" si="10"/>
        <v>Connections</v>
      </c>
      <c r="J51" s="17" t="str">
        <f>_xlfn.IFNA(INDEX(Cal_Reclassifications!J$9:J$229,MATCH(Cal_Connections!$M51,Cal_Reclassifications!$M$9:$M$229,0),0),"")</f>
        <v/>
      </c>
      <c r="L51" s="100" t="s">
        <v>114</v>
      </c>
      <c r="M51" s="17" t="str">
        <f t="shared" si="11"/>
        <v>Connections_2</v>
      </c>
      <c r="T51" s="17" t="str">
        <f>_xlfn.IFNA(INDEX(Cal_Reclassifications!$T$9:$AK$229,MATCH(Cal_Connections!$M51,Cal_Reclassifications!$M$9:$M$229,0),MATCH(Cal_Connections!T$8,Cal_Reclassifications!$T$7:$AK$7,0)),"")</f>
        <v/>
      </c>
      <c r="U51" s="17" t="str">
        <f>_xlfn.IFNA(INDEX(Cal_Reclassifications!$T$9:$AK$229,MATCH(Cal_Connections!$M51,Cal_Reclassifications!$M$9:$M$229,0),MATCH(Cal_Connections!U$8,Cal_Reclassifications!$T$7:$AK$7,0)),"")</f>
        <v/>
      </c>
      <c r="V51" s="17" t="str">
        <f>_xlfn.IFNA(INDEX(Cal_Reclassifications!$T$9:$AK$229,MATCH(Cal_Connections!$M51,Cal_Reclassifications!$M$9:$M$229,0),MATCH(Cal_Connections!V$8,Cal_Reclassifications!$T$7:$AK$7,0)),"")</f>
        <v/>
      </c>
      <c r="W51" s="17" t="str">
        <f>_xlfn.IFNA(INDEX(Cal_Reclassifications!$T$9:$AK$229,MATCH(Cal_Connections!$M51,Cal_Reclassifications!$M$9:$M$229,0),MATCH(Cal_Connections!W$8,Cal_Reclassifications!$T$7:$AK$7,0)),"")</f>
        <v/>
      </c>
      <c r="X51" s="17" t="str">
        <f>_xlfn.IFNA(INDEX(Cal_Reclassifications!$T$9:$AK$229,MATCH(Cal_Connections!$M51,Cal_Reclassifications!$M$9:$M$229,0),MATCH(Cal_Connections!X$8,Cal_Reclassifications!$T$7:$AK$7,0)),"")</f>
        <v/>
      </c>
      <c r="Y51" s="17" t="str">
        <f>_xlfn.IFNA(INDEX(Cal_Reclassifications!$T$9:$AK$229,MATCH(Cal_Connections!$M51,Cal_Reclassifications!$M$9:$M$229,0),MATCH(Cal_Connections!Y$8,Cal_Reclassifications!$T$7:$AK$7,0)),"")</f>
        <v/>
      </c>
      <c r="Z51" s="17" t="str">
        <f>_xlfn.IFNA(INDEX(Cal_Reclassifications!$T$9:$AK$229,MATCH(Cal_Connections!$M51,Cal_Reclassifications!$M$9:$M$229,0),MATCH(Cal_Connections!Z$8,Cal_Reclassifications!$T$7:$AK$7,0)),"")</f>
        <v/>
      </c>
      <c r="AA51" s="17" t="str">
        <f>_xlfn.IFNA(INDEX(Cal_Reclassifications!$T$9:$AK$229,MATCH(Cal_Connections!$M51,Cal_Reclassifications!$M$9:$M$229,0),MATCH(Cal_Connections!AA$8,Cal_Reclassifications!$T$7:$AK$7,0)),"")</f>
        <v/>
      </c>
      <c r="AB51" s="17" t="str">
        <f>_xlfn.IFNA(INDEX(Cal_Reclassifications!$T$9:$AK$229,MATCH(Cal_Connections!$M51,Cal_Reclassifications!$M$9:$M$229,0),MATCH(Cal_Connections!AB$8,Cal_Reclassifications!$T$7:$AK$7,0)),"")</f>
        <v/>
      </c>
      <c r="AC51" s="17" t="str">
        <f>_xlfn.IFNA(INDEX(Cal_Reclassifications!$T$9:$AK$229,MATCH(Cal_Connections!$M51,Cal_Reclassifications!$M$9:$M$229,0),MATCH(Cal_Connections!AC$8,Cal_Reclassifications!$T$7:$AK$7,0)),"")</f>
        <v/>
      </c>
      <c r="AD51" s="17" t="str">
        <f>_xlfn.IFNA(INDEX(Cal_Reclassifications!$T$9:$AK$229,MATCH(Cal_Connections!$M51,Cal_Reclassifications!$M$9:$M$229,0),MATCH(Cal_Connections!AD$8,Cal_Reclassifications!$T$7:$AK$7,0)),"")</f>
        <v/>
      </c>
      <c r="AE51" s="17" t="str">
        <f>_xlfn.IFNA(INDEX(Cal_Reclassifications!$T$9:$AK$229,MATCH(Cal_Connections!$M51,Cal_Reclassifications!$M$9:$M$229,0),MATCH(Cal_Connections!AE$8,Cal_Reclassifications!$T$7:$AK$7,0)),"")</f>
        <v/>
      </c>
      <c r="AF51" s="17" t="str">
        <f>_xlfn.IFNA(INDEX(Cal_Reclassifications!$T$9:$AK$229,MATCH(Cal_Connections!$M51,Cal_Reclassifications!$M$9:$M$229,0),MATCH(Cal_Connections!AF$8,Cal_Reclassifications!$T$7:$AK$7,0)),"")</f>
        <v/>
      </c>
      <c r="AG51" s="17" t="str">
        <f>_xlfn.IFNA(INDEX(Cal_Reclassifications!$T$9:$AK$229,MATCH(Cal_Connections!$M51,Cal_Reclassifications!$M$9:$M$229,0),MATCH(Cal_Connections!AG$8,Cal_Reclassifications!$T$7:$AK$7,0)),"")</f>
        <v/>
      </c>
      <c r="AH51" s="17" t="str">
        <f>_xlfn.IFNA(INDEX(Cal_Reclassifications!$T$9:$AK$229,MATCH(Cal_Connections!$M51,Cal_Reclassifications!$M$9:$M$229,0),MATCH(Cal_Connections!AH$8,Cal_Reclassifications!$T$7:$AK$7,0)),"")</f>
        <v/>
      </c>
      <c r="AI51" s="17" t="str">
        <f>_xlfn.IFNA(INDEX(Cal_Reclassifications!$T$9:$AK$229,MATCH(Cal_Connections!$M51,Cal_Reclassifications!$M$9:$M$229,0),MATCH(Cal_Connections!AI$8,Cal_Reclassifications!$T$7:$AK$7,0)),"")</f>
        <v/>
      </c>
      <c r="AJ51" s="17" t="str">
        <f>_xlfn.IFNA(INDEX(Cal_Reclassifications!$T$9:$AK$229,MATCH(Cal_Connections!$M51,Cal_Reclassifications!$M$9:$M$229,0),MATCH(Cal_Connections!AJ$8,Cal_Reclassifications!$T$7:$AK$7,0)),"")</f>
        <v/>
      </c>
      <c r="AK51" s="17" t="str">
        <f>_xlfn.IFNA(INDEX(Cal_Reclassifications!$T$9:$AK$229,MATCH(Cal_Connections!$M51,Cal_Reclassifications!$M$9:$M$229,0),MATCH(Cal_Connections!AK$8,Cal_Reclassifications!$T$7:$AK$7,0)),"")</f>
        <v/>
      </c>
      <c r="AM51" s="17">
        <f t="shared" si="12"/>
        <v>0</v>
      </c>
      <c r="AN51" s="17">
        <f t="shared" si="13"/>
        <v>0</v>
      </c>
      <c r="AO51" s="17">
        <f t="shared" si="14"/>
        <v>0</v>
      </c>
    </row>
    <row r="52" spans="2:57">
      <c r="D52" s="25">
        <v>3</v>
      </c>
      <c r="E52" s="17" t="str">
        <f>_xlfn.IFNA(INDEX(Cal_Reclassifications!I$9:I$229,MATCH(Cal_Connections!$M52,Cal_Reclassifications!$M$9:$M$229,0),0),"")</f>
        <v/>
      </c>
      <c r="F52" s="17" t="str">
        <f>INDEX(Lists!M$34:M$89,MATCH(Cal_Connections!$I52,Lists!$P$34:$P$89,0),)</f>
        <v>Capex</v>
      </c>
      <c r="G52" s="17">
        <f>INDEX(Lists!N$34:N$89,MATCH(Cal_Connections!$I52,Lists!$P$34:$P$89,0),)</f>
        <v>0</v>
      </c>
      <c r="H52" s="17" t="str">
        <f>INDEX(Lists!O$34:O$89,MATCH(Cal_Connections!$I52,Lists!$P$34:$P$89,0),)</f>
        <v>Connections</v>
      </c>
      <c r="I52" s="17" t="str">
        <f t="shared" si="10"/>
        <v>Connections</v>
      </c>
      <c r="J52" s="17" t="str">
        <f>_xlfn.IFNA(INDEX(Cal_Reclassifications!J$9:J$229,MATCH(Cal_Connections!$M52,Cal_Reclassifications!$M$9:$M$229,0),0),"")</f>
        <v/>
      </c>
      <c r="L52" s="100" t="s">
        <v>114</v>
      </c>
      <c r="M52" s="17" t="str">
        <f t="shared" si="11"/>
        <v>Connections_3</v>
      </c>
      <c r="T52" s="17" t="str">
        <f>_xlfn.IFNA(INDEX(Cal_Reclassifications!$T$9:$AK$229,MATCH(Cal_Connections!$M52,Cal_Reclassifications!$M$9:$M$229,0),MATCH(Cal_Connections!T$8,Cal_Reclassifications!$T$7:$AK$7,0)),"")</f>
        <v/>
      </c>
      <c r="U52" s="17" t="str">
        <f>_xlfn.IFNA(INDEX(Cal_Reclassifications!$T$9:$AK$229,MATCH(Cal_Connections!$M52,Cal_Reclassifications!$M$9:$M$229,0),MATCH(Cal_Connections!U$8,Cal_Reclassifications!$T$7:$AK$7,0)),"")</f>
        <v/>
      </c>
      <c r="V52" s="17" t="str">
        <f>_xlfn.IFNA(INDEX(Cal_Reclassifications!$T$9:$AK$229,MATCH(Cal_Connections!$M52,Cal_Reclassifications!$M$9:$M$229,0),MATCH(Cal_Connections!V$8,Cal_Reclassifications!$T$7:$AK$7,0)),"")</f>
        <v/>
      </c>
      <c r="W52" s="17" t="str">
        <f>_xlfn.IFNA(INDEX(Cal_Reclassifications!$T$9:$AK$229,MATCH(Cal_Connections!$M52,Cal_Reclassifications!$M$9:$M$229,0),MATCH(Cal_Connections!W$8,Cal_Reclassifications!$T$7:$AK$7,0)),"")</f>
        <v/>
      </c>
      <c r="X52" s="17" t="str">
        <f>_xlfn.IFNA(INDEX(Cal_Reclassifications!$T$9:$AK$229,MATCH(Cal_Connections!$M52,Cal_Reclassifications!$M$9:$M$229,0),MATCH(Cal_Connections!X$8,Cal_Reclassifications!$T$7:$AK$7,0)),"")</f>
        <v/>
      </c>
      <c r="Y52" s="17" t="str">
        <f>_xlfn.IFNA(INDEX(Cal_Reclassifications!$T$9:$AK$229,MATCH(Cal_Connections!$M52,Cal_Reclassifications!$M$9:$M$229,0),MATCH(Cal_Connections!Y$8,Cal_Reclassifications!$T$7:$AK$7,0)),"")</f>
        <v/>
      </c>
      <c r="Z52" s="17" t="str">
        <f>_xlfn.IFNA(INDEX(Cal_Reclassifications!$T$9:$AK$229,MATCH(Cal_Connections!$M52,Cal_Reclassifications!$M$9:$M$229,0),MATCH(Cal_Connections!Z$8,Cal_Reclassifications!$T$7:$AK$7,0)),"")</f>
        <v/>
      </c>
      <c r="AA52" s="17" t="str">
        <f>_xlfn.IFNA(INDEX(Cal_Reclassifications!$T$9:$AK$229,MATCH(Cal_Connections!$M52,Cal_Reclassifications!$M$9:$M$229,0),MATCH(Cal_Connections!AA$8,Cal_Reclassifications!$T$7:$AK$7,0)),"")</f>
        <v/>
      </c>
      <c r="AB52" s="17" t="str">
        <f>_xlfn.IFNA(INDEX(Cal_Reclassifications!$T$9:$AK$229,MATCH(Cal_Connections!$M52,Cal_Reclassifications!$M$9:$M$229,0),MATCH(Cal_Connections!AB$8,Cal_Reclassifications!$T$7:$AK$7,0)),"")</f>
        <v/>
      </c>
      <c r="AC52" s="17" t="str">
        <f>_xlfn.IFNA(INDEX(Cal_Reclassifications!$T$9:$AK$229,MATCH(Cal_Connections!$M52,Cal_Reclassifications!$M$9:$M$229,0),MATCH(Cal_Connections!AC$8,Cal_Reclassifications!$T$7:$AK$7,0)),"")</f>
        <v/>
      </c>
      <c r="AD52" s="17" t="str">
        <f>_xlfn.IFNA(INDEX(Cal_Reclassifications!$T$9:$AK$229,MATCH(Cal_Connections!$M52,Cal_Reclassifications!$M$9:$M$229,0),MATCH(Cal_Connections!AD$8,Cal_Reclassifications!$T$7:$AK$7,0)),"")</f>
        <v/>
      </c>
      <c r="AE52" s="17" t="str">
        <f>_xlfn.IFNA(INDEX(Cal_Reclassifications!$T$9:$AK$229,MATCH(Cal_Connections!$M52,Cal_Reclassifications!$M$9:$M$229,0),MATCH(Cal_Connections!AE$8,Cal_Reclassifications!$T$7:$AK$7,0)),"")</f>
        <v/>
      </c>
      <c r="AF52" s="17" t="str">
        <f>_xlfn.IFNA(INDEX(Cal_Reclassifications!$T$9:$AK$229,MATCH(Cal_Connections!$M52,Cal_Reclassifications!$M$9:$M$229,0),MATCH(Cal_Connections!AF$8,Cal_Reclassifications!$T$7:$AK$7,0)),"")</f>
        <v/>
      </c>
      <c r="AG52" s="17" t="str">
        <f>_xlfn.IFNA(INDEX(Cal_Reclassifications!$T$9:$AK$229,MATCH(Cal_Connections!$M52,Cal_Reclassifications!$M$9:$M$229,0),MATCH(Cal_Connections!AG$8,Cal_Reclassifications!$T$7:$AK$7,0)),"")</f>
        <v/>
      </c>
      <c r="AH52" s="17" t="str">
        <f>_xlfn.IFNA(INDEX(Cal_Reclassifications!$T$9:$AK$229,MATCH(Cal_Connections!$M52,Cal_Reclassifications!$M$9:$M$229,0),MATCH(Cal_Connections!AH$8,Cal_Reclassifications!$T$7:$AK$7,0)),"")</f>
        <v/>
      </c>
      <c r="AI52" s="17" t="str">
        <f>_xlfn.IFNA(INDEX(Cal_Reclassifications!$T$9:$AK$229,MATCH(Cal_Connections!$M52,Cal_Reclassifications!$M$9:$M$229,0),MATCH(Cal_Connections!AI$8,Cal_Reclassifications!$T$7:$AK$7,0)),"")</f>
        <v/>
      </c>
      <c r="AJ52" s="17" t="str">
        <f>_xlfn.IFNA(INDEX(Cal_Reclassifications!$T$9:$AK$229,MATCH(Cal_Connections!$M52,Cal_Reclassifications!$M$9:$M$229,0),MATCH(Cal_Connections!AJ$8,Cal_Reclassifications!$T$7:$AK$7,0)),"")</f>
        <v/>
      </c>
      <c r="AK52" s="17" t="str">
        <f>_xlfn.IFNA(INDEX(Cal_Reclassifications!$T$9:$AK$229,MATCH(Cal_Connections!$M52,Cal_Reclassifications!$M$9:$M$229,0),MATCH(Cal_Connections!AK$8,Cal_Reclassifications!$T$7:$AK$7,0)),"")</f>
        <v/>
      </c>
      <c r="AM52" s="17">
        <f t="shared" si="12"/>
        <v>0</v>
      </c>
      <c r="AN52" s="17">
        <f t="shared" si="13"/>
        <v>0</v>
      </c>
      <c r="AO52" s="17">
        <f t="shared" si="14"/>
        <v>0</v>
      </c>
    </row>
    <row r="53" spans="2:57">
      <c r="D53" s="25">
        <v>4</v>
      </c>
      <c r="E53" s="17" t="str">
        <f>_xlfn.IFNA(INDEX(Cal_Reclassifications!I$9:I$229,MATCH(Cal_Connections!$M53,Cal_Reclassifications!$M$9:$M$229,0),0),"")</f>
        <v/>
      </c>
      <c r="F53" s="17" t="str">
        <f>INDEX(Lists!M$34:M$89,MATCH(Cal_Connections!$I53,Lists!$P$34:$P$89,0),)</f>
        <v>Capex</v>
      </c>
      <c r="G53" s="17">
        <f>INDEX(Lists!N$34:N$89,MATCH(Cal_Connections!$I53,Lists!$P$34:$P$89,0),)</f>
        <v>0</v>
      </c>
      <c r="H53" s="17" t="str">
        <f>INDEX(Lists!O$34:O$89,MATCH(Cal_Connections!$I53,Lists!$P$34:$P$89,0),)</f>
        <v>Connections</v>
      </c>
      <c r="I53" s="17" t="str">
        <f t="shared" si="10"/>
        <v>Connections</v>
      </c>
      <c r="J53" s="17" t="str">
        <f>_xlfn.IFNA(INDEX(Cal_Reclassifications!J$9:J$229,MATCH(Cal_Connections!$M53,Cal_Reclassifications!$M$9:$M$229,0),0),"")</f>
        <v/>
      </c>
      <c r="L53" s="100" t="s">
        <v>114</v>
      </c>
      <c r="M53" s="17" t="str">
        <f t="shared" si="11"/>
        <v>Connections_4</v>
      </c>
      <c r="T53" s="17" t="str">
        <f>_xlfn.IFNA(INDEX(Cal_Reclassifications!$T$9:$AK$229,MATCH(Cal_Connections!$M53,Cal_Reclassifications!$M$9:$M$229,0),MATCH(Cal_Connections!T$8,Cal_Reclassifications!$T$7:$AK$7,0)),"")</f>
        <v/>
      </c>
      <c r="U53" s="17" t="str">
        <f>_xlfn.IFNA(INDEX(Cal_Reclassifications!$T$9:$AK$229,MATCH(Cal_Connections!$M53,Cal_Reclassifications!$M$9:$M$229,0),MATCH(Cal_Connections!U$8,Cal_Reclassifications!$T$7:$AK$7,0)),"")</f>
        <v/>
      </c>
      <c r="V53" s="17" t="str">
        <f>_xlfn.IFNA(INDEX(Cal_Reclassifications!$T$9:$AK$229,MATCH(Cal_Connections!$M53,Cal_Reclassifications!$M$9:$M$229,0),MATCH(Cal_Connections!V$8,Cal_Reclassifications!$T$7:$AK$7,0)),"")</f>
        <v/>
      </c>
      <c r="W53" s="17" t="str">
        <f>_xlfn.IFNA(INDEX(Cal_Reclassifications!$T$9:$AK$229,MATCH(Cal_Connections!$M53,Cal_Reclassifications!$M$9:$M$229,0),MATCH(Cal_Connections!W$8,Cal_Reclassifications!$T$7:$AK$7,0)),"")</f>
        <v/>
      </c>
      <c r="X53" s="17" t="str">
        <f>_xlfn.IFNA(INDEX(Cal_Reclassifications!$T$9:$AK$229,MATCH(Cal_Connections!$M53,Cal_Reclassifications!$M$9:$M$229,0),MATCH(Cal_Connections!X$8,Cal_Reclassifications!$T$7:$AK$7,0)),"")</f>
        <v/>
      </c>
      <c r="Y53" s="17" t="str">
        <f>_xlfn.IFNA(INDEX(Cal_Reclassifications!$T$9:$AK$229,MATCH(Cal_Connections!$M53,Cal_Reclassifications!$M$9:$M$229,0),MATCH(Cal_Connections!Y$8,Cal_Reclassifications!$T$7:$AK$7,0)),"")</f>
        <v/>
      </c>
      <c r="Z53" s="17" t="str">
        <f>_xlfn.IFNA(INDEX(Cal_Reclassifications!$T$9:$AK$229,MATCH(Cal_Connections!$M53,Cal_Reclassifications!$M$9:$M$229,0),MATCH(Cal_Connections!Z$8,Cal_Reclassifications!$T$7:$AK$7,0)),"")</f>
        <v/>
      </c>
      <c r="AA53" s="17" t="str">
        <f>_xlfn.IFNA(INDEX(Cal_Reclassifications!$T$9:$AK$229,MATCH(Cal_Connections!$M53,Cal_Reclassifications!$M$9:$M$229,0),MATCH(Cal_Connections!AA$8,Cal_Reclassifications!$T$7:$AK$7,0)),"")</f>
        <v/>
      </c>
      <c r="AB53" s="17" t="str">
        <f>_xlfn.IFNA(INDEX(Cal_Reclassifications!$T$9:$AK$229,MATCH(Cal_Connections!$M53,Cal_Reclassifications!$M$9:$M$229,0),MATCH(Cal_Connections!AB$8,Cal_Reclassifications!$T$7:$AK$7,0)),"")</f>
        <v/>
      </c>
      <c r="AC53" s="17" t="str">
        <f>_xlfn.IFNA(INDEX(Cal_Reclassifications!$T$9:$AK$229,MATCH(Cal_Connections!$M53,Cal_Reclassifications!$M$9:$M$229,0),MATCH(Cal_Connections!AC$8,Cal_Reclassifications!$T$7:$AK$7,0)),"")</f>
        <v/>
      </c>
      <c r="AD53" s="17" t="str">
        <f>_xlfn.IFNA(INDEX(Cal_Reclassifications!$T$9:$AK$229,MATCH(Cal_Connections!$M53,Cal_Reclassifications!$M$9:$M$229,0),MATCH(Cal_Connections!AD$8,Cal_Reclassifications!$T$7:$AK$7,0)),"")</f>
        <v/>
      </c>
      <c r="AE53" s="17" t="str">
        <f>_xlfn.IFNA(INDEX(Cal_Reclassifications!$T$9:$AK$229,MATCH(Cal_Connections!$M53,Cal_Reclassifications!$M$9:$M$229,0),MATCH(Cal_Connections!AE$8,Cal_Reclassifications!$T$7:$AK$7,0)),"")</f>
        <v/>
      </c>
      <c r="AF53" s="17" t="str">
        <f>_xlfn.IFNA(INDEX(Cal_Reclassifications!$T$9:$AK$229,MATCH(Cal_Connections!$M53,Cal_Reclassifications!$M$9:$M$229,0),MATCH(Cal_Connections!AF$8,Cal_Reclassifications!$T$7:$AK$7,0)),"")</f>
        <v/>
      </c>
      <c r="AG53" s="17" t="str">
        <f>_xlfn.IFNA(INDEX(Cal_Reclassifications!$T$9:$AK$229,MATCH(Cal_Connections!$M53,Cal_Reclassifications!$M$9:$M$229,0),MATCH(Cal_Connections!AG$8,Cal_Reclassifications!$T$7:$AK$7,0)),"")</f>
        <v/>
      </c>
      <c r="AH53" s="17" t="str">
        <f>_xlfn.IFNA(INDEX(Cal_Reclassifications!$T$9:$AK$229,MATCH(Cal_Connections!$M53,Cal_Reclassifications!$M$9:$M$229,0),MATCH(Cal_Connections!AH$8,Cal_Reclassifications!$T$7:$AK$7,0)),"")</f>
        <v/>
      </c>
      <c r="AI53" s="17" t="str">
        <f>_xlfn.IFNA(INDEX(Cal_Reclassifications!$T$9:$AK$229,MATCH(Cal_Connections!$M53,Cal_Reclassifications!$M$9:$M$229,0),MATCH(Cal_Connections!AI$8,Cal_Reclassifications!$T$7:$AK$7,0)),"")</f>
        <v/>
      </c>
      <c r="AJ53" s="17" t="str">
        <f>_xlfn.IFNA(INDEX(Cal_Reclassifications!$T$9:$AK$229,MATCH(Cal_Connections!$M53,Cal_Reclassifications!$M$9:$M$229,0),MATCH(Cal_Connections!AJ$8,Cal_Reclassifications!$T$7:$AK$7,0)),"")</f>
        <v/>
      </c>
      <c r="AK53" s="17" t="str">
        <f>_xlfn.IFNA(INDEX(Cal_Reclassifications!$T$9:$AK$229,MATCH(Cal_Connections!$M53,Cal_Reclassifications!$M$9:$M$229,0),MATCH(Cal_Connections!AK$8,Cal_Reclassifications!$T$7:$AK$7,0)),"")</f>
        <v/>
      </c>
      <c r="AM53" s="17">
        <f t="shared" si="12"/>
        <v>0</v>
      </c>
      <c r="AN53" s="17">
        <f t="shared" si="13"/>
        <v>0</v>
      </c>
      <c r="AO53" s="17">
        <f t="shared" si="14"/>
        <v>0</v>
      </c>
    </row>
    <row r="54" spans="2:57">
      <c r="D54" s="25">
        <v>5</v>
      </c>
      <c r="E54" s="17" t="str">
        <f>_xlfn.IFNA(INDEX(Cal_Reclassifications!I$9:I$229,MATCH(Cal_Connections!$M54,Cal_Reclassifications!$M$9:$M$229,0),0),"")</f>
        <v/>
      </c>
      <c r="F54" s="17" t="str">
        <f>INDEX(Lists!M$34:M$89,MATCH(Cal_Connections!$I54,Lists!$P$34:$P$89,0),)</f>
        <v>Capex</v>
      </c>
      <c r="G54" s="17">
        <f>INDEX(Lists!N$34:N$89,MATCH(Cal_Connections!$I54,Lists!$P$34:$P$89,0),)</f>
        <v>0</v>
      </c>
      <c r="H54" s="17" t="str">
        <f>INDEX(Lists!O$34:O$89,MATCH(Cal_Connections!$I54,Lists!$P$34:$P$89,0),)</f>
        <v>Connections</v>
      </c>
      <c r="I54" s="17" t="str">
        <f t="shared" si="10"/>
        <v>Connections</v>
      </c>
      <c r="J54" s="17" t="str">
        <f>_xlfn.IFNA(INDEX(Cal_Reclassifications!J$9:J$229,MATCH(Cal_Connections!$M54,Cal_Reclassifications!$M$9:$M$229,0),0),"")</f>
        <v/>
      </c>
      <c r="L54" s="100" t="s">
        <v>114</v>
      </c>
      <c r="M54" s="17" t="str">
        <f t="shared" si="11"/>
        <v>Connections_5</v>
      </c>
      <c r="T54" s="17" t="str">
        <f>_xlfn.IFNA(INDEX(Cal_Reclassifications!$T$9:$AK$229,MATCH(Cal_Connections!$M54,Cal_Reclassifications!$M$9:$M$229,0),MATCH(Cal_Connections!T$8,Cal_Reclassifications!$T$7:$AK$7,0)),"")</f>
        <v/>
      </c>
      <c r="U54" s="17" t="str">
        <f>_xlfn.IFNA(INDEX(Cal_Reclassifications!$T$9:$AK$229,MATCH(Cal_Connections!$M54,Cal_Reclassifications!$M$9:$M$229,0),MATCH(Cal_Connections!U$8,Cal_Reclassifications!$T$7:$AK$7,0)),"")</f>
        <v/>
      </c>
      <c r="V54" s="17" t="str">
        <f>_xlfn.IFNA(INDEX(Cal_Reclassifications!$T$9:$AK$229,MATCH(Cal_Connections!$M54,Cal_Reclassifications!$M$9:$M$229,0),MATCH(Cal_Connections!V$8,Cal_Reclassifications!$T$7:$AK$7,0)),"")</f>
        <v/>
      </c>
      <c r="W54" s="17" t="str">
        <f>_xlfn.IFNA(INDEX(Cal_Reclassifications!$T$9:$AK$229,MATCH(Cal_Connections!$M54,Cal_Reclassifications!$M$9:$M$229,0),MATCH(Cal_Connections!W$8,Cal_Reclassifications!$T$7:$AK$7,0)),"")</f>
        <v/>
      </c>
      <c r="X54" s="17" t="str">
        <f>_xlfn.IFNA(INDEX(Cal_Reclassifications!$T$9:$AK$229,MATCH(Cal_Connections!$M54,Cal_Reclassifications!$M$9:$M$229,0),MATCH(Cal_Connections!X$8,Cal_Reclassifications!$T$7:$AK$7,0)),"")</f>
        <v/>
      </c>
      <c r="Y54" s="17" t="str">
        <f>_xlfn.IFNA(INDEX(Cal_Reclassifications!$T$9:$AK$229,MATCH(Cal_Connections!$M54,Cal_Reclassifications!$M$9:$M$229,0),MATCH(Cal_Connections!Y$8,Cal_Reclassifications!$T$7:$AK$7,0)),"")</f>
        <v/>
      </c>
      <c r="Z54" s="17" t="str">
        <f>_xlfn.IFNA(INDEX(Cal_Reclassifications!$T$9:$AK$229,MATCH(Cal_Connections!$M54,Cal_Reclassifications!$M$9:$M$229,0),MATCH(Cal_Connections!Z$8,Cal_Reclassifications!$T$7:$AK$7,0)),"")</f>
        <v/>
      </c>
      <c r="AA54" s="17" t="str">
        <f>_xlfn.IFNA(INDEX(Cal_Reclassifications!$T$9:$AK$229,MATCH(Cal_Connections!$M54,Cal_Reclassifications!$M$9:$M$229,0),MATCH(Cal_Connections!AA$8,Cal_Reclassifications!$T$7:$AK$7,0)),"")</f>
        <v/>
      </c>
      <c r="AB54" s="17" t="str">
        <f>_xlfn.IFNA(INDEX(Cal_Reclassifications!$T$9:$AK$229,MATCH(Cal_Connections!$M54,Cal_Reclassifications!$M$9:$M$229,0),MATCH(Cal_Connections!AB$8,Cal_Reclassifications!$T$7:$AK$7,0)),"")</f>
        <v/>
      </c>
      <c r="AC54" s="17" t="str">
        <f>_xlfn.IFNA(INDEX(Cal_Reclassifications!$T$9:$AK$229,MATCH(Cal_Connections!$M54,Cal_Reclassifications!$M$9:$M$229,0),MATCH(Cal_Connections!AC$8,Cal_Reclassifications!$T$7:$AK$7,0)),"")</f>
        <v/>
      </c>
      <c r="AD54" s="17" t="str">
        <f>_xlfn.IFNA(INDEX(Cal_Reclassifications!$T$9:$AK$229,MATCH(Cal_Connections!$M54,Cal_Reclassifications!$M$9:$M$229,0),MATCH(Cal_Connections!AD$8,Cal_Reclassifications!$T$7:$AK$7,0)),"")</f>
        <v/>
      </c>
      <c r="AE54" s="17" t="str">
        <f>_xlfn.IFNA(INDEX(Cal_Reclassifications!$T$9:$AK$229,MATCH(Cal_Connections!$M54,Cal_Reclassifications!$M$9:$M$229,0),MATCH(Cal_Connections!AE$8,Cal_Reclassifications!$T$7:$AK$7,0)),"")</f>
        <v/>
      </c>
      <c r="AF54" s="17" t="str">
        <f>_xlfn.IFNA(INDEX(Cal_Reclassifications!$T$9:$AK$229,MATCH(Cal_Connections!$M54,Cal_Reclassifications!$M$9:$M$229,0),MATCH(Cal_Connections!AF$8,Cal_Reclassifications!$T$7:$AK$7,0)),"")</f>
        <v/>
      </c>
      <c r="AG54" s="17" t="str">
        <f>_xlfn.IFNA(INDEX(Cal_Reclassifications!$T$9:$AK$229,MATCH(Cal_Connections!$M54,Cal_Reclassifications!$M$9:$M$229,0),MATCH(Cal_Connections!AG$8,Cal_Reclassifications!$T$7:$AK$7,0)),"")</f>
        <v/>
      </c>
      <c r="AH54" s="17" t="str">
        <f>_xlfn.IFNA(INDEX(Cal_Reclassifications!$T$9:$AK$229,MATCH(Cal_Connections!$M54,Cal_Reclassifications!$M$9:$M$229,0),MATCH(Cal_Connections!AH$8,Cal_Reclassifications!$T$7:$AK$7,0)),"")</f>
        <v/>
      </c>
      <c r="AI54" s="17" t="str">
        <f>_xlfn.IFNA(INDEX(Cal_Reclassifications!$T$9:$AK$229,MATCH(Cal_Connections!$M54,Cal_Reclassifications!$M$9:$M$229,0),MATCH(Cal_Connections!AI$8,Cal_Reclassifications!$T$7:$AK$7,0)),"")</f>
        <v/>
      </c>
      <c r="AJ54" s="17" t="str">
        <f>_xlfn.IFNA(INDEX(Cal_Reclassifications!$T$9:$AK$229,MATCH(Cal_Connections!$M54,Cal_Reclassifications!$M$9:$M$229,0),MATCH(Cal_Connections!AJ$8,Cal_Reclassifications!$T$7:$AK$7,0)),"")</f>
        <v/>
      </c>
      <c r="AK54" s="17" t="str">
        <f>_xlfn.IFNA(INDEX(Cal_Reclassifications!$T$9:$AK$229,MATCH(Cal_Connections!$M54,Cal_Reclassifications!$M$9:$M$229,0),MATCH(Cal_Connections!AK$8,Cal_Reclassifications!$T$7:$AK$7,0)),"")</f>
        <v/>
      </c>
      <c r="AM54" s="17">
        <f t="shared" si="12"/>
        <v>0</v>
      </c>
      <c r="AN54" s="17">
        <f t="shared" si="13"/>
        <v>0</v>
      </c>
      <c r="AO54" s="17">
        <f t="shared" si="14"/>
        <v>0</v>
      </c>
    </row>
    <row r="55" spans="2:57">
      <c r="D55" s="25">
        <v>6</v>
      </c>
      <c r="E55" s="17" t="str">
        <f>_xlfn.IFNA(INDEX(Cal_Reclassifications!I$9:I$229,MATCH(Cal_Connections!$M55,Cal_Reclassifications!$M$9:$M$229,0),0),"")</f>
        <v/>
      </c>
      <c r="F55" s="17" t="str">
        <f>INDEX(Lists!M$34:M$89,MATCH(Cal_Connections!$I55,Lists!$P$34:$P$89,0),)</f>
        <v>Capex</v>
      </c>
      <c r="G55" s="17">
        <f>INDEX(Lists!N$34:N$89,MATCH(Cal_Connections!$I55,Lists!$P$34:$P$89,0),)</f>
        <v>0</v>
      </c>
      <c r="H55" s="17" t="str">
        <f>INDEX(Lists!O$34:O$89,MATCH(Cal_Connections!$I55,Lists!$P$34:$P$89,0),)</f>
        <v>Connections</v>
      </c>
      <c r="I55" s="17" t="str">
        <f t="shared" si="10"/>
        <v>Connections</v>
      </c>
      <c r="J55" s="17" t="str">
        <f>_xlfn.IFNA(INDEX(Cal_Reclassifications!J$9:J$229,MATCH(Cal_Connections!$M55,Cal_Reclassifications!$M$9:$M$229,0),0),"")</f>
        <v/>
      </c>
      <c r="L55" s="100" t="s">
        <v>114</v>
      </c>
      <c r="M55" s="17" t="str">
        <f t="shared" si="11"/>
        <v>Connections_6</v>
      </c>
      <c r="T55" s="17" t="str">
        <f>_xlfn.IFNA(INDEX(Cal_Reclassifications!$T$9:$AK$229,MATCH(Cal_Connections!$M55,Cal_Reclassifications!$M$9:$M$229,0),MATCH(Cal_Connections!T$8,Cal_Reclassifications!$T$7:$AK$7,0)),"")</f>
        <v/>
      </c>
      <c r="U55" s="17" t="str">
        <f>_xlfn.IFNA(INDEX(Cal_Reclassifications!$T$9:$AK$229,MATCH(Cal_Connections!$M55,Cal_Reclassifications!$M$9:$M$229,0),MATCH(Cal_Connections!U$8,Cal_Reclassifications!$T$7:$AK$7,0)),"")</f>
        <v/>
      </c>
      <c r="V55" s="17" t="str">
        <f>_xlfn.IFNA(INDEX(Cal_Reclassifications!$T$9:$AK$229,MATCH(Cal_Connections!$M55,Cal_Reclassifications!$M$9:$M$229,0),MATCH(Cal_Connections!V$8,Cal_Reclassifications!$T$7:$AK$7,0)),"")</f>
        <v/>
      </c>
      <c r="W55" s="17" t="str">
        <f>_xlfn.IFNA(INDEX(Cal_Reclassifications!$T$9:$AK$229,MATCH(Cal_Connections!$M55,Cal_Reclassifications!$M$9:$M$229,0),MATCH(Cal_Connections!W$8,Cal_Reclassifications!$T$7:$AK$7,0)),"")</f>
        <v/>
      </c>
      <c r="X55" s="17" t="str">
        <f>_xlfn.IFNA(INDEX(Cal_Reclassifications!$T$9:$AK$229,MATCH(Cal_Connections!$M55,Cal_Reclassifications!$M$9:$M$229,0),MATCH(Cal_Connections!X$8,Cal_Reclassifications!$T$7:$AK$7,0)),"")</f>
        <v/>
      </c>
      <c r="Y55" s="17" t="str">
        <f>_xlfn.IFNA(INDEX(Cal_Reclassifications!$T$9:$AK$229,MATCH(Cal_Connections!$M55,Cal_Reclassifications!$M$9:$M$229,0),MATCH(Cal_Connections!Y$8,Cal_Reclassifications!$T$7:$AK$7,0)),"")</f>
        <v/>
      </c>
      <c r="Z55" s="17" t="str">
        <f>_xlfn.IFNA(INDEX(Cal_Reclassifications!$T$9:$AK$229,MATCH(Cal_Connections!$M55,Cal_Reclassifications!$M$9:$M$229,0),MATCH(Cal_Connections!Z$8,Cal_Reclassifications!$T$7:$AK$7,0)),"")</f>
        <v/>
      </c>
      <c r="AA55" s="17" t="str">
        <f>_xlfn.IFNA(INDEX(Cal_Reclassifications!$T$9:$AK$229,MATCH(Cal_Connections!$M55,Cal_Reclassifications!$M$9:$M$229,0),MATCH(Cal_Connections!AA$8,Cal_Reclassifications!$T$7:$AK$7,0)),"")</f>
        <v/>
      </c>
      <c r="AB55" s="17" t="str">
        <f>_xlfn.IFNA(INDEX(Cal_Reclassifications!$T$9:$AK$229,MATCH(Cal_Connections!$M55,Cal_Reclassifications!$M$9:$M$229,0),MATCH(Cal_Connections!AB$8,Cal_Reclassifications!$T$7:$AK$7,0)),"")</f>
        <v/>
      </c>
      <c r="AC55" s="17" t="str">
        <f>_xlfn.IFNA(INDEX(Cal_Reclassifications!$T$9:$AK$229,MATCH(Cal_Connections!$M55,Cal_Reclassifications!$M$9:$M$229,0),MATCH(Cal_Connections!AC$8,Cal_Reclassifications!$T$7:$AK$7,0)),"")</f>
        <v/>
      </c>
      <c r="AD55" s="17" t="str">
        <f>_xlfn.IFNA(INDEX(Cal_Reclassifications!$T$9:$AK$229,MATCH(Cal_Connections!$M55,Cal_Reclassifications!$M$9:$M$229,0),MATCH(Cal_Connections!AD$8,Cal_Reclassifications!$T$7:$AK$7,0)),"")</f>
        <v/>
      </c>
      <c r="AE55" s="17" t="str">
        <f>_xlfn.IFNA(INDEX(Cal_Reclassifications!$T$9:$AK$229,MATCH(Cal_Connections!$M55,Cal_Reclassifications!$M$9:$M$229,0),MATCH(Cal_Connections!AE$8,Cal_Reclassifications!$T$7:$AK$7,0)),"")</f>
        <v/>
      </c>
      <c r="AF55" s="17" t="str">
        <f>_xlfn.IFNA(INDEX(Cal_Reclassifications!$T$9:$AK$229,MATCH(Cal_Connections!$M55,Cal_Reclassifications!$M$9:$M$229,0),MATCH(Cal_Connections!AF$8,Cal_Reclassifications!$T$7:$AK$7,0)),"")</f>
        <v/>
      </c>
      <c r="AG55" s="17" t="str">
        <f>_xlfn.IFNA(INDEX(Cal_Reclassifications!$T$9:$AK$229,MATCH(Cal_Connections!$M55,Cal_Reclassifications!$M$9:$M$229,0),MATCH(Cal_Connections!AG$8,Cal_Reclassifications!$T$7:$AK$7,0)),"")</f>
        <v/>
      </c>
      <c r="AH55" s="17" t="str">
        <f>_xlfn.IFNA(INDEX(Cal_Reclassifications!$T$9:$AK$229,MATCH(Cal_Connections!$M55,Cal_Reclassifications!$M$9:$M$229,0),MATCH(Cal_Connections!AH$8,Cal_Reclassifications!$T$7:$AK$7,0)),"")</f>
        <v/>
      </c>
      <c r="AI55" s="17" t="str">
        <f>_xlfn.IFNA(INDEX(Cal_Reclassifications!$T$9:$AK$229,MATCH(Cal_Connections!$M55,Cal_Reclassifications!$M$9:$M$229,0),MATCH(Cal_Connections!AI$8,Cal_Reclassifications!$T$7:$AK$7,0)),"")</f>
        <v/>
      </c>
      <c r="AJ55" s="17" t="str">
        <f>_xlfn.IFNA(INDEX(Cal_Reclassifications!$T$9:$AK$229,MATCH(Cal_Connections!$M55,Cal_Reclassifications!$M$9:$M$229,0),MATCH(Cal_Connections!AJ$8,Cal_Reclassifications!$T$7:$AK$7,0)),"")</f>
        <v/>
      </c>
      <c r="AK55" s="17" t="str">
        <f>_xlfn.IFNA(INDEX(Cal_Reclassifications!$T$9:$AK$229,MATCH(Cal_Connections!$M55,Cal_Reclassifications!$M$9:$M$229,0),MATCH(Cal_Connections!AK$8,Cal_Reclassifications!$T$7:$AK$7,0)),"")</f>
        <v/>
      </c>
      <c r="AM55" s="17">
        <f t="shared" si="12"/>
        <v>0</v>
      </c>
      <c r="AN55" s="17">
        <f t="shared" si="13"/>
        <v>0</v>
      </c>
      <c r="AO55" s="17">
        <f t="shared" si="14"/>
        <v>0</v>
      </c>
    </row>
    <row r="56" spans="2:57">
      <c r="D56" s="25">
        <v>7</v>
      </c>
      <c r="E56" s="17" t="str">
        <f>_xlfn.IFNA(INDEX(Cal_Reclassifications!I$9:I$229,MATCH(Cal_Connections!$M56,Cal_Reclassifications!$M$9:$M$229,0),0),"")</f>
        <v/>
      </c>
      <c r="F56" s="17" t="str">
        <f>INDEX(Lists!M$34:M$89,MATCH(Cal_Connections!$I56,Lists!$P$34:$P$89,0),)</f>
        <v>Capex</v>
      </c>
      <c r="G56" s="17">
        <f>INDEX(Lists!N$34:N$89,MATCH(Cal_Connections!$I56,Lists!$P$34:$P$89,0),)</f>
        <v>0</v>
      </c>
      <c r="H56" s="17" t="str">
        <f>INDEX(Lists!O$34:O$89,MATCH(Cal_Connections!$I56,Lists!$P$34:$P$89,0),)</f>
        <v>Connections</v>
      </c>
      <c r="I56" s="17" t="str">
        <f t="shared" si="10"/>
        <v>Connections</v>
      </c>
      <c r="J56" s="17" t="str">
        <f>_xlfn.IFNA(INDEX(Cal_Reclassifications!J$9:J$229,MATCH(Cal_Connections!$M56,Cal_Reclassifications!$M$9:$M$229,0),0),"")</f>
        <v/>
      </c>
      <c r="L56" s="100" t="s">
        <v>114</v>
      </c>
      <c r="M56" s="17" t="str">
        <f t="shared" si="11"/>
        <v>Connections_7</v>
      </c>
      <c r="T56" s="17" t="str">
        <f>_xlfn.IFNA(INDEX(Cal_Reclassifications!$T$9:$AK$229,MATCH(Cal_Connections!$M56,Cal_Reclassifications!$M$9:$M$229,0),MATCH(Cal_Connections!T$8,Cal_Reclassifications!$T$7:$AK$7,0)),"")</f>
        <v/>
      </c>
      <c r="U56" s="17" t="str">
        <f>_xlfn.IFNA(INDEX(Cal_Reclassifications!$T$9:$AK$229,MATCH(Cal_Connections!$M56,Cal_Reclassifications!$M$9:$M$229,0),MATCH(Cal_Connections!U$8,Cal_Reclassifications!$T$7:$AK$7,0)),"")</f>
        <v/>
      </c>
      <c r="V56" s="17" t="str">
        <f>_xlfn.IFNA(INDEX(Cal_Reclassifications!$T$9:$AK$229,MATCH(Cal_Connections!$M56,Cal_Reclassifications!$M$9:$M$229,0),MATCH(Cal_Connections!V$8,Cal_Reclassifications!$T$7:$AK$7,0)),"")</f>
        <v/>
      </c>
      <c r="W56" s="17" t="str">
        <f>_xlfn.IFNA(INDEX(Cal_Reclassifications!$T$9:$AK$229,MATCH(Cal_Connections!$M56,Cal_Reclassifications!$M$9:$M$229,0),MATCH(Cal_Connections!W$8,Cal_Reclassifications!$T$7:$AK$7,0)),"")</f>
        <v/>
      </c>
      <c r="X56" s="17" t="str">
        <f>_xlfn.IFNA(INDEX(Cal_Reclassifications!$T$9:$AK$229,MATCH(Cal_Connections!$M56,Cal_Reclassifications!$M$9:$M$229,0),MATCH(Cal_Connections!X$8,Cal_Reclassifications!$T$7:$AK$7,0)),"")</f>
        <v/>
      </c>
      <c r="Y56" s="17" t="str">
        <f>_xlfn.IFNA(INDEX(Cal_Reclassifications!$T$9:$AK$229,MATCH(Cal_Connections!$M56,Cal_Reclassifications!$M$9:$M$229,0),MATCH(Cal_Connections!Y$8,Cal_Reclassifications!$T$7:$AK$7,0)),"")</f>
        <v/>
      </c>
      <c r="Z56" s="17" t="str">
        <f>_xlfn.IFNA(INDEX(Cal_Reclassifications!$T$9:$AK$229,MATCH(Cal_Connections!$M56,Cal_Reclassifications!$M$9:$M$229,0),MATCH(Cal_Connections!Z$8,Cal_Reclassifications!$T$7:$AK$7,0)),"")</f>
        <v/>
      </c>
      <c r="AA56" s="17" t="str">
        <f>_xlfn.IFNA(INDEX(Cal_Reclassifications!$T$9:$AK$229,MATCH(Cal_Connections!$M56,Cal_Reclassifications!$M$9:$M$229,0),MATCH(Cal_Connections!AA$8,Cal_Reclassifications!$T$7:$AK$7,0)),"")</f>
        <v/>
      </c>
      <c r="AB56" s="17" t="str">
        <f>_xlfn.IFNA(INDEX(Cal_Reclassifications!$T$9:$AK$229,MATCH(Cal_Connections!$M56,Cal_Reclassifications!$M$9:$M$229,0),MATCH(Cal_Connections!AB$8,Cal_Reclassifications!$T$7:$AK$7,0)),"")</f>
        <v/>
      </c>
      <c r="AC56" s="17" t="str">
        <f>_xlfn.IFNA(INDEX(Cal_Reclassifications!$T$9:$AK$229,MATCH(Cal_Connections!$M56,Cal_Reclassifications!$M$9:$M$229,0),MATCH(Cal_Connections!AC$8,Cal_Reclassifications!$T$7:$AK$7,0)),"")</f>
        <v/>
      </c>
      <c r="AD56" s="17" t="str">
        <f>_xlfn.IFNA(INDEX(Cal_Reclassifications!$T$9:$AK$229,MATCH(Cal_Connections!$M56,Cal_Reclassifications!$M$9:$M$229,0),MATCH(Cal_Connections!AD$8,Cal_Reclassifications!$T$7:$AK$7,0)),"")</f>
        <v/>
      </c>
      <c r="AE56" s="17" t="str">
        <f>_xlfn.IFNA(INDEX(Cal_Reclassifications!$T$9:$AK$229,MATCH(Cal_Connections!$M56,Cal_Reclassifications!$M$9:$M$229,0),MATCH(Cal_Connections!AE$8,Cal_Reclassifications!$T$7:$AK$7,0)),"")</f>
        <v/>
      </c>
      <c r="AF56" s="17" t="str">
        <f>_xlfn.IFNA(INDEX(Cal_Reclassifications!$T$9:$AK$229,MATCH(Cal_Connections!$M56,Cal_Reclassifications!$M$9:$M$229,0),MATCH(Cal_Connections!AF$8,Cal_Reclassifications!$T$7:$AK$7,0)),"")</f>
        <v/>
      </c>
      <c r="AG56" s="17" t="str">
        <f>_xlfn.IFNA(INDEX(Cal_Reclassifications!$T$9:$AK$229,MATCH(Cal_Connections!$M56,Cal_Reclassifications!$M$9:$M$229,0),MATCH(Cal_Connections!AG$8,Cal_Reclassifications!$T$7:$AK$7,0)),"")</f>
        <v/>
      </c>
      <c r="AH56" s="17" t="str">
        <f>_xlfn.IFNA(INDEX(Cal_Reclassifications!$T$9:$AK$229,MATCH(Cal_Connections!$M56,Cal_Reclassifications!$M$9:$M$229,0),MATCH(Cal_Connections!AH$8,Cal_Reclassifications!$T$7:$AK$7,0)),"")</f>
        <v/>
      </c>
      <c r="AI56" s="17" t="str">
        <f>_xlfn.IFNA(INDEX(Cal_Reclassifications!$T$9:$AK$229,MATCH(Cal_Connections!$M56,Cal_Reclassifications!$M$9:$M$229,0),MATCH(Cal_Connections!AI$8,Cal_Reclassifications!$T$7:$AK$7,0)),"")</f>
        <v/>
      </c>
      <c r="AJ56" s="17" t="str">
        <f>_xlfn.IFNA(INDEX(Cal_Reclassifications!$T$9:$AK$229,MATCH(Cal_Connections!$M56,Cal_Reclassifications!$M$9:$M$229,0),MATCH(Cal_Connections!AJ$8,Cal_Reclassifications!$T$7:$AK$7,0)),"")</f>
        <v/>
      </c>
      <c r="AK56" s="17" t="str">
        <f>_xlfn.IFNA(INDEX(Cal_Reclassifications!$T$9:$AK$229,MATCH(Cal_Connections!$M56,Cal_Reclassifications!$M$9:$M$229,0),MATCH(Cal_Connections!AK$8,Cal_Reclassifications!$T$7:$AK$7,0)),"")</f>
        <v/>
      </c>
      <c r="AM56" s="17">
        <f t="shared" si="12"/>
        <v>0</v>
      </c>
      <c r="AN56" s="17">
        <f t="shared" si="13"/>
        <v>0</v>
      </c>
      <c r="AO56" s="17">
        <f t="shared" si="14"/>
        <v>0</v>
      </c>
    </row>
    <row r="57" spans="2:57">
      <c r="D57" s="25">
        <v>8</v>
      </c>
      <c r="E57" s="17" t="str">
        <f>_xlfn.IFNA(INDEX(Cal_Reclassifications!I$9:I$229,MATCH(Cal_Connections!$M57,Cal_Reclassifications!$M$9:$M$229,0),0),"")</f>
        <v/>
      </c>
      <c r="F57" s="17" t="str">
        <f>INDEX(Lists!M$34:M$89,MATCH(Cal_Connections!$I57,Lists!$P$34:$P$89,0),)</f>
        <v>Capex</v>
      </c>
      <c r="G57" s="17">
        <f>INDEX(Lists!N$34:N$89,MATCH(Cal_Connections!$I57,Lists!$P$34:$P$89,0),)</f>
        <v>0</v>
      </c>
      <c r="H57" s="17" t="str">
        <f>INDEX(Lists!O$34:O$89,MATCH(Cal_Connections!$I57,Lists!$P$34:$P$89,0),)</f>
        <v>Connections</v>
      </c>
      <c r="I57" s="17" t="str">
        <f t="shared" si="10"/>
        <v>Connections</v>
      </c>
      <c r="J57" s="17" t="str">
        <f>_xlfn.IFNA(INDEX(Cal_Reclassifications!J$9:J$229,MATCH(Cal_Connections!$M57,Cal_Reclassifications!$M$9:$M$229,0),0),"")</f>
        <v/>
      </c>
      <c r="L57" s="100" t="s">
        <v>114</v>
      </c>
      <c r="M57" s="17" t="str">
        <f t="shared" si="11"/>
        <v>Connections_8</v>
      </c>
      <c r="T57" s="17" t="str">
        <f>_xlfn.IFNA(INDEX(Cal_Reclassifications!$T$9:$AK$229,MATCH(Cal_Connections!$M57,Cal_Reclassifications!$M$9:$M$229,0),MATCH(Cal_Connections!T$8,Cal_Reclassifications!$T$7:$AK$7,0)),"")</f>
        <v/>
      </c>
      <c r="U57" s="17" t="str">
        <f>_xlfn.IFNA(INDEX(Cal_Reclassifications!$T$9:$AK$229,MATCH(Cal_Connections!$M57,Cal_Reclassifications!$M$9:$M$229,0),MATCH(Cal_Connections!U$8,Cal_Reclassifications!$T$7:$AK$7,0)),"")</f>
        <v/>
      </c>
      <c r="V57" s="17" t="str">
        <f>_xlfn.IFNA(INDEX(Cal_Reclassifications!$T$9:$AK$229,MATCH(Cal_Connections!$M57,Cal_Reclassifications!$M$9:$M$229,0),MATCH(Cal_Connections!V$8,Cal_Reclassifications!$T$7:$AK$7,0)),"")</f>
        <v/>
      </c>
      <c r="W57" s="17" t="str">
        <f>_xlfn.IFNA(INDEX(Cal_Reclassifications!$T$9:$AK$229,MATCH(Cal_Connections!$M57,Cal_Reclassifications!$M$9:$M$229,0),MATCH(Cal_Connections!W$8,Cal_Reclassifications!$T$7:$AK$7,0)),"")</f>
        <v/>
      </c>
      <c r="X57" s="17" t="str">
        <f>_xlfn.IFNA(INDEX(Cal_Reclassifications!$T$9:$AK$229,MATCH(Cal_Connections!$M57,Cal_Reclassifications!$M$9:$M$229,0),MATCH(Cal_Connections!X$8,Cal_Reclassifications!$T$7:$AK$7,0)),"")</f>
        <v/>
      </c>
      <c r="Y57" s="17" t="str">
        <f>_xlfn.IFNA(INDEX(Cal_Reclassifications!$T$9:$AK$229,MATCH(Cal_Connections!$M57,Cal_Reclassifications!$M$9:$M$229,0),MATCH(Cal_Connections!Y$8,Cal_Reclassifications!$T$7:$AK$7,0)),"")</f>
        <v/>
      </c>
      <c r="Z57" s="17" t="str">
        <f>_xlfn.IFNA(INDEX(Cal_Reclassifications!$T$9:$AK$229,MATCH(Cal_Connections!$M57,Cal_Reclassifications!$M$9:$M$229,0),MATCH(Cal_Connections!Z$8,Cal_Reclassifications!$T$7:$AK$7,0)),"")</f>
        <v/>
      </c>
      <c r="AA57" s="17" t="str">
        <f>_xlfn.IFNA(INDEX(Cal_Reclassifications!$T$9:$AK$229,MATCH(Cal_Connections!$M57,Cal_Reclassifications!$M$9:$M$229,0),MATCH(Cal_Connections!AA$8,Cal_Reclassifications!$T$7:$AK$7,0)),"")</f>
        <v/>
      </c>
      <c r="AB57" s="17" t="str">
        <f>_xlfn.IFNA(INDEX(Cal_Reclassifications!$T$9:$AK$229,MATCH(Cal_Connections!$M57,Cal_Reclassifications!$M$9:$M$229,0),MATCH(Cal_Connections!AB$8,Cal_Reclassifications!$T$7:$AK$7,0)),"")</f>
        <v/>
      </c>
      <c r="AC57" s="17" t="str">
        <f>_xlfn.IFNA(INDEX(Cal_Reclassifications!$T$9:$AK$229,MATCH(Cal_Connections!$M57,Cal_Reclassifications!$M$9:$M$229,0),MATCH(Cal_Connections!AC$8,Cal_Reclassifications!$T$7:$AK$7,0)),"")</f>
        <v/>
      </c>
      <c r="AD57" s="17" t="str">
        <f>_xlfn.IFNA(INDEX(Cal_Reclassifications!$T$9:$AK$229,MATCH(Cal_Connections!$M57,Cal_Reclassifications!$M$9:$M$229,0),MATCH(Cal_Connections!AD$8,Cal_Reclassifications!$T$7:$AK$7,0)),"")</f>
        <v/>
      </c>
      <c r="AE57" s="17" t="str">
        <f>_xlfn.IFNA(INDEX(Cal_Reclassifications!$T$9:$AK$229,MATCH(Cal_Connections!$M57,Cal_Reclassifications!$M$9:$M$229,0),MATCH(Cal_Connections!AE$8,Cal_Reclassifications!$T$7:$AK$7,0)),"")</f>
        <v/>
      </c>
      <c r="AF57" s="17" t="str">
        <f>_xlfn.IFNA(INDEX(Cal_Reclassifications!$T$9:$AK$229,MATCH(Cal_Connections!$M57,Cal_Reclassifications!$M$9:$M$229,0),MATCH(Cal_Connections!AF$8,Cal_Reclassifications!$T$7:$AK$7,0)),"")</f>
        <v/>
      </c>
      <c r="AG57" s="17" t="str">
        <f>_xlfn.IFNA(INDEX(Cal_Reclassifications!$T$9:$AK$229,MATCH(Cal_Connections!$M57,Cal_Reclassifications!$M$9:$M$229,0),MATCH(Cal_Connections!AG$8,Cal_Reclassifications!$T$7:$AK$7,0)),"")</f>
        <v/>
      </c>
      <c r="AH57" s="17" t="str">
        <f>_xlfn.IFNA(INDEX(Cal_Reclassifications!$T$9:$AK$229,MATCH(Cal_Connections!$M57,Cal_Reclassifications!$M$9:$M$229,0),MATCH(Cal_Connections!AH$8,Cal_Reclassifications!$T$7:$AK$7,0)),"")</f>
        <v/>
      </c>
      <c r="AI57" s="17" t="str">
        <f>_xlfn.IFNA(INDEX(Cal_Reclassifications!$T$9:$AK$229,MATCH(Cal_Connections!$M57,Cal_Reclassifications!$M$9:$M$229,0),MATCH(Cal_Connections!AI$8,Cal_Reclassifications!$T$7:$AK$7,0)),"")</f>
        <v/>
      </c>
      <c r="AJ57" s="17" t="str">
        <f>_xlfn.IFNA(INDEX(Cal_Reclassifications!$T$9:$AK$229,MATCH(Cal_Connections!$M57,Cal_Reclassifications!$M$9:$M$229,0),MATCH(Cal_Connections!AJ$8,Cal_Reclassifications!$T$7:$AK$7,0)),"")</f>
        <v/>
      </c>
      <c r="AK57" s="17" t="str">
        <f>_xlfn.IFNA(INDEX(Cal_Reclassifications!$T$9:$AK$229,MATCH(Cal_Connections!$M57,Cal_Reclassifications!$M$9:$M$229,0),MATCH(Cal_Connections!AK$8,Cal_Reclassifications!$T$7:$AK$7,0)),"")</f>
        <v/>
      </c>
      <c r="AM57" s="17">
        <f t="shared" si="12"/>
        <v>0</v>
      </c>
      <c r="AN57" s="17">
        <f t="shared" si="13"/>
        <v>0</v>
      </c>
      <c r="AO57" s="17">
        <f t="shared" si="14"/>
        <v>0</v>
      </c>
    </row>
    <row r="58" spans="2:57">
      <c r="D58" s="25">
        <v>9</v>
      </c>
      <c r="E58" s="17" t="str">
        <f>_xlfn.IFNA(INDEX(Cal_Reclassifications!I$9:I$229,MATCH(Cal_Connections!$M58,Cal_Reclassifications!$M$9:$M$229,0),0),"")</f>
        <v/>
      </c>
      <c r="F58" s="17" t="str">
        <f>INDEX(Lists!M$34:M$89,MATCH(Cal_Connections!$I58,Lists!$P$34:$P$89,0),)</f>
        <v>Capex</v>
      </c>
      <c r="G58" s="17">
        <f>INDEX(Lists!N$34:N$89,MATCH(Cal_Connections!$I58,Lists!$P$34:$P$89,0),)</f>
        <v>0</v>
      </c>
      <c r="H58" s="17" t="str">
        <f>INDEX(Lists!O$34:O$89,MATCH(Cal_Connections!$I58,Lists!$P$34:$P$89,0),)</f>
        <v>Connections</v>
      </c>
      <c r="I58" s="17" t="str">
        <f t="shared" si="10"/>
        <v>Connections</v>
      </c>
      <c r="J58" s="17" t="str">
        <f>_xlfn.IFNA(INDEX(Cal_Reclassifications!J$9:J$229,MATCH(Cal_Connections!$M58,Cal_Reclassifications!$M$9:$M$229,0),0),"")</f>
        <v/>
      </c>
      <c r="L58" s="100" t="s">
        <v>114</v>
      </c>
      <c r="M58" s="17" t="str">
        <f t="shared" si="11"/>
        <v>Connections_9</v>
      </c>
      <c r="T58" s="17" t="str">
        <f>_xlfn.IFNA(INDEX(Cal_Reclassifications!$T$9:$AK$229,MATCH(Cal_Connections!$M58,Cal_Reclassifications!$M$9:$M$229,0),MATCH(Cal_Connections!T$8,Cal_Reclassifications!$T$7:$AK$7,0)),"")</f>
        <v/>
      </c>
      <c r="U58" s="17" t="str">
        <f>_xlfn.IFNA(INDEX(Cal_Reclassifications!$T$9:$AK$229,MATCH(Cal_Connections!$M58,Cal_Reclassifications!$M$9:$M$229,0),MATCH(Cal_Connections!U$8,Cal_Reclassifications!$T$7:$AK$7,0)),"")</f>
        <v/>
      </c>
      <c r="V58" s="17" t="str">
        <f>_xlfn.IFNA(INDEX(Cal_Reclassifications!$T$9:$AK$229,MATCH(Cal_Connections!$M58,Cal_Reclassifications!$M$9:$M$229,0),MATCH(Cal_Connections!V$8,Cal_Reclassifications!$T$7:$AK$7,0)),"")</f>
        <v/>
      </c>
      <c r="W58" s="17" t="str">
        <f>_xlfn.IFNA(INDEX(Cal_Reclassifications!$T$9:$AK$229,MATCH(Cal_Connections!$M58,Cal_Reclassifications!$M$9:$M$229,0),MATCH(Cal_Connections!W$8,Cal_Reclassifications!$T$7:$AK$7,0)),"")</f>
        <v/>
      </c>
      <c r="X58" s="17" t="str">
        <f>_xlfn.IFNA(INDEX(Cal_Reclassifications!$T$9:$AK$229,MATCH(Cal_Connections!$M58,Cal_Reclassifications!$M$9:$M$229,0),MATCH(Cal_Connections!X$8,Cal_Reclassifications!$T$7:$AK$7,0)),"")</f>
        <v/>
      </c>
      <c r="Y58" s="17" t="str">
        <f>_xlfn.IFNA(INDEX(Cal_Reclassifications!$T$9:$AK$229,MATCH(Cal_Connections!$M58,Cal_Reclassifications!$M$9:$M$229,0),MATCH(Cal_Connections!Y$8,Cal_Reclassifications!$T$7:$AK$7,0)),"")</f>
        <v/>
      </c>
      <c r="Z58" s="17" t="str">
        <f>_xlfn.IFNA(INDEX(Cal_Reclassifications!$T$9:$AK$229,MATCH(Cal_Connections!$M58,Cal_Reclassifications!$M$9:$M$229,0),MATCH(Cal_Connections!Z$8,Cal_Reclassifications!$T$7:$AK$7,0)),"")</f>
        <v/>
      </c>
      <c r="AA58" s="17" t="str">
        <f>_xlfn.IFNA(INDEX(Cal_Reclassifications!$T$9:$AK$229,MATCH(Cal_Connections!$M58,Cal_Reclassifications!$M$9:$M$229,0),MATCH(Cal_Connections!AA$8,Cal_Reclassifications!$T$7:$AK$7,0)),"")</f>
        <v/>
      </c>
      <c r="AB58" s="17" t="str">
        <f>_xlfn.IFNA(INDEX(Cal_Reclassifications!$T$9:$AK$229,MATCH(Cal_Connections!$M58,Cal_Reclassifications!$M$9:$M$229,0),MATCH(Cal_Connections!AB$8,Cal_Reclassifications!$T$7:$AK$7,0)),"")</f>
        <v/>
      </c>
      <c r="AC58" s="17" t="str">
        <f>_xlfn.IFNA(INDEX(Cal_Reclassifications!$T$9:$AK$229,MATCH(Cal_Connections!$M58,Cal_Reclassifications!$M$9:$M$229,0),MATCH(Cal_Connections!AC$8,Cal_Reclassifications!$T$7:$AK$7,0)),"")</f>
        <v/>
      </c>
      <c r="AD58" s="17" t="str">
        <f>_xlfn.IFNA(INDEX(Cal_Reclassifications!$T$9:$AK$229,MATCH(Cal_Connections!$M58,Cal_Reclassifications!$M$9:$M$229,0),MATCH(Cal_Connections!AD$8,Cal_Reclassifications!$T$7:$AK$7,0)),"")</f>
        <v/>
      </c>
      <c r="AE58" s="17" t="str">
        <f>_xlfn.IFNA(INDEX(Cal_Reclassifications!$T$9:$AK$229,MATCH(Cal_Connections!$M58,Cal_Reclassifications!$M$9:$M$229,0),MATCH(Cal_Connections!AE$8,Cal_Reclassifications!$T$7:$AK$7,0)),"")</f>
        <v/>
      </c>
      <c r="AF58" s="17" t="str">
        <f>_xlfn.IFNA(INDEX(Cal_Reclassifications!$T$9:$AK$229,MATCH(Cal_Connections!$M58,Cal_Reclassifications!$M$9:$M$229,0),MATCH(Cal_Connections!AF$8,Cal_Reclassifications!$T$7:$AK$7,0)),"")</f>
        <v/>
      </c>
      <c r="AG58" s="17" t="str">
        <f>_xlfn.IFNA(INDEX(Cal_Reclassifications!$T$9:$AK$229,MATCH(Cal_Connections!$M58,Cal_Reclassifications!$M$9:$M$229,0),MATCH(Cal_Connections!AG$8,Cal_Reclassifications!$T$7:$AK$7,0)),"")</f>
        <v/>
      </c>
      <c r="AH58" s="17" t="str">
        <f>_xlfn.IFNA(INDEX(Cal_Reclassifications!$T$9:$AK$229,MATCH(Cal_Connections!$M58,Cal_Reclassifications!$M$9:$M$229,0),MATCH(Cal_Connections!AH$8,Cal_Reclassifications!$T$7:$AK$7,0)),"")</f>
        <v/>
      </c>
      <c r="AI58" s="17" t="str">
        <f>_xlfn.IFNA(INDEX(Cal_Reclassifications!$T$9:$AK$229,MATCH(Cal_Connections!$M58,Cal_Reclassifications!$M$9:$M$229,0),MATCH(Cal_Connections!AI$8,Cal_Reclassifications!$T$7:$AK$7,0)),"")</f>
        <v/>
      </c>
      <c r="AJ58" s="17" t="str">
        <f>_xlfn.IFNA(INDEX(Cal_Reclassifications!$T$9:$AK$229,MATCH(Cal_Connections!$M58,Cal_Reclassifications!$M$9:$M$229,0),MATCH(Cal_Connections!AJ$8,Cal_Reclassifications!$T$7:$AK$7,0)),"")</f>
        <v/>
      </c>
      <c r="AK58" s="17" t="str">
        <f>_xlfn.IFNA(INDEX(Cal_Reclassifications!$T$9:$AK$229,MATCH(Cal_Connections!$M58,Cal_Reclassifications!$M$9:$M$229,0),MATCH(Cal_Connections!AK$8,Cal_Reclassifications!$T$7:$AK$7,0)),"")</f>
        <v/>
      </c>
      <c r="AM58" s="17">
        <f t="shared" si="12"/>
        <v>0</v>
      </c>
      <c r="AN58" s="17">
        <f t="shared" si="13"/>
        <v>0</v>
      </c>
      <c r="AO58" s="17">
        <f t="shared" si="14"/>
        <v>0</v>
      </c>
    </row>
    <row r="59" spans="2:57">
      <c r="D59" s="25">
        <v>10</v>
      </c>
      <c r="E59" s="17" t="str">
        <f>_xlfn.IFNA(INDEX(Cal_Reclassifications!I$9:I$229,MATCH(Cal_Connections!$M59,Cal_Reclassifications!$M$9:$M$229,0),0),"")</f>
        <v/>
      </c>
      <c r="F59" s="17" t="str">
        <f>INDEX(Lists!M$34:M$89,MATCH(Cal_Connections!$I59,Lists!$P$34:$P$89,0),)</f>
        <v>Capex</v>
      </c>
      <c r="G59" s="17">
        <f>INDEX(Lists!N$34:N$89,MATCH(Cal_Connections!$I59,Lists!$P$34:$P$89,0),)</f>
        <v>0</v>
      </c>
      <c r="H59" s="17" t="str">
        <f>INDEX(Lists!O$34:O$89,MATCH(Cal_Connections!$I59,Lists!$P$34:$P$89,0),)</f>
        <v>Connections</v>
      </c>
      <c r="I59" s="17" t="str">
        <f t="shared" si="10"/>
        <v>Connections</v>
      </c>
      <c r="J59" s="17" t="str">
        <f>_xlfn.IFNA(INDEX(Cal_Reclassifications!J$9:J$229,MATCH(Cal_Connections!$M59,Cal_Reclassifications!$M$9:$M$229,0),0),"")</f>
        <v/>
      </c>
      <c r="L59" s="100" t="s">
        <v>114</v>
      </c>
      <c r="M59" s="17" t="str">
        <f t="shared" si="11"/>
        <v>Connections_10</v>
      </c>
      <c r="T59" s="17" t="str">
        <f>_xlfn.IFNA(INDEX(Cal_Reclassifications!$T$9:$AK$229,MATCH(Cal_Connections!$M59,Cal_Reclassifications!$M$9:$M$229,0),MATCH(Cal_Connections!T$8,Cal_Reclassifications!$T$7:$AK$7,0)),"")</f>
        <v/>
      </c>
      <c r="U59" s="17" t="str">
        <f>_xlfn.IFNA(INDEX(Cal_Reclassifications!$T$9:$AK$229,MATCH(Cal_Connections!$M59,Cal_Reclassifications!$M$9:$M$229,0),MATCH(Cal_Connections!U$8,Cal_Reclassifications!$T$7:$AK$7,0)),"")</f>
        <v/>
      </c>
      <c r="V59" s="17" t="str">
        <f>_xlfn.IFNA(INDEX(Cal_Reclassifications!$T$9:$AK$229,MATCH(Cal_Connections!$M59,Cal_Reclassifications!$M$9:$M$229,0),MATCH(Cal_Connections!V$8,Cal_Reclassifications!$T$7:$AK$7,0)),"")</f>
        <v/>
      </c>
      <c r="W59" s="17" t="str">
        <f>_xlfn.IFNA(INDEX(Cal_Reclassifications!$T$9:$AK$229,MATCH(Cal_Connections!$M59,Cal_Reclassifications!$M$9:$M$229,0),MATCH(Cal_Connections!W$8,Cal_Reclassifications!$T$7:$AK$7,0)),"")</f>
        <v/>
      </c>
      <c r="X59" s="17" t="str">
        <f>_xlfn.IFNA(INDEX(Cal_Reclassifications!$T$9:$AK$229,MATCH(Cal_Connections!$M59,Cal_Reclassifications!$M$9:$M$229,0),MATCH(Cal_Connections!X$8,Cal_Reclassifications!$T$7:$AK$7,0)),"")</f>
        <v/>
      </c>
      <c r="Y59" s="17" t="str">
        <f>_xlfn.IFNA(INDEX(Cal_Reclassifications!$T$9:$AK$229,MATCH(Cal_Connections!$M59,Cal_Reclassifications!$M$9:$M$229,0),MATCH(Cal_Connections!Y$8,Cal_Reclassifications!$T$7:$AK$7,0)),"")</f>
        <v/>
      </c>
      <c r="Z59" s="17" t="str">
        <f>_xlfn.IFNA(INDEX(Cal_Reclassifications!$T$9:$AK$229,MATCH(Cal_Connections!$M59,Cal_Reclassifications!$M$9:$M$229,0),MATCH(Cal_Connections!Z$8,Cal_Reclassifications!$T$7:$AK$7,0)),"")</f>
        <v/>
      </c>
      <c r="AA59" s="17" t="str">
        <f>_xlfn.IFNA(INDEX(Cal_Reclassifications!$T$9:$AK$229,MATCH(Cal_Connections!$M59,Cal_Reclassifications!$M$9:$M$229,0),MATCH(Cal_Connections!AA$8,Cal_Reclassifications!$T$7:$AK$7,0)),"")</f>
        <v/>
      </c>
      <c r="AB59" s="17" t="str">
        <f>_xlfn.IFNA(INDEX(Cal_Reclassifications!$T$9:$AK$229,MATCH(Cal_Connections!$M59,Cal_Reclassifications!$M$9:$M$229,0),MATCH(Cal_Connections!AB$8,Cal_Reclassifications!$T$7:$AK$7,0)),"")</f>
        <v/>
      </c>
      <c r="AC59" s="17" t="str">
        <f>_xlfn.IFNA(INDEX(Cal_Reclassifications!$T$9:$AK$229,MATCH(Cal_Connections!$M59,Cal_Reclassifications!$M$9:$M$229,0),MATCH(Cal_Connections!AC$8,Cal_Reclassifications!$T$7:$AK$7,0)),"")</f>
        <v/>
      </c>
      <c r="AD59" s="17" t="str">
        <f>_xlfn.IFNA(INDEX(Cal_Reclassifications!$T$9:$AK$229,MATCH(Cal_Connections!$M59,Cal_Reclassifications!$M$9:$M$229,0),MATCH(Cal_Connections!AD$8,Cal_Reclassifications!$T$7:$AK$7,0)),"")</f>
        <v/>
      </c>
      <c r="AE59" s="17" t="str">
        <f>_xlfn.IFNA(INDEX(Cal_Reclassifications!$T$9:$AK$229,MATCH(Cal_Connections!$M59,Cal_Reclassifications!$M$9:$M$229,0),MATCH(Cal_Connections!AE$8,Cal_Reclassifications!$T$7:$AK$7,0)),"")</f>
        <v/>
      </c>
      <c r="AF59" s="17" t="str">
        <f>_xlfn.IFNA(INDEX(Cal_Reclassifications!$T$9:$AK$229,MATCH(Cal_Connections!$M59,Cal_Reclassifications!$M$9:$M$229,0),MATCH(Cal_Connections!AF$8,Cal_Reclassifications!$T$7:$AK$7,0)),"")</f>
        <v/>
      </c>
      <c r="AG59" s="17" t="str">
        <f>_xlfn.IFNA(INDEX(Cal_Reclassifications!$T$9:$AK$229,MATCH(Cal_Connections!$M59,Cal_Reclassifications!$M$9:$M$229,0),MATCH(Cal_Connections!AG$8,Cal_Reclassifications!$T$7:$AK$7,0)),"")</f>
        <v/>
      </c>
      <c r="AH59" s="17" t="str">
        <f>_xlfn.IFNA(INDEX(Cal_Reclassifications!$T$9:$AK$229,MATCH(Cal_Connections!$M59,Cal_Reclassifications!$M$9:$M$229,0),MATCH(Cal_Connections!AH$8,Cal_Reclassifications!$T$7:$AK$7,0)),"")</f>
        <v/>
      </c>
      <c r="AI59" s="17" t="str">
        <f>_xlfn.IFNA(INDEX(Cal_Reclassifications!$T$9:$AK$229,MATCH(Cal_Connections!$M59,Cal_Reclassifications!$M$9:$M$229,0),MATCH(Cal_Connections!AI$8,Cal_Reclassifications!$T$7:$AK$7,0)),"")</f>
        <v/>
      </c>
      <c r="AJ59" s="17" t="str">
        <f>_xlfn.IFNA(INDEX(Cal_Reclassifications!$T$9:$AK$229,MATCH(Cal_Connections!$M59,Cal_Reclassifications!$M$9:$M$229,0),MATCH(Cal_Connections!AJ$8,Cal_Reclassifications!$T$7:$AK$7,0)),"")</f>
        <v/>
      </c>
      <c r="AK59" s="17" t="str">
        <f>_xlfn.IFNA(INDEX(Cal_Reclassifications!$T$9:$AK$229,MATCH(Cal_Connections!$M59,Cal_Reclassifications!$M$9:$M$229,0),MATCH(Cal_Connections!AK$8,Cal_Reclassifications!$T$7:$AK$7,0)),"")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17.006938876</v>
      </c>
      <c r="Z62" s="17">
        <f t="shared" si="16"/>
        <v>14.914000189000003</v>
      </c>
      <c r="AA62" s="17">
        <f t="shared" si="16"/>
        <v>14.050800265000001</v>
      </c>
      <c r="AB62" s="17">
        <f t="shared" si="16"/>
        <v>13.691456037</v>
      </c>
      <c r="AC62" s="17">
        <f t="shared" si="16"/>
        <v>12.831766289000001</v>
      </c>
      <c r="AD62" s="17">
        <f t="shared" si="16"/>
        <v>13.457955379999998</v>
      </c>
      <c r="AE62" s="17">
        <f t="shared" si="16"/>
        <v>13.194351255000001</v>
      </c>
      <c r="AF62" s="17">
        <f t="shared" si="16"/>
        <v>12.912646332</v>
      </c>
      <c r="AG62" s="17">
        <f t="shared" si="16"/>
        <v>14.694168559</v>
      </c>
      <c r="AH62" s="17">
        <f t="shared" si="16"/>
        <v>14.781929632000001</v>
      </c>
      <c r="AI62" s="17">
        <f t="shared" si="16"/>
        <v>14.121249571</v>
      </c>
      <c r="AJ62" s="17">
        <f t="shared" si="16"/>
        <v>13.503851372</v>
      </c>
      <c r="AK62" s="17">
        <f t="shared" si="16"/>
        <v>13.063964800999999</v>
      </c>
      <c r="AM62" s="17">
        <f>SUM(T62:X62)</f>
        <v>0</v>
      </c>
      <c r="AN62" s="17">
        <f>SUM(Y62:AF62)</f>
        <v>112.05991462300001</v>
      </c>
      <c r="AO62" s="17">
        <f>SUM(AG62:AK62)</f>
        <v>70.165163934999995</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INDEX(Lists!M$34:M$89,MATCH(Cal_Connections!$I67,Lists!$P$34:$P$89,0),)</f>
        <v>Capex</v>
      </c>
      <c r="G67" s="17">
        <f>INDEX(Lists!N$34:N$89,MATCH(Cal_Connections!$I67,Lists!$P$34:$P$89,0),)</f>
        <v>0</v>
      </c>
      <c r="H67" s="17" t="str">
        <f>INDEX(Lists!O$34:O$89,MATCH(Cal_Connections!$I67,Lists!$P$34:$P$89,0),)</f>
        <v>Connections</v>
      </c>
      <c r="I67" s="17" t="str">
        <f t="shared" ref="I67:I76" si="17">$A$1</f>
        <v>Connections</v>
      </c>
      <c r="J67" s="62" t="s">
        <v>445</v>
      </c>
      <c r="L67" s="100" t="s">
        <v>114</v>
      </c>
      <c r="R67" s="14"/>
      <c r="T67" s="41"/>
      <c r="U67" s="41"/>
      <c r="V67" s="41"/>
      <c r="W67" s="41"/>
      <c r="X67" s="41"/>
      <c r="Y67" s="41">
        <v>0</v>
      </c>
      <c r="Z67" s="41">
        <v>-1.005790223</v>
      </c>
      <c r="AA67" s="41">
        <v>0</v>
      </c>
      <c r="AB67" s="41">
        <v>0</v>
      </c>
      <c r="AC67" s="41">
        <v>0</v>
      </c>
      <c r="AD67" s="41">
        <v>0</v>
      </c>
      <c r="AE67" s="41">
        <v>0</v>
      </c>
      <c r="AF67" s="41">
        <v>0</v>
      </c>
      <c r="AG67" s="41">
        <v>0</v>
      </c>
      <c r="AH67" s="41">
        <v>0</v>
      </c>
      <c r="AI67" s="41">
        <v>0</v>
      </c>
      <c r="AJ67" s="41">
        <v>0</v>
      </c>
      <c r="AK67" s="41">
        <v>0</v>
      </c>
      <c r="AM67" s="17">
        <f t="shared" ref="AM67:AM76" si="18">SUM(T67:X67)</f>
        <v>0</v>
      </c>
      <c r="AN67" s="17">
        <f t="shared" ref="AN67:AN76" si="19">SUM(Y67:AF67)</f>
        <v>-1.005790223</v>
      </c>
      <c r="AO67" s="17">
        <f t="shared" ref="AO67:AO76" si="20">SUM(AG67:AK67)</f>
        <v>0</v>
      </c>
      <c r="AS67" s="100" t="s">
        <v>508</v>
      </c>
    </row>
    <row r="68" spans="3:45">
      <c r="F68" s="17" t="str">
        <f>INDEX(Lists!M$34:M$89,MATCH(Cal_Connections!$I68,Lists!$P$34:$P$89,0),)</f>
        <v>Capex</v>
      </c>
      <c r="G68" s="17">
        <f>INDEX(Lists!N$34:N$89,MATCH(Cal_Connections!$I68,Lists!$P$34:$P$89,0),)</f>
        <v>0</v>
      </c>
      <c r="H68" s="17" t="str">
        <f>INDEX(Lists!O$34:O$89,MATCH(Cal_Connections!$I68,Lists!$P$34:$P$89,0),)</f>
        <v>Connections</v>
      </c>
      <c r="I68" s="17" t="str">
        <f t="shared" si="17"/>
        <v>Connections</v>
      </c>
      <c r="J68" s="62" t="s">
        <v>446</v>
      </c>
      <c r="L68" s="100" t="s">
        <v>114</v>
      </c>
      <c r="R68" s="14"/>
      <c r="T68" s="41"/>
      <c r="U68" s="41"/>
      <c r="V68" s="41"/>
      <c r="W68" s="41"/>
      <c r="X68" s="41"/>
      <c r="Y68" s="41">
        <v>-0.51586599999999994</v>
      </c>
      <c r="Z68" s="41">
        <v>-0.46800000000000003</v>
      </c>
      <c r="AA68" s="41">
        <v>-0.58553499999999992</v>
      </c>
      <c r="AB68" s="41">
        <v>-0.36399999999999999</v>
      </c>
      <c r="AC68" s="41">
        <v>-0.20599999999999999</v>
      </c>
      <c r="AD68" s="41">
        <v>-0.35</v>
      </c>
      <c r="AE68" s="41">
        <v>-0.40799999999999997</v>
      </c>
      <c r="AF68" s="41">
        <v>-0.40799999999999997</v>
      </c>
      <c r="AG68" s="41">
        <v>-0.40799999999999997</v>
      </c>
      <c r="AH68" s="41">
        <v>-0.40799999999999997</v>
      </c>
      <c r="AI68" s="41">
        <v>-0.40799999999999997</v>
      </c>
      <c r="AJ68" s="41">
        <v>-0.40799999999999997</v>
      </c>
      <c r="AK68" s="41">
        <v>-0.40799999999999997</v>
      </c>
      <c r="AM68" s="17">
        <f t="shared" si="18"/>
        <v>0</v>
      </c>
      <c r="AN68" s="17">
        <f t="shared" si="19"/>
        <v>-3.3054009999999998</v>
      </c>
      <c r="AO68" s="17">
        <f t="shared" si="20"/>
        <v>-2.04</v>
      </c>
      <c r="AS68" s="100" t="s">
        <v>509</v>
      </c>
    </row>
    <row r="69" spans="3:45">
      <c r="F69" s="17" t="str">
        <f>INDEX(Lists!M$34:M$89,MATCH(Cal_Connections!$I69,Lists!$P$34:$P$89,0),)</f>
        <v>Capex</v>
      </c>
      <c r="G69" s="17">
        <f>INDEX(Lists!N$34:N$89,MATCH(Cal_Connections!$I69,Lists!$P$34:$P$89,0),)</f>
        <v>0</v>
      </c>
      <c r="H69" s="17" t="str">
        <f>INDEX(Lists!O$34:O$89,MATCH(Cal_Connections!$I69,Lists!$P$34:$P$89,0),)</f>
        <v>Connections</v>
      </c>
      <c r="I69" s="17" t="str">
        <f t="shared" si="17"/>
        <v>Connections</v>
      </c>
      <c r="J69" s="62"/>
      <c r="L69" s="100"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INDEX(Lists!M$34:M$89,MATCH(Cal_Connections!$I70,Lists!$P$34:$P$89,0),)</f>
        <v>Capex</v>
      </c>
      <c r="G70" s="17">
        <f>INDEX(Lists!N$34:N$89,MATCH(Cal_Connections!$I70,Lists!$P$34:$P$89,0),)</f>
        <v>0</v>
      </c>
      <c r="H70" s="17" t="str">
        <f>INDEX(Lists!O$34:O$89,MATCH(Cal_Connections!$I70,Lists!$P$34:$P$89,0),)</f>
        <v>Connections</v>
      </c>
      <c r="I70" s="17" t="str">
        <f t="shared" si="17"/>
        <v>Connections</v>
      </c>
      <c r="L70" s="100"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INDEX(Lists!M$34:M$89,MATCH(Cal_Connections!$I71,Lists!$P$34:$P$89,0),)</f>
        <v>Capex</v>
      </c>
      <c r="G71" s="17">
        <f>INDEX(Lists!N$34:N$89,MATCH(Cal_Connections!$I71,Lists!$P$34:$P$89,0),)</f>
        <v>0</v>
      </c>
      <c r="H71" s="17" t="str">
        <f>INDEX(Lists!O$34:O$89,MATCH(Cal_Connections!$I71,Lists!$P$34:$P$89,0),)</f>
        <v>Connections</v>
      </c>
      <c r="I71" s="17" t="str">
        <f t="shared" si="17"/>
        <v>Connections</v>
      </c>
      <c r="L71" s="100"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INDEX(Lists!M$34:M$89,MATCH(Cal_Connections!$I72,Lists!$P$34:$P$89,0),)</f>
        <v>Capex</v>
      </c>
      <c r="G72" s="17">
        <f>INDEX(Lists!N$34:N$89,MATCH(Cal_Connections!$I72,Lists!$P$34:$P$89,0),)</f>
        <v>0</v>
      </c>
      <c r="H72" s="17" t="str">
        <f>INDEX(Lists!O$34:O$89,MATCH(Cal_Connections!$I72,Lists!$P$34:$P$89,0),)</f>
        <v>Connections</v>
      </c>
      <c r="I72" s="17" t="str">
        <f t="shared" si="17"/>
        <v>Connections</v>
      </c>
      <c r="L72" s="100"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INDEX(Lists!M$34:M$89,MATCH(Cal_Connections!$I73,Lists!$P$34:$P$89,0),)</f>
        <v>Capex</v>
      </c>
      <c r="G73" s="17">
        <f>INDEX(Lists!N$34:N$89,MATCH(Cal_Connections!$I73,Lists!$P$34:$P$89,0),)</f>
        <v>0</v>
      </c>
      <c r="H73" s="17" t="str">
        <f>INDEX(Lists!O$34:O$89,MATCH(Cal_Connections!$I73,Lists!$P$34:$P$89,0),)</f>
        <v>Connections</v>
      </c>
      <c r="I73" s="17" t="str">
        <f t="shared" si="17"/>
        <v>Connections</v>
      </c>
      <c r="L73" s="100"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INDEX(Lists!M$34:M$89,MATCH(Cal_Connections!$I74,Lists!$P$34:$P$89,0),)</f>
        <v>Capex</v>
      </c>
      <c r="G74" s="17">
        <f>INDEX(Lists!N$34:N$89,MATCH(Cal_Connections!$I74,Lists!$P$34:$P$89,0),)</f>
        <v>0</v>
      </c>
      <c r="H74" s="17" t="str">
        <f>INDEX(Lists!O$34:O$89,MATCH(Cal_Connections!$I74,Lists!$P$34:$P$89,0),)</f>
        <v>Connections</v>
      </c>
      <c r="I74" s="17" t="str">
        <f t="shared" si="17"/>
        <v>Connections</v>
      </c>
      <c r="L74" s="100"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INDEX(Lists!M$34:M$89,MATCH(Cal_Connections!$I75,Lists!$P$34:$P$89,0),)</f>
        <v>Capex</v>
      </c>
      <c r="G75" s="17">
        <f>INDEX(Lists!N$34:N$89,MATCH(Cal_Connections!$I75,Lists!$P$34:$P$89,0),)</f>
        <v>0</v>
      </c>
      <c r="H75" s="17" t="str">
        <f>INDEX(Lists!O$34:O$89,MATCH(Cal_Connections!$I75,Lists!$P$34:$P$89,0),)</f>
        <v>Connections</v>
      </c>
      <c r="I75" s="17" t="str">
        <f t="shared" si="17"/>
        <v>Connections</v>
      </c>
      <c r="L75" s="100"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INDEX(Lists!M$34:M$89,MATCH(Cal_Connections!$I76,Lists!$P$34:$P$89,0),)</f>
        <v>Capex</v>
      </c>
      <c r="G76" s="17">
        <f>INDEX(Lists!N$34:N$89,MATCH(Cal_Connections!$I76,Lists!$P$34:$P$89,0),)</f>
        <v>0</v>
      </c>
      <c r="H76" s="17" t="str">
        <f>INDEX(Lists!O$34:O$89,MATCH(Cal_Connections!$I76,Lists!$P$34:$P$89,0),)</f>
        <v>Connections</v>
      </c>
      <c r="I76" s="17" t="str">
        <f t="shared" si="17"/>
        <v>Connections</v>
      </c>
      <c r="L76" s="100"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-0.51586599999999994</v>
      </c>
      <c r="Z78" s="17">
        <f t="shared" si="21"/>
        <v>-1.473790223</v>
      </c>
      <c r="AA78" s="17">
        <f t="shared" si="21"/>
        <v>-0.58553499999999992</v>
      </c>
      <c r="AB78" s="17">
        <f t="shared" si="21"/>
        <v>-0.36399999999999999</v>
      </c>
      <c r="AC78" s="17">
        <f t="shared" si="21"/>
        <v>-0.20599999999999999</v>
      </c>
      <c r="AD78" s="17">
        <f t="shared" si="21"/>
        <v>-0.35</v>
      </c>
      <c r="AE78" s="17">
        <f t="shared" si="21"/>
        <v>-0.40799999999999997</v>
      </c>
      <c r="AF78" s="17">
        <f t="shared" si="21"/>
        <v>-0.40799999999999997</v>
      </c>
      <c r="AG78" s="17">
        <f t="shared" si="21"/>
        <v>-0.40799999999999997</v>
      </c>
      <c r="AH78" s="17">
        <f t="shared" si="21"/>
        <v>-0.40799999999999997</v>
      </c>
      <c r="AI78" s="17">
        <f t="shared" si="21"/>
        <v>-0.40799999999999997</v>
      </c>
      <c r="AJ78" s="17">
        <f t="shared" si="21"/>
        <v>-0.40799999999999997</v>
      </c>
      <c r="AK78" s="17">
        <f t="shared" si="21"/>
        <v>-0.40799999999999997</v>
      </c>
      <c r="AM78" s="17">
        <f>SUM(T78:X78)</f>
        <v>0</v>
      </c>
      <c r="AN78" s="17">
        <f>SUM(Y78:AF78)</f>
        <v>-4.3111912229999998</v>
      </c>
      <c r="AO78" s="17">
        <f>SUM(AG78:AK78)</f>
        <v>-2.04</v>
      </c>
    </row>
    <row r="79" spans="3:45">
      <c r="H79" s="5" t="s">
        <v>173</v>
      </c>
      <c r="L79" s="5" t="s">
        <v>114</v>
      </c>
      <c r="T79" s="17">
        <f>T62+T78</f>
        <v>0</v>
      </c>
      <c r="U79" s="17">
        <f t="shared" ref="U79:AK79" si="22">U62+U78</f>
        <v>0</v>
      </c>
      <c r="V79" s="17">
        <f t="shared" si="22"/>
        <v>0</v>
      </c>
      <c r="W79" s="17">
        <f t="shared" si="22"/>
        <v>0</v>
      </c>
      <c r="X79" s="17">
        <f t="shared" si="22"/>
        <v>0</v>
      </c>
      <c r="Y79" s="17">
        <f t="shared" si="22"/>
        <v>16.491072876</v>
      </c>
      <c r="Z79" s="17">
        <f t="shared" si="22"/>
        <v>13.440209966000003</v>
      </c>
      <c r="AA79" s="17">
        <f t="shared" si="22"/>
        <v>13.465265265000001</v>
      </c>
      <c r="AB79" s="17">
        <f t="shared" si="22"/>
        <v>13.327456036999999</v>
      </c>
      <c r="AC79" s="17">
        <f t="shared" si="22"/>
        <v>12.625766289000001</v>
      </c>
      <c r="AD79" s="17">
        <f t="shared" si="22"/>
        <v>13.107955379999998</v>
      </c>
      <c r="AE79" s="17">
        <f t="shared" si="22"/>
        <v>12.786351255000001</v>
      </c>
      <c r="AF79" s="17">
        <f t="shared" si="22"/>
        <v>12.504646332</v>
      </c>
      <c r="AG79" s="17">
        <f t="shared" si="22"/>
        <v>14.286168559</v>
      </c>
      <c r="AH79" s="17">
        <f t="shared" si="22"/>
        <v>14.373929632000001</v>
      </c>
      <c r="AI79" s="17">
        <f t="shared" si="22"/>
        <v>13.713249571</v>
      </c>
      <c r="AJ79" s="17">
        <f t="shared" si="22"/>
        <v>13.095851372</v>
      </c>
      <c r="AK79" s="17">
        <f t="shared" si="22"/>
        <v>12.655964801</v>
      </c>
      <c r="AM79" s="17">
        <f>SUM(T79:X79)</f>
        <v>0</v>
      </c>
      <c r="AN79" s="17">
        <f>SUM(Y79:AF79)</f>
        <v>107.74872339999999</v>
      </c>
      <c r="AO79" s="17">
        <f>SUM(AG79:AK79)</f>
        <v>68.125163935000003</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6" t="s">
        <v>312</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9" customFormat="1">
      <c r="C86" s="142"/>
      <c r="D86" s="101"/>
      <c r="E86" s="103" t="str">
        <f>Cover!$F$13</f>
        <v>Sc</v>
      </c>
      <c r="F86" s="101" t="s">
        <v>284</v>
      </c>
      <c r="G86" s="101" t="str">
        <f>Local!$F$12</f>
        <v>GD1&amp;GD2 industry non-weighted</v>
      </c>
      <c r="H86" s="101" t="str">
        <f>A1</f>
        <v>Connections</v>
      </c>
      <c r="I86" s="101" t="s">
        <v>442</v>
      </c>
      <c r="J86" s="101"/>
      <c r="K86" s="101"/>
      <c r="L86" s="101" t="s">
        <v>296</v>
      </c>
      <c r="M86" s="17" t="str">
        <f>H86&amp;"_"&amp;I86</f>
        <v>Connections_Labour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0.81127641959058316</v>
      </c>
      <c r="Z86" s="16">
        <f>SUMIFS(Inp_LabourRatios!Z:Z,Inp_LabourRatios!$G:$G,$H86,Inp_LabourRatios!$H:$H,$G86)</f>
        <v>0.81127641959058316</v>
      </c>
      <c r="AA86" s="16">
        <f>SUMIFS(Inp_LabourRatios!AA:AA,Inp_LabourRatios!$G:$G,$H86,Inp_LabourRatios!$H:$H,$G86)</f>
        <v>0.81127641959058316</v>
      </c>
      <c r="AB86" s="16">
        <f>SUMIFS(Inp_LabourRatios!AB:AB,Inp_LabourRatios!$G:$G,$H86,Inp_LabourRatios!$H:$H,$G86)</f>
        <v>0.81127641959058316</v>
      </c>
      <c r="AC86" s="16">
        <f>SUMIFS(Inp_LabourRatios!AC:AC,Inp_LabourRatios!$G:$G,$H86,Inp_LabourRatios!$H:$H,$G86)</f>
        <v>0.81127641959058316</v>
      </c>
      <c r="AD86" s="16">
        <f>SUMIFS(Inp_LabourRatios!AD:AD,Inp_LabourRatios!$G:$G,$H86,Inp_LabourRatios!$H:$H,$G86)</f>
        <v>0.81127641959058316</v>
      </c>
      <c r="AE86" s="16">
        <f>SUMIFS(Inp_LabourRatios!AE:AE,Inp_LabourRatios!$G:$G,$H86,Inp_LabourRatios!$H:$H,$G86)</f>
        <v>0.81127641959058316</v>
      </c>
      <c r="AF86" s="16">
        <f>SUMIFS(Inp_LabourRatios!AF:AF,Inp_LabourRatios!$G:$G,$H86,Inp_LabourRatios!$H:$H,$G86)</f>
        <v>0.81127641959058316</v>
      </c>
      <c r="AG86" s="16">
        <f>SUMIFS(Inp_LabourRatios!AG:AG,Inp_LabourRatios!$G:$G,$H86,Inp_LabourRatios!$H:$H,$G86)</f>
        <v>0.81127641959058316</v>
      </c>
      <c r="AH86" s="16">
        <f>SUMIFS(Inp_LabourRatios!AH:AH,Inp_LabourRatios!$G:$G,$H86,Inp_LabourRatios!$H:$H,$G86)</f>
        <v>0.81127641959058316</v>
      </c>
      <c r="AI86" s="16">
        <f>SUMIFS(Inp_LabourRatios!AI:AI,Inp_LabourRatios!$G:$G,$H86,Inp_LabourRatios!$H:$H,$G86)</f>
        <v>0.81127641959058316</v>
      </c>
      <c r="AJ86" s="16">
        <f>SUMIFS(Inp_LabourRatios!AJ:AJ,Inp_LabourRatios!$G:$G,$H86,Inp_LabourRatios!$H:$H,$G86)</f>
        <v>0.81127641959058316</v>
      </c>
      <c r="AK86" s="16">
        <f>SUMIFS(Inp_LabourRatios!AK:AK,Inp_LabourRatios!$G:$G,$H86,Inp_LabourRatios!$H:$H,$G86)</f>
        <v>0.81127641959058316</v>
      </c>
      <c r="AR86" s="143"/>
    </row>
    <row r="87" spans="2:57">
      <c r="C87" s="25"/>
      <c r="D87" s="101"/>
      <c r="E87" s="101"/>
      <c r="F87" s="101"/>
      <c r="G87" s="101"/>
      <c r="H87" s="101"/>
      <c r="I87" s="101"/>
      <c r="J87" s="101"/>
      <c r="K87" s="101"/>
      <c r="L87" s="101"/>
    </row>
    <row r="88" spans="2:57" s="99" customFormat="1">
      <c r="C88" s="142"/>
      <c r="D88" s="101"/>
      <c r="E88" s="103" t="str">
        <f>Cover!$F$13</f>
        <v>Sc</v>
      </c>
      <c r="F88" s="101" t="s">
        <v>285</v>
      </c>
      <c r="G88" s="101"/>
      <c r="H88" s="101" t="s">
        <v>443</v>
      </c>
      <c r="I88" s="132" t="str">
        <f>$A$1</f>
        <v>Connections</v>
      </c>
      <c r="J88" s="101"/>
      <c r="K88" s="101"/>
      <c r="L88" s="101" t="s">
        <v>114</v>
      </c>
      <c r="T88" s="104">
        <f>T$79*T$86</f>
        <v>0</v>
      </c>
      <c r="U88" s="104">
        <f t="shared" ref="U88:AK88" si="23">U$79*U$86</f>
        <v>0</v>
      </c>
      <c r="V88" s="104">
        <f t="shared" si="23"/>
        <v>0</v>
      </c>
      <c r="W88" s="104">
        <f t="shared" si="23"/>
        <v>0</v>
      </c>
      <c r="X88" s="104">
        <f t="shared" si="23"/>
        <v>0</v>
      </c>
      <c r="Y88" s="104">
        <f t="shared" si="23"/>
        <v>13.378818558048662</v>
      </c>
      <c r="Z88" s="104">
        <f t="shared" si="23"/>
        <v>10.903725419762155</v>
      </c>
      <c r="AA88" s="104">
        <f t="shared" si="23"/>
        <v>10.924052193026647</v>
      </c>
      <c r="AB88" s="104">
        <f t="shared" si="23"/>
        <v>10.812250815948262</v>
      </c>
      <c r="AC88" s="104">
        <f t="shared" si="23"/>
        <v>10.242986469527406</v>
      </c>
      <c r="AD88" s="104">
        <f t="shared" si="23"/>
        <v>10.634175108839521</v>
      </c>
      <c r="AE88" s="104">
        <f t="shared" si="23"/>
        <v>10.37326526578396</v>
      </c>
      <c r="AF88" s="104">
        <f t="shared" si="23"/>
        <v>10.144724704471479</v>
      </c>
      <c r="AG88" s="104">
        <f t="shared" si="23"/>
        <v>11.59003167821308</v>
      </c>
      <c r="AH88" s="104">
        <f t="shared" si="23"/>
        <v>11.661230167295949</v>
      </c>
      <c r="AI88" s="104">
        <f t="shared" si="23"/>
        <v>11.12523601291298</v>
      </c>
      <c r="AJ88" s="104">
        <f t="shared" si="23"/>
        <v>10.624355412566587</v>
      </c>
      <c r="AK88" s="104">
        <f t="shared" si="23"/>
        <v>10.267485810219727</v>
      </c>
      <c r="AR88" s="143"/>
    </row>
    <row r="90" spans="2:57">
      <c r="C90" s="12" t="s">
        <v>572</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Sc</v>
      </c>
      <c r="F92" s="101" t="s">
        <v>469</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Sc</v>
      </c>
      <c r="F93" s="101" t="s">
        <v>533</v>
      </c>
      <c r="H93" s="101" t="s">
        <v>140</v>
      </c>
      <c r="L93" s="101" t="s">
        <v>296</v>
      </c>
      <c r="M93" s="144">
        <f>SUMIFS(Inp_CostIndices!Y:Y,Inp_CostIndices!$G:$G,$H93)</f>
        <v>1</v>
      </c>
      <c r="T93" s="104">
        <f>((T92-1)*$M93)+1</f>
        <v>0</v>
      </c>
      <c r="U93" s="104">
        <f t="shared" ref="U93:AK93" si="24">((U92-1)*$M93)+1</f>
        <v>0</v>
      </c>
      <c r="V93" s="104">
        <f t="shared" si="24"/>
        <v>0</v>
      </c>
      <c r="W93" s="104">
        <f t="shared" si="24"/>
        <v>0</v>
      </c>
      <c r="X93" s="104">
        <f t="shared" si="24"/>
        <v>0</v>
      </c>
      <c r="Y93" s="104">
        <f t="shared" si="24"/>
        <v>1</v>
      </c>
      <c r="Z93" s="104">
        <f t="shared" si="24"/>
        <v>1</v>
      </c>
      <c r="AA93" s="104">
        <f t="shared" si="24"/>
        <v>1</v>
      </c>
      <c r="AB93" s="104">
        <f t="shared" si="24"/>
        <v>1</v>
      </c>
      <c r="AC93" s="104">
        <f t="shared" si="24"/>
        <v>1</v>
      </c>
      <c r="AD93" s="104">
        <f t="shared" si="24"/>
        <v>1</v>
      </c>
      <c r="AE93" s="104">
        <f t="shared" si="24"/>
        <v>1</v>
      </c>
      <c r="AF93" s="104">
        <f t="shared" si="24"/>
        <v>1</v>
      </c>
      <c r="AG93" s="104">
        <f t="shared" si="24"/>
        <v>1</v>
      </c>
      <c r="AH93" s="104">
        <f t="shared" si="24"/>
        <v>1</v>
      </c>
      <c r="AI93" s="104">
        <f t="shared" si="24"/>
        <v>1</v>
      </c>
      <c r="AJ93" s="104">
        <f t="shared" si="24"/>
        <v>1</v>
      </c>
      <c r="AK93" s="104">
        <f t="shared" si="24"/>
        <v>1</v>
      </c>
      <c r="AR93" s="129"/>
    </row>
    <row r="94" spans="2:57" s="145" customFormat="1">
      <c r="E94" s="167"/>
      <c r="R94" s="168"/>
      <c r="AR94" s="169"/>
    </row>
    <row r="95" spans="2:57" s="145" customFormat="1">
      <c r="E95" s="167"/>
      <c r="R95" s="168"/>
      <c r="AR95" s="169"/>
    </row>
    <row r="96" spans="2:57" s="101" customFormat="1">
      <c r="F96" s="130"/>
      <c r="H96" s="130" t="s">
        <v>571</v>
      </c>
      <c r="L96" s="130" t="s">
        <v>114</v>
      </c>
      <c r="T96" s="104">
        <f>IFERROR(T88/T93-T88,0)</f>
        <v>0</v>
      </c>
      <c r="U96" s="104">
        <f t="shared" ref="U96:AK96" si="25">IFERROR(U88/U93-U88,0)</f>
        <v>0</v>
      </c>
      <c r="V96" s="104">
        <f t="shared" si="25"/>
        <v>0</v>
      </c>
      <c r="W96" s="104">
        <f t="shared" si="25"/>
        <v>0</v>
      </c>
      <c r="X96" s="104">
        <f t="shared" si="25"/>
        <v>0</v>
      </c>
      <c r="Y96" s="104">
        <f t="shared" si="25"/>
        <v>0</v>
      </c>
      <c r="Z96" s="104">
        <f t="shared" si="25"/>
        <v>0</v>
      </c>
      <c r="AA96" s="104">
        <f t="shared" si="25"/>
        <v>0</v>
      </c>
      <c r="AB96" s="104">
        <f t="shared" si="25"/>
        <v>0</v>
      </c>
      <c r="AC96" s="104">
        <f t="shared" si="25"/>
        <v>0</v>
      </c>
      <c r="AD96" s="104">
        <f t="shared" si="25"/>
        <v>0</v>
      </c>
      <c r="AE96" s="104">
        <f t="shared" si="25"/>
        <v>0</v>
      </c>
      <c r="AF96" s="104">
        <f t="shared" si="25"/>
        <v>0</v>
      </c>
      <c r="AG96" s="104">
        <f t="shared" si="25"/>
        <v>0</v>
      </c>
      <c r="AH96" s="104">
        <f t="shared" si="25"/>
        <v>0</v>
      </c>
      <c r="AI96" s="104">
        <f t="shared" si="25"/>
        <v>0</v>
      </c>
      <c r="AJ96" s="104">
        <f t="shared" si="25"/>
        <v>0</v>
      </c>
      <c r="AK96" s="104">
        <f t="shared" si="25"/>
        <v>0</v>
      </c>
      <c r="AR96" s="129"/>
    </row>
    <row r="97" spans="3:57">
      <c r="L97" s="5"/>
    </row>
    <row r="98" spans="3:57">
      <c r="C98" s="12" t="s">
        <v>310</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100"/>
    </row>
    <row r="100" spans="3:57" s="101" customFormat="1">
      <c r="E100" s="103" t="str">
        <f>Cover!$F$13</f>
        <v>Sc</v>
      </c>
      <c r="F100" s="101" t="s">
        <v>313</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1.1229398290989323</v>
      </c>
      <c r="Z100" s="128">
        <f>SUMIFS(Inp_CostIndices!Z$11:Z$51,Inp_CostIndices!$E$11:$E$51,$E100,Inp_CostIndices!$F$11:$F$51,$F100)</f>
        <v>1.1231797791167311</v>
      </c>
      <c r="AA100" s="128">
        <f>SUMIFS(Inp_CostIndices!AA$11:AA$51,Inp_CostIndices!$E$11:$E$51,$E100,Inp_CostIndices!$F$11:$F$51,$F100)</f>
        <v>1.1230474941236286</v>
      </c>
      <c r="AB100" s="128">
        <f>SUMIFS(Inp_CostIndices!AB$11:AB$51,Inp_CostIndices!$E$11:$E$51,$E100,Inp_CostIndices!$F$11:$F$51,$F100)</f>
        <v>1.1229112785440756</v>
      </c>
      <c r="AC100" s="128">
        <f>SUMIFS(Inp_CostIndices!AC$11:AC$51,Inp_CostIndices!$E$11:$E$51,$E100,Inp_CostIndices!$F$11:$F$51,$F100)</f>
        <v>1.1230653512156605</v>
      </c>
      <c r="AD100" s="128">
        <f>SUMIFS(Inp_CostIndices!AD$11:AD$51,Inp_CostIndices!$E$11:$E$51,$E100,Inp_CostIndices!$F$11:$F$51,$F100)</f>
        <v>1.1230287398305063</v>
      </c>
      <c r="AE100" s="128">
        <f>SUMIFS(Inp_CostIndices!AE$11:AE$51,Inp_CostIndices!$E$11:$E$51,$E100,Inp_CostIndices!$F$11:$F$51,$F100)</f>
        <v>1.1230287398305063</v>
      </c>
      <c r="AF100" s="128">
        <f>SUMIFS(Inp_CostIndices!AF$11:AF$51,Inp_CostIndices!$E$11:$E$51,$E100,Inp_CostIndices!$F$11:$F$51,$F100)</f>
        <v>1.1230287398305063</v>
      </c>
      <c r="AG100" s="128">
        <f>SUMIFS(Inp_CostIndices!AG$11:AG$51,Inp_CostIndices!$E$11:$E$51,$E100,Inp_CostIndices!$F$11:$F$51,$F100)</f>
        <v>1.1230287398305063</v>
      </c>
      <c r="AH100" s="128">
        <f>SUMIFS(Inp_CostIndices!AH$11:AH$51,Inp_CostIndices!$E$11:$E$51,$E100,Inp_CostIndices!$F$11:$F$51,$F100)</f>
        <v>1.1230287398305063</v>
      </c>
      <c r="AI100" s="128">
        <f>SUMIFS(Inp_CostIndices!AI$11:AI$51,Inp_CostIndices!$E$11:$E$51,$E100,Inp_CostIndices!$F$11:$F$51,$F100)</f>
        <v>1.1230287398305063</v>
      </c>
      <c r="AJ100" s="128">
        <f>SUMIFS(Inp_CostIndices!AJ$11:AJ$51,Inp_CostIndices!$E$11:$E$51,$E100,Inp_CostIndices!$F$11:$F$51,$F100)</f>
        <v>1.1230287398305063</v>
      </c>
      <c r="AK100" s="128">
        <f>SUMIFS(Inp_CostIndices!AK$11:AK$51,Inp_CostIndices!$E$11:$E$51,$E100,Inp_CostIndices!$F$11:$F$51,$F100)</f>
        <v>1.1230287398305063</v>
      </c>
    </row>
    <row r="101" spans="3:57" s="101" customFormat="1">
      <c r="F101" s="130"/>
      <c r="G101" s="130"/>
      <c r="H101" s="130" t="s">
        <v>314</v>
      </c>
      <c r="L101" s="130" t="s">
        <v>114</v>
      </c>
      <c r="T101" s="104">
        <f>IFERROR(T88/T100-T88,0)</f>
        <v>0</v>
      </c>
      <c r="U101" s="104">
        <f t="shared" ref="U101:AK101" si="26">IFERROR(U88/U100-U88,0)</f>
        <v>0</v>
      </c>
      <c r="V101" s="104">
        <f t="shared" si="26"/>
        <v>0</v>
      </c>
      <c r="W101" s="104">
        <f t="shared" si="26"/>
        <v>0</v>
      </c>
      <c r="X101" s="104">
        <f t="shared" si="26"/>
        <v>0</v>
      </c>
      <c r="Y101" s="104">
        <f t="shared" si="26"/>
        <v>-1.464717542694995</v>
      </c>
      <c r="Z101" s="104">
        <f t="shared" si="26"/>
        <v>-1.195817903534568</v>
      </c>
      <c r="AA101" s="104">
        <f t="shared" si="26"/>
        <v>-1.1969015157961671</v>
      </c>
      <c r="AB101" s="104">
        <f t="shared" si="26"/>
        <v>-1.1834840357561358</v>
      </c>
      <c r="AC101" s="104">
        <f t="shared" si="26"/>
        <v>-1.1224250895151933</v>
      </c>
      <c r="AD101" s="104">
        <f t="shared" si="26"/>
        <v>-1.1649827973012705</v>
      </c>
      <c r="AE101" s="104">
        <f t="shared" si="26"/>
        <v>-1.1363999052861065</v>
      </c>
      <c r="AF101" s="104">
        <f t="shared" si="26"/>
        <v>-1.1113630952195415</v>
      </c>
      <c r="AG101" s="104">
        <f t="shared" si="26"/>
        <v>-1.2696976857256654</v>
      </c>
      <c r="AH101" s="104">
        <f t="shared" si="26"/>
        <v>-1.2774975398870314</v>
      </c>
      <c r="AI101" s="104">
        <f t="shared" si="26"/>
        <v>-1.2187789309757342</v>
      </c>
      <c r="AJ101" s="104">
        <f t="shared" si="26"/>
        <v>-1.1639070413431813</v>
      </c>
      <c r="AK101" s="104">
        <f t="shared" si="26"/>
        <v>-1.1248116772591121</v>
      </c>
      <c r="AR101" s="129"/>
    </row>
    <row r="103" spans="3:57">
      <c r="C103" s="12" t="s">
        <v>315</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101" customFormat="1">
      <c r="E105" s="76" t="str">
        <f>Cover!$F$13</f>
        <v>Sc</v>
      </c>
      <c r="F105" s="101" t="s">
        <v>470</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316</v>
      </c>
      <c r="L106" s="130" t="s">
        <v>114</v>
      </c>
      <c r="T106" s="104">
        <f>IFERROR(T93/T105-T93,0)</f>
        <v>0</v>
      </c>
      <c r="U106" s="104">
        <f t="shared" ref="U106:AK106" si="27">IFERROR(U93/U105-U93,0)</f>
        <v>0</v>
      </c>
      <c r="V106" s="104">
        <f t="shared" si="27"/>
        <v>0</v>
      </c>
      <c r="W106" s="104">
        <f t="shared" si="27"/>
        <v>0</v>
      </c>
      <c r="X106" s="104">
        <f t="shared" si="27"/>
        <v>0</v>
      </c>
      <c r="Y106" s="104">
        <f t="shared" si="27"/>
        <v>0</v>
      </c>
      <c r="Z106" s="104">
        <f t="shared" si="27"/>
        <v>0</v>
      </c>
      <c r="AA106" s="104">
        <f t="shared" si="27"/>
        <v>0</v>
      </c>
      <c r="AB106" s="104">
        <f t="shared" si="27"/>
        <v>0</v>
      </c>
      <c r="AC106" s="104">
        <f t="shared" si="27"/>
        <v>0</v>
      </c>
      <c r="AD106" s="104">
        <f t="shared" si="27"/>
        <v>0</v>
      </c>
      <c r="AE106" s="104">
        <f t="shared" si="27"/>
        <v>0</v>
      </c>
      <c r="AF106" s="104">
        <f t="shared" si="27"/>
        <v>0</v>
      </c>
      <c r="AG106" s="104">
        <f t="shared" si="27"/>
        <v>0</v>
      </c>
      <c r="AH106" s="104">
        <f t="shared" si="27"/>
        <v>0</v>
      </c>
      <c r="AI106" s="104">
        <f t="shared" si="27"/>
        <v>0</v>
      </c>
      <c r="AJ106" s="104">
        <f t="shared" si="27"/>
        <v>0</v>
      </c>
      <c r="AK106" s="104">
        <f t="shared" si="27"/>
        <v>0</v>
      </c>
    </row>
    <row r="107" spans="3:57">
      <c r="AR107" s="100"/>
    </row>
    <row r="108" spans="3:57">
      <c r="C108" s="12" t="s">
        <v>317</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100"/>
    </row>
    <row r="110" spans="3:57" s="101" customFormat="1">
      <c r="E110" s="103" t="str">
        <f>Cover!$F$13</f>
        <v>Sc</v>
      </c>
      <c r="F110" s="101" t="s">
        <v>471</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318</v>
      </c>
      <c r="L111" s="130" t="s">
        <v>114</v>
      </c>
      <c r="T111" s="104">
        <f>IFERROR(T88/T110-T88,0)</f>
        <v>0</v>
      </c>
      <c r="U111" s="104">
        <f t="shared" ref="U111:AK111" si="28">IFERROR(U88/U110-U88,0)</f>
        <v>0</v>
      </c>
      <c r="V111" s="104">
        <f t="shared" si="28"/>
        <v>0</v>
      </c>
      <c r="W111" s="104">
        <f t="shared" si="28"/>
        <v>0</v>
      </c>
      <c r="X111" s="104">
        <f t="shared" si="28"/>
        <v>0</v>
      </c>
      <c r="Y111" s="104">
        <f t="shared" si="28"/>
        <v>0</v>
      </c>
      <c r="Z111" s="104">
        <f t="shared" si="28"/>
        <v>0</v>
      </c>
      <c r="AA111" s="104">
        <f t="shared" si="28"/>
        <v>0</v>
      </c>
      <c r="AB111" s="104">
        <f t="shared" si="28"/>
        <v>0</v>
      </c>
      <c r="AC111" s="104">
        <f t="shared" si="28"/>
        <v>0</v>
      </c>
      <c r="AD111" s="104">
        <f t="shared" si="28"/>
        <v>0</v>
      </c>
      <c r="AE111" s="104">
        <f t="shared" si="28"/>
        <v>0</v>
      </c>
      <c r="AF111" s="104">
        <f t="shared" si="28"/>
        <v>0</v>
      </c>
      <c r="AG111" s="104">
        <f t="shared" si="28"/>
        <v>0</v>
      </c>
      <c r="AH111" s="104">
        <f t="shared" si="28"/>
        <v>0</v>
      </c>
      <c r="AI111" s="104">
        <f t="shared" si="28"/>
        <v>0</v>
      </c>
      <c r="AJ111" s="104">
        <f t="shared" si="28"/>
        <v>0</v>
      </c>
      <c r="AK111" s="104">
        <f t="shared" si="28"/>
        <v>0</v>
      </c>
      <c r="AM111" s="132"/>
      <c r="AN111" s="132"/>
      <c r="AO111" s="132"/>
    </row>
    <row r="112" spans="3:57">
      <c r="AR112" s="100"/>
    </row>
    <row r="113" spans="3:57">
      <c r="AR113" s="100"/>
    </row>
    <row r="114" spans="3:57">
      <c r="AR114" s="100"/>
    </row>
    <row r="115" spans="3:57">
      <c r="C115" s="12" t="s">
        <v>319</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100"/>
    </row>
    <row r="117" spans="3:57">
      <c r="H117" s="102" t="s">
        <v>442</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row>
    <row r="118" spans="3:57">
      <c r="H118" s="102"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2"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2"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row>
    <row r="121" spans="3:57">
      <c r="H121" s="102"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H124" s="5"/>
      <c r="L124" s="5"/>
      <c r="AR124" s="100"/>
    </row>
    <row r="125" spans="3:57">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16.491072876</v>
      </c>
      <c r="Z125" s="17">
        <f t="shared" si="34"/>
        <v>13.440209966000003</v>
      </c>
      <c r="AA125" s="17">
        <f t="shared" si="34"/>
        <v>13.465265265000001</v>
      </c>
      <c r="AB125" s="17">
        <f t="shared" si="34"/>
        <v>13.327456036999999</v>
      </c>
      <c r="AC125" s="17">
        <f t="shared" si="34"/>
        <v>12.625766289000001</v>
      </c>
      <c r="AD125" s="17">
        <f t="shared" si="34"/>
        <v>13.107955379999998</v>
      </c>
      <c r="AE125" s="17">
        <f t="shared" si="34"/>
        <v>12.786351255000001</v>
      </c>
      <c r="AF125" s="17">
        <f t="shared" si="34"/>
        <v>12.504646332</v>
      </c>
      <c r="AG125" s="17">
        <f t="shared" si="34"/>
        <v>14.286168559</v>
      </c>
      <c r="AH125" s="17">
        <f t="shared" si="34"/>
        <v>14.373929632000001</v>
      </c>
      <c r="AI125" s="17">
        <f t="shared" si="34"/>
        <v>13.713249571</v>
      </c>
      <c r="AJ125" s="17">
        <f t="shared" si="34"/>
        <v>13.095851372</v>
      </c>
      <c r="AK125" s="17">
        <f t="shared" si="34"/>
        <v>12.655964801</v>
      </c>
      <c r="AM125" s="17">
        <f>SUM(T125:X125)</f>
        <v>0</v>
      </c>
      <c r="AN125" s="17">
        <f>SUM(Y125:AF125)</f>
        <v>107.74872339999999</v>
      </c>
      <c r="AO125" s="17">
        <f>SUM(AG125:AK125)</f>
        <v>68.125163935000003</v>
      </c>
    </row>
    <row r="126" spans="3:57">
      <c r="AR126" s="100"/>
    </row>
    <row r="127" spans="3:57">
      <c r="H127" s="100" t="s">
        <v>332</v>
      </c>
      <c r="T127" s="17">
        <f t="shared" ref="T127:AK127" si="35">IF(T11=0,0,T12/T11)</f>
        <v>0</v>
      </c>
      <c r="U127" s="17">
        <f t="shared" si="35"/>
        <v>0</v>
      </c>
      <c r="V127" s="17">
        <f t="shared" si="35"/>
        <v>0</v>
      </c>
      <c r="W127" s="17">
        <f t="shared" si="35"/>
        <v>0</v>
      </c>
      <c r="X127" s="17">
        <f t="shared" si="35"/>
        <v>0</v>
      </c>
      <c r="Y127" s="17">
        <f t="shared" si="35"/>
        <v>0.46807715962534874</v>
      </c>
      <c r="Z127" s="17">
        <f t="shared" si="35"/>
        <v>0.60808250469843139</v>
      </c>
      <c r="AA127" s="17">
        <f t="shared" si="35"/>
        <v>0.49666567144814516</v>
      </c>
      <c r="AB127" s="17">
        <f t="shared" si="35"/>
        <v>0.57107253982851169</v>
      </c>
      <c r="AC127" s="17">
        <f t="shared" si="35"/>
        <v>0.54823180663994397</v>
      </c>
      <c r="AD127" s="17">
        <f t="shared" si="35"/>
        <v>0.56634985076016797</v>
      </c>
      <c r="AE127" s="17">
        <f t="shared" si="35"/>
        <v>0.55445032314322751</v>
      </c>
      <c r="AF127" s="17">
        <f t="shared" si="35"/>
        <v>0.62887960625668615</v>
      </c>
      <c r="AG127" s="17">
        <f t="shared" si="35"/>
        <v>0.55492548123831553</v>
      </c>
      <c r="AH127" s="17">
        <f t="shared" si="35"/>
        <v>0.55012639313313705</v>
      </c>
      <c r="AI127" s="17">
        <f t="shared" si="35"/>
        <v>0.55945824987218484</v>
      </c>
      <c r="AJ127" s="17">
        <f t="shared" si="35"/>
        <v>0.56790845520570798</v>
      </c>
      <c r="AK127" s="17">
        <f t="shared" si="35"/>
        <v>0.57995829875628879</v>
      </c>
      <c r="AR127" s="100"/>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100"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100"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100" t="s">
        <v>126</v>
      </c>
      <c r="R135" s="24">
        <f>SUM(R132:R133)</f>
        <v>0</v>
      </c>
    </row>
  </sheetData>
  <conditionalFormatting sqref="R4">
    <cfRule type="cellIs" dxfId="61" priority="3" operator="greaterThan">
      <formula>0</formula>
    </cfRule>
  </conditionalFormatting>
  <conditionalFormatting sqref="T132:AK133">
    <cfRule type="cellIs" dxfId="60" priority="2" operator="equal">
      <formula>FALSE</formula>
    </cfRule>
  </conditionalFormatting>
  <conditionalFormatting sqref="R135 R132:R133">
    <cfRule type="cellIs" dxfId="59"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8"/>
  </sheetPr>
  <dimension ref="A1:BG135"/>
  <sheetViews>
    <sheetView zoomScale="70" zoomScaleNormal="70" workbookViewId="0">
      <pane xSplit="19" ySplit="8" topLeftCell="T9" activePane="bottomRight" state="frozen"/>
      <selection activeCell="H106" sqref="H106"/>
      <selection pane="topRight" activeCell="H106" sqref="H106"/>
      <selection pane="bottomLeft" activeCell="H106" sqref="H106"/>
      <selection pane="bottomRight" activeCell="H106" sqref="H106"/>
    </sheetView>
  </sheetViews>
  <sheetFormatPr defaultColWidth="0" defaultRowHeight="12.4"/>
  <cols>
    <col min="1" max="3" width="1.87890625" style="100" customWidth="1"/>
    <col min="4" max="4" width="2.87890625" style="100" customWidth="1"/>
    <col min="5" max="5" width="13" style="100" customWidth="1"/>
    <col min="6" max="6" width="10.703125" style="100" customWidth="1"/>
    <col min="7" max="7" width="16.1171875" style="100" customWidth="1"/>
    <col min="8" max="8" width="16.703125" style="100" customWidth="1"/>
    <col min="9" max="9" width="20.64453125" style="100" customWidth="1"/>
    <col min="10" max="10" width="15.703125" style="100" customWidth="1"/>
    <col min="11" max="11" width="16" style="100" customWidth="1"/>
    <col min="12" max="12" width="13.46875" style="100" customWidth="1"/>
    <col min="13" max="13" width="13.1171875" style="100" customWidth="1"/>
    <col min="14"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41" width="9.703125" style="100" customWidth="1"/>
    <col min="42" max="42" width="1.703125" style="100" customWidth="1"/>
    <col min="43" max="43" width="9.17578125" style="100" customWidth="1"/>
    <col min="44" max="44" width="9.17578125" style="35" customWidth="1"/>
    <col min="45" max="45" width="60.87890625" style="100" bestFit="1" customWidth="1"/>
    <col min="46" max="57" width="1.703125" style="100" customWidth="1"/>
    <col min="58" max="59" width="0" style="100" hidden="1" customWidth="1"/>
    <col min="60" max="16384" width="9.17578125" style="100" hidden="1"/>
  </cols>
  <sheetData>
    <row r="1" spans="1:57" ht="22.9">
      <c r="A1" s="10" t="s">
        <v>219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2" customFormat="1" ht="37.5">
      <c r="A5" s="175"/>
      <c r="B5" s="175"/>
      <c r="C5" s="175"/>
      <c r="D5" s="175"/>
      <c r="E5" s="175"/>
      <c r="F5" s="175"/>
      <c r="G5" s="100"/>
      <c r="H5" s="100"/>
      <c r="I5" s="100"/>
      <c r="J5" s="87" t="s">
        <v>571</v>
      </c>
      <c r="K5" s="87" t="s">
        <v>314</v>
      </c>
      <c r="L5" s="87" t="s">
        <v>316</v>
      </c>
      <c r="M5" s="87" t="s">
        <v>318</v>
      </c>
      <c r="N5" s="100"/>
      <c r="O5" s="100"/>
      <c r="P5" s="100"/>
      <c r="Q5" s="100"/>
      <c r="R5" s="100"/>
      <c r="S5" s="175"/>
      <c r="T5" s="175"/>
      <c r="U5" s="175"/>
      <c r="V5" s="175"/>
      <c r="W5" s="175"/>
      <c r="X5" s="175"/>
      <c r="Y5" s="175"/>
      <c r="Z5" s="175"/>
      <c r="AA5" s="175"/>
      <c r="AB5" s="175"/>
      <c r="AC5" s="175"/>
      <c r="AD5" s="175"/>
      <c r="AE5" s="175"/>
      <c r="AF5" s="175"/>
      <c r="AG5" s="175"/>
      <c r="AH5" s="175"/>
      <c r="AI5" s="175"/>
      <c r="AJ5" s="175"/>
      <c r="AK5" s="175"/>
      <c r="AL5" s="175"/>
      <c r="AM5" s="175"/>
      <c r="AN5" s="175"/>
      <c r="AO5" s="175"/>
      <c r="AP5" s="175"/>
      <c r="AQ5" s="175"/>
      <c r="AR5" s="176"/>
      <c r="AS5" s="175"/>
      <c r="AT5" s="175"/>
      <c r="AU5" s="175"/>
      <c r="AV5" s="175"/>
      <c r="AW5" s="175"/>
      <c r="AX5" s="175"/>
      <c r="AY5" s="175"/>
      <c r="AZ5" s="175"/>
      <c r="BA5" s="175"/>
      <c r="BB5" s="175"/>
      <c r="BC5" s="175"/>
      <c r="BD5" s="175"/>
      <c r="BE5" s="175"/>
    </row>
    <row r="6" spans="1:57" ht="37.15">
      <c r="G6" s="177" t="s">
        <v>570</v>
      </c>
      <c r="H6" s="85" t="str">
        <f>INDEX(Global!$I$12:$I$34,MATCH($A$1,Global!$F$12:$F$34,0))</f>
        <v>Yes</v>
      </c>
      <c r="I6" s="177" t="s">
        <v>166</v>
      </c>
      <c r="J6" s="83">
        <f>IF(INDEX(Global!$J$12:$J$34,MATCH($A$1,Global!$F$12:$F$34,0))="Yes", 1,0)</f>
        <v>1</v>
      </c>
      <c r="K6" s="83">
        <f>IF(INDEX(Global!$K$12:$K$34,MATCH($A$1,Global!$F$12:$F$34,0))="Yes", 1,0)</f>
        <v>0</v>
      </c>
      <c r="L6" s="83">
        <f>IF(INDEX(Global!$L$12:$L$34,MATCH($A$1,Global!$F$12:$F$34,0))="Yes", 1,0)</f>
        <v>0</v>
      </c>
      <c r="M6" s="83">
        <f>IF(INDEX(Global!$M$12:$M$34,MATCH($A$1,Global!$F$12:$F$34,0))="Yes", 1,0)</f>
        <v>1</v>
      </c>
      <c r="T6" s="42"/>
      <c r="U6" s="43"/>
      <c r="V6" s="43"/>
      <c r="W6" s="43"/>
      <c r="X6" s="43"/>
      <c r="Y6" s="43"/>
      <c r="Z6" s="43"/>
      <c r="AA6" s="43"/>
      <c r="AB6" s="43"/>
      <c r="AC6" s="43"/>
      <c r="AD6" s="43"/>
      <c r="AE6" s="43"/>
      <c r="AF6" s="43"/>
      <c r="AG6" s="43"/>
      <c r="AH6" s="43"/>
      <c r="AI6" s="43"/>
      <c r="AJ6" s="43"/>
      <c r="AK6" s="44"/>
      <c r="AQ6" s="45"/>
      <c r="AR6" s="46"/>
      <c r="AS6" s="47"/>
    </row>
    <row r="7" spans="1:57">
      <c r="T7" s="90" t="s">
        <v>321</v>
      </c>
      <c r="U7" s="91"/>
      <c r="V7" s="91"/>
      <c r="W7" s="91"/>
      <c r="X7" s="92"/>
      <c r="Y7" s="90" t="s">
        <v>322</v>
      </c>
      <c r="Z7" s="91"/>
      <c r="AA7" s="91"/>
      <c r="AB7" s="91"/>
      <c r="AC7" s="91"/>
      <c r="AD7" s="91"/>
      <c r="AE7" s="91"/>
      <c r="AF7" s="92"/>
      <c r="AG7" s="90" t="s">
        <v>323</v>
      </c>
      <c r="AH7" s="91"/>
      <c r="AI7" s="91"/>
      <c r="AJ7" s="91"/>
      <c r="AK7" s="92"/>
      <c r="AM7" s="88" t="s">
        <v>321</v>
      </c>
      <c r="AN7" s="94" t="s">
        <v>322</v>
      </c>
      <c r="AO7" s="89" t="s">
        <v>323</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Reinforcement</v>
      </c>
      <c r="I11" s="17" t="str">
        <f>$A$1</f>
        <v>Reinforcement</v>
      </c>
      <c r="J11" s="5" t="s">
        <v>147</v>
      </c>
      <c r="K11" s="5" t="s">
        <v>269</v>
      </c>
      <c r="L11" s="5" t="s">
        <v>114</v>
      </c>
      <c r="M11" s="17" t="str">
        <f>F11&amp;"_"&amp;I11&amp;"_"&amp;K11</f>
        <v>Capex_Reinforcement_Gross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1.1561766060000001</v>
      </c>
      <c r="Z11" s="16">
        <f>INDEX(Cal_SubmittedCosts!Z:Z, MATCH($M11,Cal_SubmittedCosts!$K:$K,0))</f>
        <v>1.364057914</v>
      </c>
      <c r="AA11" s="16">
        <f>INDEX(Cal_SubmittedCosts!AA:AA, MATCH($M11,Cal_SubmittedCosts!$K:$K,0))</f>
        <v>3.9333784120000002</v>
      </c>
      <c r="AB11" s="16">
        <f>INDEX(Cal_SubmittedCosts!AB:AB, MATCH($M11,Cal_SubmittedCosts!$K:$K,0))</f>
        <v>2.7411212899999997</v>
      </c>
      <c r="AC11" s="16">
        <f>INDEX(Cal_SubmittedCosts!AC:AC, MATCH($M11,Cal_SubmittedCosts!$K:$K,0))</f>
        <v>4.6591083160000002</v>
      </c>
      <c r="AD11" s="16">
        <f>INDEX(Cal_SubmittedCosts!AD:AD, MATCH($M11,Cal_SubmittedCosts!$K:$K,0))</f>
        <v>5</v>
      </c>
      <c r="AE11" s="16">
        <f>INDEX(Cal_SubmittedCosts!AE:AE, MATCH($M11,Cal_SubmittedCosts!$K:$K,0))</f>
        <v>4.755589219</v>
      </c>
      <c r="AF11" s="16">
        <f>INDEX(Cal_SubmittedCosts!AF:AF, MATCH($M11,Cal_SubmittedCosts!$K:$K,0))</f>
        <v>4.7175043419999998</v>
      </c>
      <c r="AG11" s="16">
        <f>INDEX(Cal_SubmittedCosts!AG:AG, MATCH($M11,Cal_SubmittedCosts!$K:$K,0))</f>
        <v>5.4943590090000001</v>
      </c>
      <c r="AH11" s="16">
        <f>INDEX(Cal_SubmittedCosts!AH:AH, MATCH($M11,Cal_SubmittedCosts!$K:$K,0))</f>
        <v>6.6392413130000003</v>
      </c>
      <c r="AI11" s="16">
        <f>INDEX(Cal_SubmittedCosts!AI:AI, MATCH($M11,Cal_SubmittedCosts!$K:$K,0))</f>
        <v>6.8219820769999995</v>
      </c>
      <c r="AJ11" s="16">
        <f>INDEX(Cal_SubmittedCosts!AJ:AJ, MATCH($M11,Cal_SubmittedCosts!$K:$K,0))</f>
        <v>5.3410366209999998</v>
      </c>
      <c r="AK11" s="16">
        <f>INDEX(Cal_SubmittedCosts!AK:AK, MATCH($M11,Cal_SubmittedCosts!$K:$K,0))</f>
        <v>3.1453078749999999</v>
      </c>
      <c r="AM11" s="17">
        <f>SUM(T11:X11)</f>
        <v>0</v>
      </c>
      <c r="AN11" s="17">
        <f>SUM(Y11:AF11)</f>
        <v>28.326936099000001</v>
      </c>
      <c r="AO11" s="17">
        <f>SUM(AG11:AK11)</f>
        <v>27.441926895000002</v>
      </c>
    </row>
    <row r="12" spans="1:57">
      <c r="F12" s="17" t="str">
        <f>INDEX(Lists!M$34:M$89,MATCH($I12,Lists!$P$34:$P$89,0),)</f>
        <v>Capex</v>
      </c>
      <c r="G12" s="17">
        <f>INDEX(Lists!N$34:N$89,MATCH($I12,Lists!$P$34:$P$89,0),)</f>
        <v>0</v>
      </c>
      <c r="H12" s="17" t="str">
        <f>INDEX(Lists!O$34:O$215,MATCH($I12,Lists!$P$34:$P$215,0),)</f>
        <v>Reinforcement</v>
      </c>
      <c r="I12" s="17" t="str">
        <f>$A$1</f>
        <v>Reinforcement</v>
      </c>
      <c r="J12" s="5" t="s">
        <v>147</v>
      </c>
      <c r="K12" s="5" t="s">
        <v>270</v>
      </c>
      <c r="L12" s="5" t="s">
        <v>114</v>
      </c>
      <c r="M12" s="17" t="str">
        <f>F12&amp;"_"&amp;I12&amp;"_"&amp;K12</f>
        <v>Capex_Reinforcement_Net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1.1561766060000001</v>
      </c>
      <c r="Z12" s="16">
        <f>INDEX(Cal_SubmittedCosts!Z:Z, MATCH($M12,Cal_SubmittedCosts!$K:$K,0))</f>
        <v>1.364057914</v>
      </c>
      <c r="AA12" s="16">
        <f>INDEX(Cal_SubmittedCosts!AA:AA, MATCH($M12,Cal_SubmittedCosts!$K:$K,0))</f>
        <v>3.9333784120000002</v>
      </c>
      <c r="AB12" s="16">
        <f>INDEX(Cal_SubmittedCosts!AB:AB, MATCH($M12,Cal_SubmittedCosts!$K:$K,0))</f>
        <v>2.7411212899999997</v>
      </c>
      <c r="AC12" s="16">
        <f>INDEX(Cal_SubmittedCosts!AC:AC, MATCH($M12,Cal_SubmittedCosts!$K:$K,0))</f>
        <v>4.6591083160000002</v>
      </c>
      <c r="AD12" s="16">
        <f>INDEX(Cal_SubmittedCosts!AD:AD, MATCH($M12,Cal_SubmittedCosts!$K:$K,0))</f>
        <v>5</v>
      </c>
      <c r="AE12" s="16">
        <f>INDEX(Cal_SubmittedCosts!AE:AE, MATCH($M12,Cal_SubmittedCosts!$K:$K,0))</f>
        <v>4.755589219</v>
      </c>
      <c r="AF12" s="16">
        <f>INDEX(Cal_SubmittedCosts!AF:AF, MATCH($M12,Cal_SubmittedCosts!$K:$K,0))</f>
        <v>4.7175043419999998</v>
      </c>
      <c r="AG12" s="16">
        <f>INDEX(Cal_SubmittedCosts!AG:AG, MATCH($M12,Cal_SubmittedCosts!$K:$K,0))</f>
        <v>5.4943590090000001</v>
      </c>
      <c r="AH12" s="16">
        <f>INDEX(Cal_SubmittedCosts!AH:AH, MATCH($M12,Cal_SubmittedCosts!$K:$K,0))</f>
        <v>6.6392413130000003</v>
      </c>
      <c r="AI12" s="16">
        <f>INDEX(Cal_SubmittedCosts!AI:AI, MATCH($M12,Cal_SubmittedCosts!$K:$K,0))</f>
        <v>6.8219820769999995</v>
      </c>
      <c r="AJ12" s="16">
        <f>INDEX(Cal_SubmittedCosts!AJ:AJ, MATCH($M12,Cal_SubmittedCosts!$K:$K,0))</f>
        <v>5.3410366209999998</v>
      </c>
      <c r="AK12" s="16">
        <f>INDEX(Cal_SubmittedCosts!AK:AK, MATCH($M12,Cal_SubmittedCosts!$K:$K,0))</f>
        <v>3.1453078749999999</v>
      </c>
      <c r="AM12" s="17">
        <f>SUM(T12:X12)</f>
        <v>0</v>
      </c>
      <c r="AN12" s="17">
        <f>SUM(Y12:AF12)</f>
        <v>28.326936099000001</v>
      </c>
      <c r="AO12" s="17">
        <f>SUM(AG12:AK12)</f>
        <v>27.441926895000002</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INDEX(Lists!M$34:M$89,MATCH(Cal_Reinforcement!$I17,Lists!$P$34:$P$89,0),)</f>
        <v>Capex</v>
      </c>
      <c r="G17" s="17">
        <f>INDEX(Lists!N$34:N$89,MATCH(Cal_Reinforcement!$I17,Lists!$P$34:$P$89,0),)</f>
        <v>0</v>
      </c>
      <c r="H17" s="17" t="str">
        <f>INDEX(Lists!O$34:O$89,MATCH(Cal_Reinforcement!$I17,Lists!$P$34:$P$89,0),)</f>
        <v>Reinforcement</v>
      </c>
      <c r="I17" s="17" t="str">
        <f>$A$1</f>
        <v>Reinforcement</v>
      </c>
      <c r="J17" s="62"/>
      <c r="K17" s="64"/>
      <c r="L17" s="100"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INDEX(Lists!M$34:M$89,MATCH(Cal_Reinforcement!$I18,Lists!$P$34:$P$89,0),)</f>
        <v>Capex</v>
      </c>
      <c r="G18" s="17">
        <f>INDEX(Lists!N$34:N$89,MATCH(Cal_Reinforcement!$I18,Lists!$P$34:$P$89,0),)</f>
        <v>0</v>
      </c>
      <c r="H18" s="17" t="str">
        <f>INDEX(Lists!O$34:O$89,MATCH(Cal_Reinforcement!$I18,Lists!$P$34:$P$89,0),)</f>
        <v>Reinforcement</v>
      </c>
      <c r="I18" s="17" t="str">
        <f t="shared" ref="I18:I26" si="3">$A$1</f>
        <v>Reinforcement</v>
      </c>
      <c r="K18" s="64"/>
      <c r="L18" s="100"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INDEX(Lists!M$34:M$89,MATCH(Cal_Reinforcement!$I19,Lists!$P$34:$P$89,0),)</f>
        <v>Capex</v>
      </c>
      <c r="G19" s="17">
        <f>INDEX(Lists!N$34:N$89,MATCH(Cal_Reinforcement!$I19,Lists!$P$34:$P$89,0),)</f>
        <v>0</v>
      </c>
      <c r="H19" s="17" t="str">
        <f>INDEX(Lists!O$34:O$89,MATCH(Cal_Reinforcement!$I19,Lists!$P$34:$P$89,0),)</f>
        <v>Reinforcement</v>
      </c>
      <c r="I19" s="17" t="str">
        <f t="shared" si="3"/>
        <v>Reinforcement</v>
      </c>
      <c r="K19" s="64"/>
      <c r="L19" s="100"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INDEX(Lists!M$34:M$89,MATCH(Cal_Reinforcement!$I20,Lists!$P$34:$P$89,0),)</f>
        <v>Capex</v>
      </c>
      <c r="G20" s="17">
        <f>INDEX(Lists!N$34:N$89,MATCH(Cal_Reinforcement!$I20,Lists!$P$34:$P$89,0),)</f>
        <v>0</v>
      </c>
      <c r="H20" s="17" t="str">
        <f>INDEX(Lists!O$34:O$89,MATCH(Cal_Reinforcement!$I20,Lists!$P$34:$P$89,0),)</f>
        <v>Reinforcement</v>
      </c>
      <c r="I20" s="17" t="str">
        <f t="shared" si="3"/>
        <v>Reinforcement</v>
      </c>
      <c r="K20" s="64"/>
      <c r="L20" s="100"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INDEX(Lists!M$34:M$89,MATCH(Cal_Reinforcement!$I21,Lists!$P$34:$P$89,0),)</f>
        <v>Capex</v>
      </c>
      <c r="G21" s="17">
        <f>INDEX(Lists!N$34:N$89,MATCH(Cal_Reinforcement!$I21,Lists!$P$34:$P$89,0),)</f>
        <v>0</v>
      </c>
      <c r="H21" s="17" t="str">
        <f>INDEX(Lists!O$34:O$89,MATCH(Cal_Reinforcement!$I21,Lists!$P$34:$P$89,0),)</f>
        <v>Reinforcement</v>
      </c>
      <c r="I21" s="17" t="str">
        <f t="shared" si="3"/>
        <v>Reinforcement</v>
      </c>
      <c r="K21" s="64"/>
      <c r="L21" s="100"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INDEX(Lists!M$34:M$89,MATCH(Cal_Reinforcement!$I22,Lists!$P$34:$P$89,0),)</f>
        <v>Capex</v>
      </c>
      <c r="G22" s="17">
        <f>INDEX(Lists!N$34:N$89,MATCH(Cal_Reinforcement!$I22,Lists!$P$34:$P$89,0),)</f>
        <v>0</v>
      </c>
      <c r="H22" s="17" t="str">
        <f>INDEX(Lists!O$34:O$89,MATCH(Cal_Reinforcement!$I22,Lists!$P$34:$P$89,0),)</f>
        <v>Reinforcement</v>
      </c>
      <c r="I22" s="17" t="str">
        <f t="shared" si="3"/>
        <v>Reinforcement</v>
      </c>
      <c r="K22" s="64"/>
      <c r="L22" s="100"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INDEX(Lists!M$34:M$89,MATCH(Cal_Reinforcement!$I23,Lists!$P$34:$P$89,0),)</f>
        <v>Capex</v>
      </c>
      <c r="G23" s="17">
        <f>INDEX(Lists!N$34:N$89,MATCH(Cal_Reinforcement!$I23,Lists!$P$34:$P$89,0),)</f>
        <v>0</v>
      </c>
      <c r="H23" s="17" t="str">
        <f>INDEX(Lists!O$34:O$89,MATCH(Cal_Reinforcement!$I23,Lists!$P$34:$P$89,0),)</f>
        <v>Reinforcement</v>
      </c>
      <c r="I23" s="17" t="str">
        <f t="shared" si="3"/>
        <v>Reinforcement</v>
      </c>
      <c r="K23" s="64"/>
      <c r="L23" s="100"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INDEX(Lists!M$34:M$89,MATCH(Cal_Reinforcement!$I24,Lists!$P$34:$P$89,0),)</f>
        <v>Capex</v>
      </c>
      <c r="G24" s="17">
        <f>INDEX(Lists!N$34:N$89,MATCH(Cal_Reinforcement!$I24,Lists!$P$34:$P$89,0),)</f>
        <v>0</v>
      </c>
      <c r="H24" s="17" t="str">
        <f>INDEX(Lists!O$34:O$89,MATCH(Cal_Reinforcement!$I24,Lists!$P$34:$P$89,0),)</f>
        <v>Reinforcement</v>
      </c>
      <c r="I24" s="17" t="str">
        <f t="shared" si="3"/>
        <v>Reinforcement</v>
      </c>
      <c r="K24" s="64"/>
      <c r="L24" s="100"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INDEX(Lists!M$34:M$89,MATCH(Cal_Reinforcement!$I25,Lists!$P$34:$P$89,0),)</f>
        <v>Capex</v>
      </c>
      <c r="G25" s="17">
        <f>INDEX(Lists!N$34:N$89,MATCH(Cal_Reinforcement!$I25,Lists!$P$34:$P$89,0),)</f>
        <v>0</v>
      </c>
      <c r="H25" s="17" t="str">
        <f>INDEX(Lists!O$34:O$89,MATCH(Cal_Reinforcement!$I25,Lists!$P$34:$P$89,0),)</f>
        <v>Reinforcement</v>
      </c>
      <c r="I25" s="17" t="str">
        <f t="shared" si="3"/>
        <v>Reinforcement</v>
      </c>
      <c r="K25" s="64"/>
      <c r="L25" s="100"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INDEX(Lists!M$34:M$89,MATCH(Cal_Reinforcement!$I26,Lists!$P$34:$P$89,0),)</f>
        <v>Capex</v>
      </c>
      <c r="G26" s="17">
        <f>INDEX(Lists!N$34:N$89,MATCH(Cal_Reinforcement!$I26,Lists!$P$34:$P$89,0),)</f>
        <v>0</v>
      </c>
      <c r="H26" s="17" t="str">
        <f>INDEX(Lists!O$34:O$89,MATCH(Cal_Reinforcement!$I26,Lists!$P$34:$P$89,0),)</f>
        <v>Reinforcement</v>
      </c>
      <c r="I26" s="17" t="str">
        <f t="shared" si="3"/>
        <v>Reinforcement</v>
      </c>
      <c r="K26" s="64"/>
      <c r="L26" s="100"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1.1561766060000001</v>
      </c>
      <c r="Z29" s="17">
        <f t="shared" si="5"/>
        <v>1.364057914</v>
      </c>
      <c r="AA29" s="17">
        <f t="shared" si="5"/>
        <v>3.9333784120000002</v>
      </c>
      <c r="AB29" s="17">
        <f t="shared" si="5"/>
        <v>2.7411212899999997</v>
      </c>
      <c r="AC29" s="17">
        <f t="shared" si="5"/>
        <v>4.6591083160000002</v>
      </c>
      <c r="AD29" s="17">
        <f t="shared" si="5"/>
        <v>5</v>
      </c>
      <c r="AE29" s="17">
        <f t="shared" si="5"/>
        <v>4.755589219</v>
      </c>
      <c r="AF29" s="17">
        <f t="shared" si="5"/>
        <v>4.7175043419999998</v>
      </c>
      <c r="AG29" s="17">
        <f t="shared" si="5"/>
        <v>5.4943590090000001</v>
      </c>
      <c r="AH29" s="17">
        <f t="shared" si="5"/>
        <v>6.6392413130000003</v>
      </c>
      <c r="AI29" s="17">
        <f t="shared" si="5"/>
        <v>6.8219820769999995</v>
      </c>
      <c r="AJ29" s="17">
        <f t="shared" si="5"/>
        <v>5.3410366209999998</v>
      </c>
      <c r="AK29" s="17">
        <f t="shared" si="5"/>
        <v>3.1453078749999999</v>
      </c>
      <c r="AM29" s="17">
        <f>SUM(T29:X29)</f>
        <v>0</v>
      </c>
      <c r="AN29" s="17">
        <f>SUM(Y29:AF29)</f>
        <v>28.326936099000001</v>
      </c>
      <c r="AO29" s="17">
        <f>SUM(AG29:AK29)</f>
        <v>27.441926895000002</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INDEX(Lists!M$34:M$89,MATCH(Cal_Reinforcement!$I35,Lists!$P$34:$P$89,0),)</f>
        <v>Capex</v>
      </c>
      <c r="G35" s="17">
        <f>INDEX(Lists!N$34:N$89,MATCH(Cal_Reinforcement!$I35,Lists!$P$34:$P$89,0),)</f>
        <v>0</v>
      </c>
      <c r="H35" s="17" t="str">
        <f>INDEX(Lists!O$34:O$89,MATCH(Cal_Reinforcement!$I35,Lists!$P$34:$P$89,0),)</f>
        <v>Reinforcement</v>
      </c>
      <c r="I35" s="17" t="str">
        <f t="shared" ref="I35:I44" si="6">$A$1</f>
        <v>Reinforcement</v>
      </c>
      <c r="J35" s="65"/>
      <c r="K35" s="64"/>
      <c r="L35" s="100"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INDEX(Lists!M$34:M$89,MATCH(Cal_Reinforcement!$I36,Lists!$P$34:$P$89,0),)</f>
        <v>Capex</v>
      </c>
      <c r="G36" s="17">
        <f>INDEX(Lists!N$34:N$89,MATCH(Cal_Reinforcement!$I36,Lists!$P$34:$P$89,0),)</f>
        <v>0</v>
      </c>
      <c r="H36" s="17" t="str">
        <f>INDEX(Lists!O$34:O$89,MATCH(Cal_Reinforcement!$I36,Lists!$P$34:$P$89,0),)</f>
        <v>Reinforcement</v>
      </c>
      <c r="I36" s="17" t="str">
        <f t="shared" si="6"/>
        <v>Reinforcement</v>
      </c>
      <c r="J36" s="15"/>
      <c r="K36" s="64"/>
      <c r="L36" s="100"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INDEX(Lists!M$34:M$89,MATCH(Cal_Reinforcement!$I37,Lists!$P$34:$P$89,0),)</f>
        <v>Capex</v>
      </c>
      <c r="G37" s="17">
        <f>INDEX(Lists!N$34:N$89,MATCH(Cal_Reinforcement!$I37,Lists!$P$34:$P$89,0),)</f>
        <v>0</v>
      </c>
      <c r="H37" s="17" t="str">
        <f>INDEX(Lists!O$34:O$89,MATCH(Cal_Reinforcement!$I37,Lists!$P$34:$P$89,0),)</f>
        <v>Reinforcement</v>
      </c>
      <c r="I37" s="17" t="str">
        <f t="shared" si="6"/>
        <v>Reinforcement</v>
      </c>
      <c r="J37" s="15"/>
      <c r="K37" s="64"/>
      <c r="L37" s="100"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INDEX(Lists!M$34:M$89,MATCH(Cal_Reinforcement!$I38,Lists!$P$34:$P$89,0),)</f>
        <v>Capex</v>
      </c>
      <c r="G38" s="17">
        <f>INDEX(Lists!N$34:N$89,MATCH(Cal_Reinforcement!$I38,Lists!$P$34:$P$89,0),)</f>
        <v>0</v>
      </c>
      <c r="H38" s="17" t="str">
        <f>INDEX(Lists!O$34:O$89,MATCH(Cal_Reinforcement!$I38,Lists!$P$34:$P$89,0),)</f>
        <v>Reinforcement</v>
      </c>
      <c r="I38" s="17" t="str">
        <f t="shared" si="6"/>
        <v>Reinforcement</v>
      </c>
      <c r="J38" s="15"/>
      <c r="K38" s="64"/>
      <c r="L38" s="100"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INDEX(Lists!M$34:M$89,MATCH(Cal_Reinforcement!$I39,Lists!$P$34:$P$89,0),)</f>
        <v>Capex</v>
      </c>
      <c r="G39" s="17">
        <f>INDEX(Lists!N$34:N$89,MATCH(Cal_Reinforcement!$I39,Lists!$P$34:$P$89,0),)</f>
        <v>0</v>
      </c>
      <c r="H39" s="17" t="str">
        <f>INDEX(Lists!O$34:O$89,MATCH(Cal_Reinforcement!$I39,Lists!$P$34:$P$89,0),)</f>
        <v>Reinforcement</v>
      </c>
      <c r="I39" s="17" t="str">
        <f t="shared" si="6"/>
        <v>Reinforcement</v>
      </c>
      <c r="J39" s="15"/>
      <c r="K39" s="64"/>
      <c r="L39" s="100"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INDEX(Lists!M$34:M$89,MATCH(Cal_Reinforcement!$I40,Lists!$P$34:$P$89,0),)</f>
        <v>Capex</v>
      </c>
      <c r="G40" s="17">
        <f>INDEX(Lists!N$34:N$89,MATCH(Cal_Reinforcement!$I40,Lists!$P$34:$P$89,0),)</f>
        <v>0</v>
      </c>
      <c r="H40" s="17" t="str">
        <f>INDEX(Lists!O$34:O$89,MATCH(Cal_Reinforcement!$I40,Lists!$P$34:$P$89,0),)</f>
        <v>Reinforcement</v>
      </c>
      <c r="I40" s="17" t="str">
        <f t="shared" si="6"/>
        <v>Reinforcement</v>
      </c>
      <c r="J40" s="15"/>
      <c r="K40" s="64"/>
      <c r="L40" s="100"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INDEX(Lists!M$34:M$89,MATCH(Cal_Reinforcement!$I41,Lists!$P$34:$P$89,0),)</f>
        <v>Capex</v>
      </c>
      <c r="G41" s="17">
        <f>INDEX(Lists!N$34:N$89,MATCH(Cal_Reinforcement!$I41,Lists!$P$34:$P$89,0),)</f>
        <v>0</v>
      </c>
      <c r="H41" s="17" t="str">
        <f>INDEX(Lists!O$34:O$89,MATCH(Cal_Reinforcement!$I41,Lists!$P$34:$P$89,0),)</f>
        <v>Reinforcement</v>
      </c>
      <c r="I41" s="17" t="str">
        <f t="shared" si="6"/>
        <v>Reinforcement</v>
      </c>
      <c r="J41" s="15"/>
      <c r="K41" s="64"/>
      <c r="L41" s="100"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INDEX(Lists!M$34:M$89,MATCH(Cal_Reinforcement!$I42,Lists!$P$34:$P$89,0),)</f>
        <v>Capex</v>
      </c>
      <c r="G42" s="17">
        <f>INDEX(Lists!N$34:N$89,MATCH(Cal_Reinforcement!$I42,Lists!$P$34:$P$89,0),)</f>
        <v>0</v>
      </c>
      <c r="H42" s="17" t="str">
        <f>INDEX(Lists!O$34:O$89,MATCH(Cal_Reinforcement!$I42,Lists!$P$34:$P$89,0),)</f>
        <v>Reinforcement</v>
      </c>
      <c r="I42" s="17" t="str">
        <f t="shared" si="6"/>
        <v>Reinforcement</v>
      </c>
      <c r="J42" s="15"/>
      <c r="K42" s="64"/>
      <c r="L42" s="100"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INDEX(Lists!M$34:M$89,MATCH(Cal_Reinforcement!$I43,Lists!$P$34:$P$89,0),)</f>
        <v>Capex</v>
      </c>
      <c r="G43" s="17">
        <f>INDEX(Lists!N$34:N$89,MATCH(Cal_Reinforcement!$I43,Lists!$P$34:$P$89,0),)</f>
        <v>0</v>
      </c>
      <c r="H43" s="17" t="str">
        <f>INDEX(Lists!O$34:O$89,MATCH(Cal_Reinforcement!$I43,Lists!$P$34:$P$89,0),)</f>
        <v>Reinforcement</v>
      </c>
      <c r="I43" s="17" t="str">
        <f t="shared" si="6"/>
        <v>Reinforcement</v>
      </c>
      <c r="J43" s="15"/>
      <c r="K43" s="64"/>
      <c r="L43" s="100"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INDEX(Lists!M$34:M$89,MATCH(Cal_Reinforcement!$I44,Lists!$P$34:$P$89,0),)</f>
        <v>Capex</v>
      </c>
      <c r="G44" s="17">
        <f>INDEX(Lists!N$34:N$89,MATCH(Cal_Reinforcement!$I44,Lists!$P$34:$P$89,0),)</f>
        <v>0</v>
      </c>
      <c r="H44" s="17" t="str">
        <f>INDEX(Lists!O$34:O$89,MATCH(Cal_Reinforcement!$I44,Lists!$P$34:$P$89,0),)</f>
        <v>Reinforcement</v>
      </c>
      <c r="I44" s="17" t="str">
        <f t="shared" si="6"/>
        <v>Reinforcement</v>
      </c>
      <c r="J44" s="15"/>
      <c r="K44" s="64"/>
      <c r="L44" s="100"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_xlfn.IFNA(INDEX(Cal_Reclassifications!I$9:I$229,MATCH(Cal_Reinforcement!$M50,Cal_Reclassifications!$M$9:$M$229,0),0),"")</f>
        <v/>
      </c>
      <c r="F50" s="17" t="str">
        <f>INDEX(Lists!M$34:M$89,MATCH(Cal_Reinforcement!$I50,Lists!$P$34:$P$89,0),)</f>
        <v>Capex</v>
      </c>
      <c r="G50" s="17">
        <f>INDEX(Lists!N$34:N$89,MATCH(Cal_Reinforcement!$I50,Lists!$P$34:$P$89,0),)</f>
        <v>0</v>
      </c>
      <c r="H50" s="17" t="str">
        <f>INDEX(Lists!O$34:O$89,MATCH(Cal_Reinforcement!$I50,Lists!$P$34:$P$89,0),)</f>
        <v>Reinforcement</v>
      </c>
      <c r="I50" s="17" t="str">
        <f t="shared" ref="I50:I59" si="10">$A$1</f>
        <v>Reinforcement</v>
      </c>
      <c r="J50" s="17" t="str">
        <f>_xlfn.IFNA(INDEX(Cal_Reclassifications!J$9:J$229,MATCH(Cal_Reinforcement!$M50,Cal_Reclassifications!$M$9:$M$229,0),0),"")</f>
        <v/>
      </c>
      <c r="L50" s="100" t="s">
        <v>114</v>
      </c>
      <c r="M50" s="17" t="str">
        <f t="shared" ref="M50:M59" si="11">I50&amp;"_"&amp;D50</f>
        <v>Reinforcement_1</v>
      </c>
      <c r="T50" s="17" t="str">
        <f>_xlfn.IFNA(INDEX(Cal_Reclassifications!$T$9:$AK$229,MATCH(Cal_Reinforcement!$M50,Cal_Reclassifications!$M$9:$M$229,0),MATCH(Cal_Reinforcement!T$8,Cal_Reclassifications!$T$7:$AK$7,0)),"")</f>
        <v/>
      </c>
      <c r="U50" s="17" t="str">
        <f>_xlfn.IFNA(INDEX(Cal_Reclassifications!$T$9:$AK$229,MATCH(Cal_Reinforcement!$M50,Cal_Reclassifications!$M$9:$M$229,0),MATCH(Cal_Reinforcement!U$8,Cal_Reclassifications!$T$7:$AK$7,0)),"")</f>
        <v/>
      </c>
      <c r="V50" s="17" t="str">
        <f>_xlfn.IFNA(INDEX(Cal_Reclassifications!$T$9:$AK$229,MATCH(Cal_Reinforcement!$M50,Cal_Reclassifications!$M$9:$M$229,0),MATCH(Cal_Reinforcement!V$8,Cal_Reclassifications!$T$7:$AK$7,0)),"")</f>
        <v/>
      </c>
      <c r="W50" s="17" t="str">
        <f>_xlfn.IFNA(INDEX(Cal_Reclassifications!$T$9:$AK$229,MATCH(Cal_Reinforcement!$M50,Cal_Reclassifications!$M$9:$M$229,0),MATCH(Cal_Reinforcement!W$8,Cal_Reclassifications!$T$7:$AK$7,0)),"")</f>
        <v/>
      </c>
      <c r="X50" s="17" t="str">
        <f>_xlfn.IFNA(INDEX(Cal_Reclassifications!$T$9:$AK$229,MATCH(Cal_Reinforcement!$M50,Cal_Reclassifications!$M$9:$M$229,0),MATCH(Cal_Reinforcement!X$8,Cal_Reclassifications!$T$7:$AK$7,0)),"")</f>
        <v/>
      </c>
      <c r="Y50" s="17" t="str">
        <f>_xlfn.IFNA(INDEX(Cal_Reclassifications!$T$9:$AK$229,MATCH(Cal_Reinforcement!$M50,Cal_Reclassifications!$M$9:$M$229,0),MATCH(Cal_Reinforcement!Y$8,Cal_Reclassifications!$T$7:$AK$7,0)),"")</f>
        <v/>
      </c>
      <c r="Z50" s="17" t="str">
        <f>_xlfn.IFNA(INDEX(Cal_Reclassifications!$T$9:$AK$229,MATCH(Cal_Reinforcement!$M50,Cal_Reclassifications!$M$9:$M$229,0),MATCH(Cal_Reinforcement!Z$8,Cal_Reclassifications!$T$7:$AK$7,0)),"")</f>
        <v/>
      </c>
      <c r="AA50" s="17" t="str">
        <f>_xlfn.IFNA(INDEX(Cal_Reclassifications!$T$9:$AK$229,MATCH(Cal_Reinforcement!$M50,Cal_Reclassifications!$M$9:$M$229,0),MATCH(Cal_Reinforcement!AA$8,Cal_Reclassifications!$T$7:$AK$7,0)),"")</f>
        <v/>
      </c>
      <c r="AB50" s="17" t="str">
        <f>_xlfn.IFNA(INDEX(Cal_Reclassifications!$T$9:$AK$229,MATCH(Cal_Reinforcement!$M50,Cal_Reclassifications!$M$9:$M$229,0),MATCH(Cal_Reinforcement!AB$8,Cal_Reclassifications!$T$7:$AK$7,0)),"")</f>
        <v/>
      </c>
      <c r="AC50" s="17" t="str">
        <f>_xlfn.IFNA(INDEX(Cal_Reclassifications!$T$9:$AK$229,MATCH(Cal_Reinforcement!$M50,Cal_Reclassifications!$M$9:$M$229,0),MATCH(Cal_Reinforcement!AC$8,Cal_Reclassifications!$T$7:$AK$7,0)),"")</f>
        <v/>
      </c>
      <c r="AD50" s="17" t="str">
        <f>_xlfn.IFNA(INDEX(Cal_Reclassifications!$T$9:$AK$229,MATCH(Cal_Reinforcement!$M50,Cal_Reclassifications!$M$9:$M$229,0),MATCH(Cal_Reinforcement!AD$8,Cal_Reclassifications!$T$7:$AK$7,0)),"")</f>
        <v/>
      </c>
      <c r="AE50" s="17" t="str">
        <f>_xlfn.IFNA(INDEX(Cal_Reclassifications!$T$9:$AK$229,MATCH(Cal_Reinforcement!$M50,Cal_Reclassifications!$M$9:$M$229,0),MATCH(Cal_Reinforcement!AE$8,Cal_Reclassifications!$T$7:$AK$7,0)),"")</f>
        <v/>
      </c>
      <c r="AF50" s="17" t="str">
        <f>_xlfn.IFNA(INDEX(Cal_Reclassifications!$T$9:$AK$229,MATCH(Cal_Reinforcement!$M50,Cal_Reclassifications!$M$9:$M$229,0),MATCH(Cal_Reinforcement!AF$8,Cal_Reclassifications!$T$7:$AK$7,0)),"")</f>
        <v/>
      </c>
      <c r="AG50" s="17" t="str">
        <f>_xlfn.IFNA(INDEX(Cal_Reclassifications!$T$9:$AK$229,MATCH(Cal_Reinforcement!$M50,Cal_Reclassifications!$M$9:$M$229,0),MATCH(Cal_Reinforcement!AG$8,Cal_Reclassifications!$T$7:$AK$7,0)),"")</f>
        <v/>
      </c>
      <c r="AH50" s="17" t="str">
        <f>_xlfn.IFNA(INDEX(Cal_Reclassifications!$T$9:$AK$229,MATCH(Cal_Reinforcement!$M50,Cal_Reclassifications!$M$9:$M$229,0),MATCH(Cal_Reinforcement!AH$8,Cal_Reclassifications!$T$7:$AK$7,0)),"")</f>
        <v/>
      </c>
      <c r="AI50" s="17" t="str">
        <f>_xlfn.IFNA(INDEX(Cal_Reclassifications!$T$9:$AK$229,MATCH(Cal_Reinforcement!$M50,Cal_Reclassifications!$M$9:$M$229,0),MATCH(Cal_Reinforcement!AI$8,Cal_Reclassifications!$T$7:$AK$7,0)),"")</f>
        <v/>
      </c>
      <c r="AJ50" s="17" t="str">
        <f>_xlfn.IFNA(INDEX(Cal_Reclassifications!$T$9:$AK$229,MATCH(Cal_Reinforcement!$M50,Cal_Reclassifications!$M$9:$M$229,0),MATCH(Cal_Reinforcement!AJ$8,Cal_Reclassifications!$T$7:$AK$7,0)),"")</f>
        <v/>
      </c>
      <c r="AK50" s="17" t="str">
        <f>_xlfn.IFNA(INDEX(Cal_Reclassifications!$T$9:$AK$229,MATCH(Cal_Reinforcement!$M50,Cal_Reclassifications!$M$9:$M$229,0),MATCH(Cal_Reinforcement!AK$8,Cal_Reclassifications!$T$7:$AK$7,0)),"")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_xlfn.IFNA(INDEX(Cal_Reclassifications!I$9:I$229,MATCH(Cal_Reinforcement!$M51,Cal_Reclassifications!$M$9:$M$229,0),0),"")</f>
        <v/>
      </c>
      <c r="F51" s="17" t="str">
        <f>INDEX(Lists!M$34:M$89,MATCH(Cal_Reinforcement!$I51,Lists!$P$34:$P$89,0),)</f>
        <v>Capex</v>
      </c>
      <c r="G51" s="17">
        <f>INDEX(Lists!N$34:N$89,MATCH(Cal_Reinforcement!$I51,Lists!$P$34:$P$89,0),)</f>
        <v>0</v>
      </c>
      <c r="H51" s="17" t="str">
        <f>INDEX(Lists!O$34:O$89,MATCH(Cal_Reinforcement!$I51,Lists!$P$34:$P$89,0),)</f>
        <v>Reinforcement</v>
      </c>
      <c r="I51" s="17" t="str">
        <f t="shared" si="10"/>
        <v>Reinforcement</v>
      </c>
      <c r="J51" s="17" t="str">
        <f>_xlfn.IFNA(INDEX(Cal_Reclassifications!J$9:J$229,MATCH(Cal_Reinforcement!$M51,Cal_Reclassifications!$M$9:$M$229,0),0),"")</f>
        <v/>
      </c>
      <c r="L51" s="100" t="s">
        <v>114</v>
      </c>
      <c r="M51" s="17" t="str">
        <f t="shared" si="11"/>
        <v>Reinforcement_2</v>
      </c>
      <c r="T51" s="17" t="str">
        <f>_xlfn.IFNA(INDEX(Cal_Reclassifications!$T$9:$AK$229,MATCH(Cal_Reinforcement!$M51,Cal_Reclassifications!$M$9:$M$229,0),MATCH(Cal_Reinforcement!T$8,Cal_Reclassifications!$T$7:$AK$7,0)),"")</f>
        <v/>
      </c>
      <c r="U51" s="17" t="str">
        <f>_xlfn.IFNA(INDEX(Cal_Reclassifications!$T$9:$AK$229,MATCH(Cal_Reinforcement!$M51,Cal_Reclassifications!$M$9:$M$229,0),MATCH(Cal_Reinforcement!U$8,Cal_Reclassifications!$T$7:$AK$7,0)),"")</f>
        <v/>
      </c>
      <c r="V51" s="17" t="str">
        <f>_xlfn.IFNA(INDEX(Cal_Reclassifications!$T$9:$AK$229,MATCH(Cal_Reinforcement!$M51,Cal_Reclassifications!$M$9:$M$229,0),MATCH(Cal_Reinforcement!V$8,Cal_Reclassifications!$T$7:$AK$7,0)),"")</f>
        <v/>
      </c>
      <c r="W51" s="17" t="str">
        <f>_xlfn.IFNA(INDEX(Cal_Reclassifications!$T$9:$AK$229,MATCH(Cal_Reinforcement!$M51,Cal_Reclassifications!$M$9:$M$229,0),MATCH(Cal_Reinforcement!W$8,Cal_Reclassifications!$T$7:$AK$7,0)),"")</f>
        <v/>
      </c>
      <c r="X51" s="17" t="str">
        <f>_xlfn.IFNA(INDEX(Cal_Reclassifications!$T$9:$AK$229,MATCH(Cal_Reinforcement!$M51,Cal_Reclassifications!$M$9:$M$229,0),MATCH(Cal_Reinforcement!X$8,Cal_Reclassifications!$T$7:$AK$7,0)),"")</f>
        <v/>
      </c>
      <c r="Y51" s="17" t="str">
        <f>_xlfn.IFNA(INDEX(Cal_Reclassifications!$T$9:$AK$229,MATCH(Cal_Reinforcement!$M51,Cal_Reclassifications!$M$9:$M$229,0),MATCH(Cal_Reinforcement!Y$8,Cal_Reclassifications!$T$7:$AK$7,0)),"")</f>
        <v/>
      </c>
      <c r="Z51" s="17" t="str">
        <f>_xlfn.IFNA(INDEX(Cal_Reclassifications!$T$9:$AK$229,MATCH(Cal_Reinforcement!$M51,Cal_Reclassifications!$M$9:$M$229,0),MATCH(Cal_Reinforcement!Z$8,Cal_Reclassifications!$T$7:$AK$7,0)),"")</f>
        <v/>
      </c>
      <c r="AA51" s="17" t="str">
        <f>_xlfn.IFNA(INDEX(Cal_Reclassifications!$T$9:$AK$229,MATCH(Cal_Reinforcement!$M51,Cal_Reclassifications!$M$9:$M$229,0),MATCH(Cal_Reinforcement!AA$8,Cal_Reclassifications!$T$7:$AK$7,0)),"")</f>
        <v/>
      </c>
      <c r="AB51" s="17" t="str">
        <f>_xlfn.IFNA(INDEX(Cal_Reclassifications!$T$9:$AK$229,MATCH(Cal_Reinforcement!$M51,Cal_Reclassifications!$M$9:$M$229,0),MATCH(Cal_Reinforcement!AB$8,Cal_Reclassifications!$T$7:$AK$7,0)),"")</f>
        <v/>
      </c>
      <c r="AC51" s="17" t="str">
        <f>_xlfn.IFNA(INDEX(Cal_Reclassifications!$T$9:$AK$229,MATCH(Cal_Reinforcement!$M51,Cal_Reclassifications!$M$9:$M$229,0),MATCH(Cal_Reinforcement!AC$8,Cal_Reclassifications!$T$7:$AK$7,0)),"")</f>
        <v/>
      </c>
      <c r="AD51" s="17" t="str">
        <f>_xlfn.IFNA(INDEX(Cal_Reclassifications!$T$9:$AK$229,MATCH(Cal_Reinforcement!$M51,Cal_Reclassifications!$M$9:$M$229,0),MATCH(Cal_Reinforcement!AD$8,Cal_Reclassifications!$T$7:$AK$7,0)),"")</f>
        <v/>
      </c>
      <c r="AE51" s="17" t="str">
        <f>_xlfn.IFNA(INDEX(Cal_Reclassifications!$T$9:$AK$229,MATCH(Cal_Reinforcement!$M51,Cal_Reclassifications!$M$9:$M$229,0),MATCH(Cal_Reinforcement!AE$8,Cal_Reclassifications!$T$7:$AK$7,0)),"")</f>
        <v/>
      </c>
      <c r="AF51" s="17" t="str">
        <f>_xlfn.IFNA(INDEX(Cal_Reclassifications!$T$9:$AK$229,MATCH(Cal_Reinforcement!$M51,Cal_Reclassifications!$M$9:$M$229,0),MATCH(Cal_Reinforcement!AF$8,Cal_Reclassifications!$T$7:$AK$7,0)),"")</f>
        <v/>
      </c>
      <c r="AG51" s="17" t="str">
        <f>_xlfn.IFNA(INDEX(Cal_Reclassifications!$T$9:$AK$229,MATCH(Cal_Reinforcement!$M51,Cal_Reclassifications!$M$9:$M$229,0),MATCH(Cal_Reinforcement!AG$8,Cal_Reclassifications!$T$7:$AK$7,0)),"")</f>
        <v/>
      </c>
      <c r="AH51" s="17" t="str">
        <f>_xlfn.IFNA(INDEX(Cal_Reclassifications!$T$9:$AK$229,MATCH(Cal_Reinforcement!$M51,Cal_Reclassifications!$M$9:$M$229,0),MATCH(Cal_Reinforcement!AH$8,Cal_Reclassifications!$T$7:$AK$7,0)),"")</f>
        <v/>
      </c>
      <c r="AI51" s="17" t="str">
        <f>_xlfn.IFNA(INDEX(Cal_Reclassifications!$T$9:$AK$229,MATCH(Cal_Reinforcement!$M51,Cal_Reclassifications!$M$9:$M$229,0),MATCH(Cal_Reinforcement!AI$8,Cal_Reclassifications!$T$7:$AK$7,0)),"")</f>
        <v/>
      </c>
      <c r="AJ51" s="17" t="str">
        <f>_xlfn.IFNA(INDEX(Cal_Reclassifications!$T$9:$AK$229,MATCH(Cal_Reinforcement!$M51,Cal_Reclassifications!$M$9:$M$229,0),MATCH(Cal_Reinforcement!AJ$8,Cal_Reclassifications!$T$7:$AK$7,0)),"")</f>
        <v/>
      </c>
      <c r="AK51" s="17" t="str">
        <f>_xlfn.IFNA(INDEX(Cal_Reclassifications!$T$9:$AK$229,MATCH(Cal_Reinforcement!$M51,Cal_Reclassifications!$M$9:$M$229,0),MATCH(Cal_Reinforcement!AK$8,Cal_Reclassifications!$T$7:$AK$7,0)),"")</f>
        <v/>
      </c>
      <c r="AM51" s="17">
        <f t="shared" si="12"/>
        <v>0</v>
      </c>
      <c r="AN51" s="17">
        <f t="shared" si="13"/>
        <v>0</v>
      </c>
      <c r="AO51" s="17">
        <f t="shared" si="14"/>
        <v>0</v>
      </c>
    </row>
    <row r="52" spans="2:57">
      <c r="D52" s="25">
        <v>3</v>
      </c>
      <c r="E52" s="17" t="str">
        <f>_xlfn.IFNA(INDEX(Cal_Reclassifications!I$9:I$229,MATCH(Cal_Reinforcement!$M52,Cal_Reclassifications!$M$9:$M$229,0),0),"")</f>
        <v/>
      </c>
      <c r="F52" s="17" t="str">
        <f>INDEX(Lists!M$34:M$89,MATCH(Cal_Reinforcement!$I52,Lists!$P$34:$P$89,0),)</f>
        <v>Capex</v>
      </c>
      <c r="G52" s="17">
        <f>INDEX(Lists!N$34:N$89,MATCH(Cal_Reinforcement!$I52,Lists!$P$34:$P$89,0),)</f>
        <v>0</v>
      </c>
      <c r="H52" s="17" t="str">
        <f>INDEX(Lists!O$34:O$89,MATCH(Cal_Reinforcement!$I52,Lists!$P$34:$P$89,0),)</f>
        <v>Reinforcement</v>
      </c>
      <c r="I52" s="17" t="str">
        <f t="shared" si="10"/>
        <v>Reinforcement</v>
      </c>
      <c r="J52" s="17" t="str">
        <f>_xlfn.IFNA(INDEX(Cal_Reclassifications!J$9:J$229,MATCH(Cal_Reinforcement!$M52,Cal_Reclassifications!$M$9:$M$229,0),0),"")</f>
        <v/>
      </c>
      <c r="L52" s="100" t="s">
        <v>114</v>
      </c>
      <c r="M52" s="17" t="str">
        <f t="shared" si="11"/>
        <v>Reinforcement_3</v>
      </c>
      <c r="T52" s="17" t="str">
        <f>_xlfn.IFNA(INDEX(Cal_Reclassifications!$T$9:$AK$229,MATCH(Cal_Reinforcement!$M52,Cal_Reclassifications!$M$9:$M$229,0),MATCH(Cal_Reinforcement!T$8,Cal_Reclassifications!$T$7:$AK$7,0)),"")</f>
        <v/>
      </c>
      <c r="U52" s="17" t="str">
        <f>_xlfn.IFNA(INDEX(Cal_Reclassifications!$T$9:$AK$229,MATCH(Cal_Reinforcement!$M52,Cal_Reclassifications!$M$9:$M$229,0),MATCH(Cal_Reinforcement!U$8,Cal_Reclassifications!$T$7:$AK$7,0)),"")</f>
        <v/>
      </c>
      <c r="V52" s="17" t="str">
        <f>_xlfn.IFNA(INDEX(Cal_Reclassifications!$T$9:$AK$229,MATCH(Cal_Reinforcement!$M52,Cal_Reclassifications!$M$9:$M$229,0),MATCH(Cal_Reinforcement!V$8,Cal_Reclassifications!$T$7:$AK$7,0)),"")</f>
        <v/>
      </c>
      <c r="W52" s="17" t="str">
        <f>_xlfn.IFNA(INDEX(Cal_Reclassifications!$T$9:$AK$229,MATCH(Cal_Reinforcement!$M52,Cal_Reclassifications!$M$9:$M$229,0),MATCH(Cal_Reinforcement!W$8,Cal_Reclassifications!$T$7:$AK$7,0)),"")</f>
        <v/>
      </c>
      <c r="X52" s="17" t="str">
        <f>_xlfn.IFNA(INDEX(Cal_Reclassifications!$T$9:$AK$229,MATCH(Cal_Reinforcement!$M52,Cal_Reclassifications!$M$9:$M$229,0),MATCH(Cal_Reinforcement!X$8,Cal_Reclassifications!$T$7:$AK$7,0)),"")</f>
        <v/>
      </c>
      <c r="Y52" s="17" t="str">
        <f>_xlfn.IFNA(INDEX(Cal_Reclassifications!$T$9:$AK$229,MATCH(Cal_Reinforcement!$M52,Cal_Reclassifications!$M$9:$M$229,0),MATCH(Cal_Reinforcement!Y$8,Cal_Reclassifications!$T$7:$AK$7,0)),"")</f>
        <v/>
      </c>
      <c r="Z52" s="17" t="str">
        <f>_xlfn.IFNA(INDEX(Cal_Reclassifications!$T$9:$AK$229,MATCH(Cal_Reinforcement!$M52,Cal_Reclassifications!$M$9:$M$229,0),MATCH(Cal_Reinforcement!Z$8,Cal_Reclassifications!$T$7:$AK$7,0)),"")</f>
        <v/>
      </c>
      <c r="AA52" s="17" t="str">
        <f>_xlfn.IFNA(INDEX(Cal_Reclassifications!$T$9:$AK$229,MATCH(Cal_Reinforcement!$M52,Cal_Reclassifications!$M$9:$M$229,0),MATCH(Cal_Reinforcement!AA$8,Cal_Reclassifications!$T$7:$AK$7,0)),"")</f>
        <v/>
      </c>
      <c r="AB52" s="17" t="str">
        <f>_xlfn.IFNA(INDEX(Cal_Reclassifications!$T$9:$AK$229,MATCH(Cal_Reinforcement!$M52,Cal_Reclassifications!$M$9:$M$229,0),MATCH(Cal_Reinforcement!AB$8,Cal_Reclassifications!$T$7:$AK$7,0)),"")</f>
        <v/>
      </c>
      <c r="AC52" s="17" t="str">
        <f>_xlfn.IFNA(INDEX(Cal_Reclassifications!$T$9:$AK$229,MATCH(Cal_Reinforcement!$M52,Cal_Reclassifications!$M$9:$M$229,0),MATCH(Cal_Reinforcement!AC$8,Cal_Reclassifications!$T$7:$AK$7,0)),"")</f>
        <v/>
      </c>
      <c r="AD52" s="17" t="str">
        <f>_xlfn.IFNA(INDEX(Cal_Reclassifications!$T$9:$AK$229,MATCH(Cal_Reinforcement!$M52,Cal_Reclassifications!$M$9:$M$229,0),MATCH(Cal_Reinforcement!AD$8,Cal_Reclassifications!$T$7:$AK$7,0)),"")</f>
        <v/>
      </c>
      <c r="AE52" s="17" t="str">
        <f>_xlfn.IFNA(INDEX(Cal_Reclassifications!$T$9:$AK$229,MATCH(Cal_Reinforcement!$M52,Cal_Reclassifications!$M$9:$M$229,0),MATCH(Cal_Reinforcement!AE$8,Cal_Reclassifications!$T$7:$AK$7,0)),"")</f>
        <v/>
      </c>
      <c r="AF52" s="17" t="str">
        <f>_xlfn.IFNA(INDEX(Cal_Reclassifications!$T$9:$AK$229,MATCH(Cal_Reinforcement!$M52,Cal_Reclassifications!$M$9:$M$229,0),MATCH(Cal_Reinforcement!AF$8,Cal_Reclassifications!$T$7:$AK$7,0)),"")</f>
        <v/>
      </c>
      <c r="AG52" s="17" t="str">
        <f>_xlfn.IFNA(INDEX(Cal_Reclassifications!$T$9:$AK$229,MATCH(Cal_Reinforcement!$M52,Cal_Reclassifications!$M$9:$M$229,0),MATCH(Cal_Reinforcement!AG$8,Cal_Reclassifications!$T$7:$AK$7,0)),"")</f>
        <v/>
      </c>
      <c r="AH52" s="17" t="str">
        <f>_xlfn.IFNA(INDEX(Cal_Reclassifications!$T$9:$AK$229,MATCH(Cal_Reinforcement!$M52,Cal_Reclassifications!$M$9:$M$229,0),MATCH(Cal_Reinforcement!AH$8,Cal_Reclassifications!$T$7:$AK$7,0)),"")</f>
        <v/>
      </c>
      <c r="AI52" s="17" t="str">
        <f>_xlfn.IFNA(INDEX(Cal_Reclassifications!$T$9:$AK$229,MATCH(Cal_Reinforcement!$M52,Cal_Reclassifications!$M$9:$M$229,0),MATCH(Cal_Reinforcement!AI$8,Cal_Reclassifications!$T$7:$AK$7,0)),"")</f>
        <v/>
      </c>
      <c r="AJ52" s="17" t="str">
        <f>_xlfn.IFNA(INDEX(Cal_Reclassifications!$T$9:$AK$229,MATCH(Cal_Reinforcement!$M52,Cal_Reclassifications!$M$9:$M$229,0),MATCH(Cal_Reinforcement!AJ$8,Cal_Reclassifications!$T$7:$AK$7,0)),"")</f>
        <v/>
      </c>
      <c r="AK52" s="17" t="str">
        <f>_xlfn.IFNA(INDEX(Cal_Reclassifications!$T$9:$AK$229,MATCH(Cal_Reinforcement!$M52,Cal_Reclassifications!$M$9:$M$229,0),MATCH(Cal_Reinforcement!AK$8,Cal_Reclassifications!$T$7:$AK$7,0)),"")</f>
        <v/>
      </c>
      <c r="AM52" s="17">
        <f t="shared" si="12"/>
        <v>0</v>
      </c>
      <c r="AN52" s="17">
        <f t="shared" si="13"/>
        <v>0</v>
      </c>
      <c r="AO52" s="17">
        <f t="shared" si="14"/>
        <v>0</v>
      </c>
    </row>
    <row r="53" spans="2:57">
      <c r="D53" s="25">
        <v>4</v>
      </c>
      <c r="E53" s="17" t="str">
        <f>_xlfn.IFNA(INDEX(Cal_Reclassifications!I$9:I$229,MATCH(Cal_Reinforcement!$M53,Cal_Reclassifications!$M$9:$M$229,0),0),"")</f>
        <v/>
      </c>
      <c r="F53" s="17" t="str">
        <f>INDEX(Lists!M$34:M$89,MATCH(Cal_Reinforcement!$I53,Lists!$P$34:$P$89,0),)</f>
        <v>Capex</v>
      </c>
      <c r="G53" s="17">
        <f>INDEX(Lists!N$34:N$89,MATCH(Cal_Reinforcement!$I53,Lists!$P$34:$P$89,0),)</f>
        <v>0</v>
      </c>
      <c r="H53" s="17" t="str">
        <f>INDEX(Lists!O$34:O$89,MATCH(Cal_Reinforcement!$I53,Lists!$P$34:$P$89,0),)</f>
        <v>Reinforcement</v>
      </c>
      <c r="I53" s="17" t="str">
        <f t="shared" si="10"/>
        <v>Reinforcement</v>
      </c>
      <c r="J53" s="17" t="str">
        <f>_xlfn.IFNA(INDEX(Cal_Reclassifications!J$9:J$229,MATCH(Cal_Reinforcement!$M53,Cal_Reclassifications!$M$9:$M$229,0),0),"")</f>
        <v/>
      </c>
      <c r="L53" s="100" t="s">
        <v>114</v>
      </c>
      <c r="M53" s="17" t="str">
        <f t="shared" si="11"/>
        <v>Reinforcement_4</v>
      </c>
      <c r="T53" s="17" t="str">
        <f>_xlfn.IFNA(INDEX(Cal_Reclassifications!$T$9:$AK$229,MATCH(Cal_Reinforcement!$M53,Cal_Reclassifications!$M$9:$M$229,0),MATCH(Cal_Reinforcement!T$8,Cal_Reclassifications!$T$7:$AK$7,0)),"")</f>
        <v/>
      </c>
      <c r="U53" s="17" t="str">
        <f>_xlfn.IFNA(INDEX(Cal_Reclassifications!$T$9:$AK$229,MATCH(Cal_Reinforcement!$M53,Cal_Reclassifications!$M$9:$M$229,0),MATCH(Cal_Reinforcement!U$8,Cal_Reclassifications!$T$7:$AK$7,0)),"")</f>
        <v/>
      </c>
      <c r="V53" s="17" t="str">
        <f>_xlfn.IFNA(INDEX(Cal_Reclassifications!$T$9:$AK$229,MATCH(Cal_Reinforcement!$M53,Cal_Reclassifications!$M$9:$M$229,0),MATCH(Cal_Reinforcement!V$8,Cal_Reclassifications!$T$7:$AK$7,0)),"")</f>
        <v/>
      </c>
      <c r="W53" s="17" t="str">
        <f>_xlfn.IFNA(INDEX(Cal_Reclassifications!$T$9:$AK$229,MATCH(Cal_Reinforcement!$M53,Cal_Reclassifications!$M$9:$M$229,0),MATCH(Cal_Reinforcement!W$8,Cal_Reclassifications!$T$7:$AK$7,0)),"")</f>
        <v/>
      </c>
      <c r="X53" s="17" t="str">
        <f>_xlfn.IFNA(INDEX(Cal_Reclassifications!$T$9:$AK$229,MATCH(Cal_Reinforcement!$M53,Cal_Reclassifications!$M$9:$M$229,0),MATCH(Cal_Reinforcement!X$8,Cal_Reclassifications!$T$7:$AK$7,0)),"")</f>
        <v/>
      </c>
      <c r="Y53" s="17" t="str">
        <f>_xlfn.IFNA(INDEX(Cal_Reclassifications!$T$9:$AK$229,MATCH(Cal_Reinforcement!$M53,Cal_Reclassifications!$M$9:$M$229,0),MATCH(Cal_Reinforcement!Y$8,Cal_Reclassifications!$T$7:$AK$7,0)),"")</f>
        <v/>
      </c>
      <c r="Z53" s="17" t="str">
        <f>_xlfn.IFNA(INDEX(Cal_Reclassifications!$T$9:$AK$229,MATCH(Cal_Reinforcement!$M53,Cal_Reclassifications!$M$9:$M$229,0),MATCH(Cal_Reinforcement!Z$8,Cal_Reclassifications!$T$7:$AK$7,0)),"")</f>
        <v/>
      </c>
      <c r="AA53" s="17" t="str">
        <f>_xlfn.IFNA(INDEX(Cal_Reclassifications!$T$9:$AK$229,MATCH(Cal_Reinforcement!$M53,Cal_Reclassifications!$M$9:$M$229,0),MATCH(Cal_Reinforcement!AA$8,Cal_Reclassifications!$T$7:$AK$7,0)),"")</f>
        <v/>
      </c>
      <c r="AB53" s="17" t="str">
        <f>_xlfn.IFNA(INDEX(Cal_Reclassifications!$T$9:$AK$229,MATCH(Cal_Reinforcement!$M53,Cal_Reclassifications!$M$9:$M$229,0),MATCH(Cal_Reinforcement!AB$8,Cal_Reclassifications!$T$7:$AK$7,0)),"")</f>
        <v/>
      </c>
      <c r="AC53" s="17" t="str">
        <f>_xlfn.IFNA(INDEX(Cal_Reclassifications!$T$9:$AK$229,MATCH(Cal_Reinforcement!$M53,Cal_Reclassifications!$M$9:$M$229,0),MATCH(Cal_Reinforcement!AC$8,Cal_Reclassifications!$T$7:$AK$7,0)),"")</f>
        <v/>
      </c>
      <c r="AD53" s="17" t="str">
        <f>_xlfn.IFNA(INDEX(Cal_Reclassifications!$T$9:$AK$229,MATCH(Cal_Reinforcement!$M53,Cal_Reclassifications!$M$9:$M$229,0),MATCH(Cal_Reinforcement!AD$8,Cal_Reclassifications!$T$7:$AK$7,0)),"")</f>
        <v/>
      </c>
      <c r="AE53" s="17" t="str">
        <f>_xlfn.IFNA(INDEX(Cal_Reclassifications!$T$9:$AK$229,MATCH(Cal_Reinforcement!$M53,Cal_Reclassifications!$M$9:$M$229,0),MATCH(Cal_Reinforcement!AE$8,Cal_Reclassifications!$T$7:$AK$7,0)),"")</f>
        <v/>
      </c>
      <c r="AF53" s="17" t="str">
        <f>_xlfn.IFNA(INDEX(Cal_Reclassifications!$T$9:$AK$229,MATCH(Cal_Reinforcement!$M53,Cal_Reclassifications!$M$9:$M$229,0),MATCH(Cal_Reinforcement!AF$8,Cal_Reclassifications!$T$7:$AK$7,0)),"")</f>
        <v/>
      </c>
      <c r="AG53" s="17" t="str">
        <f>_xlfn.IFNA(INDEX(Cal_Reclassifications!$T$9:$AK$229,MATCH(Cal_Reinforcement!$M53,Cal_Reclassifications!$M$9:$M$229,0),MATCH(Cal_Reinforcement!AG$8,Cal_Reclassifications!$T$7:$AK$7,0)),"")</f>
        <v/>
      </c>
      <c r="AH53" s="17" t="str">
        <f>_xlfn.IFNA(INDEX(Cal_Reclassifications!$T$9:$AK$229,MATCH(Cal_Reinforcement!$M53,Cal_Reclassifications!$M$9:$M$229,0),MATCH(Cal_Reinforcement!AH$8,Cal_Reclassifications!$T$7:$AK$7,0)),"")</f>
        <v/>
      </c>
      <c r="AI53" s="17" t="str">
        <f>_xlfn.IFNA(INDEX(Cal_Reclassifications!$T$9:$AK$229,MATCH(Cal_Reinforcement!$M53,Cal_Reclassifications!$M$9:$M$229,0),MATCH(Cal_Reinforcement!AI$8,Cal_Reclassifications!$T$7:$AK$7,0)),"")</f>
        <v/>
      </c>
      <c r="AJ53" s="17" t="str">
        <f>_xlfn.IFNA(INDEX(Cal_Reclassifications!$T$9:$AK$229,MATCH(Cal_Reinforcement!$M53,Cal_Reclassifications!$M$9:$M$229,0),MATCH(Cal_Reinforcement!AJ$8,Cal_Reclassifications!$T$7:$AK$7,0)),"")</f>
        <v/>
      </c>
      <c r="AK53" s="17" t="str">
        <f>_xlfn.IFNA(INDEX(Cal_Reclassifications!$T$9:$AK$229,MATCH(Cal_Reinforcement!$M53,Cal_Reclassifications!$M$9:$M$229,0),MATCH(Cal_Reinforcement!AK$8,Cal_Reclassifications!$T$7:$AK$7,0)),"")</f>
        <v/>
      </c>
      <c r="AM53" s="17">
        <f t="shared" si="12"/>
        <v>0</v>
      </c>
      <c r="AN53" s="17">
        <f t="shared" si="13"/>
        <v>0</v>
      </c>
      <c r="AO53" s="17">
        <f t="shared" si="14"/>
        <v>0</v>
      </c>
    </row>
    <row r="54" spans="2:57">
      <c r="D54" s="25">
        <v>5</v>
      </c>
      <c r="E54" s="17" t="str">
        <f>_xlfn.IFNA(INDEX(Cal_Reclassifications!I$9:I$229,MATCH(Cal_Reinforcement!$M54,Cal_Reclassifications!$M$9:$M$229,0),0),"")</f>
        <v/>
      </c>
      <c r="F54" s="17" t="str">
        <f>INDEX(Lists!M$34:M$89,MATCH(Cal_Reinforcement!$I54,Lists!$P$34:$P$89,0),)</f>
        <v>Capex</v>
      </c>
      <c r="G54" s="17">
        <f>INDEX(Lists!N$34:N$89,MATCH(Cal_Reinforcement!$I54,Lists!$P$34:$P$89,0),)</f>
        <v>0</v>
      </c>
      <c r="H54" s="17" t="str">
        <f>INDEX(Lists!O$34:O$89,MATCH(Cal_Reinforcement!$I54,Lists!$P$34:$P$89,0),)</f>
        <v>Reinforcement</v>
      </c>
      <c r="I54" s="17" t="str">
        <f t="shared" si="10"/>
        <v>Reinforcement</v>
      </c>
      <c r="J54" s="17" t="str">
        <f>_xlfn.IFNA(INDEX(Cal_Reclassifications!J$9:J$229,MATCH(Cal_Reinforcement!$M54,Cal_Reclassifications!$M$9:$M$229,0),0),"")</f>
        <v/>
      </c>
      <c r="L54" s="100" t="s">
        <v>114</v>
      </c>
      <c r="M54" s="17" t="str">
        <f t="shared" si="11"/>
        <v>Reinforcement_5</v>
      </c>
      <c r="T54" s="17" t="str">
        <f>_xlfn.IFNA(INDEX(Cal_Reclassifications!$T$9:$AK$229,MATCH(Cal_Reinforcement!$M54,Cal_Reclassifications!$M$9:$M$229,0),MATCH(Cal_Reinforcement!T$8,Cal_Reclassifications!$T$7:$AK$7,0)),"")</f>
        <v/>
      </c>
      <c r="U54" s="17" t="str">
        <f>_xlfn.IFNA(INDEX(Cal_Reclassifications!$T$9:$AK$229,MATCH(Cal_Reinforcement!$M54,Cal_Reclassifications!$M$9:$M$229,0),MATCH(Cal_Reinforcement!U$8,Cal_Reclassifications!$T$7:$AK$7,0)),"")</f>
        <v/>
      </c>
      <c r="V54" s="17" t="str">
        <f>_xlfn.IFNA(INDEX(Cal_Reclassifications!$T$9:$AK$229,MATCH(Cal_Reinforcement!$M54,Cal_Reclassifications!$M$9:$M$229,0),MATCH(Cal_Reinforcement!V$8,Cal_Reclassifications!$T$7:$AK$7,0)),"")</f>
        <v/>
      </c>
      <c r="W54" s="17" t="str">
        <f>_xlfn.IFNA(INDEX(Cal_Reclassifications!$T$9:$AK$229,MATCH(Cal_Reinforcement!$M54,Cal_Reclassifications!$M$9:$M$229,0),MATCH(Cal_Reinforcement!W$8,Cal_Reclassifications!$T$7:$AK$7,0)),"")</f>
        <v/>
      </c>
      <c r="X54" s="17" t="str">
        <f>_xlfn.IFNA(INDEX(Cal_Reclassifications!$T$9:$AK$229,MATCH(Cal_Reinforcement!$M54,Cal_Reclassifications!$M$9:$M$229,0),MATCH(Cal_Reinforcement!X$8,Cal_Reclassifications!$T$7:$AK$7,0)),"")</f>
        <v/>
      </c>
      <c r="Y54" s="17" t="str">
        <f>_xlfn.IFNA(INDEX(Cal_Reclassifications!$T$9:$AK$229,MATCH(Cal_Reinforcement!$M54,Cal_Reclassifications!$M$9:$M$229,0),MATCH(Cal_Reinforcement!Y$8,Cal_Reclassifications!$T$7:$AK$7,0)),"")</f>
        <v/>
      </c>
      <c r="Z54" s="17" t="str">
        <f>_xlfn.IFNA(INDEX(Cal_Reclassifications!$T$9:$AK$229,MATCH(Cal_Reinforcement!$M54,Cal_Reclassifications!$M$9:$M$229,0),MATCH(Cal_Reinforcement!Z$8,Cal_Reclassifications!$T$7:$AK$7,0)),"")</f>
        <v/>
      </c>
      <c r="AA54" s="17" t="str">
        <f>_xlfn.IFNA(INDEX(Cal_Reclassifications!$T$9:$AK$229,MATCH(Cal_Reinforcement!$M54,Cal_Reclassifications!$M$9:$M$229,0),MATCH(Cal_Reinforcement!AA$8,Cal_Reclassifications!$T$7:$AK$7,0)),"")</f>
        <v/>
      </c>
      <c r="AB54" s="17" t="str">
        <f>_xlfn.IFNA(INDEX(Cal_Reclassifications!$T$9:$AK$229,MATCH(Cal_Reinforcement!$M54,Cal_Reclassifications!$M$9:$M$229,0),MATCH(Cal_Reinforcement!AB$8,Cal_Reclassifications!$T$7:$AK$7,0)),"")</f>
        <v/>
      </c>
      <c r="AC54" s="17" t="str">
        <f>_xlfn.IFNA(INDEX(Cal_Reclassifications!$T$9:$AK$229,MATCH(Cal_Reinforcement!$M54,Cal_Reclassifications!$M$9:$M$229,0),MATCH(Cal_Reinforcement!AC$8,Cal_Reclassifications!$T$7:$AK$7,0)),"")</f>
        <v/>
      </c>
      <c r="AD54" s="17" t="str">
        <f>_xlfn.IFNA(INDEX(Cal_Reclassifications!$T$9:$AK$229,MATCH(Cal_Reinforcement!$M54,Cal_Reclassifications!$M$9:$M$229,0),MATCH(Cal_Reinforcement!AD$8,Cal_Reclassifications!$T$7:$AK$7,0)),"")</f>
        <v/>
      </c>
      <c r="AE54" s="17" t="str">
        <f>_xlfn.IFNA(INDEX(Cal_Reclassifications!$T$9:$AK$229,MATCH(Cal_Reinforcement!$M54,Cal_Reclassifications!$M$9:$M$229,0),MATCH(Cal_Reinforcement!AE$8,Cal_Reclassifications!$T$7:$AK$7,0)),"")</f>
        <v/>
      </c>
      <c r="AF54" s="17" t="str">
        <f>_xlfn.IFNA(INDEX(Cal_Reclassifications!$T$9:$AK$229,MATCH(Cal_Reinforcement!$M54,Cal_Reclassifications!$M$9:$M$229,0),MATCH(Cal_Reinforcement!AF$8,Cal_Reclassifications!$T$7:$AK$7,0)),"")</f>
        <v/>
      </c>
      <c r="AG54" s="17" t="str">
        <f>_xlfn.IFNA(INDEX(Cal_Reclassifications!$T$9:$AK$229,MATCH(Cal_Reinforcement!$M54,Cal_Reclassifications!$M$9:$M$229,0),MATCH(Cal_Reinforcement!AG$8,Cal_Reclassifications!$T$7:$AK$7,0)),"")</f>
        <v/>
      </c>
      <c r="AH54" s="17" t="str">
        <f>_xlfn.IFNA(INDEX(Cal_Reclassifications!$T$9:$AK$229,MATCH(Cal_Reinforcement!$M54,Cal_Reclassifications!$M$9:$M$229,0),MATCH(Cal_Reinforcement!AH$8,Cal_Reclassifications!$T$7:$AK$7,0)),"")</f>
        <v/>
      </c>
      <c r="AI54" s="17" t="str">
        <f>_xlfn.IFNA(INDEX(Cal_Reclassifications!$T$9:$AK$229,MATCH(Cal_Reinforcement!$M54,Cal_Reclassifications!$M$9:$M$229,0),MATCH(Cal_Reinforcement!AI$8,Cal_Reclassifications!$T$7:$AK$7,0)),"")</f>
        <v/>
      </c>
      <c r="AJ54" s="17" t="str">
        <f>_xlfn.IFNA(INDEX(Cal_Reclassifications!$T$9:$AK$229,MATCH(Cal_Reinforcement!$M54,Cal_Reclassifications!$M$9:$M$229,0),MATCH(Cal_Reinforcement!AJ$8,Cal_Reclassifications!$T$7:$AK$7,0)),"")</f>
        <v/>
      </c>
      <c r="AK54" s="17" t="str">
        <f>_xlfn.IFNA(INDEX(Cal_Reclassifications!$T$9:$AK$229,MATCH(Cal_Reinforcement!$M54,Cal_Reclassifications!$M$9:$M$229,0),MATCH(Cal_Reinforcement!AK$8,Cal_Reclassifications!$T$7:$AK$7,0)),"")</f>
        <v/>
      </c>
      <c r="AM54" s="17">
        <f t="shared" si="12"/>
        <v>0</v>
      </c>
      <c r="AN54" s="17">
        <f t="shared" si="13"/>
        <v>0</v>
      </c>
      <c r="AO54" s="17">
        <f t="shared" si="14"/>
        <v>0</v>
      </c>
    </row>
    <row r="55" spans="2:57">
      <c r="D55" s="25">
        <v>6</v>
      </c>
      <c r="E55" s="17" t="str">
        <f>_xlfn.IFNA(INDEX(Cal_Reclassifications!I$9:I$229,MATCH(Cal_Reinforcement!$M55,Cal_Reclassifications!$M$9:$M$229,0),0),"")</f>
        <v/>
      </c>
      <c r="F55" s="17" t="str">
        <f>INDEX(Lists!M$34:M$89,MATCH(Cal_Reinforcement!$I55,Lists!$P$34:$P$89,0),)</f>
        <v>Capex</v>
      </c>
      <c r="G55" s="17">
        <f>INDEX(Lists!N$34:N$89,MATCH(Cal_Reinforcement!$I55,Lists!$P$34:$P$89,0),)</f>
        <v>0</v>
      </c>
      <c r="H55" s="17" t="str">
        <f>INDEX(Lists!O$34:O$89,MATCH(Cal_Reinforcement!$I55,Lists!$P$34:$P$89,0),)</f>
        <v>Reinforcement</v>
      </c>
      <c r="I55" s="17" t="str">
        <f t="shared" si="10"/>
        <v>Reinforcement</v>
      </c>
      <c r="J55" s="17" t="str">
        <f>_xlfn.IFNA(INDEX(Cal_Reclassifications!J$9:J$229,MATCH(Cal_Reinforcement!$M55,Cal_Reclassifications!$M$9:$M$229,0),0),"")</f>
        <v/>
      </c>
      <c r="L55" s="100" t="s">
        <v>114</v>
      </c>
      <c r="M55" s="17" t="str">
        <f t="shared" si="11"/>
        <v>Reinforcement_6</v>
      </c>
      <c r="T55" s="17" t="str">
        <f>_xlfn.IFNA(INDEX(Cal_Reclassifications!$T$9:$AK$229,MATCH(Cal_Reinforcement!$M55,Cal_Reclassifications!$M$9:$M$229,0),MATCH(Cal_Reinforcement!T$8,Cal_Reclassifications!$T$7:$AK$7,0)),"")</f>
        <v/>
      </c>
      <c r="U55" s="17" t="str">
        <f>_xlfn.IFNA(INDEX(Cal_Reclassifications!$T$9:$AK$229,MATCH(Cal_Reinforcement!$M55,Cal_Reclassifications!$M$9:$M$229,0),MATCH(Cal_Reinforcement!U$8,Cal_Reclassifications!$T$7:$AK$7,0)),"")</f>
        <v/>
      </c>
      <c r="V55" s="17" t="str">
        <f>_xlfn.IFNA(INDEX(Cal_Reclassifications!$T$9:$AK$229,MATCH(Cal_Reinforcement!$M55,Cal_Reclassifications!$M$9:$M$229,0),MATCH(Cal_Reinforcement!V$8,Cal_Reclassifications!$T$7:$AK$7,0)),"")</f>
        <v/>
      </c>
      <c r="W55" s="17" t="str">
        <f>_xlfn.IFNA(INDEX(Cal_Reclassifications!$T$9:$AK$229,MATCH(Cal_Reinforcement!$M55,Cal_Reclassifications!$M$9:$M$229,0),MATCH(Cal_Reinforcement!W$8,Cal_Reclassifications!$T$7:$AK$7,0)),"")</f>
        <v/>
      </c>
      <c r="X55" s="17" t="str">
        <f>_xlfn.IFNA(INDEX(Cal_Reclassifications!$T$9:$AK$229,MATCH(Cal_Reinforcement!$M55,Cal_Reclassifications!$M$9:$M$229,0),MATCH(Cal_Reinforcement!X$8,Cal_Reclassifications!$T$7:$AK$7,0)),"")</f>
        <v/>
      </c>
      <c r="Y55" s="17" t="str">
        <f>_xlfn.IFNA(INDEX(Cal_Reclassifications!$T$9:$AK$229,MATCH(Cal_Reinforcement!$M55,Cal_Reclassifications!$M$9:$M$229,0),MATCH(Cal_Reinforcement!Y$8,Cal_Reclassifications!$T$7:$AK$7,0)),"")</f>
        <v/>
      </c>
      <c r="Z55" s="17" t="str">
        <f>_xlfn.IFNA(INDEX(Cal_Reclassifications!$T$9:$AK$229,MATCH(Cal_Reinforcement!$M55,Cal_Reclassifications!$M$9:$M$229,0),MATCH(Cal_Reinforcement!Z$8,Cal_Reclassifications!$T$7:$AK$7,0)),"")</f>
        <v/>
      </c>
      <c r="AA55" s="17" t="str">
        <f>_xlfn.IFNA(INDEX(Cal_Reclassifications!$T$9:$AK$229,MATCH(Cal_Reinforcement!$M55,Cal_Reclassifications!$M$9:$M$229,0),MATCH(Cal_Reinforcement!AA$8,Cal_Reclassifications!$T$7:$AK$7,0)),"")</f>
        <v/>
      </c>
      <c r="AB55" s="17" t="str">
        <f>_xlfn.IFNA(INDEX(Cal_Reclassifications!$T$9:$AK$229,MATCH(Cal_Reinforcement!$M55,Cal_Reclassifications!$M$9:$M$229,0),MATCH(Cal_Reinforcement!AB$8,Cal_Reclassifications!$T$7:$AK$7,0)),"")</f>
        <v/>
      </c>
      <c r="AC55" s="17" t="str">
        <f>_xlfn.IFNA(INDEX(Cal_Reclassifications!$T$9:$AK$229,MATCH(Cal_Reinforcement!$M55,Cal_Reclassifications!$M$9:$M$229,0),MATCH(Cal_Reinforcement!AC$8,Cal_Reclassifications!$T$7:$AK$7,0)),"")</f>
        <v/>
      </c>
      <c r="AD55" s="17" t="str">
        <f>_xlfn.IFNA(INDEX(Cal_Reclassifications!$T$9:$AK$229,MATCH(Cal_Reinforcement!$M55,Cal_Reclassifications!$M$9:$M$229,0),MATCH(Cal_Reinforcement!AD$8,Cal_Reclassifications!$T$7:$AK$7,0)),"")</f>
        <v/>
      </c>
      <c r="AE55" s="17" t="str">
        <f>_xlfn.IFNA(INDEX(Cal_Reclassifications!$T$9:$AK$229,MATCH(Cal_Reinforcement!$M55,Cal_Reclassifications!$M$9:$M$229,0),MATCH(Cal_Reinforcement!AE$8,Cal_Reclassifications!$T$7:$AK$7,0)),"")</f>
        <v/>
      </c>
      <c r="AF55" s="17" t="str">
        <f>_xlfn.IFNA(INDEX(Cal_Reclassifications!$T$9:$AK$229,MATCH(Cal_Reinforcement!$M55,Cal_Reclassifications!$M$9:$M$229,0),MATCH(Cal_Reinforcement!AF$8,Cal_Reclassifications!$T$7:$AK$7,0)),"")</f>
        <v/>
      </c>
      <c r="AG55" s="17" t="str">
        <f>_xlfn.IFNA(INDEX(Cal_Reclassifications!$T$9:$AK$229,MATCH(Cal_Reinforcement!$M55,Cal_Reclassifications!$M$9:$M$229,0),MATCH(Cal_Reinforcement!AG$8,Cal_Reclassifications!$T$7:$AK$7,0)),"")</f>
        <v/>
      </c>
      <c r="AH55" s="17" t="str">
        <f>_xlfn.IFNA(INDEX(Cal_Reclassifications!$T$9:$AK$229,MATCH(Cal_Reinforcement!$M55,Cal_Reclassifications!$M$9:$M$229,0),MATCH(Cal_Reinforcement!AH$8,Cal_Reclassifications!$T$7:$AK$7,0)),"")</f>
        <v/>
      </c>
      <c r="AI55" s="17" t="str">
        <f>_xlfn.IFNA(INDEX(Cal_Reclassifications!$T$9:$AK$229,MATCH(Cal_Reinforcement!$M55,Cal_Reclassifications!$M$9:$M$229,0),MATCH(Cal_Reinforcement!AI$8,Cal_Reclassifications!$T$7:$AK$7,0)),"")</f>
        <v/>
      </c>
      <c r="AJ55" s="17" t="str">
        <f>_xlfn.IFNA(INDEX(Cal_Reclassifications!$T$9:$AK$229,MATCH(Cal_Reinforcement!$M55,Cal_Reclassifications!$M$9:$M$229,0),MATCH(Cal_Reinforcement!AJ$8,Cal_Reclassifications!$T$7:$AK$7,0)),"")</f>
        <v/>
      </c>
      <c r="AK55" s="17" t="str">
        <f>_xlfn.IFNA(INDEX(Cal_Reclassifications!$T$9:$AK$229,MATCH(Cal_Reinforcement!$M55,Cal_Reclassifications!$M$9:$M$229,0),MATCH(Cal_Reinforcement!AK$8,Cal_Reclassifications!$T$7:$AK$7,0)),"")</f>
        <v/>
      </c>
      <c r="AM55" s="17">
        <f t="shared" si="12"/>
        <v>0</v>
      </c>
      <c r="AN55" s="17">
        <f t="shared" si="13"/>
        <v>0</v>
      </c>
      <c r="AO55" s="17">
        <f t="shared" si="14"/>
        <v>0</v>
      </c>
    </row>
    <row r="56" spans="2:57">
      <c r="D56" s="25">
        <v>7</v>
      </c>
      <c r="E56" s="17" t="str">
        <f>_xlfn.IFNA(INDEX(Cal_Reclassifications!I$9:I$229,MATCH(Cal_Reinforcement!$M56,Cal_Reclassifications!$M$9:$M$229,0),0),"")</f>
        <v/>
      </c>
      <c r="F56" s="17" t="str">
        <f>INDEX(Lists!M$34:M$89,MATCH(Cal_Reinforcement!$I56,Lists!$P$34:$P$89,0),)</f>
        <v>Capex</v>
      </c>
      <c r="G56" s="17">
        <f>INDEX(Lists!N$34:N$89,MATCH(Cal_Reinforcement!$I56,Lists!$P$34:$P$89,0),)</f>
        <v>0</v>
      </c>
      <c r="H56" s="17" t="str">
        <f>INDEX(Lists!O$34:O$89,MATCH(Cal_Reinforcement!$I56,Lists!$P$34:$P$89,0),)</f>
        <v>Reinforcement</v>
      </c>
      <c r="I56" s="17" t="str">
        <f t="shared" si="10"/>
        <v>Reinforcement</v>
      </c>
      <c r="J56" s="17" t="str">
        <f>_xlfn.IFNA(INDEX(Cal_Reclassifications!J$9:J$229,MATCH(Cal_Reinforcement!$M56,Cal_Reclassifications!$M$9:$M$229,0),0),"")</f>
        <v/>
      </c>
      <c r="L56" s="100" t="s">
        <v>114</v>
      </c>
      <c r="M56" s="17" t="str">
        <f t="shared" si="11"/>
        <v>Reinforcement_7</v>
      </c>
      <c r="T56" s="17" t="str">
        <f>_xlfn.IFNA(INDEX(Cal_Reclassifications!$T$9:$AK$229,MATCH(Cal_Reinforcement!$M56,Cal_Reclassifications!$M$9:$M$229,0),MATCH(Cal_Reinforcement!T$8,Cal_Reclassifications!$T$7:$AK$7,0)),"")</f>
        <v/>
      </c>
      <c r="U56" s="17" t="str">
        <f>_xlfn.IFNA(INDEX(Cal_Reclassifications!$T$9:$AK$229,MATCH(Cal_Reinforcement!$M56,Cal_Reclassifications!$M$9:$M$229,0),MATCH(Cal_Reinforcement!U$8,Cal_Reclassifications!$T$7:$AK$7,0)),"")</f>
        <v/>
      </c>
      <c r="V56" s="17" t="str">
        <f>_xlfn.IFNA(INDEX(Cal_Reclassifications!$T$9:$AK$229,MATCH(Cal_Reinforcement!$M56,Cal_Reclassifications!$M$9:$M$229,0),MATCH(Cal_Reinforcement!V$8,Cal_Reclassifications!$T$7:$AK$7,0)),"")</f>
        <v/>
      </c>
      <c r="W56" s="17" t="str">
        <f>_xlfn.IFNA(INDEX(Cal_Reclassifications!$T$9:$AK$229,MATCH(Cal_Reinforcement!$M56,Cal_Reclassifications!$M$9:$M$229,0),MATCH(Cal_Reinforcement!W$8,Cal_Reclassifications!$T$7:$AK$7,0)),"")</f>
        <v/>
      </c>
      <c r="X56" s="17" t="str">
        <f>_xlfn.IFNA(INDEX(Cal_Reclassifications!$T$9:$AK$229,MATCH(Cal_Reinforcement!$M56,Cal_Reclassifications!$M$9:$M$229,0),MATCH(Cal_Reinforcement!X$8,Cal_Reclassifications!$T$7:$AK$7,0)),"")</f>
        <v/>
      </c>
      <c r="Y56" s="17" t="str">
        <f>_xlfn.IFNA(INDEX(Cal_Reclassifications!$T$9:$AK$229,MATCH(Cal_Reinforcement!$M56,Cal_Reclassifications!$M$9:$M$229,0),MATCH(Cal_Reinforcement!Y$8,Cal_Reclassifications!$T$7:$AK$7,0)),"")</f>
        <v/>
      </c>
      <c r="Z56" s="17" t="str">
        <f>_xlfn.IFNA(INDEX(Cal_Reclassifications!$T$9:$AK$229,MATCH(Cal_Reinforcement!$M56,Cal_Reclassifications!$M$9:$M$229,0),MATCH(Cal_Reinforcement!Z$8,Cal_Reclassifications!$T$7:$AK$7,0)),"")</f>
        <v/>
      </c>
      <c r="AA56" s="17" t="str">
        <f>_xlfn.IFNA(INDEX(Cal_Reclassifications!$T$9:$AK$229,MATCH(Cal_Reinforcement!$M56,Cal_Reclassifications!$M$9:$M$229,0),MATCH(Cal_Reinforcement!AA$8,Cal_Reclassifications!$T$7:$AK$7,0)),"")</f>
        <v/>
      </c>
      <c r="AB56" s="17" t="str">
        <f>_xlfn.IFNA(INDEX(Cal_Reclassifications!$T$9:$AK$229,MATCH(Cal_Reinforcement!$M56,Cal_Reclassifications!$M$9:$M$229,0),MATCH(Cal_Reinforcement!AB$8,Cal_Reclassifications!$T$7:$AK$7,0)),"")</f>
        <v/>
      </c>
      <c r="AC56" s="17" t="str">
        <f>_xlfn.IFNA(INDEX(Cal_Reclassifications!$T$9:$AK$229,MATCH(Cal_Reinforcement!$M56,Cal_Reclassifications!$M$9:$M$229,0),MATCH(Cal_Reinforcement!AC$8,Cal_Reclassifications!$T$7:$AK$7,0)),"")</f>
        <v/>
      </c>
      <c r="AD56" s="17" t="str">
        <f>_xlfn.IFNA(INDEX(Cal_Reclassifications!$T$9:$AK$229,MATCH(Cal_Reinforcement!$M56,Cal_Reclassifications!$M$9:$M$229,0),MATCH(Cal_Reinforcement!AD$8,Cal_Reclassifications!$T$7:$AK$7,0)),"")</f>
        <v/>
      </c>
      <c r="AE56" s="17" t="str">
        <f>_xlfn.IFNA(INDEX(Cal_Reclassifications!$T$9:$AK$229,MATCH(Cal_Reinforcement!$M56,Cal_Reclassifications!$M$9:$M$229,0),MATCH(Cal_Reinforcement!AE$8,Cal_Reclassifications!$T$7:$AK$7,0)),"")</f>
        <v/>
      </c>
      <c r="AF56" s="17" t="str">
        <f>_xlfn.IFNA(INDEX(Cal_Reclassifications!$T$9:$AK$229,MATCH(Cal_Reinforcement!$M56,Cal_Reclassifications!$M$9:$M$229,0),MATCH(Cal_Reinforcement!AF$8,Cal_Reclassifications!$T$7:$AK$7,0)),"")</f>
        <v/>
      </c>
      <c r="AG56" s="17" t="str">
        <f>_xlfn.IFNA(INDEX(Cal_Reclassifications!$T$9:$AK$229,MATCH(Cal_Reinforcement!$M56,Cal_Reclassifications!$M$9:$M$229,0),MATCH(Cal_Reinforcement!AG$8,Cal_Reclassifications!$T$7:$AK$7,0)),"")</f>
        <v/>
      </c>
      <c r="AH56" s="17" t="str">
        <f>_xlfn.IFNA(INDEX(Cal_Reclassifications!$T$9:$AK$229,MATCH(Cal_Reinforcement!$M56,Cal_Reclassifications!$M$9:$M$229,0),MATCH(Cal_Reinforcement!AH$8,Cal_Reclassifications!$T$7:$AK$7,0)),"")</f>
        <v/>
      </c>
      <c r="AI56" s="17" t="str">
        <f>_xlfn.IFNA(INDEX(Cal_Reclassifications!$T$9:$AK$229,MATCH(Cal_Reinforcement!$M56,Cal_Reclassifications!$M$9:$M$229,0),MATCH(Cal_Reinforcement!AI$8,Cal_Reclassifications!$T$7:$AK$7,0)),"")</f>
        <v/>
      </c>
      <c r="AJ56" s="17" t="str">
        <f>_xlfn.IFNA(INDEX(Cal_Reclassifications!$T$9:$AK$229,MATCH(Cal_Reinforcement!$M56,Cal_Reclassifications!$M$9:$M$229,0),MATCH(Cal_Reinforcement!AJ$8,Cal_Reclassifications!$T$7:$AK$7,0)),"")</f>
        <v/>
      </c>
      <c r="AK56" s="17" t="str">
        <f>_xlfn.IFNA(INDEX(Cal_Reclassifications!$T$9:$AK$229,MATCH(Cal_Reinforcement!$M56,Cal_Reclassifications!$M$9:$M$229,0),MATCH(Cal_Reinforcement!AK$8,Cal_Reclassifications!$T$7:$AK$7,0)),"")</f>
        <v/>
      </c>
      <c r="AM56" s="17">
        <f t="shared" si="12"/>
        <v>0</v>
      </c>
      <c r="AN56" s="17">
        <f t="shared" si="13"/>
        <v>0</v>
      </c>
      <c r="AO56" s="17">
        <f t="shared" si="14"/>
        <v>0</v>
      </c>
    </row>
    <row r="57" spans="2:57">
      <c r="D57" s="25">
        <v>8</v>
      </c>
      <c r="E57" s="17" t="str">
        <f>_xlfn.IFNA(INDEX(Cal_Reclassifications!I$9:I$229,MATCH(Cal_Reinforcement!$M57,Cal_Reclassifications!$M$9:$M$229,0),0),"")</f>
        <v/>
      </c>
      <c r="F57" s="17" t="str">
        <f>INDEX(Lists!M$34:M$89,MATCH(Cal_Reinforcement!$I57,Lists!$P$34:$P$89,0),)</f>
        <v>Capex</v>
      </c>
      <c r="G57" s="17">
        <f>INDEX(Lists!N$34:N$89,MATCH(Cal_Reinforcement!$I57,Lists!$P$34:$P$89,0),)</f>
        <v>0</v>
      </c>
      <c r="H57" s="17" t="str">
        <f>INDEX(Lists!O$34:O$89,MATCH(Cal_Reinforcement!$I57,Lists!$P$34:$P$89,0),)</f>
        <v>Reinforcement</v>
      </c>
      <c r="I57" s="17" t="str">
        <f t="shared" si="10"/>
        <v>Reinforcement</v>
      </c>
      <c r="J57" s="17" t="str">
        <f>_xlfn.IFNA(INDEX(Cal_Reclassifications!J$9:J$229,MATCH(Cal_Reinforcement!$M57,Cal_Reclassifications!$M$9:$M$229,0),0),"")</f>
        <v/>
      </c>
      <c r="L57" s="100" t="s">
        <v>114</v>
      </c>
      <c r="M57" s="17" t="str">
        <f t="shared" si="11"/>
        <v>Reinforcement_8</v>
      </c>
      <c r="T57" s="17" t="str">
        <f>_xlfn.IFNA(INDEX(Cal_Reclassifications!$T$9:$AK$229,MATCH(Cal_Reinforcement!$M57,Cal_Reclassifications!$M$9:$M$229,0),MATCH(Cal_Reinforcement!T$8,Cal_Reclassifications!$T$7:$AK$7,0)),"")</f>
        <v/>
      </c>
      <c r="U57" s="17" t="str">
        <f>_xlfn.IFNA(INDEX(Cal_Reclassifications!$T$9:$AK$229,MATCH(Cal_Reinforcement!$M57,Cal_Reclassifications!$M$9:$M$229,0),MATCH(Cal_Reinforcement!U$8,Cal_Reclassifications!$T$7:$AK$7,0)),"")</f>
        <v/>
      </c>
      <c r="V57" s="17" t="str">
        <f>_xlfn.IFNA(INDEX(Cal_Reclassifications!$T$9:$AK$229,MATCH(Cal_Reinforcement!$M57,Cal_Reclassifications!$M$9:$M$229,0),MATCH(Cal_Reinforcement!V$8,Cal_Reclassifications!$T$7:$AK$7,0)),"")</f>
        <v/>
      </c>
      <c r="W57" s="17" t="str">
        <f>_xlfn.IFNA(INDEX(Cal_Reclassifications!$T$9:$AK$229,MATCH(Cal_Reinforcement!$M57,Cal_Reclassifications!$M$9:$M$229,0),MATCH(Cal_Reinforcement!W$8,Cal_Reclassifications!$T$7:$AK$7,0)),"")</f>
        <v/>
      </c>
      <c r="X57" s="17" t="str">
        <f>_xlfn.IFNA(INDEX(Cal_Reclassifications!$T$9:$AK$229,MATCH(Cal_Reinforcement!$M57,Cal_Reclassifications!$M$9:$M$229,0),MATCH(Cal_Reinforcement!X$8,Cal_Reclassifications!$T$7:$AK$7,0)),"")</f>
        <v/>
      </c>
      <c r="Y57" s="17" t="str">
        <f>_xlfn.IFNA(INDEX(Cal_Reclassifications!$T$9:$AK$229,MATCH(Cal_Reinforcement!$M57,Cal_Reclassifications!$M$9:$M$229,0),MATCH(Cal_Reinforcement!Y$8,Cal_Reclassifications!$T$7:$AK$7,0)),"")</f>
        <v/>
      </c>
      <c r="Z57" s="17" t="str">
        <f>_xlfn.IFNA(INDEX(Cal_Reclassifications!$T$9:$AK$229,MATCH(Cal_Reinforcement!$M57,Cal_Reclassifications!$M$9:$M$229,0),MATCH(Cal_Reinforcement!Z$8,Cal_Reclassifications!$T$7:$AK$7,0)),"")</f>
        <v/>
      </c>
      <c r="AA57" s="17" t="str">
        <f>_xlfn.IFNA(INDEX(Cal_Reclassifications!$T$9:$AK$229,MATCH(Cal_Reinforcement!$M57,Cal_Reclassifications!$M$9:$M$229,0),MATCH(Cal_Reinforcement!AA$8,Cal_Reclassifications!$T$7:$AK$7,0)),"")</f>
        <v/>
      </c>
      <c r="AB57" s="17" t="str">
        <f>_xlfn.IFNA(INDEX(Cal_Reclassifications!$T$9:$AK$229,MATCH(Cal_Reinforcement!$M57,Cal_Reclassifications!$M$9:$M$229,0),MATCH(Cal_Reinforcement!AB$8,Cal_Reclassifications!$T$7:$AK$7,0)),"")</f>
        <v/>
      </c>
      <c r="AC57" s="17" t="str">
        <f>_xlfn.IFNA(INDEX(Cal_Reclassifications!$T$9:$AK$229,MATCH(Cal_Reinforcement!$M57,Cal_Reclassifications!$M$9:$M$229,0),MATCH(Cal_Reinforcement!AC$8,Cal_Reclassifications!$T$7:$AK$7,0)),"")</f>
        <v/>
      </c>
      <c r="AD57" s="17" t="str">
        <f>_xlfn.IFNA(INDEX(Cal_Reclassifications!$T$9:$AK$229,MATCH(Cal_Reinforcement!$M57,Cal_Reclassifications!$M$9:$M$229,0),MATCH(Cal_Reinforcement!AD$8,Cal_Reclassifications!$T$7:$AK$7,0)),"")</f>
        <v/>
      </c>
      <c r="AE57" s="17" t="str">
        <f>_xlfn.IFNA(INDEX(Cal_Reclassifications!$T$9:$AK$229,MATCH(Cal_Reinforcement!$M57,Cal_Reclassifications!$M$9:$M$229,0),MATCH(Cal_Reinforcement!AE$8,Cal_Reclassifications!$T$7:$AK$7,0)),"")</f>
        <v/>
      </c>
      <c r="AF57" s="17" t="str">
        <f>_xlfn.IFNA(INDEX(Cal_Reclassifications!$T$9:$AK$229,MATCH(Cal_Reinforcement!$M57,Cal_Reclassifications!$M$9:$M$229,0),MATCH(Cal_Reinforcement!AF$8,Cal_Reclassifications!$T$7:$AK$7,0)),"")</f>
        <v/>
      </c>
      <c r="AG57" s="17" t="str">
        <f>_xlfn.IFNA(INDEX(Cal_Reclassifications!$T$9:$AK$229,MATCH(Cal_Reinforcement!$M57,Cal_Reclassifications!$M$9:$M$229,0),MATCH(Cal_Reinforcement!AG$8,Cal_Reclassifications!$T$7:$AK$7,0)),"")</f>
        <v/>
      </c>
      <c r="AH57" s="17" t="str">
        <f>_xlfn.IFNA(INDEX(Cal_Reclassifications!$T$9:$AK$229,MATCH(Cal_Reinforcement!$M57,Cal_Reclassifications!$M$9:$M$229,0),MATCH(Cal_Reinforcement!AH$8,Cal_Reclassifications!$T$7:$AK$7,0)),"")</f>
        <v/>
      </c>
      <c r="AI57" s="17" t="str">
        <f>_xlfn.IFNA(INDEX(Cal_Reclassifications!$T$9:$AK$229,MATCH(Cal_Reinforcement!$M57,Cal_Reclassifications!$M$9:$M$229,0),MATCH(Cal_Reinforcement!AI$8,Cal_Reclassifications!$T$7:$AK$7,0)),"")</f>
        <v/>
      </c>
      <c r="AJ57" s="17" t="str">
        <f>_xlfn.IFNA(INDEX(Cal_Reclassifications!$T$9:$AK$229,MATCH(Cal_Reinforcement!$M57,Cal_Reclassifications!$M$9:$M$229,0),MATCH(Cal_Reinforcement!AJ$8,Cal_Reclassifications!$T$7:$AK$7,0)),"")</f>
        <v/>
      </c>
      <c r="AK57" s="17" t="str">
        <f>_xlfn.IFNA(INDEX(Cal_Reclassifications!$T$9:$AK$229,MATCH(Cal_Reinforcement!$M57,Cal_Reclassifications!$M$9:$M$229,0),MATCH(Cal_Reinforcement!AK$8,Cal_Reclassifications!$T$7:$AK$7,0)),"")</f>
        <v/>
      </c>
      <c r="AM57" s="17">
        <f t="shared" si="12"/>
        <v>0</v>
      </c>
      <c r="AN57" s="17">
        <f t="shared" si="13"/>
        <v>0</v>
      </c>
      <c r="AO57" s="17">
        <f t="shared" si="14"/>
        <v>0</v>
      </c>
    </row>
    <row r="58" spans="2:57">
      <c r="D58" s="25">
        <v>9</v>
      </c>
      <c r="E58" s="17" t="str">
        <f>_xlfn.IFNA(INDEX(Cal_Reclassifications!I$9:I$229,MATCH(Cal_Reinforcement!$M58,Cal_Reclassifications!$M$9:$M$229,0),0),"")</f>
        <v/>
      </c>
      <c r="F58" s="17" t="str">
        <f>INDEX(Lists!M$34:M$89,MATCH(Cal_Reinforcement!$I58,Lists!$P$34:$P$89,0),)</f>
        <v>Capex</v>
      </c>
      <c r="G58" s="17">
        <f>INDEX(Lists!N$34:N$89,MATCH(Cal_Reinforcement!$I58,Lists!$P$34:$P$89,0),)</f>
        <v>0</v>
      </c>
      <c r="H58" s="17" t="str">
        <f>INDEX(Lists!O$34:O$89,MATCH(Cal_Reinforcement!$I58,Lists!$P$34:$P$89,0),)</f>
        <v>Reinforcement</v>
      </c>
      <c r="I58" s="17" t="str">
        <f t="shared" si="10"/>
        <v>Reinforcement</v>
      </c>
      <c r="J58" s="17" t="str">
        <f>_xlfn.IFNA(INDEX(Cal_Reclassifications!J$9:J$229,MATCH(Cal_Reinforcement!$M58,Cal_Reclassifications!$M$9:$M$229,0),0),"")</f>
        <v/>
      </c>
      <c r="L58" s="100" t="s">
        <v>114</v>
      </c>
      <c r="M58" s="17" t="str">
        <f t="shared" si="11"/>
        <v>Reinforcement_9</v>
      </c>
      <c r="T58" s="17" t="str">
        <f>_xlfn.IFNA(INDEX(Cal_Reclassifications!$T$9:$AK$229,MATCH(Cal_Reinforcement!$M58,Cal_Reclassifications!$M$9:$M$229,0),MATCH(Cal_Reinforcement!T$8,Cal_Reclassifications!$T$7:$AK$7,0)),"")</f>
        <v/>
      </c>
      <c r="U58" s="17" t="str">
        <f>_xlfn.IFNA(INDEX(Cal_Reclassifications!$T$9:$AK$229,MATCH(Cal_Reinforcement!$M58,Cal_Reclassifications!$M$9:$M$229,0),MATCH(Cal_Reinforcement!U$8,Cal_Reclassifications!$T$7:$AK$7,0)),"")</f>
        <v/>
      </c>
      <c r="V58" s="17" t="str">
        <f>_xlfn.IFNA(INDEX(Cal_Reclassifications!$T$9:$AK$229,MATCH(Cal_Reinforcement!$M58,Cal_Reclassifications!$M$9:$M$229,0),MATCH(Cal_Reinforcement!V$8,Cal_Reclassifications!$T$7:$AK$7,0)),"")</f>
        <v/>
      </c>
      <c r="W58" s="17" t="str">
        <f>_xlfn.IFNA(INDEX(Cal_Reclassifications!$T$9:$AK$229,MATCH(Cal_Reinforcement!$M58,Cal_Reclassifications!$M$9:$M$229,0),MATCH(Cal_Reinforcement!W$8,Cal_Reclassifications!$T$7:$AK$7,0)),"")</f>
        <v/>
      </c>
      <c r="X58" s="17" t="str">
        <f>_xlfn.IFNA(INDEX(Cal_Reclassifications!$T$9:$AK$229,MATCH(Cal_Reinforcement!$M58,Cal_Reclassifications!$M$9:$M$229,0),MATCH(Cal_Reinforcement!X$8,Cal_Reclassifications!$T$7:$AK$7,0)),"")</f>
        <v/>
      </c>
      <c r="Y58" s="17" t="str">
        <f>_xlfn.IFNA(INDEX(Cal_Reclassifications!$T$9:$AK$229,MATCH(Cal_Reinforcement!$M58,Cal_Reclassifications!$M$9:$M$229,0),MATCH(Cal_Reinforcement!Y$8,Cal_Reclassifications!$T$7:$AK$7,0)),"")</f>
        <v/>
      </c>
      <c r="Z58" s="17" t="str">
        <f>_xlfn.IFNA(INDEX(Cal_Reclassifications!$T$9:$AK$229,MATCH(Cal_Reinforcement!$M58,Cal_Reclassifications!$M$9:$M$229,0),MATCH(Cal_Reinforcement!Z$8,Cal_Reclassifications!$T$7:$AK$7,0)),"")</f>
        <v/>
      </c>
      <c r="AA58" s="17" t="str">
        <f>_xlfn.IFNA(INDEX(Cal_Reclassifications!$T$9:$AK$229,MATCH(Cal_Reinforcement!$M58,Cal_Reclassifications!$M$9:$M$229,0),MATCH(Cal_Reinforcement!AA$8,Cal_Reclassifications!$T$7:$AK$7,0)),"")</f>
        <v/>
      </c>
      <c r="AB58" s="17" t="str">
        <f>_xlfn.IFNA(INDEX(Cal_Reclassifications!$T$9:$AK$229,MATCH(Cal_Reinforcement!$M58,Cal_Reclassifications!$M$9:$M$229,0),MATCH(Cal_Reinforcement!AB$8,Cal_Reclassifications!$T$7:$AK$7,0)),"")</f>
        <v/>
      </c>
      <c r="AC58" s="17" t="str">
        <f>_xlfn.IFNA(INDEX(Cal_Reclassifications!$T$9:$AK$229,MATCH(Cal_Reinforcement!$M58,Cal_Reclassifications!$M$9:$M$229,0),MATCH(Cal_Reinforcement!AC$8,Cal_Reclassifications!$T$7:$AK$7,0)),"")</f>
        <v/>
      </c>
      <c r="AD58" s="17" t="str">
        <f>_xlfn.IFNA(INDEX(Cal_Reclassifications!$T$9:$AK$229,MATCH(Cal_Reinforcement!$M58,Cal_Reclassifications!$M$9:$M$229,0),MATCH(Cal_Reinforcement!AD$8,Cal_Reclassifications!$T$7:$AK$7,0)),"")</f>
        <v/>
      </c>
      <c r="AE58" s="17" t="str">
        <f>_xlfn.IFNA(INDEX(Cal_Reclassifications!$T$9:$AK$229,MATCH(Cal_Reinforcement!$M58,Cal_Reclassifications!$M$9:$M$229,0),MATCH(Cal_Reinforcement!AE$8,Cal_Reclassifications!$T$7:$AK$7,0)),"")</f>
        <v/>
      </c>
      <c r="AF58" s="17" t="str">
        <f>_xlfn.IFNA(INDEX(Cal_Reclassifications!$T$9:$AK$229,MATCH(Cal_Reinforcement!$M58,Cal_Reclassifications!$M$9:$M$229,0),MATCH(Cal_Reinforcement!AF$8,Cal_Reclassifications!$T$7:$AK$7,0)),"")</f>
        <v/>
      </c>
      <c r="AG58" s="17" t="str">
        <f>_xlfn.IFNA(INDEX(Cal_Reclassifications!$T$9:$AK$229,MATCH(Cal_Reinforcement!$M58,Cal_Reclassifications!$M$9:$M$229,0),MATCH(Cal_Reinforcement!AG$8,Cal_Reclassifications!$T$7:$AK$7,0)),"")</f>
        <v/>
      </c>
      <c r="AH58" s="17" t="str">
        <f>_xlfn.IFNA(INDEX(Cal_Reclassifications!$T$9:$AK$229,MATCH(Cal_Reinforcement!$M58,Cal_Reclassifications!$M$9:$M$229,0),MATCH(Cal_Reinforcement!AH$8,Cal_Reclassifications!$T$7:$AK$7,0)),"")</f>
        <v/>
      </c>
      <c r="AI58" s="17" t="str">
        <f>_xlfn.IFNA(INDEX(Cal_Reclassifications!$T$9:$AK$229,MATCH(Cal_Reinforcement!$M58,Cal_Reclassifications!$M$9:$M$229,0),MATCH(Cal_Reinforcement!AI$8,Cal_Reclassifications!$T$7:$AK$7,0)),"")</f>
        <v/>
      </c>
      <c r="AJ58" s="17" t="str">
        <f>_xlfn.IFNA(INDEX(Cal_Reclassifications!$T$9:$AK$229,MATCH(Cal_Reinforcement!$M58,Cal_Reclassifications!$M$9:$M$229,0),MATCH(Cal_Reinforcement!AJ$8,Cal_Reclassifications!$T$7:$AK$7,0)),"")</f>
        <v/>
      </c>
      <c r="AK58" s="17" t="str">
        <f>_xlfn.IFNA(INDEX(Cal_Reclassifications!$T$9:$AK$229,MATCH(Cal_Reinforcement!$M58,Cal_Reclassifications!$M$9:$M$229,0),MATCH(Cal_Reinforcement!AK$8,Cal_Reclassifications!$T$7:$AK$7,0)),"")</f>
        <v/>
      </c>
      <c r="AM58" s="17">
        <f t="shared" si="12"/>
        <v>0</v>
      </c>
      <c r="AN58" s="17">
        <f t="shared" si="13"/>
        <v>0</v>
      </c>
      <c r="AO58" s="17">
        <f t="shared" si="14"/>
        <v>0</v>
      </c>
    </row>
    <row r="59" spans="2:57">
      <c r="D59" s="25">
        <v>10</v>
      </c>
      <c r="E59" s="17" t="str">
        <f>_xlfn.IFNA(INDEX(Cal_Reclassifications!I$9:I$229,MATCH(Cal_Reinforcement!$M59,Cal_Reclassifications!$M$9:$M$229,0),0),"")</f>
        <v/>
      </c>
      <c r="F59" s="17" t="str">
        <f>INDEX(Lists!M$34:M$89,MATCH(Cal_Reinforcement!$I59,Lists!$P$34:$P$89,0),)</f>
        <v>Capex</v>
      </c>
      <c r="G59" s="17">
        <f>INDEX(Lists!N$34:N$89,MATCH(Cal_Reinforcement!$I59,Lists!$P$34:$P$89,0),)</f>
        <v>0</v>
      </c>
      <c r="H59" s="17" t="str">
        <f>INDEX(Lists!O$34:O$89,MATCH(Cal_Reinforcement!$I59,Lists!$P$34:$P$89,0),)</f>
        <v>Reinforcement</v>
      </c>
      <c r="I59" s="17" t="str">
        <f t="shared" si="10"/>
        <v>Reinforcement</v>
      </c>
      <c r="J59" s="17" t="str">
        <f>_xlfn.IFNA(INDEX(Cal_Reclassifications!J$9:J$229,MATCH(Cal_Reinforcement!$M59,Cal_Reclassifications!$M$9:$M$229,0),0),"")</f>
        <v/>
      </c>
      <c r="L59" s="100" t="s">
        <v>114</v>
      </c>
      <c r="M59" s="17" t="str">
        <f t="shared" si="11"/>
        <v>Reinforcement_10</v>
      </c>
      <c r="T59" s="17" t="str">
        <f>_xlfn.IFNA(INDEX(Cal_Reclassifications!$T$9:$AK$229,MATCH(Cal_Reinforcement!$M59,Cal_Reclassifications!$M$9:$M$229,0),MATCH(Cal_Reinforcement!T$8,Cal_Reclassifications!$T$7:$AK$7,0)),"")</f>
        <v/>
      </c>
      <c r="U59" s="17" t="str">
        <f>_xlfn.IFNA(INDEX(Cal_Reclassifications!$T$9:$AK$229,MATCH(Cal_Reinforcement!$M59,Cal_Reclassifications!$M$9:$M$229,0),MATCH(Cal_Reinforcement!U$8,Cal_Reclassifications!$T$7:$AK$7,0)),"")</f>
        <v/>
      </c>
      <c r="V59" s="17" t="str">
        <f>_xlfn.IFNA(INDEX(Cal_Reclassifications!$T$9:$AK$229,MATCH(Cal_Reinforcement!$M59,Cal_Reclassifications!$M$9:$M$229,0),MATCH(Cal_Reinforcement!V$8,Cal_Reclassifications!$T$7:$AK$7,0)),"")</f>
        <v/>
      </c>
      <c r="W59" s="17" t="str">
        <f>_xlfn.IFNA(INDEX(Cal_Reclassifications!$T$9:$AK$229,MATCH(Cal_Reinforcement!$M59,Cal_Reclassifications!$M$9:$M$229,0),MATCH(Cal_Reinforcement!W$8,Cal_Reclassifications!$T$7:$AK$7,0)),"")</f>
        <v/>
      </c>
      <c r="X59" s="17" t="str">
        <f>_xlfn.IFNA(INDEX(Cal_Reclassifications!$T$9:$AK$229,MATCH(Cal_Reinforcement!$M59,Cal_Reclassifications!$M$9:$M$229,0),MATCH(Cal_Reinforcement!X$8,Cal_Reclassifications!$T$7:$AK$7,0)),"")</f>
        <v/>
      </c>
      <c r="Y59" s="17" t="str">
        <f>_xlfn.IFNA(INDEX(Cal_Reclassifications!$T$9:$AK$229,MATCH(Cal_Reinforcement!$M59,Cal_Reclassifications!$M$9:$M$229,0),MATCH(Cal_Reinforcement!Y$8,Cal_Reclassifications!$T$7:$AK$7,0)),"")</f>
        <v/>
      </c>
      <c r="Z59" s="17" t="str">
        <f>_xlfn.IFNA(INDEX(Cal_Reclassifications!$T$9:$AK$229,MATCH(Cal_Reinforcement!$M59,Cal_Reclassifications!$M$9:$M$229,0),MATCH(Cal_Reinforcement!Z$8,Cal_Reclassifications!$T$7:$AK$7,0)),"")</f>
        <v/>
      </c>
      <c r="AA59" s="17" t="str">
        <f>_xlfn.IFNA(INDEX(Cal_Reclassifications!$T$9:$AK$229,MATCH(Cal_Reinforcement!$M59,Cal_Reclassifications!$M$9:$M$229,0),MATCH(Cal_Reinforcement!AA$8,Cal_Reclassifications!$T$7:$AK$7,0)),"")</f>
        <v/>
      </c>
      <c r="AB59" s="17" t="str">
        <f>_xlfn.IFNA(INDEX(Cal_Reclassifications!$T$9:$AK$229,MATCH(Cal_Reinforcement!$M59,Cal_Reclassifications!$M$9:$M$229,0),MATCH(Cal_Reinforcement!AB$8,Cal_Reclassifications!$T$7:$AK$7,0)),"")</f>
        <v/>
      </c>
      <c r="AC59" s="17" t="str">
        <f>_xlfn.IFNA(INDEX(Cal_Reclassifications!$T$9:$AK$229,MATCH(Cal_Reinforcement!$M59,Cal_Reclassifications!$M$9:$M$229,0),MATCH(Cal_Reinforcement!AC$8,Cal_Reclassifications!$T$7:$AK$7,0)),"")</f>
        <v/>
      </c>
      <c r="AD59" s="17" t="str">
        <f>_xlfn.IFNA(INDEX(Cal_Reclassifications!$T$9:$AK$229,MATCH(Cal_Reinforcement!$M59,Cal_Reclassifications!$M$9:$M$229,0),MATCH(Cal_Reinforcement!AD$8,Cal_Reclassifications!$T$7:$AK$7,0)),"")</f>
        <v/>
      </c>
      <c r="AE59" s="17" t="str">
        <f>_xlfn.IFNA(INDEX(Cal_Reclassifications!$T$9:$AK$229,MATCH(Cal_Reinforcement!$M59,Cal_Reclassifications!$M$9:$M$229,0),MATCH(Cal_Reinforcement!AE$8,Cal_Reclassifications!$T$7:$AK$7,0)),"")</f>
        <v/>
      </c>
      <c r="AF59" s="17" t="str">
        <f>_xlfn.IFNA(INDEX(Cal_Reclassifications!$T$9:$AK$229,MATCH(Cal_Reinforcement!$M59,Cal_Reclassifications!$M$9:$M$229,0),MATCH(Cal_Reinforcement!AF$8,Cal_Reclassifications!$T$7:$AK$7,0)),"")</f>
        <v/>
      </c>
      <c r="AG59" s="17" t="str">
        <f>_xlfn.IFNA(INDEX(Cal_Reclassifications!$T$9:$AK$229,MATCH(Cal_Reinforcement!$M59,Cal_Reclassifications!$M$9:$M$229,0),MATCH(Cal_Reinforcement!AG$8,Cal_Reclassifications!$T$7:$AK$7,0)),"")</f>
        <v/>
      </c>
      <c r="AH59" s="17" t="str">
        <f>_xlfn.IFNA(INDEX(Cal_Reclassifications!$T$9:$AK$229,MATCH(Cal_Reinforcement!$M59,Cal_Reclassifications!$M$9:$M$229,0),MATCH(Cal_Reinforcement!AH$8,Cal_Reclassifications!$T$7:$AK$7,0)),"")</f>
        <v/>
      </c>
      <c r="AI59" s="17" t="str">
        <f>_xlfn.IFNA(INDEX(Cal_Reclassifications!$T$9:$AK$229,MATCH(Cal_Reinforcement!$M59,Cal_Reclassifications!$M$9:$M$229,0),MATCH(Cal_Reinforcement!AI$8,Cal_Reclassifications!$T$7:$AK$7,0)),"")</f>
        <v/>
      </c>
      <c r="AJ59" s="17" t="str">
        <f>_xlfn.IFNA(INDEX(Cal_Reclassifications!$T$9:$AK$229,MATCH(Cal_Reinforcement!$M59,Cal_Reclassifications!$M$9:$M$229,0),MATCH(Cal_Reinforcement!AJ$8,Cal_Reclassifications!$T$7:$AK$7,0)),"")</f>
        <v/>
      </c>
      <c r="AK59" s="17" t="str">
        <f>_xlfn.IFNA(INDEX(Cal_Reclassifications!$T$9:$AK$229,MATCH(Cal_Reinforcement!$M59,Cal_Reclassifications!$M$9:$M$229,0),MATCH(Cal_Reinforcement!AK$8,Cal_Reclassifications!$T$7:$AK$7,0)),"")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1.1561766060000001</v>
      </c>
      <c r="Z62" s="17">
        <f t="shared" si="16"/>
        <v>1.364057914</v>
      </c>
      <c r="AA62" s="17">
        <f t="shared" si="16"/>
        <v>3.9333784120000002</v>
      </c>
      <c r="AB62" s="17">
        <f t="shared" si="16"/>
        <v>2.7411212899999997</v>
      </c>
      <c r="AC62" s="17">
        <f t="shared" si="16"/>
        <v>4.6591083160000002</v>
      </c>
      <c r="AD62" s="17">
        <f t="shared" si="16"/>
        <v>5</v>
      </c>
      <c r="AE62" s="17">
        <f t="shared" si="16"/>
        <v>4.755589219</v>
      </c>
      <c r="AF62" s="17">
        <f t="shared" si="16"/>
        <v>4.7175043419999998</v>
      </c>
      <c r="AG62" s="17">
        <f t="shared" si="16"/>
        <v>5.4943590090000001</v>
      </c>
      <c r="AH62" s="17">
        <f t="shared" si="16"/>
        <v>6.6392413130000003</v>
      </c>
      <c r="AI62" s="17">
        <f t="shared" si="16"/>
        <v>6.8219820769999995</v>
      </c>
      <c r="AJ62" s="17">
        <f t="shared" si="16"/>
        <v>5.3410366209999998</v>
      </c>
      <c r="AK62" s="17">
        <f t="shared" si="16"/>
        <v>3.1453078749999999</v>
      </c>
      <c r="AM62" s="17">
        <f>SUM(T62:X62)</f>
        <v>0</v>
      </c>
      <c r="AN62" s="17">
        <f>SUM(Y62:AF62)</f>
        <v>28.326936099000001</v>
      </c>
      <c r="AO62" s="17">
        <f>SUM(AG62:AK62)</f>
        <v>27.441926895000002</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c r="AD65" s="76"/>
    </row>
    <row r="67" spans="3:45">
      <c r="F67" s="17" t="str">
        <f>INDEX(Lists!M$34:M$89,MATCH(Cal_Reinforcement!$I67,Lists!$P$34:$P$89,0),)</f>
        <v>Capex</v>
      </c>
      <c r="G67" s="17">
        <f>INDEX(Lists!N$34:N$89,MATCH(Cal_Reinforcement!$I67,Lists!$P$34:$P$89,0),)</f>
        <v>0</v>
      </c>
      <c r="H67" s="17" t="str">
        <f>INDEX(Lists!O$34:O$89,MATCH(Cal_Reinforcement!$I67,Lists!$P$34:$P$89,0),)</f>
        <v>Reinforcement</v>
      </c>
      <c r="I67" s="17" t="str">
        <f t="shared" ref="I67:I76" si="17">$A$1</f>
        <v>Reinforcement</v>
      </c>
      <c r="J67" s="62" t="s">
        <v>446</v>
      </c>
      <c r="L67" s="100" t="s">
        <v>114</v>
      </c>
      <c r="R67" s="14"/>
      <c r="T67" s="41"/>
      <c r="U67" s="41"/>
      <c r="V67" s="41"/>
      <c r="W67" s="41"/>
      <c r="X67" s="41"/>
      <c r="Y67" s="41">
        <v>-5.6134000000000003E-2</v>
      </c>
      <c r="Z67" s="41">
        <v>-0.41699999999999998</v>
      </c>
      <c r="AA67" s="41">
        <v>-0.46046499999999996</v>
      </c>
      <c r="AB67" s="41">
        <v>-0.54500000000000004</v>
      </c>
      <c r="AC67" s="41">
        <v>-0.214</v>
      </c>
      <c r="AD67" s="41">
        <v>-0.317</v>
      </c>
      <c r="AE67" s="41">
        <v>-0.33400000000000002</v>
      </c>
      <c r="AF67" s="41">
        <v>-0.33400000000000002</v>
      </c>
      <c r="AG67" s="41">
        <v>-0.33400000000000002</v>
      </c>
      <c r="AH67" s="41">
        <v>-0.33400000000000002</v>
      </c>
      <c r="AI67" s="41">
        <v>-0.33400000000000002</v>
      </c>
      <c r="AJ67" s="41">
        <v>-0.33400000000000002</v>
      </c>
      <c r="AK67" s="41">
        <v>-0.33400000000000002</v>
      </c>
      <c r="AM67" s="17">
        <f t="shared" ref="AM67:AM76" si="18">SUM(T67:X67)</f>
        <v>0</v>
      </c>
      <c r="AN67" s="17">
        <f t="shared" ref="AN67:AN76" si="19">SUM(Y67:AF67)</f>
        <v>-2.6775990000000003</v>
      </c>
      <c r="AO67" s="17">
        <f t="shared" ref="AO67:AO76" si="20">SUM(AG67:AK67)</f>
        <v>-1.6700000000000002</v>
      </c>
      <c r="AS67" s="100" t="s">
        <v>511</v>
      </c>
    </row>
    <row r="68" spans="3:45">
      <c r="F68" s="17" t="str">
        <f>INDEX(Lists!M$34:M$89,MATCH(Cal_Reinforcement!$I68,Lists!$P$34:$P$89,0),)</f>
        <v>Capex</v>
      </c>
      <c r="G68" s="17">
        <f>INDEX(Lists!N$34:N$89,MATCH(Cal_Reinforcement!$I68,Lists!$P$34:$P$89,0),)</f>
        <v>0</v>
      </c>
      <c r="H68" s="17" t="str">
        <f>INDEX(Lists!O$34:O$89,MATCH(Cal_Reinforcement!$I68,Lists!$P$34:$P$89,0),)</f>
        <v>Reinforcement</v>
      </c>
      <c r="I68" s="17" t="str">
        <f t="shared" si="17"/>
        <v>Reinforcement</v>
      </c>
      <c r="J68" s="62" t="s">
        <v>449</v>
      </c>
      <c r="L68" s="100" t="s">
        <v>114</v>
      </c>
      <c r="R68" s="14"/>
      <c r="T68" s="41"/>
      <c r="U68" s="41"/>
      <c r="V68" s="41"/>
      <c r="W68" s="41"/>
      <c r="X68" s="41"/>
      <c r="Y68" s="41">
        <v>-0.24716746177484125</v>
      </c>
      <c r="Z68" s="41">
        <v>0</v>
      </c>
      <c r="AA68" s="41">
        <v>-0.3079513914942823</v>
      </c>
      <c r="AB68" s="41">
        <v>-0.41267996014974018</v>
      </c>
      <c r="AC68" s="41">
        <v>-0.19889579854699996</v>
      </c>
      <c r="AD68" s="41">
        <v>-0.1</v>
      </c>
      <c r="AE68" s="41">
        <v>-1.5420364145658265</v>
      </c>
      <c r="AF68" s="41">
        <v>-1.5362951153324289</v>
      </c>
      <c r="AG68" s="41">
        <v>-0.35136370475258805</v>
      </c>
      <c r="AH68" s="41">
        <v>-0.76818711717476584</v>
      </c>
      <c r="AI68" s="41">
        <v>-0.98291629431719718</v>
      </c>
      <c r="AJ68" s="41">
        <v>-0.35208987675423398</v>
      </c>
      <c r="AK68" s="41">
        <v>-0.74810087893267851</v>
      </c>
      <c r="AM68" s="17">
        <f t="shared" si="18"/>
        <v>0</v>
      </c>
      <c r="AN68" s="17">
        <f t="shared" si="19"/>
        <v>-4.3450261418641194</v>
      </c>
      <c r="AO68" s="17">
        <f t="shared" si="20"/>
        <v>-3.2026578719314638</v>
      </c>
      <c r="AS68" s="100" t="s">
        <v>510</v>
      </c>
    </row>
    <row r="69" spans="3:45">
      <c r="F69" s="17" t="str">
        <f>INDEX(Lists!M$34:M$89,MATCH(Cal_Reinforcement!$I69,Lists!$P$34:$P$89,0),)</f>
        <v>Capex</v>
      </c>
      <c r="G69" s="17">
        <f>INDEX(Lists!N$34:N$89,MATCH(Cal_Reinforcement!$I69,Lists!$P$34:$P$89,0),)</f>
        <v>0</v>
      </c>
      <c r="H69" s="17" t="str">
        <f>INDEX(Lists!O$34:O$89,MATCH(Cal_Reinforcement!$I69,Lists!$P$34:$P$89,0),)</f>
        <v>Reinforcement</v>
      </c>
      <c r="I69" s="17" t="str">
        <f t="shared" si="17"/>
        <v>Reinforcement</v>
      </c>
      <c r="L69" s="100"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INDEX(Lists!M$34:M$89,MATCH(Cal_Reinforcement!$I70,Lists!$P$34:$P$89,0),)</f>
        <v>Capex</v>
      </c>
      <c r="G70" s="17">
        <f>INDEX(Lists!N$34:N$89,MATCH(Cal_Reinforcement!$I70,Lists!$P$34:$P$89,0),)</f>
        <v>0</v>
      </c>
      <c r="H70" s="17" t="str">
        <f>INDEX(Lists!O$34:O$89,MATCH(Cal_Reinforcement!$I70,Lists!$P$34:$P$89,0),)</f>
        <v>Reinforcement</v>
      </c>
      <c r="I70" s="17" t="str">
        <f t="shared" si="17"/>
        <v>Reinforcement</v>
      </c>
      <c r="L70" s="100"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INDEX(Lists!M$34:M$89,MATCH(Cal_Reinforcement!$I71,Lists!$P$34:$P$89,0),)</f>
        <v>Capex</v>
      </c>
      <c r="G71" s="17">
        <f>INDEX(Lists!N$34:N$89,MATCH(Cal_Reinforcement!$I71,Lists!$P$34:$P$89,0),)</f>
        <v>0</v>
      </c>
      <c r="H71" s="17" t="str">
        <f>INDEX(Lists!O$34:O$89,MATCH(Cal_Reinforcement!$I71,Lists!$P$34:$P$89,0),)</f>
        <v>Reinforcement</v>
      </c>
      <c r="I71" s="17" t="str">
        <f t="shared" si="17"/>
        <v>Reinforcement</v>
      </c>
      <c r="L71" s="100"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INDEX(Lists!M$34:M$89,MATCH(Cal_Reinforcement!$I72,Lists!$P$34:$P$89,0),)</f>
        <v>Capex</v>
      </c>
      <c r="G72" s="17">
        <f>INDEX(Lists!N$34:N$89,MATCH(Cal_Reinforcement!$I72,Lists!$P$34:$P$89,0),)</f>
        <v>0</v>
      </c>
      <c r="H72" s="17" t="str">
        <f>INDEX(Lists!O$34:O$89,MATCH(Cal_Reinforcement!$I72,Lists!$P$34:$P$89,0),)</f>
        <v>Reinforcement</v>
      </c>
      <c r="I72" s="17" t="str">
        <f t="shared" si="17"/>
        <v>Reinforcement</v>
      </c>
      <c r="L72" s="100"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INDEX(Lists!M$34:M$89,MATCH(Cal_Reinforcement!$I73,Lists!$P$34:$P$89,0),)</f>
        <v>Capex</v>
      </c>
      <c r="G73" s="17">
        <f>INDEX(Lists!N$34:N$89,MATCH(Cal_Reinforcement!$I73,Lists!$P$34:$P$89,0),)</f>
        <v>0</v>
      </c>
      <c r="H73" s="17" t="str">
        <f>INDEX(Lists!O$34:O$89,MATCH(Cal_Reinforcement!$I73,Lists!$P$34:$P$89,0),)</f>
        <v>Reinforcement</v>
      </c>
      <c r="I73" s="17" t="str">
        <f t="shared" si="17"/>
        <v>Reinforcement</v>
      </c>
      <c r="L73" s="100"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INDEX(Lists!M$34:M$89,MATCH(Cal_Reinforcement!$I74,Lists!$P$34:$P$89,0),)</f>
        <v>Capex</v>
      </c>
      <c r="G74" s="17">
        <f>INDEX(Lists!N$34:N$89,MATCH(Cal_Reinforcement!$I74,Lists!$P$34:$P$89,0),)</f>
        <v>0</v>
      </c>
      <c r="H74" s="17" t="str">
        <f>INDEX(Lists!O$34:O$89,MATCH(Cal_Reinforcement!$I74,Lists!$P$34:$P$89,0),)</f>
        <v>Reinforcement</v>
      </c>
      <c r="I74" s="17" t="str">
        <f t="shared" si="17"/>
        <v>Reinforcement</v>
      </c>
      <c r="L74" s="100"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INDEX(Lists!M$34:M$89,MATCH(Cal_Reinforcement!$I75,Lists!$P$34:$P$89,0),)</f>
        <v>Capex</v>
      </c>
      <c r="G75" s="17">
        <f>INDEX(Lists!N$34:N$89,MATCH(Cal_Reinforcement!$I75,Lists!$P$34:$P$89,0),)</f>
        <v>0</v>
      </c>
      <c r="H75" s="17" t="str">
        <f>INDEX(Lists!O$34:O$89,MATCH(Cal_Reinforcement!$I75,Lists!$P$34:$P$89,0),)</f>
        <v>Reinforcement</v>
      </c>
      <c r="I75" s="17" t="str">
        <f t="shared" si="17"/>
        <v>Reinforcement</v>
      </c>
      <c r="L75" s="100"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INDEX(Lists!M$34:M$89,MATCH(Cal_Reinforcement!$I76,Lists!$P$34:$P$89,0),)</f>
        <v>Capex</v>
      </c>
      <c r="G76" s="17">
        <f>INDEX(Lists!N$34:N$89,MATCH(Cal_Reinforcement!$I76,Lists!$P$34:$P$89,0),)</f>
        <v>0</v>
      </c>
      <c r="H76" s="17" t="str">
        <f>INDEX(Lists!O$34:O$89,MATCH(Cal_Reinforcement!$I76,Lists!$P$34:$P$89,0),)</f>
        <v>Reinforcement</v>
      </c>
      <c r="I76" s="17" t="str">
        <f t="shared" si="17"/>
        <v>Reinforcement</v>
      </c>
      <c r="L76" s="100"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-0.30330146177484124</v>
      </c>
      <c r="Z78" s="17">
        <f t="shared" si="21"/>
        <v>-0.41699999999999998</v>
      </c>
      <c r="AA78" s="17">
        <f t="shared" si="21"/>
        <v>-0.76841639149428231</v>
      </c>
      <c r="AB78" s="17">
        <f t="shared" si="21"/>
        <v>-0.95767996014974022</v>
      </c>
      <c r="AC78" s="17">
        <f t="shared" si="21"/>
        <v>-0.41289579854699998</v>
      </c>
      <c r="AD78" s="17">
        <f t="shared" si="21"/>
        <v>-0.41700000000000004</v>
      </c>
      <c r="AE78" s="17">
        <f t="shared" si="21"/>
        <v>-1.8760364145658266</v>
      </c>
      <c r="AF78" s="17">
        <f t="shared" si="21"/>
        <v>-1.870295115332429</v>
      </c>
      <c r="AG78" s="17">
        <f t="shared" si="21"/>
        <v>-0.68536370475258801</v>
      </c>
      <c r="AH78" s="17">
        <f t="shared" si="21"/>
        <v>-1.1021871171747659</v>
      </c>
      <c r="AI78" s="17">
        <f t="shared" si="21"/>
        <v>-1.3169162943171973</v>
      </c>
      <c r="AJ78" s="17">
        <f t="shared" si="21"/>
        <v>-0.68608987675423405</v>
      </c>
      <c r="AK78" s="17">
        <f t="shared" si="21"/>
        <v>-1.0821008789326785</v>
      </c>
      <c r="AM78" s="17">
        <f>SUM(T78:X78)</f>
        <v>0</v>
      </c>
      <c r="AN78" s="17">
        <f>SUM(Y78:AF78)</f>
        <v>-7.0226251418641183</v>
      </c>
      <c r="AO78" s="17">
        <f>SUM(AG78:AK78)</f>
        <v>-4.8726578719314642</v>
      </c>
    </row>
    <row r="79" spans="3:45">
      <c r="H79" s="5" t="s">
        <v>173</v>
      </c>
      <c r="L79" s="5" t="s">
        <v>114</v>
      </c>
      <c r="T79" s="17">
        <f>T62+T78</f>
        <v>0</v>
      </c>
      <c r="U79" s="17">
        <f t="shared" ref="U79:AK79" si="22">U62+U78</f>
        <v>0</v>
      </c>
      <c r="V79" s="17">
        <f t="shared" si="22"/>
        <v>0</v>
      </c>
      <c r="W79" s="17">
        <f t="shared" si="22"/>
        <v>0</v>
      </c>
      <c r="X79" s="17">
        <f t="shared" si="22"/>
        <v>0</v>
      </c>
      <c r="Y79" s="17">
        <f t="shared" si="22"/>
        <v>0.85287514422515875</v>
      </c>
      <c r="Z79" s="17">
        <f t="shared" si="22"/>
        <v>0.94705791399999995</v>
      </c>
      <c r="AA79" s="17">
        <f t="shared" si="22"/>
        <v>3.1649620205057181</v>
      </c>
      <c r="AB79" s="17">
        <f t="shared" si="22"/>
        <v>1.7834413298502594</v>
      </c>
      <c r="AC79" s="17">
        <f t="shared" si="22"/>
        <v>4.2462125174530003</v>
      </c>
      <c r="AD79" s="17">
        <f t="shared" si="22"/>
        <v>4.5830000000000002</v>
      </c>
      <c r="AE79" s="17">
        <f t="shared" si="22"/>
        <v>2.8795528044341734</v>
      </c>
      <c r="AF79" s="17">
        <f t="shared" si="22"/>
        <v>2.8472092266675708</v>
      </c>
      <c r="AG79" s="17">
        <f t="shared" si="22"/>
        <v>4.8089953042474125</v>
      </c>
      <c r="AH79" s="17">
        <f t="shared" si="22"/>
        <v>5.5370541958252346</v>
      </c>
      <c r="AI79" s="17">
        <f t="shared" si="22"/>
        <v>5.5050657826828022</v>
      </c>
      <c r="AJ79" s="17">
        <f t="shared" si="22"/>
        <v>4.6549467442457662</v>
      </c>
      <c r="AK79" s="17">
        <f t="shared" si="22"/>
        <v>2.0632069960673212</v>
      </c>
      <c r="AM79" s="17">
        <f>SUM(T79:X79)</f>
        <v>0</v>
      </c>
      <c r="AN79" s="17">
        <f>SUM(Y79:AF79)</f>
        <v>21.304310957135879</v>
      </c>
      <c r="AO79" s="17">
        <f>SUM(AG79:AK79)</f>
        <v>22.569269023068536</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6" t="s">
        <v>312</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9" customFormat="1">
      <c r="C86" s="142"/>
      <c r="D86" s="101"/>
      <c r="E86" s="103" t="str">
        <f>Cover!$F$13</f>
        <v>Sc</v>
      </c>
      <c r="F86" s="101" t="s">
        <v>284</v>
      </c>
      <c r="G86" s="101" t="str">
        <f>Local!$F$12</f>
        <v>GD1&amp;GD2 industry non-weighted</v>
      </c>
      <c r="H86" s="101" t="str">
        <f>A1</f>
        <v>Reinforcement</v>
      </c>
      <c r="I86" s="101" t="s">
        <v>442</v>
      </c>
      <c r="J86" s="101"/>
      <c r="K86" s="101"/>
      <c r="L86" s="101" t="s">
        <v>296</v>
      </c>
      <c r="M86" s="17" t="str">
        <f>H86&amp;"_"&amp;I86</f>
        <v>Reinforcement_Labour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0.66537475569829874</v>
      </c>
      <c r="Z86" s="16">
        <f>SUMIFS(Inp_LabourRatios!Z:Z,Inp_LabourRatios!$G:$G,$H86,Inp_LabourRatios!$H:$H,$G86)</f>
        <v>0.66537475569829874</v>
      </c>
      <c r="AA86" s="16">
        <f>SUMIFS(Inp_LabourRatios!AA:AA,Inp_LabourRatios!$G:$G,$H86,Inp_LabourRatios!$H:$H,$G86)</f>
        <v>0.66537475569829874</v>
      </c>
      <c r="AB86" s="16">
        <f>SUMIFS(Inp_LabourRatios!AB:AB,Inp_LabourRatios!$G:$G,$H86,Inp_LabourRatios!$H:$H,$G86)</f>
        <v>0.66537475569829874</v>
      </c>
      <c r="AC86" s="16">
        <f>SUMIFS(Inp_LabourRatios!AC:AC,Inp_LabourRatios!$G:$G,$H86,Inp_LabourRatios!$H:$H,$G86)</f>
        <v>0.66537475569829874</v>
      </c>
      <c r="AD86" s="16">
        <f>SUMIFS(Inp_LabourRatios!AD:AD,Inp_LabourRatios!$G:$G,$H86,Inp_LabourRatios!$H:$H,$G86)</f>
        <v>0.66537475569829874</v>
      </c>
      <c r="AE86" s="16">
        <f>SUMIFS(Inp_LabourRatios!AE:AE,Inp_LabourRatios!$G:$G,$H86,Inp_LabourRatios!$H:$H,$G86)</f>
        <v>0.66537475569829874</v>
      </c>
      <c r="AF86" s="16">
        <f>SUMIFS(Inp_LabourRatios!AF:AF,Inp_LabourRatios!$G:$G,$H86,Inp_LabourRatios!$H:$H,$G86)</f>
        <v>0.66537475569829874</v>
      </c>
      <c r="AG86" s="16">
        <f>SUMIFS(Inp_LabourRatios!AG:AG,Inp_LabourRatios!$G:$G,$H86,Inp_LabourRatios!$H:$H,$G86)</f>
        <v>0.66537475569829874</v>
      </c>
      <c r="AH86" s="16">
        <f>SUMIFS(Inp_LabourRatios!AH:AH,Inp_LabourRatios!$G:$G,$H86,Inp_LabourRatios!$H:$H,$G86)</f>
        <v>0.66537475569829874</v>
      </c>
      <c r="AI86" s="16">
        <f>SUMIFS(Inp_LabourRatios!AI:AI,Inp_LabourRatios!$G:$G,$H86,Inp_LabourRatios!$H:$H,$G86)</f>
        <v>0.66537475569829874</v>
      </c>
      <c r="AJ86" s="16">
        <f>SUMIFS(Inp_LabourRatios!AJ:AJ,Inp_LabourRatios!$G:$G,$H86,Inp_LabourRatios!$H:$H,$G86)</f>
        <v>0.66537475569829874</v>
      </c>
      <c r="AK86" s="16">
        <f>SUMIFS(Inp_LabourRatios!AK:AK,Inp_LabourRatios!$G:$G,$H86,Inp_LabourRatios!$H:$H,$G86)</f>
        <v>0.66537475569829874</v>
      </c>
      <c r="AR86" s="143"/>
    </row>
    <row r="87" spans="2:57">
      <c r="C87" s="25"/>
      <c r="D87" s="101"/>
      <c r="E87" s="101"/>
      <c r="F87" s="101"/>
      <c r="G87" s="101"/>
      <c r="H87" s="101"/>
      <c r="I87" s="101"/>
      <c r="J87" s="101"/>
      <c r="K87" s="101"/>
      <c r="L87" s="101"/>
    </row>
    <row r="88" spans="2:57" s="99" customFormat="1">
      <c r="C88" s="142"/>
      <c r="D88" s="101"/>
      <c r="E88" s="103" t="str">
        <f>Cover!$F$13</f>
        <v>Sc</v>
      </c>
      <c r="F88" s="101" t="s">
        <v>285</v>
      </c>
      <c r="G88" s="101"/>
      <c r="H88" s="101" t="s">
        <v>443</v>
      </c>
      <c r="I88" s="132" t="str">
        <f>$A$1</f>
        <v>Reinforcement</v>
      </c>
      <c r="J88" s="101"/>
      <c r="K88" s="101"/>
      <c r="L88" s="101" t="s">
        <v>114</v>
      </c>
      <c r="T88" s="104">
        <f>T$79*T$86</f>
        <v>0</v>
      </c>
      <c r="U88" s="104">
        <f t="shared" ref="U88:AK88" si="23">U$79*U$86</f>
        <v>0</v>
      </c>
      <c r="V88" s="104">
        <f t="shared" si="23"/>
        <v>0</v>
      </c>
      <c r="W88" s="104">
        <f t="shared" si="23"/>
        <v>0</v>
      </c>
      <c r="X88" s="104">
        <f t="shared" si="23"/>
        <v>0</v>
      </c>
      <c r="Y88" s="104">
        <f t="shared" si="23"/>
        <v>0.56748159072996629</v>
      </c>
      <c r="Z88" s="104">
        <f t="shared" si="23"/>
        <v>0.63014842815989036</v>
      </c>
      <c r="AA88" s="104">
        <f t="shared" si="23"/>
        <v>2.1058858311883859</v>
      </c>
      <c r="AB88" s="104">
        <f t="shared" si="23"/>
        <v>1.1866568391513654</v>
      </c>
      <c r="AC88" s="104">
        <f t="shared" si="23"/>
        <v>2.8253226164433483</v>
      </c>
      <c r="AD88" s="104">
        <f t="shared" si="23"/>
        <v>3.0494125053653032</v>
      </c>
      <c r="AE88" s="104">
        <f t="shared" si="23"/>
        <v>1.9159817437707392</v>
      </c>
      <c r="AF88" s="104">
        <f t="shared" si="23"/>
        <v>1.8944611436158769</v>
      </c>
      <c r="AG88" s="104">
        <f t="shared" si="23"/>
        <v>3.1997840757178877</v>
      </c>
      <c r="AH88" s="104">
        <f t="shared" si="23"/>
        <v>3.6842160828354555</v>
      </c>
      <c r="AI88" s="104">
        <f t="shared" si="23"/>
        <v>3.6629318002556333</v>
      </c>
      <c r="AJ88" s="104">
        <f t="shared" si="23"/>
        <v>3.0972840527411178</v>
      </c>
      <c r="AK88" s="104">
        <f t="shared" si="23"/>
        <v>1.3728058509633145</v>
      </c>
      <c r="AR88" s="143"/>
    </row>
    <row r="90" spans="2:57">
      <c r="C90" s="12" t="s">
        <v>572</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Sc</v>
      </c>
      <c r="F92" s="101" t="s">
        <v>469</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Sc</v>
      </c>
      <c r="F93" s="101" t="s">
        <v>533</v>
      </c>
      <c r="H93" s="101" t="s">
        <v>140</v>
      </c>
      <c r="L93" s="101" t="s">
        <v>296</v>
      </c>
      <c r="M93" s="144">
        <f>SUMIFS(Inp_CostIndices!Y:Y,Inp_CostIndices!$G:$G,$H93)</f>
        <v>1</v>
      </c>
      <c r="T93" s="104">
        <f>((T92-1)*$M93)+1</f>
        <v>0</v>
      </c>
      <c r="U93" s="104">
        <f t="shared" ref="U93:AK93" si="24">((U92-1)*$M93)+1</f>
        <v>0</v>
      </c>
      <c r="V93" s="104">
        <f t="shared" si="24"/>
        <v>0</v>
      </c>
      <c r="W93" s="104">
        <f t="shared" si="24"/>
        <v>0</v>
      </c>
      <c r="X93" s="104">
        <f t="shared" si="24"/>
        <v>0</v>
      </c>
      <c r="Y93" s="104">
        <f t="shared" si="24"/>
        <v>1</v>
      </c>
      <c r="Z93" s="104">
        <f t="shared" si="24"/>
        <v>1</v>
      </c>
      <c r="AA93" s="104">
        <f t="shared" si="24"/>
        <v>1</v>
      </c>
      <c r="AB93" s="104">
        <f t="shared" si="24"/>
        <v>1</v>
      </c>
      <c r="AC93" s="104">
        <f t="shared" si="24"/>
        <v>1</v>
      </c>
      <c r="AD93" s="104">
        <f t="shared" si="24"/>
        <v>1</v>
      </c>
      <c r="AE93" s="104">
        <f t="shared" si="24"/>
        <v>1</v>
      </c>
      <c r="AF93" s="104">
        <f t="shared" si="24"/>
        <v>1</v>
      </c>
      <c r="AG93" s="104">
        <f t="shared" si="24"/>
        <v>1</v>
      </c>
      <c r="AH93" s="104">
        <f t="shared" si="24"/>
        <v>1</v>
      </c>
      <c r="AI93" s="104">
        <f t="shared" si="24"/>
        <v>1</v>
      </c>
      <c r="AJ93" s="104">
        <f t="shared" si="24"/>
        <v>1</v>
      </c>
      <c r="AK93" s="104">
        <f t="shared" si="24"/>
        <v>1</v>
      </c>
      <c r="AR93" s="129"/>
    </row>
    <row r="94" spans="2:57" s="145" customFormat="1">
      <c r="E94" s="167"/>
      <c r="R94" s="168"/>
      <c r="AR94" s="169"/>
    </row>
    <row r="95" spans="2:57" s="145" customFormat="1">
      <c r="E95" s="167"/>
      <c r="R95" s="168"/>
      <c r="AR95" s="169"/>
    </row>
    <row r="96" spans="2:57" s="101" customFormat="1">
      <c r="F96" s="130"/>
      <c r="H96" s="130" t="s">
        <v>571</v>
      </c>
      <c r="L96" s="130" t="s">
        <v>114</v>
      </c>
      <c r="T96" s="104">
        <f>IFERROR(T88/T93-T88,0)</f>
        <v>0</v>
      </c>
      <c r="U96" s="104">
        <f t="shared" ref="U96:AK96" si="25">IFERROR(U88/U93-U88,0)</f>
        <v>0</v>
      </c>
      <c r="V96" s="104">
        <f t="shared" si="25"/>
        <v>0</v>
      </c>
      <c r="W96" s="104">
        <f t="shared" si="25"/>
        <v>0</v>
      </c>
      <c r="X96" s="104">
        <f t="shared" si="25"/>
        <v>0</v>
      </c>
      <c r="Y96" s="104">
        <f t="shared" si="25"/>
        <v>0</v>
      </c>
      <c r="Z96" s="104">
        <f t="shared" si="25"/>
        <v>0</v>
      </c>
      <c r="AA96" s="104">
        <f t="shared" si="25"/>
        <v>0</v>
      </c>
      <c r="AB96" s="104">
        <f t="shared" si="25"/>
        <v>0</v>
      </c>
      <c r="AC96" s="104">
        <f t="shared" si="25"/>
        <v>0</v>
      </c>
      <c r="AD96" s="104">
        <f t="shared" si="25"/>
        <v>0</v>
      </c>
      <c r="AE96" s="104">
        <f t="shared" si="25"/>
        <v>0</v>
      </c>
      <c r="AF96" s="104">
        <f t="shared" si="25"/>
        <v>0</v>
      </c>
      <c r="AG96" s="104">
        <f t="shared" si="25"/>
        <v>0</v>
      </c>
      <c r="AH96" s="104">
        <f t="shared" si="25"/>
        <v>0</v>
      </c>
      <c r="AI96" s="104">
        <f t="shared" si="25"/>
        <v>0</v>
      </c>
      <c r="AJ96" s="104">
        <f t="shared" si="25"/>
        <v>0</v>
      </c>
      <c r="AK96" s="104">
        <f t="shared" si="25"/>
        <v>0</v>
      </c>
      <c r="AR96" s="129"/>
    </row>
    <row r="97" spans="3:57">
      <c r="L97" s="5"/>
    </row>
    <row r="98" spans="3:57">
      <c r="C98" s="12" t="s">
        <v>310</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100"/>
    </row>
    <row r="100" spans="3:57" s="101" customFormat="1">
      <c r="E100" s="103" t="str">
        <f>Cover!$F$13</f>
        <v>Sc</v>
      </c>
      <c r="F100" s="101" t="s">
        <v>313</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1.1229398290989323</v>
      </c>
      <c r="Z100" s="128">
        <f>SUMIFS(Inp_CostIndices!Z$11:Z$51,Inp_CostIndices!$E$11:$E$51,$E100,Inp_CostIndices!$F$11:$F$51,$F100)</f>
        <v>1.1231797791167311</v>
      </c>
      <c r="AA100" s="128">
        <f>SUMIFS(Inp_CostIndices!AA$11:AA$51,Inp_CostIndices!$E$11:$E$51,$E100,Inp_CostIndices!$F$11:$F$51,$F100)</f>
        <v>1.1230474941236286</v>
      </c>
      <c r="AB100" s="128">
        <f>SUMIFS(Inp_CostIndices!AB$11:AB$51,Inp_CostIndices!$E$11:$E$51,$E100,Inp_CostIndices!$F$11:$F$51,$F100)</f>
        <v>1.1229112785440756</v>
      </c>
      <c r="AC100" s="128">
        <f>SUMIFS(Inp_CostIndices!AC$11:AC$51,Inp_CostIndices!$E$11:$E$51,$E100,Inp_CostIndices!$F$11:$F$51,$F100)</f>
        <v>1.1230653512156605</v>
      </c>
      <c r="AD100" s="128">
        <f>SUMIFS(Inp_CostIndices!AD$11:AD$51,Inp_CostIndices!$E$11:$E$51,$E100,Inp_CostIndices!$F$11:$F$51,$F100)</f>
        <v>1.1230287398305063</v>
      </c>
      <c r="AE100" s="128">
        <f>SUMIFS(Inp_CostIndices!AE$11:AE$51,Inp_CostIndices!$E$11:$E$51,$E100,Inp_CostIndices!$F$11:$F$51,$F100)</f>
        <v>1.1230287398305063</v>
      </c>
      <c r="AF100" s="128">
        <f>SUMIFS(Inp_CostIndices!AF$11:AF$51,Inp_CostIndices!$E$11:$E$51,$E100,Inp_CostIndices!$F$11:$F$51,$F100)</f>
        <v>1.1230287398305063</v>
      </c>
      <c r="AG100" s="128">
        <f>SUMIFS(Inp_CostIndices!AG$11:AG$51,Inp_CostIndices!$E$11:$E$51,$E100,Inp_CostIndices!$F$11:$F$51,$F100)</f>
        <v>1.1230287398305063</v>
      </c>
      <c r="AH100" s="128">
        <f>SUMIFS(Inp_CostIndices!AH$11:AH$51,Inp_CostIndices!$E$11:$E$51,$E100,Inp_CostIndices!$F$11:$F$51,$F100)</f>
        <v>1.1230287398305063</v>
      </c>
      <c r="AI100" s="128">
        <f>SUMIFS(Inp_CostIndices!AI$11:AI$51,Inp_CostIndices!$E$11:$E$51,$E100,Inp_CostIndices!$F$11:$F$51,$F100)</f>
        <v>1.1230287398305063</v>
      </c>
      <c r="AJ100" s="128">
        <f>SUMIFS(Inp_CostIndices!AJ$11:AJ$51,Inp_CostIndices!$E$11:$E$51,$E100,Inp_CostIndices!$F$11:$F$51,$F100)</f>
        <v>1.1230287398305063</v>
      </c>
      <c r="AK100" s="128">
        <f>SUMIFS(Inp_CostIndices!AK$11:AK$51,Inp_CostIndices!$E$11:$E$51,$E100,Inp_CostIndices!$F$11:$F$51,$F100)</f>
        <v>1.1230287398305063</v>
      </c>
    </row>
    <row r="101" spans="3:57" s="101" customFormat="1">
      <c r="F101" s="130"/>
      <c r="G101" s="130"/>
      <c r="H101" s="130" t="s">
        <v>314</v>
      </c>
      <c r="L101" s="130" t="s">
        <v>114</v>
      </c>
      <c r="T101" s="104">
        <f>IFERROR(T88/T100-T88,0)</f>
        <v>0</v>
      </c>
      <c r="U101" s="104">
        <f t="shared" ref="U101:AK101" si="26">IFERROR(U88/U100-U88,0)</f>
        <v>0</v>
      </c>
      <c r="V101" s="104">
        <f t="shared" si="26"/>
        <v>0</v>
      </c>
      <c r="W101" s="104">
        <f t="shared" si="26"/>
        <v>0</v>
      </c>
      <c r="X101" s="104">
        <f t="shared" si="26"/>
        <v>0</v>
      </c>
      <c r="Y101" s="104">
        <f t="shared" si="26"/>
        <v>-6.2128074873890493E-2</v>
      </c>
      <c r="Z101" s="104">
        <f t="shared" si="26"/>
        <v>-6.9108744329898997E-2</v>
      </c>
      <c r="AA101" s="104">
        <f t="shared" si="26"/>
        <v>-0.23073287264702302</v>
      </c>
      <c r="AB101" s="104">
        <f t="shared" si="26"/>
        <v>-0.12988872057841827</v>
      </c>
      <c r="AC101" s="104">
        <f t="shared" si="26"/>
        <v>-0.30959847502532511</v>
      </c>
      <c r="AD101" s="104">
        <f t="shared" si="26"/>
        <v>-0.33406569614158066</v>
      </c>
      <c r="AE101" s="104">
        <f t="shared" si="26"/>
        <v>-0.20989740610729735</v>
      </c>
      <c r="AF101" s="104">
        <f t="shared" si="26"/>
        <v>-0.20753980632062707</v>
      </c>
      <c r="AG101" s="104">
        <f t="shared" si="26"/>
        <v>-0.35053902772310819</v>
      </c>
      <c r="AH101" s="104">
        <f t="shared" si="26"/>
        <v>-0.40360896017936243</v>
      </c>
      <c r="AI101" s="104">
        <f t="shared" si="26"/>
        <v>-0.40127724918113161</v>
      </c>
      <c r="AJ101" s="104">
        <f t="shared" si="26"/>
        <v>-0.33931006428506372</v>
      </c>
      <c r="AK101" s="104">
        <f t="shared" si="26"/>
        <v>-0.15039203173148796</v>
      </c>
      <c r="AR101" s="129"/>
    </row>
    <row r="103" spans="3:57">
      <c r="C103" s="12" t="s">
        <v>315</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101" customFormat="1">
      <c r="E105" s="76" t="str">
        <f>Cover!$F$13</f>
        <v>Sc</v>
      </c>
      <c r="F105" s="101" t="s">
        <v>470</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316</v>
      </c>
      <c r="L106" s="130" t="s">
        <v>114</v>
      </c>
      <c r="T106" s="104">
        <f>IFERROR(T93/T105-T93,0)</f>
        <v>0</v>
      </c>
      <c r="U106" s="104">
        <f t="shared" ref="U106:AK106" si="27">IFERROR(U93/U105-U93,0)</f>
        <v>0</v>
      </c>
      <c r="V106" s="104">
        <f t="shared" si="27"/>
        <v>0</v>
      </c>
      <c r="W106" s="104">
        <f t="shared" si="27"/>
        <v>0</v>
      </c>
      <c r="X106" s="104">
        <f t="shared" si="27"/>
        <v>0</v>
      </c>
      <c r="Y106" s="104">
        <f t="shared" si="27"/>
        <v>0</v>
      </c>
      <c r="Z106" s="104">
        <f t="shared" si="27"/>
        <v>0</v>
      </c>
      <c r="AA106" s="104">
        <f t="shared" si="27"/>
        <v>0</v>
      </c>
      <c r="AB106" s="104">
        <f t="shared" si="27"/>
        <v>0</v>
      </c>
      <c r="AC106" s="104">
        <f t="shared" si="27"/>
        <v>0</v>
      </c>
      <c r="AD106" s="104">
        <f t="shared" si="27"/>
        <v>0</v>
      </c>
      <c r="AE106" s="104">
        <f t="shared" si="27"/>
        <v>0</v>
      </c>
      <c r="AF106" s="104">
        <f t="shared" si="27"/>
        <v>0</v>
      </c>
      <c r="AG106" s="104">
        <f t="shared" si="27"/>
        <v>0</v>
      </c>
      <c r="AH106" s="104">
        <f t="shared" si="27"/>
        <v>0</v>
      </c>
      <c r="AI106" s="104">
        <f t="shared" si="27"/>
        <v>0</v>
      </c>
      <c r="AJ106" s="104">
        <f t="shared" si="27"/>
        <v>0</v>
      </c>
      <c r="AK106" s="104">
        <f t="shared" si="27"/>
        <v>0</v>
      </c>
    </row>
    <row r="107" spans="3:57">
      <c r="AR107" s="100"/>
    </row>
    <row r="108" spans="3:57">
      <c r="C108" s="12" t="s">
        <v>317</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100"/>
    </row>
    <row r="110" spans="3:57" s="101" customFormat="1">
      <c r="E110" s="103" t="str">
        <f>Cover!$F$13</f>
        <v>Sc</v>
      </c>
      <c r="F110" s="101" t="s">
        <v>471</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318</v>
      </c>
      <c r="L111" s="130" t="s">
        <v>114</v>
      </c>
      <c r="T111" s="104">
        <f>IFERROR(T88/T110-T88,0)</f>
        <v>0</v>
      </c>
      <c r="U111" s="104">
        <f t="shared" ref="U111:AK111" si="28">IFERROR(U88/U110-U88,0)</f>
        <v>0</v>
      </c>
      <c r="V111" s="104">
        <f t="shared" si="28"/>
        <v>0</v>
      </c>
      <c r="W111" s="104">
        <f t="shared" si="28"/>
        <v>0</v>
      </c>
      <c r="X111" s="104">
        <f t="shared" si="28"/>
        <v>0</v>
      </c>
      <c r="Y111" s="104">
        <f t="shared" si="28"/>
        <v>0</v>
      </c>
      <c r="Z111" s="104">
        <f t="shared" si="28"/>
        <v>0</v>
      </c>
      <c r="AA111" s="104">
        <f t="shared" si="28"/>
        <v>0</v>
      </c>
      <c r="AB111" s="104">
        <f t="shared" si="28"/>
        <v>0</v>
      </c>
      <c r="AC111" s="104">
        <f t="shared" si="28"/>
        <v>0</v>
      </c>
      <c r="AD111" s="104">
        <f t="shared" si="28"/>
        <v>0</v>
      </c>
      <c r="AE111" s="104">
        <f t="shared" si="28"/>
        <v>0</v>
      </c>
      <c r="AF111" s="104">
        <f t="shared" si="28"/>
        <v>0</v>
      </c>
      <c r="AG111" s="104">
        <f t="shared" si="28"/>
        <v>0</v>
      </c>
      <c r="AH111" s="104">
        <f t="shared" si="28"/>
        <v>0</v>
      </c>
      <c r="AI111" s="104">
        <f t="shared" si="28"/>
        <v>0</v>
      </c>
      <c r="AJ111" s="104">
        <f t="shared" si="28"/>
        <v>0</v>
      </c>
      <c r="AK111" s="104">
        <f t="shared" si="28"/>
        <v>0</v>
      </c>
      <c r="AM111" s="132"/>
      <c r="AN111" s="132"/>
      <c r="AO111" s="132"/>
    </row>
    <row r="112" spans="3:57">
      <c r="AR112" s="100"/>
    </row>
    <row r="113" spans="3:57">
      <c r="AR113" s="100"/>
    </row>
    <row r="114" spans="3:57">
      <c r="AR114" s="100"/>
    </row>
    <row r="115" spans="3:57">
      <c r="C115" s="12" t="s">
        <v>319</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100"/>
    </row>
    <row r="117" spans="3:57">
      <c r="H117" s="102" t="s">
        <v>442</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row>
    <row r="118" spans="3:57">
      <c r="H118" s="102"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2"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2"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row>
    <row r="121" spans="3:57">
      <c r="H121" s="102"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H124" s="5"/>
      <c r="L124" s="5"/>
      <c r="AR124" s="100"/>
    </row>
    <row r="125" spans="3:57">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0.85287514422515875</v>
      </c>
      <c r="Z125" s="17">
        <f t="shared" si="34"/>
        <v>0.94705791399999995</v>
      </c>
      <c r="AA125" s="17">
        <f t="shared" si="34"/>
        <v>3.1649620205057181</v>
      </c>
      <c r="AB125" s="17">
        <f t="shared" si="34"/>
        <v>1.7834413298502594</v>
      </c>
      <c r="AC125" s="17">
        <f t="shared" si="34"/>
        <v>4.2462125174530003</v>
      </c>
      <c r="AD125" s="17">
        <f t="shared" si="34"/>
        <v>4.5830000000000002</v>
      </c>
      <c r="AE125" s="17">
        <f t="shared" si="34"/>
        <v>2.8795528044341734</v>
      </c>
      <c r="AF125" s="17">
        <f t="shared" si="34"/>
        <v>2.8472092266675708</v>
      </c>
      <c r="AG125" s="17">
        <f t="shared" si="34"/>
        <v>4.8089953042474125</v>
      </c>
      <c r="AH125" s="17">
        <f t="shared" si="34"/>
        <v>5.5370541958252346</v>
      </c>
      <c r="AI125" s="17">
        <f t="shared" si="34"/>
        <v>5.5050657826828022</v>
      </c>
      <c r="AJ125" s="17">
        <f t="shared" si="34"/>
        <v>4.6549467442457662</v>
      </c>
      <c r="AK125" s="17">
        <f t="shared" si="34"/>
        <v>2.0632069960673212</v>
      </c>
      <c r="AM125" s="17">
        <f>SUM(T125:X125)</f>
        <v>0</v>
      </c>
      <c r="AN125" s="17">
        <f>SUM(Y125:AF125)</f>
        <v>21.304310957135879</v>
      </c>
      <c r="AO125" s="17">
        <f>SUM(AG125:AK125)</f>
        <v>22.569269023068536</v>
      </c>
    </row>
    <row r="126" spans="3:57">
      <c r="AR126" s="100"/>
    </row>
    <row r="127" spans="3:57">
      <c r="H127" s="100" t="s">
        <v>332</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c r="AR127" s="100"/>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100"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100"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100" t="s">
        <v>126</v>
      </c>
      <c r="R135" s="24">
        <f>SUM(R132:R133)</f>
        <v>0</v>
      </c>
    </row>
  </sheetData>
  <conditionalFormatting sqref="R4">
    <cfRule type="cellIs" dxfId="58" priority="3" operator="greaterThan">
      <formula>0</formula>
    </cfRule>
  </conditionalFormatting>
  <conditionalFormatting sqref="T132:AK133">
    <cfRule type="cellIs" dxfId="57" priority="2" operator="equal">
      <formula>FALSE</formula>
    </cfRule>
  </conditionalFormatting>
  <conditionalFormatting sqref="R135 R132:R133">
    <cfRule type="cellIs" dxfId="56"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theme="8"/>
  </sheetPr>
  <dimension ref="A1:BG135"/>
  <sheetViews>
    <sheetView zoomScale="70" zoomScaleNormal="70" workbookViewId="0">
      <pane xSplit="19" ySplit="8" topLeftCell="T9" activePane="bottomRight" state="frozen"/>
      <selection activeCell="H106" sqref="H106"/>
      <selection pane="topRight" activeCell="H106" sqref="H106"/>
      <selection pane="bottomLeft" activeCell="H106" sqref="H106"/>
      <selection pane="bottomRight" activeCell="H106" sqref="H106"/>
    </sheetView>
  </sheetViews>
  <sheetFormatPr defaultColWidth="0" defaultRowHeight="12.4"/>
  <cols>
    <col min="1" max="3" width="1.87890625" style="100" customWidth="1"/>
    <col min="4" max="4" width="2.87890625" style="100" customWidth="1"/>
    <col min="5" max="5" width="13" style="100" customWidth="1"/>
    <col min="6" max="6" width="10.703125" style="100" customWidth="1"/>
    <col min="7" max="7" width="16.1171875" style="100" customWidth="1"/>
    <col min="8" max="8" width="16.703125" style="100" customWidth="1"/>
    <col min="9" max="9" width="20.64453125" style="100" customWidth="1"/>
    <col min="10" max="10" width="15.703125" style="100" customWidth="1"/>
    <col min="11" max="11" width="16" style="100" customWidth="1"/>
    <col min="12" max="12" width="13.46875" style="100" customWidth="1"/>
    <col min="13" max="13" width="13.1171875" style="100" customWidth="1"/>
    <col min="14"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41" width="9.703125" style="100" customWidth="1"/>
    <col min="42" max="42" width="1.703125" style="100" customWidth="1"/>
    <col min="43" max="43" width="9.17578125" style="100" customWidth="1"/>
    <col min="44" max="44" width="9.17578125" style="35" customWidth="1"/>
    <col min="45" max="45" width="60.87890625" style="100" bestFit="1" customWidth="1"/>
    <col min="46" max="57" width="1.703125" style="100" customWidth="1"/>
    <col min="58" max="59" width="0" style="100" hidden="1" customWidth="1"/>
    <col min="60" max="16384" width="9.17578125" style="100" hidden="1"/>
  </cols>
  <sheetData>
    <row r="1" spans="1:57" ht="22.9">
      <c r="A1" s="10" t="s">
        <v>221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2" customFormat="1" ht="37.5">
      <c r="A5" s="175"/>
      <c r="B5" s="175"/>
      <c r="C5" s="175"/>
      <c r="D5" s="175"/>
      <c r="E5" s="175"/>
      <c r="F5" s="175"/>
      <c r="G5" s="100"/>
      <c r="H5" s="100"/>
      <c r="I5" s="100"/>
      <c r="J5" s="87" t="s">
        <v>571</v>
      </c>
      <c r="K5" s="87" t="s">
        <v>314</v>
      </c>
      <c r="L5" s="87" t="s">
        <v>316</v>
      </c>
      <c r="M5" s="87" t="s">
        <v>318</v>
      </c>
      <c r="N5" s="100"/>
      <c r="O5" s="100"/>
      <c r="P5" s="100"/>
      <c r="Q5" s="100"/>
      <c r="R5" s="100"/>
      <c r="S5" s="175"/>
      <c r="T5" s="175"/>
      <c r="U5" s="175"/>
      <c r="V5" s="175"/>
      <c r="W5" s="175"/>
      <c r="X5" s="175"/>
      <c r="Y5" s="175"/>
      <c r="Z5" s="175"/>
      <c r="AA5" s="175"/>
      <c r="AB5" s="175"/>
      <c r="AC5" s="175"/>
      <c r="AD5" s="175"/>
      <c r="AE5" s="175"/>
      <c r="AF5" s="175"/>
      <c r="AG5" s="175"/>
      <c r="AH5" s="175"/>
      <c r="AI5" s="175"/>
      <c r="AJ5" s="175"/>
      <c r="AK5" s="175"/>
      <c r="AL5" s="175"/>
      <c r="AM5" s="175"/>
      <c r="AN5" s="175"/>
      <c r="AO5" s="175"/>
      <c r="AP5" s="175"/>
      <c r="AQ5" s="175"/>
      <c r="AR5" s="176"/>
      <c r="AS5" s="175"/>
      <c r="AT5" s="175"/>
      <c r="AU5" s="175"/>
      <c r="AV5" s="175"/>
      <c r="AW5" s="175"/>
      <c r="AX5" s="175"/>
      <c r="AY5" s="175"/>
      <c r="AZ5" s="175"/>
      <c r="BA5" s="175"/>
      <c r="BB5" s="175"/>
      <c r="BC5" s="175"/>
      <c r="BD5" s="175"/>
      <c r="BE5" s="175"/>
    </row>
    <row r="6" spans="1:57" ht="37.15">
      <c r="G6" s="177" t="s">
        <v>570</v>
      </c>
      <c r="H6" s="85" t="str">
        <f>INDEX(Global!$I$12:$I$34,MATCH($A$1,Global!$F$12:$F$34,0))</f>
        <v>Yes</v>
      </c>
      <c r="I6" s="177" t="s">
        <v>166</v>
      </c>
      <c r="J6" s="83">
        <f>IF(INDEX(Global!$J$12:$J$34,MATCH($A$1,Global!$F$12:$F$34,0))="Yes", 1,0)</f>
        <v>1</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321</v>
      </c>
      <c r="U7" s="91"/>
      <c r="V7" s="91"/>
      <c r="W7" s="91"/>
      <c r="X7" s="92"/>
      <c r="Y7" s="90" t="s">
        <v>322</v>
      </c>
      <c r="Z7" s="91"/>
      <c r="AA7" s="91"/>
      <c r="AB7" s="91"/>
      <c r="AC7" s="91"/>
      <c r="AD7" s="91"/>
      <c r="AE7" s="91"/>
      <c r="AF7" s="92"/>
      <c r="AG7" s="90" t="s">
        <v>323</v>
      </c>
      <c r="AH7" s="91"/>
      <c r="AI7" s="91"/>
      <c r="AJ7" s="91"/>
      <c r="AK7" s="92"/>
      <c r="AM7" s="88" t="s">
        <v>321</v>
      </c>
      <c r="AN7" s="94" t="s">
        <v>322</v>
      </c>
      <c r="AO7" s="89" t="s">
        <v>323</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Governors</v>
      </c>
      <c r="I11" s="17" t="str">
        <f>$A$1</f>
        <v>Governors</v>
      </c>
      <c r="J11" s="5" t="s">
        <v>147</v>
      </c>
      <c r="K11" s="5" t="s">
        <v>269</v>
      </c>
      <c r="L11" s="5" t="s">
        <v>114</v>
      </c>
      <c r="M11" s="17" t="str">
        <f>F11&amp;"_"&amp;I11&amp;"_"&amp;K11</f>
        <v>Capex_Governors_Gross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2.7617772179999998</v>
      </c>
      <c r="Z11" s="16">
        <f>INDEX(Cal_SubmittedCosts!Z:Z, MATCH($M11,Cal_SubmittedCosts!$K:$K,0))</f>
        <v>4.6670846360000002</v>
      </c>
      <c r="AA11" s="16">
        <f>INDEX(Cal_SubmittedCosts!AA:AA, MATCH($M11,Cal_SubmittedCosts!$K:$K,0))</f>
        <v>2.6753181800000001</v>
      </c>
      <c r="AB11" s="16">
        <f>INDEX(Cal_SubmittedCosts!AB:AB, MATCH($M11,Cal_SubmittedCosts!$K:$K,0))</f>
        <v>2.2429156780000001</v>
      </c>
      <c r="AC11" s="16">
        <f>INDEX(Cal_SubmittedCosts!AC:AC, MATCH($M11,Cal_SubmittedCosts!$K:$K,0))</f>
        <v>2.1641415409999998</v>
      </c>
      <c r="AD11" s="16">
        <f>INDEX(Cal_SubmittedCosts!AD:AD, MATCH($M11,Cal_SubmittedCosts!$K:$K,0))</f>
        <v>1.9500000000000002</v>
      </c>
      <c r="AE11" s="16">
        <f>INDEX(Cal_SubmittedCosts!AE:AE, MATCH($M11,Cal_SubmittedCosts!$K:$K,0))</f>
        <v>1.8328999989999997</v>
      </c>
      <c r="AF11" s="16">
        <f>INDEX(Cal_SubmittedCosts!AF:AF, MATCH($M11,Cal_SubmittedCosts!$K:$K,0))</f>
        <v>1.5574000000000001</v>
      </c>
      <c r="AG11" s="16">
        <f>INDEX(Cal_SubmittedCosts!AG:AG, MATCH($M11,Cal_SubmittedCosts!$K:$K,0))</f>
        <v>2.6920729260000003</v>
      </c>
      <c r="AH11" s="16">
        <f>INDEX(Cal_SubmittedCosts!AH:AH, MATCH($M11,Cal_SubmittedCosts!$K:$K,0))</f>
        <v>2.6910046479999998</v>
      </c>
      <c r="AI11" s="16">
        <f>INDEX(Cal_SubmittedCosts!AI:AI, MATCH($M11,Cal_SubmittedCosts!$K:$K,0))</f>
        <v>2.8778094450000005</v>
      </c>
      <c r="AJ11" s="16">
        <f>INDEX(Cal_SubmittedCosts!AJ:AJ, MATCH($M11,Cal_SubmittedCosts!$K:$K,0))</f>
        <v>2.8927896149999999</v>
      </c>
      <c r="AK11" s="16">
        <f>INDEX(Cal_SubmittedCosts!AK:AK, MATCH($M11,Cal_SubmittedCosts!$K:$K,0))</f>
        <v>2.9401062919999998</v>
      </c>
      <c r="AM11" s="17">
        <f>SUM(T11:X11)</f>
        <v>0</v>
      </c>
      <c r="AN11" s="17">
        <f>SUM(Y11:AF11)</f>
        <v>19.851537252</v>
      </c>
      <c r="AO11" s="17">
        <f>SUM(AG11:AK11)</f>
        <v>14.093782925999999</v>
      </c>
    </row>
    <row r="12" spans="1:57">
      <c r="F12" s="17" t="str">
        <f>INDEX(Lists!M$34:M$89,MATCH($I12,Lists!$P$34:$P$89,0),)</f>
        <v>Capex</v>
      </c>
      <c r="G12" s="17">
        <f>INDEX(Lists!N$34:N$89,MATCH($I12,Lists!$P$34:$P$89,0),)</f>
        <v>0</v>
      </c>
      <c r="H12" s="17" t="str">
        <f>INDEX(Lists!O$34:O$215,MATCH($I12,Lists!$P$34:$P$215,0),)</f>
        <v>Governors</v>
      </c>
      <c r="I12" s="17" t="str">
        <f>$A$1</f>
        <v>Governors</v>
      </c>
      <c r="J12" s="5" t="s">
        <v>147</v>
      </c>
      <c r="K12" s="5" t="s">
        <v>270</v>
      </c>
      <c r="L12" s="5" t="s">
        <v>114</v>
      </c>
      <c r="M12" s="17" t="str">
        <f>F12&amp;"_"&amp;I12&amp;"_"&amp;K12</f>
        <v>Capex_Governors_Net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2.7617772179999998</v>
      </c>
      <c r="Z12" s="16">
        <f>INDEX(Cal_SubmittedCosts!Z:Z, MATCH($M12,Cal_SubmittedCosts!$K:$K,0))</f>
        <v>4.6670846360000002</v>
      </c>
      <c r="AA12" s="16">
        <f>INDEX(Cal_SubmittedCosts!AA:AA, MATCH($M12,Cal_SubmittedCosts!$K:$K,0))</f>
        <v>2.6753181800000001</v>
      </c>
      <c r="AB12" s="16">
        <f>INDEX(Cal_SubmittedCosts!AB:AB, MATCH($M12,Cal_SubmittedCosts!$K:$K,0))</f>
        <v>2.2429156780000001</v>
      </c>
      <c r="AC12" s="16">
        <f>INDEX(Cal_SubmittedCosts!AC:AC, MATCH($M12,Cal_SubmittedCosts!$K:$K,0))</f>
        <v>2.1641415409999998</v>
      </c>
      <c r="AD12" s="16">
        <f>INDEX(Cal_SubmittedCosts!AD:AD, MATCH($M12,Cal_SubmittedCosts!$K:$K,0))</f>
        <v>1.9500000000000002</v>
      </c>
      <c r="AE12" s="16">
        <f>INDEX(Cal_SubmittedCosts!AE:AE, MATCH($M12,Cal_SubmittedCosts!$K:$K,0))</f>
        <v>1.8328999989999997</v>
      </c>
      <c r="AF12" s="16">
        <f>INDEX(Cal_SubmittedCosts!AF:AF, MATCH($M12,Cal_SubmittedCosts!$K:$K,0))</f>
        <v>1.5574000000000001</v>
      </c>
      <c r="AG12" s="16">
        <f>INDEX(Cal_SubmittedCosts!AG:AG, MATCH($M12,Cal_SubmittedCosts!$K:$K,0))</f>
        <v>2.6920729260000003</v>
      </c>
      <c r="AH12" s="16">
        <f>INDEX(Cal_SubmittedCosts!AH:AH, MATCH($M12,Cal_SubmittedCosts!$K:$K,0))</f>
        <v>2.6910046479999998</v>
      </c>
      <c r="AI12" s="16">
        <f>INDEX(Cal_SubmittedCosts!AI:AI, MATCH($M12,Cal_SubmittedCosts!$K:$K,0))</f>
        <v>2.8778094450000005</v>
      </c>
      <c r="AJ12" s="16">
        <f>INDEX(Cal_SubmittedCosts!AJ:AJ, MATCH($M12,Cal_SubmittedCosts!$K:$K,0))</f>
        <v>2.8927896149999999</v>
      </c>
      <c r="AK12" s="16">
        <f>INDEX(Cal_SubmittedCosts!AK:AK, MATCH($M12,Cal_SubmittedCosts!$K:$K,0))</f>
        <v>2.9401062919999998</v>
      </c>
      <c r="AM12" s="17">
        <f>SUM(T12:X12)</f>
        <v>0</v>
      </c>
      <c r="AN12" s="17">
        <f>SUM(Y12:AF12)</f>
        <v>19.851537252</v>
      </c>
      <c r="AO12" s="17">
        <f>SUM(AG12:AK12)</f>
        <v>14.093782925999999</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INDEX(Lists!M$34:M$89,MATCH(Cal_Governors!$I17,Lists!$P$34:$P$89,0),)</f>
        <v>Capex</v>
      </c>
      <c r="G17" s="17">
        <f>INDEX(Lists!N$34:N$89,MATCH(Cal_Governors!$I17,Lists!$P$34:$P$89,0),)</f>
        <v>0</v>
      </c>
      <c r="H17" s="17" t="str">
        <f>INDEX(Lists!O$34:O$89,MATCH(Cal_Governors!$I17,Lists!$P$34:$P$89,0),)</f>
        <v>Governors</v>
      </c>
      <c r="I17" s="17" t="str">
        <f>$A$1</f>
        <v>Governors</v>
      </c>
      <c r="J17" s="62"/>
      <c r="K17" s="64"/>
      <c r="L17" s="100"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INDEX(Lists!M$34:M$89,MATCH(Cal_Governors!$I18,Lists!$P$34:$P$89,0),)</f>
        <v>Capex</v>
      </c>
      <c r="G18" s="17">
        <f>INDEX(Lists!N$34:N$89,MATCH(Cal_Governors!$I18,Lists!$P$34:$P$89,0),)</f>
        <v>0</v>
      </c>
      <c r="H18" s="17" t="str">
        <f>INDEX(Lists!O$34:O$89,MATCH(Cal_Governors!$I18,Lists!$P$34:$P$89,0),)</f>
        <v>Governors</v>
      </c>
      <c r="I18" s="17" t="str">
        <f t="shared" ref="I18:I26" si="3">$A$1</f>
        <v>Governors</v>
      </c>
      <c r="K18" s="64"/>
      <c r="L18" s="100"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INDEX(Lists!M$34:M$89,MATCH(Cal_Governors!$I19,Lists!$P$34:$P$89,0),)</f>
        <v>Capex</v>
      </c>
      <c r="G19" s="17">
        <f>INDEX(Lists!N$34:N$89,MATCH(Cal_Governors!$I19,Lists!$P$34:$P$89,0),)</f>
        <v>0</v>
      </c>
      <c r="H19" s="17" t="str">
        <f>INDEX(Lists!O$34:O$89,MATCH(Cal_Governors!$I19,Lists!$P$34:$P$89,0),)</f>
        <v>Governors</v>
      </c>
      <c r="I19" s="17" t="str">
        <f t="shared" si="3"/>
        <v>Governors</v>
      </c>
      <c r="K19" s="64"/>
      <c r="L19" s="100"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INDEX(Lists!M$34:M$89,MATCH(Cal_Governors!$I20,Lists!$P$34:$P$89,0),)</f>
        <v>Capex</v>
      </c>
      <c r="G20" s="17">
        <f>INDEX(Lists!N$34:N$89,MATCH(Cal_Governors!$I20,Lists!$P$34:$P$89,0),)</f>
        <v>0</v>
      </c>
      <c r="H20" s="17" t="str">
        <f>INDEX(Lists!O$34:O$89,MATCH(Cal_Governors!$I20,Lists!$P$34:$P$89,0),)</f>
        <v>Governors</v>
      </c>
      <c r="I20" s="17" t="str">
        <f t="shared" si="3"/>
        <v>Governors</v>
      </c>
      <c r="K20" s="64"/>
      <c r="L20" s="100"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INDEX(Lists!M$34:M$89,MATCH(Cal_Governors!$I21,Lists!$P$34:$P$89,0),)</f>
        <v>Capex</v>
      </c>
      <c r="G21" s="17">
        <f>INDEX(Lists!N$34:N$89,MATCH(Cal_Governors!$I21,Lists!$P$34:$P$89,0),)</f>
        <v>0</v>
      </c>
      <c r="H21" s="17" t="str">
        <f>INDEX(Lists!O$34:O$89,MATCH(Cal_Governors!$I21,Lists!$P$34:$P$89,0),)</f>
        <v>Governors</v>
      </c>
      <c r="I21" s="17" t="str">
        <f t="shared" si="3"/>
        <v>Governors</v>
      </c>
      <c r="K21" s="64"/>
      <c r="L21" s="100"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INDEX(Lists!M$34:M$89,MATCH(Cal_Governors!$I22,Lists!$P$34:$P$89,0),)</f>
        <v>Capex</v>
      </c>
      <c r="G22" s="17">
        <f>INDEX(Lists!N$34:N$89,MATCH(Cal_Governors!$I22,Lists!$P$34:$P$89,0),)</f>
        <v>0</v>
      </c>
      <c r="H22" s="17" t="str">
        <f>INDEX(Lists!O$34:O$89,MATCH(Cal_Governors!$I22,Lists!$P$34:$P$89,0),)</f>
        <v>Governors</v>
      </c>
      <c r="I22" s="17" t="str">
        <f t="shared" si="3"/>
        <v>Governors</v>
      </c>
      <c r="K22" s="64"/>
      <c r="L22" s="100"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INDEX(Lists!M$34:M$89,MATCH(Cal_Governors!$I23,Lists!$P$34:$P$89,0),)</f>
        <v>Capex</v>
      </c>
      <c r="G23" s="17">
        <f>INDEX(Lists!N$34:N$89,MATCH(Cal_Governors!$I23,Lists!$P$34:$P$89,0),)</f>
        <v>0</v>
      </c>
      <c r="H23" s="17" t="str">
        <f>INDEX(Lists!O$34:O$89,MATCH(Cal_Governors!$I23,Lists!$P$34:$P$89,0),)</f>
        <v>Governors</v>
      </c>
      <c r="I23" s="17" t="str">
        <f t="shared" si="3"/>
        <v>Governors</v>
      </c>
      <c r="K23" s="64"/>
      <c r="L23" s="100"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INDEX(Lists!M$34:M$89,MATCH(Cal_Governors!$I24,Lists!$P$34:$P$89,0),)</f>
        <v>Capex</v>
      </c>
      <c r="G24" s="17">
        <f>INDEX(Lists!N$34:N$89,MATCH(Cal_Governors!$I24,Lists!$P$34:$P$89,0),)</f>
        <v>0</v>
      </c>
      <c r="H24" s="17" t="str">
        <f>INDEX(Lists!O$34:O$89,MATCH(Cal_Governors!$I24,Lists!$P$34:$P$89,0),)</f>
        <v>Governors</v>
      </c>
      <c r="I24" s="17" t="str">
        <f t="shared" si="3"/>
        <v>Governors</v>
      </c>
      <c r="K24" s="64"/>
      <c r="L24" s="100"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INDEX(Lists!M$34:M$89,MATCH(Cal_Governors!$I25,Lists!$P$34:$P$89,0),)</f>
        <v>Capex</v>
      </c>
      <c r="G25" s="17">
        <f>INDEX(Lists!N$34:N$89,MATCH(Cal_Governors!$I25,Lists!$P$34:$P$89,0),)</f>
        <v>0</v>
      </c>
      <c r="H25" s="17" t="str">
        <f>INDEX(Lists!O$34:O$89,MATCH(Cal_Governors!$I25,Lists!$P$34:$P$89,0),)</f>
        <v>Governors</v>
      </c>
      <c r="I25" s="17" t="str">
        <f t="shared" si="3"/>
        <v>Governors</v>
      </c>
      <c r="K25" s="64"/>
      <c r="L25" s="100"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INDEX(Lists!M$34:M$89,MATCH(Cal_Governors!$I26,Lists!$P$34:$P$89,0),)</f>
        <v>Capex</v>
      </c>
      <c r="G26" s="17">
        <f>INDEX(Lists!N$34:N$89,MATCH(Cal_Governors!$I26,Lists!$P$34:$P$89,0),)</f>
        <v>0</v>
      </c>
      <c r="H26" s="17" t="str">
        <f>INDEX(Lists!O$34:O$89,MATCH(Cal_Governors!$I26,Lists!$P$34:$P$89,0),)</f>
        <v>Governors</v>
      </c>
      <c r="I26" s="17" t="str">
        <f t="shared" si="3"/>
        <v>Governors</v>
      </c>
      <c r="K26" s="64"/>
      <c r="L26" s="100"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2.7617772179999998</v>
      </c>
      <c r="Z29" s="17">
        <f t="shared" si="5"/>
        <v>4.6670846360000002</v>
      </c>
      <c r="AA29" s="17">
        <f t="shared" si="5"/>
        <v>2.6753181800000001</v>
      </c>
      <c r="AB29" s="17">
        <f t="shared" si="5"/>
        <v>2.2429156780000001</v>
      </c>
      <c r="AC29" s="17">
        <f t="shared" si="5"/>
        <v>2.1641415409999998</v>
      </c>
      <c r="AD29" s="17">
        <f t="shared" si="5"/>
        <v>1.9500000000000002</v>
      </c>
      <c r="AE29" s="17">
        <f t="shared" si="5"/>
        <v>1.8328999989999997</v>
      </c>
      <c r="AF29" s="17">
        <f t="shared" si="5"/>
        <v>1.5574000000000001</v>
      </c>
      <c r="AG29" s="17">
        <f t="shared" si="5"/>
        <v>2.6920729260000003</v>
      </c>
      <c r="AH29" s="17">
        <f t="shared" si="5"/>
        <v>2.6910046479999998</v>
      </c>
      <c r="AI29" s="17">
        <f t="shared" si="5"/>
        <v>2.8778094450000005</v>
      </c>
      <c r="AJ29" s="17">
        <f t="shared" si="5"/>
        <v>2.8927896149999999</v>
      </c>
      <c r="AK29" s="17">
        <f t="shared" si="5"/>
        <v>2.9401062919999998</v>
      </c>
      <c r="AM29" s="17">
        <f>SUM(T29:X29)</f>
        <v>0</v>
      </c>
      <c r="AN29" s="17">
        <f>SUM(Y29:AF29)</f>
        <v>19.851537252</v>
      </c>
      <c r="AO29" s="17">
        <f>SUM(AG29:AK29)</f>
        <v>14.093782925999999</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INDEX(Lists!M$34:M$89,MATCH(Cal_Governors!$I35,Lists!$P$34:$P$89,0),)</f>
        <v>Capex</v>
      </c>
      <c r="G35" s="17">
        <f>INDEX(Lists!N$34:N$89,MATCH(Cal_Governors!$I35,Lists!$P$34:$P$89,0),)</f>
        <v>0</v>
      </c>
      <c r="H35" s="17" t="str">
        <f>INDEX(Lists!O$34:O$89,MATCH(Cal_Governors!$I35,Lists!$P$34:$P$89,0),)</f>
        <v>Governors</v>
      </c>
      <c r="I35" s="17" t="str">
        <f t="shared" ref="I35:I44" si="6">$A$1</f>
        <v>Governors</v>
      </c>
      <c r="J35" s="65"/>
      <c r="K35" s="64"/>
      <c r="L35" s="100"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INDEX(Lists!M$34:M$89,MATCH(Cal_Governors!$I36,Lists!$P$34:$P$89,0),)</f>
        <v>Capex</v>
      </c>
      <c r="G36" s="17">
        <f>INDEX(Lists!N$34:N$89,MATCH(Cal_Governors!$I36,Lists!$P$34:$P$89,0),)</f>
        <v>0</v>
      </c>
      <c r="H36" s="17" t="str">
        <f>INDEX(Lists!O$34:O$89,MATCH(Cal_Governors!$I36,Lists!$P$34:$P$89,0),)</f>
        <v>Governors</v>
      </c>
      <c r="I36" s="17" t="str">
        <f t="shared" si="6"/>
        <v>Governors</v>
      </c>
      <c r="J36" s="15"/>
      <c r="K36" s="64"/>
      <c r="L36" s="100"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INDEX(Lists!M$34:M$89,MATCH(Cal_Governors!$I37,Lists!$P$34:$P$89,0),)</f>
        <v>Capex</v>
      </c>
      <c r="G37" s="17">
        <f>INDEX(Lists!N$34:N$89,MATCH(Cal_Governors!$I37,Lists!$P$34:$P$89,0),)</f>
        <v>0</v>
      </c>
      <c r="H37" s="17" t="str">
        <f>INDEX(Lists!O$34:O$89,MATCH(Cal_Governors!$I37,Lists!$P$34:$P$89,0),)</f>
        <v>Governors</v>
      </c>
      <c r="I37" s="17" t="str">
        <f t="shared" si="6"/>
        <v>Governors</v>
      </c>
      <c r="J37" s="15"/>
      <c r="K37" s="64"/>
      <c r="L37" s="100"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INDEX(Lists!M$34:M$89,MATCH(Cal_Governors!$I38,Lists!$P$34:$P$89,0),)</f>
        <v>Capex</v>
      </c>
      <c r="G38" s="17">
        <f>INDEX(Lists!N$34:N$89,MATCH(Cal_Governors!$I38,Lists!$P$34:$P$89,0),)</f>
        <v>0</v>
      </c>
      <c r="H38" s="17" t="str">
        <f>INDEX(Lists!O$34:O$89,MATCH(Cal_Governors!$I38,Lists!$P$34:$P$89,0),)</f>
        <v>Governors</v>
      </c>
      <c r="I38" s="17" t="str">
        <f t="shared" si="6"/>
        <v>Governors</v>
      </c>
      <c r="J38" s="15"/>
      <c r="K38" s="64"/>
      <c r="L38" s="100"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INDEX(Lists!M$34:M$89,MATCH(Cal_Governors!$I39,Lists!$P$34:$P$89,0),)</f>
        <v>Capex</v>
      </c>
      <c r="G39" s="17">
        <f>INDEX(Lists!N$34:N$89,MATCH(Cal_Governors!$I39,Lists!$P$34:$P$89,0),)</f>
        <v>0</v>
      </c>
      <c r="H39" s="17" t="str">
        <f>INDEX(Lists!O$34:O$89,MATCH(Cal_Governors!$I39,Lists!$P$34:$P$89,0),)</f>
        <v>Governors</v>
      </c>
      <c r="I39" s="17" t="str">
        <f t="shared" si="6"/>
        <v>Governors</v>
      </c>
      <c r="J39" s="15"/>
      <c r="K39" s="64"/>
      <c r="L39" s="100"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INDEX(Lists!M$34:M$89,MATCH(Cal_Governors!$I40,Lists!$P$34:$P$89,0),)</f>
        <v>Capex</v>
      </c>
      <c r="G40" s="17">
        <f>INDEX(Lists!N$34:N$89,MATCH(Cal_Governors!$I40,Lists!$P$34:$P$89,0),)</f>
        <v>0</v>
      </c>
      <c r="H40" s="17" t="str">
        <f>INDEX(Lists!O$34:O$89,MATCH(Cal_Governors!$I40,Lists!$P$34:$P$89,0),)</f>
        <v>Governors</v>
      </c>
      <c r="I40" s="17" t="str">
        <f t="shared" si="6"/>
        <v>Governors</v>
      </c>
      <c r="J40" s="15"/>
      <c r="K40" s="64"/>
      <c r="L40" s="100"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INDEX(Lists!M$34:M$89,MATCH(Cal_Governors!$I41,Lists!$P$34:$P$89,0),)</f>
        <v>Capex</v>
      </c>
      <c r="G41" s="17">
        <f>INDEX(Lists!N$34:N$89,MATCH(Cal_Governors!$I41,Lists!$P$34:$P$89,0),)</f>
        <v>0</v>
      </c>
      <c r="H41" s="17" t="str">
        <f>INDEX(Lists!O$34:O$89,MATCH(Cal_Governors!$I41,Lists!$P$34:$P$89,0),)</f>
        <v>Governors</v>
      </c>
      <c r="I41" s="17" t="str">
        <f t="shared" si="6"/>
        <v>Governors</v>
      </c>
      <c r="J41" s="15"/>
      <c r="K41" s="64"/>
      <c r="L41" s="100"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INDEX(Lists!M$34:M$89,MATCH(Cal_Governors!$I42,Lists!$P$34:$P$89,0),)</f>
        <v>Capex</v>
      </c>
      <c r="G42" s="17">
        <f>INDEX(Lists!N$34:N$89,MATCH(Cal_Governors!$I42,Lists!$P$34:$P$89,0),)</f>
        <v>0</v>
      </c>
      <c r="H42" s="17" t="str">
        <f>INDEX(Lists!O$34:O$89,MATCH(Cal_Governors!$I42,Lists!$P$34:$P$89,0),)</f>
        <v>Governors</v>
      </c>
      <c r="I42" s="17" t="str">
        <f t="shared" si="6"/>
        <v>Governors</v>
      </c>
      <c r="J42" s="15"/>
      <c r="K42" s="64"/>
      <c r="L42" s="100"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INDEX(Lists!M$34:M$89,MATCH(Cal_Governors!$I43,Lists!$P$34:$P$89,0),)</f>
        <v>Capex</v>
      </c>
      <c r="G43" s="17">
        <f>INDEX(Lists!N$34:N$89,MATCH(Cal_Governors!$I43,Lists!$P$34:$P$89,0),)</f>
        <v>0</v>
      </c>
      <c r="H43" s="17" t="str">
        <f>INDEX(Lists!O$34:O$89,MATCH(Cal_Governors!$I43,Lists!$P$34:$P$89,0),)</f>
        <v>Governors</v>
      </c>
      <c r="I43" s="17" t="str">
        <f t="shared" si="6"/>
        <v>Governors</v>
      </c>
      <c r="J43" s="15"/>
      <c r="K43" s="64"/>
      <c r="L43" s="100"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INDEX(Lists!M$34:M$89,MATCH(Cal_Governors!$I44,Lists!$P$34:$P$89,0),)</f>
        <v>Capex</v>
      </c>
      <c r="G44" s="17">
        <f>INDEX(Lists!N$34:N$89,MATCH(Cal_Governors!$I44,Lists!$P$34:$P$89,0),)</f>
        <v>0</v>
      </c>
      <c r="H44" s="17" t="str">
        <f>INDEX(Lists!O$34:O$89,MATCH(Cal_Governors!$I44,Lists!$P$34:$P$89,0),)</f>
        <v>Governors</v>
      </c>
      <c r="I44" s="17" t="str">
        <f t="shared" si="6"/>
        <v>Governors</v>
      </c>
      <c r="J44" s="15"/>
      <c r="K44" s="64"/>
      <c r="L44" s="100"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_xlfn.IFNA(INDEX(Cal_Reclassifications!I$9:I$229,MATCH(Cal_Governors!$M50,Cal_Reclassifications!$M$9:$M$229,0),0),"")</f>
        <v/>
      </c>
      <c r="F50" s="17" t="str">
        <f>INDEX(Lists!M$34:M$89,MATCH(Cal_Governors!$I50,Lists!$P$34:$P$89,0),)</f>
        <v>Capex</v>
      </c>
      <c r="G50" s="17">
        <f>INDEX(Lists!N$34:N$89,MATCH(Cal_Governors!$I50,Lists!$P$34:$P$89,0),)</f>
        <v>0</v>
      </c>
      <c r="H50" s="17" t="str">
        <f>INDEX(Lists!O$34:O$89,MATCH(Cal_Governors!$I50,Lists!$P$34:$P$89,0),)</f>
        <v>Governors</v>
      </c>
      <c r="I50" s="17" t="str">
        <f t="shared" ref="I50:I59" si="10">$A$1</f>
        <v>Governors</v>
      </c>
      <c r="J50" s="17" t="str">
        <f>_xlfn.IFNA(INDEX(Cal_Reclassifications!J$9:J$229,MATCH(Cal_Governors!$M50,Cal_Reclassifications!$M$9:$M$229,0),0),"")</f>
        <v/>
      </c>
      <c r="L50" s="100" t="s">
        <v>114</v>
      </c>
      <c r="M50" s="17" t="str">
        <f t="shared" ref="M50:M59" si="11">I50&amp;"_"&amp;D50</f>
        <v>Governors_1</v>
      </c>
      <c r="T50" s="17" t="str">
        <f>_xlfn.IFNA(INDEX(Cal_Reclassifications!$T$9:$AK$229,MATCH(Cal_Governors!$M50,Cal_Reclassifications!$M$9:$M$229,0),MATCH(Cal_Governors!T$8,Cal_Reclassifications!$T$7:$AK$7,0)),"")</f>
        <v/>
      </c>
      <c r="U50" s="17" t="str">
        <f>_xlfn.IFNA(INDEX(Cal_Reclassifications!$T$9:$AK$229,MATCH(Cal_Governors!$M50,Cal_Reclassifications!$M$9:$M$229,0),MATCH(Cal_Governors!U$8,Cal_Reclassifications!$T$7:$AK$7,0)),"")</f>
        <v/>
      </c>
      <c r="V50" s="17" t="str">
        <f>_xlfn.IFNA(INDEX(Cal_Reclassifications!$T$9:$AK$229,MATCH(Cal_Governors!$M50,Cal_Reclassifications!$M$9:$M$229,0),MATCH(Cal_Governors!V$8,Cal_Reclassifications!$T$7:$AK$7,0)),"")</f>
        <v/>
      </c>
      <c r="W50" s="17" t="str">
        <f>_xlfn.IFNA(INDEX(Cal_Reclassifications!$T$9:$AK$229,MATCH(Cal_Governors!$M50,Cal_Reclassifications!$M$9:$M$229,0),MATCH(Cal_Governors!W$8,Cal_Reclassifications!$T$7:$AK$7,0)),"")</f>
        <v/>
      </c>
      <c r="X50" s="17" t="str">
        <f>_xlfn.IFNA(INDEX(Cal_Reclassifications!$T$9:$AK$229,MATCH(Cal_Governors!$M50,Cal_Reclassifications!$M$9:$M$229,0),MATCH(Cal_Governors!X$8,Cal_Reclassifications!$T$7:$AK$7,0)),"")</f>
        <v/>
      </c>
      <c r="Y50" s="17" t="str">
        <f>_xlfn.IFNA(INDEX(Cal_Reclassifications!$T$9:$AK$229,MATCH(Cal_Governors!$M50,Cal_Reclassifications!$M$9:$M$229,0),MATCH(Cal_Governors!Y$8,Cal_Reclassifications!$T$7:$AK$7,0)),"")</f>
        <v/>
      </c>
      <c r="Z50" s="17" t="str">
        <f>_xlfn.IFNA(INDEX(Cal_Reclassifications!$T$9:$AK$229,MATCH(Cal_Governors!$M50,Cal_Reclassifications!$M$9:$M$229,0),MATCH(Cal_Governors!Z$8,Cal_Reclassifications!$T$7:$AK$7,0)),"")</f>
        <v/>
      </c>
      <c r="AA50" s="17" t="str">
        <f>_xlfn.IFNA(INDEX(Cal_Reclassifications!$T$9:$AK$229,MATCH(Cal_Governors!$M50,Cal_Reclassifications!$M$9:$M$229,0),MATCH(Cal_Governors!AA$8,Cal_Reclassifications!$T$7:$AK$7,0)),"")</f>
        <v/>
      </c>
      <c r="AB50" s="17" t="str">
        <f>_xlfn.IFNA(INDEX(Cal_Reclassifications!$T$9:$AK$229,MATCH(Cal_Governors!$M50,Cal_Reclassifications!$M$9:$M$229,0),MATCH(Cal_Governors!AB$8,Cal_Reclassifications!$T$7:$AK$7,0)),"")</f>
        <v/>
      </c>
      <c r="AC50" s="17" t="str">
        <f>_xlfn.IFNA(INDEX(Cal_Reclassifications!$T$9:$AK$229,MATCH(Cal_Governors!$M50,Cal_Reclassifications!$M$9:$M$229,0),MATCH(Cal_Governors!AC$8,Cal_Reclassifications!$T$7:$AK$7,0)),"")</f>
        <v/>
      </c>
      <c r="AD50" s="17" t="str">
        <f>_xlfn.IFNA(INDEX(Cal_Reclassifications!$T$9:$AK$229,MATCH(Cal_Governors!$M50,Cal_Reclassifications!$M$9:$M$229,0),MATCH(Cal_Governors!AD$8,Cal_Reclassifications!$T$7:$AK$7,0)),"")</f>
        <v/>
      </c>
      <c r="AE50" s="17" t="str">
        <f>_xlfn.IFNA(INDEX(Cal_Reclassifications!$T$9:$AK$229,MATCH(Cal_Governors!$M50,Cal_Reclassifications!$M$9:$M$229,0),MATCH(Cal_Governors!AE$8,Cal_Reclassifications!$T$7:$AK$7,0)),"")</f>
        <v/>
      </c>
      <c r="AF50" s="17" t="str">
        <f>_xlfn.IFNA(INDEX(Cal_Reclassifications!$T$9:$AK$229,MATCH(Cal_Governors!$M50,Cal_Reclassifications!$M$9:$M$229,0),MATCH(Cal_Governors!AF$8,Cal_Reclassifications!$T$7:$AK$7,0)),"")</f>
        <v/>
      </c>
      <c r="AG50" s="17" t="str">
        <f>_xlfn.IFNA(INDEX(Cal_Reclassifications!$T$9:$AK$229,MATCH(Cal_Governors!$M50,Cal_Reclassifications!$M$9:$M$229,0),MATCH(Cal_Governors!AG$8,Cal_Reclassifications!$T$7:$AK$7,0)),"")</f>
        <v/>
      </c>
      <c r="AH50" s="17" t="str">
        <f>_xlfn.IFNA(INDEX(Cal_Reclassifications!$T$9:$AK$229,MATCH(Cal_Governors!$M50,Cal_Reclassifications!$M$9:$M$229,0),MATCH(Cal_Governors!AH$8,Cal_Reclassifications!$T$7:$AK$7,0)),"")</f>
        <v/>
      </c>
      <c r="AI50" s="17" t="str">
        <f>_xlfn.IFNA(INDEX(Cal_Reclassifications!$T$9:$AK$229,MATCH(Cal_Governors!$M50,Cal_Reclassifications!$M$9:$M$229,0),MATCH(Cal_Governors!AI$8,Cal_Reclassifications!$T$7:$AK$7,0)),"")</f>
        <v/>
      </c>
      <c r="AJ50" s="17" t="str">
        <f>_xlfn.IFNA(INDEX(Cal_Reclassifications!$T$9:$AK$229,MATCH(Cal_Governors!$M50,Cal_Reclassifications!$M$9:$M$229,0),MATCH(Cal_Governors!AJ$8,Cal_Reclassifications!$T$7:$AK$7,0)),"")</f>
        <v/>
      </c>
      <c r="AK50" s="17" t="str">
        <f>_xlfn.IFNA(INDEX(Cal_Reclassifications!$T$9:$AK$229,MATCH(Cal_Governors!$M50,Cal_Reclassifications!$M$9:$M$229,0),MATCH(Cal_Governors!AK$8,Cal_Reclassifications!$T$7:$AK$7,0)),"")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_xlfn.IFNA(INDEX(Cal_Reclassifications!I$9:I$229,MATCH(Cal_Governors!$M51,Cal_Reclassifications!$M$9:$M$229,0),0),"")</f>
        <v/>
      </c>
      <c r="F51" s="17" t="str">
        <f>INDEX(Lists!M$34:M$89,MATCH(Cal_Governors!$I51,Lists!$P$34:$P$89,0),)</f>
        <v>Capex</v>
      </c>
      <c r="G51" s="17">
        <f>INDEX(Lists!N$34:N$89,MATCH(Cal_Governors!$I51,Lists!$P$34:$P$89,0),)</f>
        <v>0</v>
      </c>
      <c r="H51" s="17" t="str">
        <f>INDEX(Lists!O$34:O$89,MATCH(Cal_Governors!$I51,Lists!$P$34:$P$89,0),)</f>
        <v>Governors</v>
      </c>
      <c r="I51" s="17" t="str">
        <f t="shared" si="10"/>
        <v>Governors</v>
      </c>
      <c r="J51" s="17" t="str">
        <f>_xlfn.IFNA(INDEX(Cal_Reclassifications!J$9:J$229,MATCH(Cal_Governors!$M51,Cal_Reclassifications!$M$9:$M$229,0),0),"")</f>
        <v/>
      </c>
      <c r="L51" s="100" t="s">
        <v>114</v>
      </c>
      <c r="M51" s="17" t="str">
        <f t="shared" si="11"/>
        <v>Governors_2</v>
      </c>
      <c r="T51" s="17" t="str">
        <f>_xlfn.IFNA(INDEX(Cal_Reclassifications!$T$9:$AK$229,MATCH(Cal_Governors!$M51,Cal_Reclassifications!$M$9:$M$229,0),MATCH(Cal_Governors!T$8,Cal_Reclassifications!$T$7:$AK$7,0)),"")</f>
        <v/>
      </c>
      <c r="U51" s="17" t="str">
        <f>_xlfn.IFNA(INDEX(Cal_Reclassifications!$T$9:$AK$229,MATCH(Cal_Governors!$M51,Cal_Reclassifications!$M$9:$M$229,0),MATCH(Cal_Governors!U$8,Cal_Reclassifications!$T$7:$AK$7,0)),"")</f>
        <v/>
      </c>
      <c r="V51" s="17" t="str">
        <f>_xlfn.IFNA(INDEX(Cal_Reclassifications!$T$9:$AK$229,MATCH(Cal_Governors!$M51,Cal_Reclassifications!$M$9:$M$229,0),MATCH(Cal_Governors!V$8,Cal_Reclassifications!$T$7:$AK$7,0)),"")</f>
        <v/>
      </c>
      <c r="W51" s="17" t="str">
        <f>_xlfn.IFNA(INDEX(Cal_Reclassifications!$T$9:$AK$229,MATCH(Cal_Governors!$M51,Cal_Reclassifications!$M$9:$M$229,0),MATCH(Cal_Governors!W$8,Cal_Reclassifications!$T$7:$AK$7,0)),"")</f>
        <v/>
      </c>
      <c r="X51" s="17" t="str">
        <f>_xlfn.IFNA(INDEX(Cal_Reclassifications!$T$9:$AK$229,MATCH(Cal_Governors!$M51,Cal_Reclassifications!$M$9:$M$229,0),MATCH(Cal_Governors!X$8,Cal_Reclassifications!$T$7:$AK$7,0)),"")</f>
        <v/>
      </c>
      <c r="Y51" s="17" t="str">
        <f>_xlfn.IFNA(INDEX(Cal_Reclassifications!$T$9:$AK$229,MATCH(Cal_Governors!$M51,Cal_Reclassifications!$M$9:$M$229,0),MATCH(Cal_Governors!Y$8,Cal_Reclassifications!$T$7:$AK$7,0)),"")</f>
        <v/>
      </c>
      <c r="Z51" s="17" t="str">
        <f>_xlfn.IFNA(INDEX(Cal_Reclassifications!$T$9:$AK$229,MATCH(Cal_Governors!$M51,Cal_Reclassifications!$M$9:$M$229,0),MATCH(Cal_Governors!Z$8,Cal_Reclassifications!$T$7:$AK$7,0)),"")</f>
        <v/>
      </c>
      <c r="AA51" s="17" t="str">
        <f>_xlfn.IFNA(INDEX(Cal_Reclassifications!$T$9:$AK$229,MATCH(Cal_Governors!$M51,Cal_Reclassifications!$M$9:$M$229,0),MATCH(Cal_Governors!AA$8,Cal_Reclassifications!$T$7:$AK$7,0)),"")</f>
        <v/>
      </c>
      <c r="AB51" s="17" t="str">
        <f>_xlfn.IFNA(INDEX(Cal_Reclassifications!$T$9:$AK$229,MATCH(Cal_Governors!$M51,Cal_Reclassifications!$M$9:$M$229,0),MATCH(Cal_Governors!AB$8,Cal_Reclassifications!$T$7:$AK$7,0)),"")</f>
        <v/>
      </c>
      <c r="AC51" s="17" t="str">
        <f>_xlfn.IFNA(INDEX(Cal_Reclassifications!$T$9:$AK$229,MATCH(Cal_Governors!$M51,Cal_Reclassifications!$M$9:$M$229,0),MATCH(Cal_Governors!AC$8,Cal_Reclassifications!$T$7:$AK$7,0)),"")</f>
        <v/>
      </c>
      <c r="AD51" s="17" t="str">
        <f>_xlfn.IFNA(INDEX(Cal_Reclassifications!$T$9:$AK$229,MATCH(Cal_Governors!$M51,Cal_Reclassifications!$M$9:$M$229,0),MATCH(Cal_Governors!AD$8,Cal_Reclassifications!$T$7:$AK$7,0)),"")</f>
        <v/>
      </c>
      <c r="AE51" s="17" t="str">
        <f>_xlfn.IFNA(INDEX(Cal_Reclassifications!$T$9:$AK$229,MATCH(Cal_Governors!$M51,Cal_Reclassifications!$M$9:$M$229,0),MATCH(Cal_Governors!AE$8,Cal_Reclassifications!$T$7:$AK$7,0)),"")</f>
        <v/>
      </c>
      <c r="AF51" s="17" t="str">
        <f>_xlfn.IFNA(INDEX(Cal_Reclassifications!$T$9:$AK$229,MATCH(Cal_Governors!$M51,Cal_Reclassifications!$M$9:$M$229,0),MATCH(Cal_Governors!AF$8,Cal_Reclassifications!$T$7:$AK$7,0)),"")</f>
        <v/>
      </c>
      <c r="AG51" s="17" t="str">
        <f>_xlfn.IFNA(INDEX(Cal_Reclassifications!$T$9:$AK$229,MATCH(Cal_Governors!$M51,Cal_Reclassifications!$M$9:$M$229,0),MATCH(Cal_Governors!AG$8,Cal_Reclassifications!$T$7:$AK$7,0)),"")</f>
        <v/>
      </c>
      <c r="AH51" s="17" t="str">
        <f>_xlfn.IFNA(INDEX(Cal_Reclassifications!$T$9:$AK$229,MATCH(Cal_Governors!$M51,Cal_Reclassifications!$M$9:$M$229,0),MATCH(Cal_Governors!AH$8,Cal_Reclassifications!$T$7:$AK$7,0)),"")</f>
        <v/>
      </c>
      <c r="AI51" s="17" t="str">
        <f>_xlfn.IFNA(INDEX(Cal_Reclassifications!$T$9:$AK$229,MATCH(Cal_Governors!$M51,Cal_Reclassifications!$M$9:$M$229,0),MATCH(Cal_Governors!AI$8,Cal_Reclassifications!$T$7:$AK$7,0)),"")</f>
        <v/>
      </c>
      <c r="AJ51" s="17" t="str">
        <f>_xlfn.IFNA(INDEX(Cal_Reclassifications!$T$9:$AK$229,MATCH(Cal_Governors!$M51,Cal_Reclassifications!$M$9:$M$229,0),MATCH(Cal_Governors!AJ$8,Cal_Reclassifications!$T$7:$AK$7,0)),"")</f>
        <v/>
      </c>
      <c r="AK51" s="17" t="str">
        <f>_xlfn.IFNA(INDEX(Cal_Reclassifications!$T$9:$AK$229,MATCH(Cal_Governors!$M51,Cal_Reclassifications!$M$9:$M$229,0),MATCH(Cal_Governors!AK$8,Cal_Reclassifications!$T$7:$AK$7,0)),"")</f>
        <v/>
      </c>
      <c r="AM51" s="17">
        <f t="shared" si="12"/>
        <v>0</v>
      </c>
      <c r="AN51" s="17">
        <f t="shared" si="13"/>
        <v>0</v>
      </c>
      <c r="AO51" s="17">
        <f t="shared" si="14"/>
        <v>0</v>
      </c>
    </row>
    <row r="52" spans="2:57">
      <c r="D52" s="25">
        <v>3</v>
      </c>
      <c r="E52" s="17" t="str">
        <f>_xlfn.IFNA(INDEX(Cal_Reclassifications!I$9:I$229,MATCH(Cal_Governors!$M52,Cal_Reclassifications!$M$9:$M$229,0),0),"")</f>
        <v/>
      </c>
      <c r="F52" s="17" t="str">
        <f>INDEX(Lists!M$34:M$89,MATCH(Cal_Governors!$I52,Lists!$P$34:$P$89,0),)</f>
        <v>Capex</v>
      </c>
      <c r="G52" s="17">
        <f>INDEX(Lists!N$34:N$89,MATCH(Cal_Governors!$I52,Lists!$P$34:$P$89,0),)</f>
        <v>0</v>
      </c>
      <c r="H52" s="17" t="str">
        <f>INDEX(Lists!O$34:O$89,MATCH(Cal_Governors!$I52,Lists!$P$34:$P$89,0),)</f>
        <v>Governors</v>
      </c>
      <c r="I52" s="17" t="str">
        <f t="shared" si="10"/>
        <v>Governors</v>
      </c>
      <c r="J52" s="17" t="str">
        <f>_xlfn.IFNA(INDEX(Cal_Reclassifications!J$9:J$229,MATCH(Cal_Governors!$M52,Cal_Reclassifications!$M$9:$M$229,0),0),"")</f>
        <v/>
      </c>
      <c r="L52" s="100" t="s">
        <v>114</v>
      </c>
      <c r="M52" s="17" t="str">
        <f t="shared" si="11"/>
        <v>Governors_3</v>
      </c>
      <c r="T52" s="17" t="str">
        <f>_xlfn.IFNA(INDEX(Cal_Reclassifications!$T$9:$AK$229,MATCH(Cal_Governors!$M52,Cal_Reclassifications!$M$9:$M$229,0),MATCH(Cal_Governors!T$8,Cal_Reclassifications!$T$7:$AK$7,0)),"")</f>
        <v/>
      </c>
      <c r="U52" s="17" t="str">
        <f>_xlfn.IFNA(INDEX(Cal_Reclassifications!$T$9:$AK$229,MATCH(Cal_Governors!$M52,Cal_Reclassifications!$M$9:$M$229,0),MATCH(Cal_Governors!U$8,Cal_Reclassifications!$T$7:$AK$7,0)),"")</f>
        <v/>
      </c>
      <c r="V52" s="17" t="str">
        <f>_xlfn.IFNA(INDEX(Cal_Reclassifications!$T$9:$AK$229,MATCH(Cal_Governors!$M52,Cal_Reclassifications!$M$9:$M$229,0),MATCH(Cal_Governors!V$8,Cal_Reclassifications!$T$7:$AK$7,0)),"")</f>
        <v/>
      </c>
      <c r="W52" s="17" t="str">
        <f>_xlfn.IFNA(INDEX(Cal_Reclassifications!$T$9:$AK$229,MATCH(Cal_Governors!$M52,Cal_Reclassifications!$M$9:$M$229,0),MATCH(Cal_Governors!W$8,Cal_Reclassifications!$T$7:$AK$7,0)),"")</f>
        <v/>
      </c>
      <c r="X52" s="17" t="str">
        <f>_xlfn.IFNA(INDEX(Cal_Reclassifications!$T$9:$AK$229,MATCH(Cal_Governors!$M52,Cal_Reclassifications!$M$9:$M$229,0),MATCH(Cal_Governors!X$8,Cal_Reclassifications!$T$7:$AK$7,0)),"")</f>
        <v/>
      </c>
      <c r="Y52" s="17" t="str">
        <f>_xlfn.IFNA(INDEX(Cal_Reclassifications!$T$9:$AK$229,MATCH(Cal_Governors!$M52,Cal_Reclassifications!$M$9:$M$229,0),MATCH(Cal_Governors!Y$8,Cal_Reclassifications!$T$7:$AK$7,0)),"")</f>
        <v/>
      </c>
      <c r="Z52" s="17" t="str">
        <f>_xlfn.IFNA(INDEX(Cal_Reclassifications!$T$9:$AK$229,MATCH(Cal_Governors!$M52,Cal_Reclassifications!$M$9:$M$229,0),MATCH(Cal_Governors!Z$8,Cal_Reclassifications!$T$7:$AK$7,0)),"")</f>
        <v/>
      </c>
      <c r="AA52" s="17" t="str">
        <f>_xlfn.IFNA(INDEX(Cal_Reclassifications!$T$9:$AK$229,MATCH(Cal_Governors!$M52,Cal_Reclassifications!$M$9:$M$229,0),MATCH(Cal_Governors!AA$8,Cal_Reclassifications!$T$7:$AK$7,0)),"")</f>
        <v/>
      </c>
      <c r="AB52" s="17" t="str">
        <f>_xlfn.IFNA(INDEX(Cal_Reclassifications!$T$9:$AK$229,MATCH(Cal_Governors!$M52,Cal_Reclassifications!$M$9:$M$229,0),MATCH(Cal_Governors!AB$8,Cal_Reclassifications!$T$7:$AK$7,0)),"")</f>
        <v/>
      </c>
      <c r="AC52" s="17" t="str">
        <f>_xlfn.IFNA(INDEX(Cal_Reclassifications!$T$9:$AK$229,MATCH(Cal_Governors!$M52,Cal_Reclassifications!$M$9:$M$229,0),MATCH(Cal_Governors!AC$8,Cal_Reclassifications!$T$7:$AK$7,0)),"")</f>
        <v/>
      </c>
      <c r="AD52" s="17" t="str">
        <f>_xlfn.IFNA(INDEX(Cal_Reclassifications!$T$9:$AK$229,MATCH(Cal_Governors!$M52,Cal_Reclassifications!$M$9:$M$229,0),MATCH(Cal_Governors!AD$8,Cal_Reclassifications!$T$7:$AK$7,0)),"")</f>
        <v/>
      </c>
      <c r="AE52" s="17" t="str">
        <f>_xlfn.IFNA(INDEX(Cal_Reclassifications!$T$9:$AK$229,MATCH(Cal_Governors!$M52,Cal_Reclassifications!$M$9:$M$229,0),MATCH(Cal_Governors!AE$8,Cal_Reclassifications!$T$7:$AK$7,0)),"")</f>
        <v/>
      </c>
      <c r="AF52" s="17" t="str">
        <f>_xlfn.IFNA(INDEX(Cal_Reclassifications!$T$9:$AK$229,MATCH(Cal_Governors!$M52,Cal_Reclassifications!$M$9:$M$229,0),MATCH(Cal_Governors!AF$8,Cal_Reclassifications!$T$7:$AK$7,0)),"")</f>
        <v/>
      </c>
      <c r="AG52" s="17" t="str">
        <f>_xlfn.IFNA(INDEX(Cal_Reclassifications!$T$9:$AK$229,MATCH(Cal_Governors!$M52,Cal_Reclassifications!$M$9:$M$229,0),MATCH(Cal_Governors!AG$8,Cal_Reclassifications!$T$7:$AK$7,0)),"")</f>
        <v/>
      </c>
      <c r="AH52" s="17" t="str">
        <f>_xlfn.IFNA(INDEX(Cal_Reclassifications!$T$9:$AK$229,MATCH(Cal_Governors!$M52,Cal_Reclassifications!$M$9:$M$229,0),MATCH(Cal_Governors!AH$8,Cal_Reclassifications!$T$7:$AK$7,0)),"")</f>
        <v/>
      </c>
      <c r="AI52" s="17" t="str">
        <f>_xlfn.IFNA(INDEX(Cal_Reclassifications!$T$9:$AK$229,MATCH(Cal_Governors!$M52,Cal_Reclassifications!$M$9:$M$229,0),MATCH(Cal_Governors!AI$8,Cal_Reclassifications!$T$7:$AK$7,0)),"")</f>
        <v/>
      </c>
      <c r="AJ52" s="17" t="str">
        <f>_xlfn.IFNA(INDEX(Cal_Reclassifications!$T$9:$AK$229,MATCH(Cal_Governors!$M52,Cal_Reclassifications!$M$9:$M$229,0),MATCH(Cal_Governors!AJ$8,Cal_Reclassifications!$T$7:$AK$7,0)),"")</f>
        <v/>
      </c>
      <c r="AK52" s="17" t="str">
        <f>_xlfn.IFNA(INDEX(Cal_Reclassifications!$T$9:$AK$229,MATCH(Cal_Governors!$M52,Cal_Reclassifications!$M$9:$M$229,0),MATCH(Cal_Governors!AK$8,Cal_Reclassifications!$T$7:$AK$7,0)),"")</f>
        <v/>
      </c>
      <c r="AM52" s="17">
        <f t="shared" si="12"/>
        <v>0</v>
      </c>
      <c r="AN52" s="17">
        <f t="shared" si="13"/>
        <v>0</v>
      </c>
      <c r="AO52" s="17">
        <f t="shared" si="14"/>
        <v>0</v>
      </c>
    </row>
    <row r="53" spans="2:57">
      <c r="D53" s="25">
        <v>4</v>
      </c>
      <c r="E53" s="17" t="str">
        <f>_xlfn.IFNA(INDEX(Cal_Reclassifications!I$9:I$229,MATCH(Cal_Governors!$M53,Cal_Reclassifications!$M$9:$M$229,0),0),"")</f>
        <v/>
      </c>
      <c r="F53" s="17" t="str">
        <f>INDEX(Lists!M$34:M$89,MATCH(Cal_Governors!$I53,Lists!$P$34:$P$89,0),)</f>
        <v>Capex</v>
      </c>
      <c r="G53" s="17">
        <f>INDEX(Lists!N$34:N$89,MATCH(Cal_Governors!$I53,Lists!$P$34:$P$89,0),)</f>
        <v>0</v>
      </c>
      <c r="H53" s="17" t="str">
        <f>INDEX(Lists!O$34:O$89,MATCH(Cal_Governors!$I53,Lists!$P$34:$P$89,0),)</f>
        <v>Governors</v>
      </c>
      <c r="I53" s="17" t="str">
        <f t="shared" si="10"/>
        <v>Governors</v>
      </c>
      <c r="J53" s="17" t="str">
        <f>_xlfn.IFNA(INDEX(Cal_Reclassifications!J$9:J$229,MATCH(Cal_Governors!$M53,Cal_Reclassifications!$M$9:$M$229,0),0),"")</f>
        <v/>
      </c>
      <c r="L53" s="100" t="s">
        <v>114</v>
      </c>
      <c r="M53" s="17" t="str">
        <f t="shared" si="11"/>
        <v>Governors_4</v>
      </c>
      <c r="T53" s="17" t="str">
        <f>_xlfn.IFNA(INDEX(Cal_Reclassifications!$T$9:$AK$229,MATCH(Cal_Governors!$M53,Cal_Reclassifications!$M$9:$M$229,0),MATCH(Cal_Governors!T$8,Cal_Reclassifications!$T$7:$AK$7,0)),"")</f>
        <v/>
      </c>
      <c r="U53" s="17" t="str">
        <f>_xlfn.IFNA(INDEX(Cal_Reclassifications!$T$9:$AK$229,MATCH(Cal_Governors!$M53,Cal_Reclassifications!$M$9:$M$229,0),MATCH(Cal_Governors!U$8,Cal_Reclassifications!$T$7:$AK$7,0)),"")</f>
        <v/>
      </c>
      <c r="V53" s="17" t="str">
        <f>_xlfn.IFNA(INDEX(Cal_Reclassifications!$T$9:$AK$229,MATCH(Cal_Governors!$M53,Cal_Reclassifications!$M$9:$M$229,0),MATCH(Cal_Governors!V$8,Cal_Reclassifications!$T$7:$AK$7,0)),"")</f>
        <v/>
      </c>
      <c r="W53" s="17" t="str">
        <f>_xlfn.IFNA(INDEX(Cal_Reclassifications!$T$9:$AK$229,MATCH(Cal_Governors!$M53,Cal_Reclassifications!$M$9:$M$229,0),MATCH(Cal_Governors!W$8,Cal_Reclassifications!$T$7:$AK$7,0)),"")</f>
        <v/>
      </c>
      <c r="X53" s="17" t="str">
        <f>_xlfn.IFNA(INDEX(Cal_Reclassifications!$T$9:$AK$229,MATCH(Cal_Governors!$M53,Cal_Reclassifications!$M$9:$M$229,0),MATCH(Cal_Governors!X$8,Cal_Reclassifications!$T$7:$AK$7,0)),"")</f>
        <v/>
      </c>
      <c r="Y53" s="17" t="str">
        <f>_xlfn.IFNA(INDEX(Cal_Reclassifications!$T$9:$AK$229,MATCH(Cal_Governors!$M53,Cal_Reclassifications!$M$9:$M$229,0),MATCH(Cal_Governors!Y$8,Cal_Reclassifications!$T$7:$AK$7,0)),"")</f>
        <v/>
      </c>
      <c r="Z53" s="17" t="str">
        <f>_xlfn.IFNA(INDEX(Cal_Reclassifications!$T$9:$AK$229,MATCH(Cal_Governors!$M53,Cal_Reclassifications!$M$9:$M$229,0),MATCH(Cal_Governors!Z$8,Cal_Reclassifications!$T$7:$AK$7,0)),"")</f>
        <v/>
      </c>
      <c r="AA53" s="17" t="str">
        <f>_xlfn.IFNA(INDEX(Cal_Reclassifications!$T$9:$AK$229,MATCH(Cal_Governors!$M53,Cal_Reclassifications!$M$9:$M$229,0),MATCH(Cal_Governors!AA$8,Cal_Reclassifications!$T$7:$AK$7,0)),"")</f>
        <v/>
      </c>
      <c r="AB53" s="17" t="str">
        <f>_xlfn.IFNA(INDEX(Cal_Reclassifications!$T$9:$AK$229,MATCH(Cal_Governors!$M53,Cal_Reclassifications!$M$9:$M$229,0),MATCH(Cal_Governors!AB$8,Cal_Reclassifications!$T$7:$AK$7,0)),"")</f>
        <v/>
      </c>
      <c r="AC53" s="17" t="str">
        <f>_xlfn.IFNA(INDEX(Cal_Reclassifications!$T$9:$AK$229,MATCH(Cal_Governors!$M53,Cal_Reclassifications!$M$9:$M$229,0),MATCH(Cal_Governors!AC$8,Cal_Reclassifications!$T$7:$AK$7,0)),"")</f>
        <v/>
      </c>
      <c r="AD53" s="17" t="str">
        <f>_xlfn.IFNA(INDEX(Cal_Reclassifications!$T$9:$AK$229,MATCH(Cal_Governors!$M53,Cal_Reclassifications!$M$9:$M$229,0),MATCH(Cal_Governors!AD$8,Cal_Reclassifications!$T$7:$AK$7,0)),"")</f>
        <v/>
      </c>
      <c r="AE53" s="17" t="str">
        <f>_xlfn.IFNA(INDEX(Cal_Reclassifications!$T$9:$AK$229,MATCH(Cal_Governors!$M53,Cal_Reclassifications!$M$9:$M$229,0),MATCH(Cal_Governors!AE$8,Cal_Reclassifications!$T$7:$AK$7,0)),"")</f>
        <v/>
      </c>
      <c r="AF53" s="17" t="str">
        <f>_xlfn.IFNA(INDEX(Cal_Reclassifications!$T$9:$AK$229,MATCH(Cal_Governors!$M53,Cal_Reclassifications!$M$9:$M$229,0),MATCH(Cal_Governors!AF$8,Cal_Reclassifications!$T$7:$AK$7,0)),"")</f>
        <v/>
      </c>
      <c r="AG53" s="17" t="str">
        <f>_xlfn.IFNA(INDEX(Cal_Reclassifications!$T$9:$AK$229,MATCH(Cal_Governors!$M53,Cal_Reclassifications!$M$9:$M$229,0),MATCH(Cal_Governors!AG$8,Cal_Reclassifications!$T$7:$AK$7,0)),"")</f>
        <v/>
      </c>
      <c r="AH53" s="17" t="str">
        <f>_xlfn.IFNA(INDEX(Cal_Reclassifications!$T$9:$AK$229,MATCH(Cal_Governors!$M53,Cal_Reclassifications!$M$9:$M$229,0),MATCH(Cal_Governors!AH$8,Cal_Reclassifications!$T$7:$AK$7,0)),"")</f>
        <v/>
      </c>
      <c r="AI53" s="17" t="str">
        <f>_xlfn.IFNA(INDEX(Cal_Reclassifications!$T$9:$AK$229,MATCH(Cal_Governors!$M53,Cal_Reclassifications!$M$9:$M$229,0),MATCH(Cal_Governors!AI$8,Cal_Reclassifications!$T$7:$AK$7,0)),"")</f>
        <v/>
      </c>
      <c r="AJ53" s="17" t="str">
        <f>_xlfn.IFNA(INDEX(Cal_Reclassifications!$T$9:$AK$229,MATCH(Cal_Governors!$M53,Cal_Reclassifications!$M$9:$M$229,0),MATCH(Cal_Governors!AJ$8,Cal_Reclassifications!$T$7:$AK$7,0)),"")</f>
        <v/>
      </c>
      <c r="AK53" s="17" t="str">
        <f>_xlfn.IFNA(INDEX(Cal_Reclassifications!$T$9:$AK$229,MATCH(Cal_Governors!$M53,Cal_Reclassifications!$M$9:$M$229,0),MATCH(Cal_Governors!AK$8,Cal_Reclassifications!$T$7:$AK$7,0)),"")</f>
        <v/>
      </c>
      <c r="AM53" s="17">
        <f t="shared" si="12"/>
        <v>0</v>
      </c>
      <c r="AN53" s="17">
        <f t="shared" si="13"/>
        <v>0</v>
      </c>
      <c r="AO53" s="17">
        <f t="shared" si="14"/>
        <v>0</v>
      </c>
    </row>
    <row r="54" spans="2:57">
      <c r="D54" s="25">
        <v>5</v>
      </c>
      <c r="E54" s="17" t="str">
        <f>_xlfn.IFNA(INDEX(Cal_Reclassifications!I$9:I$229,MATCH(Cal_Governors!$M54,Cal_Reclassifications!$M$9:$M$229,0),0),"")</f>
        <v/>
      </c>
      <c r="F54" s="17" t="str">
        <f>INDEX(Lists!M$34:M$89,MATCH(Cal_Governors!$I54,Lists!$P$34:$P$89,0),)</f>
        <v>Capex</v>
      </c>
      <c r="G54" s="17">
        <f>INDEX(Lists!N$34:N$89,MATCH(Cal_Governors!$I54,Lists!$P$34:$P$89,0),)</f>
        <v>0</v>
      </c>
      <c r="H54" s="17" t="str">
        <f>INDEX(Lists!O$34:O$89,MATCH(Cal_Governors!$I54,Lists!$P$34:$P$89,0),)</f>
        <v>Governors</v>
      </c>
      <c r="I54" s="17" t="str">
        <f t="shared" si="10"/>
        <v>Governors</v>
      </c>
      <c r="J54" s="17" t="str">
        <f>_xlfn.IFNA(INDEX(Cal_Reclassifications!J$9:J$229,MATCH(Cal_Governors!$M54,Cal_Reclassifications!$M$9:$M$229,0),0),"")</f>
        <v/>
      </c>
      <c r="L54" s="100" t="s">
        <v>114</v>
      </c>
      <c r="M54" s="17" t="str">
        <f t="shared" si="11"/>
        <v>Governors_5</v>
      </c>
      <c r="T54" s="17" t="str">
        <f>_xlfn.IFNA(INDEX(Cal_Reclassifications!$T$9:$AK$229,MATCH(Cal_Governors!$M54,Cal_Reclassifications!$M$9:$M$229,0),MATCH(Cal_Governors!T$8,Cal_Reclassifications!$T$7:$AK$7,0)),"")</f>
        <v/>
      </c>
      <c r="U54" s="17" t="str">
        <f>_xlfn.IFNA(INDEX(Cal_Reclassifications!$T$9:$AK$229,MATCH(Cal_Governors!$M54,Cal_Reclassifications!$M$9:$M$229,0),MATCH(Cal_Governors!U$8,Cal_Reclassifications!$T$7:$AK$7,0)),"")</f>
        <v/>
      </c>
      <c r="V54" s="17" t="str">
        <f>_xlfn.IFNA(INDEX(Cal_Reclassifications!$T$9:$AK$229,MATCH(Cal_Governors!$M54,Cal_Reclassifications!$M$9:$M$229,0),MATCH(Cal_Governors!V$8,Cal_Reclassifications!$T$7:$AK$7,0)),"")</f>
        <v/>
      </c>
      <c r="W54" s="17" t="str">
        <f>_xlfn.IFNA(INDEX(Cal_Reclassifications!$T$9:$AK$229,MATCH(Cal_Governors!$M54,Cal_Reclassifications!$M$9:$M$229,0),MATCH(Cal_Governors!W$8,Cal_Reclassifications!$T$7:$AK$7,0)),"")</f>
        <v/>
      </c>
      <c r="X54" s="17" t="str">
        <f>_xlfn.IFNA(INDEX(Cal_Reclassifications!$T$9:$AK$229,MATCH(Cal_Governors!$M54,Cal_Reclassifications!$M$9:$M$229,0),MATCH(Cal_Governors!X$8,Cal_Reclassifications!$T$7:$AK$7,0)),"")</f>
        <v/>
      </c>
      <c r="Y54" s="17" t="str">
        <f>_xlfn.IFNA(INDEX(Cal_Reclassifications!$T$9:$AK$229,MATCH(Cal_Governors!$M54,Cal_Reclassifications!$M$9:$M$229,0),MATCH(Cal_Governors!Y$8,Cal_Reclassifications!$T$7:$AK$7,0)),"")</f>
        <v/>
      </c>
      <c r="Z54" s="17" t="str">
        <f>_xlfn.IFNA(INDEX(Cal_Reclassifications!$T$9:$AK$229,MATCH(Cal_Governors!$M54,Cal_Reclassifications!$M$9:$M$229,0),MATCH(Cal_Governors!Z$8,Cal_Reclassifications!$T$7:$AK$7,0)),"")</f>
        <v/>
      </c>
      <c r="AA54" s="17" t="str">
        <f>_xlfn.IFNA(INDEX(Cal_Reclassifications!$T$9:$AK$229,MATCH(Cal_Governors!$M54,Cal_Reclassifications!$M$9:$M$229,0),MATCH(Cal_Governors!AA$8,Cal_Reclassifications!$T$7:$AK$7,0)),"")</f>
        <v/>
      </c>
      <c r="AB54" s="17" t="str">
        <f>_xlfn.IFNA(INDEX(Cal_Reclassifications!$T$9:$AK$229,MATCH(Cal_Governors!$M54,Cal_Reclassifications!$M$9:$M$229,0),MATCH(Cal_Governors!AB$8,Cal_Reclassifications!$T$7:$AK$7,0)),"")</f>
        <v/>
      </c>
      <c r="AC54" s="17" t="str">
        <f>_xlfn.IFNA(INDEX(Cal_Reclassifications!$T$9:$AK$229,MATCH(Cal_Governors!$M54,Cal_Reclassifications!$M$9:$M$229,0),MATCH(Cal_Governors!AC$8,Cal_Reclassifications!$T$7:$AK$7,0)),"")</f>
        <v/>
      </c>
      <c r="AD54" s="17" t="str">
        <f>_xlfn.IFNA(INDEX(Cal_Reclassifications!$T$9:$AK$229,MATCH(Cal_Governors!$M54,Cal_Reclassifications!$M$9:$M$229,0),MATCH(Cal_Governors!AD$8,Cal_Reclassifications!$T$7:$AK$7,0)),"")</f>
        <v/>
      </c>
      <c r="AE54" s="17" t="str">
        <f>_xlfn.IFNA(INDEX(Cal_Reclassifications!$T$9:$AK$229,MATCH(Cal_Governors!$M54,Cal_Reclassifications!$M$9:$M$229,0),MATCH(Cal_Governors!AE$8,Cal_Reclassifications!$T$7:$AK$7,0)),"")</f>
        <v/>
      </c>
      <c r="AF54" s="17" t="str">
        <f>_xlfn.IFNA(INDEX(Cal_Reclassifications!$T$9:$AK$229,MATCH(Cal_Governors!$M54,Cal_Reclassifications!$M$9:$M$229,0),MATCH(Cal_Governors!AF$8,Cal_Reclassifications!$T$7:$AK$7,0)),"")</f>
        <v/>
      </c>
      <c r="AG54" s="17" t="str">
        <f>_xlfn.IFNA(INDEX(Cal_Reclassifications!$T$9:$AK$229,MATCH(Cal_Governors!$M54,Cal_Reclassifications!$M$9:$M$229,0),MATCH(Cal_Governors!AG$8,Cal_Reclassifications!$T$7:$AK$7,0)),"")</f>
        <v/>
      </c>
      <c r="AH54" s="17" t="str">
        <f>_xlfn.IFNA(INDEX(Cal_Reclassifications!$T$9:$AK$229,MATCH(Cal_Governors!$M54,Cal_Reclassifications!$M$9:$M$229,0),MATCH(Cal_Governors!AH$8,Cal_Reclassifications!$T$7:$AK$7,0)),"")</f>
        <v/>
      </c>
      <c r="AI54" s="17" t="str">
        <f>_xlfn.IFNA(INDEX(Cal_Reclassifications!$T$9:$AK$229,MATCH(Cal_Governors!$M54,Cal_Reclassifications!$M$9:$M$229,0),MATCH(Cal_Governors!AI$8,Cal_Reclassifications!$T$7:$AK$7,0)),"")</f>
        <v/>
      </c>
      <c r="AJ54" s="17" t="str">
        <f>_xlfn.IFNA(INDEX(Cal_Reclassifications!$T$9:$AK$229,MATCH(Cal_Governors!$M54,Cal_Reclassifications!$M$9:$M$229,0),MATCH(Cal_Governors!AJ$8,Cal_Reclassifications!$T$7:$AK$7,0)),"")</f>
        <v/>
      </c>
      <c r="AK54" s="17" t="str">
        <f>_xlfn.IFNA(INDEX(Cal_Reclassifications!$T$9:$AK$229,MATCH(Cal_Governors!$M54,Cal_Reclassifications!$M$9:$M$229,0),MATCH(Cal_Governors!AK$8,Cal_Reclassifications!$T$7:$AK$7,0)),"")</f>
        <v/>
      </c>
      <c r="AM54" s="17">
        <f t="shared" si="12"/>
        <v>0</v>
      </c>
      <c r="AN54" s="17">
        <f t="shared" si="13"/>
        <v>0</v>
      </c>
      <c r="AO54" s="17">
        <f t="shared" si="14"/>
        <v>0</v>
      </c>
    </row>
    <row r="55" spans="2:57">
      <c r="D55" s="25">
        <v>6</v>
      </c>
      <c r="E55" s="17" t="str">
        <f>_xlfn.IFNA(INDEX(Cal_Reclassifications!I$9:I$229,MATCH(Cal_Governors!$M55,Cal_Reclassifications!$M$9:$M$229,0),0),"")</f>
        <v/>
      </c>
      <c r="F55" s="17" t="str">
        <f>INDEX(Lists!M$34:M$89,MATCH(Cal_Governors!$I55,Lists!$P$34:$P$89,0),)</f>
        <v>Capex</v>
      </c>
      <c r="G55" s="17">
        <f>INDEX(Lists!N$34:N$89,MATCH(Cal_Governors!$I55,Lists!$P$34:$P$89,0),)</f>
        <v>0</v>
      </c>
      <c r="H55" s="17" t="str">
        <f>INDEX(Lists!O$34:O$89,MATCH(Cal_Governors!$I55,Lists!$P$34:$P$89,0),)</f>
        <v>Governors</v>
      </c>
      <c r="I55" s="17" t="str">
        <f t="shared" si="10"/>
        <v>Governors</v>
      </c>
      <c r="J55" s="17" t="str">
        <f>_xlfn.IFNA(INDEX(Cal_Reclassifications!J$9:J$229,MATCH(Cal_Governors!$M55,Cal_Reclassifications!$M$9:$M$229,0),0),"")</f>
        <v/>
      </c>
      <c r="L55" s="100" t="s">
        <v>114</v>
      </c>
      <c r="M55" s="17" t="str">
        <f t="shared" si="11"/>
        <v>Governors_6</v>
      </c>
      <c r="T55" s="17" t="str">
        <f>_xlfn.IFNA(INDEX(Cal_Reclassifications!$T$9:$AK$229,MATCH(Cal_Governors!$M55,Cal_Reclassifications!$M$9:$M$229,0),MATCH(Cal_Governors!T$8,Cal_Reclassifications!$T$7:$AK$7,0)),"")</f>
        <v/>
      </c>
      <c r="U55" s="17" t="str">
        <f>_xlfn.IFNA(INDEX(Cal_Reclassifications!$T$9:$AK$229,MATCH(Cal_Governors!$M55,Cal_Reclassifications!$M$9:$M$229,0),MATCH(Cal_Governors!U$8,Cal_Reclassifications!$T$7:$AK$7,0)),"")</f>
        <v/>
      </c>
      <c r="V55" s="17" t="str">
        <f>_xlfn.IFNA(INDEX(Cal_Reclassifications!$T$9:$AK$229,MATCH(Cal_Governors!$M55,Cal_Reclassifications!$M$9:$M$229,0),MATCH(Cal_Governors!V$8,Cal_Reclassifications!$T$7:$AK$7,0)),"")</f>
        <v/>
      </c>
      <c r="W55" s="17" t="str">
        <f>_xlfn.IFNA(INDEX(Cal_Reclassifications!$T$9:$AK$229,MATCH(Cal_Governors!$M55,Cal_Reclassifications!$M$9:$M$229,0),MATCH(Cal_Governors!W$8,Cal_Reclassifications!$T$7:$AK$7,0)),"")</f>
        <v/>
      </c>
      <c r="X55" s="17" t="str">
        <f>_xlfn.IFNA(INDEX(Cal_Reclassifications!$T$9:$AK$229,MATCH(Cal_Governors!$M55,Cal_Reclassifications!$M$9:$M$229,0),MATCH(Cal_Governors!X$8,Cal_Reclassifications!$T$7:$AK$7,0)),"")</f>
        <v/>
      </c>
      <c r="Y55" s="17" t="str">
        <f>_xlfn.IFNA(INDEX(Cal_Reclassifications!$T$9:$AK$229,MATCH(Cal_Governors!$M55,Cal_Reclassifications!$M$9:$M$229,0),MATCH(Cal_Governors!Y$8,Cal_Reclassifications!$T$7:$AK$7,0)),"")</f>
        <v/>
      </c>
      <c r="Z55" s="17" t="str">
        <f>_xlfn.IFNA(INDEX(Cal_Reclassifications!$T$9:$AK$229,MATCH(Cal_Governors!$M55,Cal_Reclassifications!$M$9:$M$229,0),MATCH(Cal_Governors!Z$8,Cal_Reclassifications!$T$7:$AK$7,0)),"")</f>
        <v/>
      </c>
      <c r="AA55" s="17" t="str">
        <f>_xlfn.IFNA(INDEX(Cal_Reclassifications!$T$9:$AK$229,MATCH(Cal_Governors!$M55,Cal_Reclassifications!$M$9:$M$229,0),MATCH(Cal_Governors!AA$8,Cal_Reclassifications!$T$7:$AK$7,0)),"")</f>
        <v/>
      </c>
      <c r="AB55" s="17" t="str">
        <f>_xlfn.IFNA(INDEX(Cal_Reclassifications!$T$9:$AK$229,MATCH(Cal_Governors!$M55,Cal_Reclassifications!$M$9:$M$229,0),MATCH(Cal_Governors!AB$8,Cal_Reclassifications!$T$7:$AK$7,0)),"")</f>
        <v/>
      </c>
      <c r="AC55" s="17" t="str">
        <f>_xlfn.IFNA(INDEX(Cal_Reclassifications!$T$9:$AK$229,MATCH(Cal_Governors!$M55,Cal_Reclassifications!$M$9:$M$229,0),MATCH(Cal_Governors!AC$8,Cal_Reclassifications!$T$7:$AK$7,0)),"")</f>
        <v/>
      </c>
      <c r="AD55" s="17" t="str">
        <f>_xlfn.IFNA(INDEX(Cal_Reclassifications!$T$9:$AK$229,MATCH(Cal_Governors!$M55,Cal_Reclassifications!$M$9:$M$229,0),MATCH(Cal_Governors!AD$8,Cal_Reclassifications!$T$7:$AK$7,0)),"")</f>
        <v/>
      </c>
      <c r="AE55" s="17" t="str">
        <f>_xlfn.IFNA(INDEX(Cal_Reclassifications!$T$9:$AK$229,MATCH(Cal_Governors!$M55,Cal_Reclassifications!$M$9:$M$229,0),MATCH(Cal_Governors!AE$8,Cal_Reclassifications!$T$7:$AK$7,0)),"")</f>
        <v/>
      </c>
      <c r="AF55" s="17" t="str">
        <f>_xlfn.IFNA(INDEX(Cal_Reclassifications!$T$9:$AK$229,MATCH(Cal_Governors!$M55,Cal_Reclassifications!$M$9:$M$229,0),MATCH(Cal_Governors!AF$8,Cal_Reclassifications!$T$7:$AK$7,0)),"")</f>
        <v/>
      </c>
      <c r="AG55" s="17" t="str">
        <f>_xlfn.IFNA(INDEX(Cal_Reclassifications!$T$9:$AK$229,MATCH(Cal_Governors!$M55,Cal_Reclassifications!$M$9:$M$229,0),MATCH(Cal_Governors!AG$8,Cal_Reclassifications!$T$7:$AK$7,0)),"")</f>
        <v/>
      </c>
      <c r="AH55" s="17" t="str">
        <f>_xlfn.IFNA(INDEX(Cal_Reclassifications!$T$9:$AK$229,MATCH(Cal_Governors!$M55,Cal_Reclassifications!$M$9:$M$229,0),MATCH(Cal_Governors!AH$8,Cal_Reclassifications!$T$7:$AK$7,0)),"")</f>
        <v/>
      </c>
      <c r="AI55" s="17" t="str">
        <f>_xlfn.IFNA(INDEX(Cal_Reclassifications!$T$9:$AK$229,MATCH(Cal_Governors!$M55,Cal_Reclassifications!$M$9:$M$229,0),MATCH(Cal_Governors!AI$8,Cal_Reclassifications!$T$7:$AK$7,0)),"")</f>
        <v/>
      </c>
      <c r="AJ55" s="17" t="str">
        <f>_xlfn.IFNA(INDEX(Cal_Reclassifications!$T$9:$AK$229,MATCH(Cal_Governors!$M55,Cal_Reclassifications!$M$9:$M$229,0),MATCH(Cal_Governors!AJ$8,Cal_Reclassifications!$T$7:$AK$7,0)),"")</f>
        <v/>
      </c>
      <c r="AK55" s="17" t="str">
        <f>_xlfn.IFNA(INDEX(Cal_Reclassifications!$T$9:$AK$229,MATCH(Cal_Governors!$M55,Cal_Reclassifications!$M$9:$M$229,0),MATCH(Cal_Governors!AK$8,Cal_Reclassifications!$T$7:$AK$7,0)),"")</f>
        <v/>
      </c>
      <c r="AM55" s="17">
        <f t="shared" si="12"/>
        <v>0</v>
      </c>
      <c r="AN55" s="17">
        <f t="shared" si="13"/>
        <v>0</v>
      </c>
      <c r="AO55" s="17">
        <f t="shared" si="14"/>
        <v>0</v>
      </c>
    </row>
    <row r="56" spans="2:57">
      <c r="D56" s="25">
        <v>7</v>
      </c>
      <c r="E56" s="17" t="str">
        <f>_xlfn.IFNA(INDEX(Cal_Reclassifications!I$9:I$229,MATCH(Cal_Governors!$M56,Cal_Reclassifications!$M$9:$M$229,0),0),"")</f>
        <v/>
      </c>
      <c r="F56" s="17" t="str">
        <f>INDEX(Lists!M$34:M$89,MATCH(Cal_Governors!$I56,Lists!$P$34:$P$89,0),)</f>
        <v>Capex</v>
      </c>
      <c r="G56" s="17">
        <f>INDEX(Lists!N$34:N$89,MATCH(Cal_Governors!$I56,Lists!$P$34:$P$89,0),)</f>
        <v>0</v>
      </c>
      <c r="H56" s="17" t="str">
        <f>INDEX(Lists!O$34:O$89,MATCH(Cal_Governors!$I56,Lists!$P$34:$P$89,0),)</f>
        <v>Governors</v>
      </c>
      <c r="I56" s="17" t="str">
        <f t="shared" si="10"/>
        <v>Governors</v>
      </c>
      <c r="J56" s="17" t="str">
        <f>_xlfn.IFNA(INDEX(Cal_Reclassifications!J$9:J$229,MATCH(Cal_Governors!$M56,Cal_Reclassifications!$M$9:$M$229,0),0),"")</f>
        <v/>
      </c>
      <c r="L56" s="100" t="s">
        <v>114</v>
      </c>
      <c r="M56" s="17" t="str">
        <f t="shared" si="11"/>
        <v>Governors_7</v>
      </c>
      <c r="T56" s="17" t="str">
        <f>_xlfn.IFNA(INDEX(Cal_Reclassifications!$T$9:$AK$229,MATCH(Cal_Governors!$M56,Cal_Reclassifications!$M$9:$M$229,0),MATCH(Cal_Governors!T$8,Cal_Reclassifications!$T$7:$AK$7,0)),"")</f>
        <v/>
      </c>
      <c r="U56" s="17" t="str">
        <f>_xlfn.IFNA(INDEX(Cal_Reclassifications!$T$9:$AK$229,MATCH(Cal_Governors!$M56,Cal_Reclassifications!$M$9:$M$229,0),MATCH(Cal_Governors!U$8,Cal_Reclassifications!$T$7:$AK$7,0)),"")</f>
        <v/>
      </c>
      <c r="V56" s="17" t="str">
        <f>_xlfn.IFNA(INDEX(Cal_Reclassifications!$T$9:$AK$229,MATCH(Cal_Governors!$M56,Cal_Reclassifications!$M$9:$M$229,0),MATCH(Cal_Governors!V$8,Cal_Reclassifications!$T$7:$AK$7,0)),"")</f>
        <v/>
      </c>
      <c r="W56" s="17" t="str">
        <f>_xlfn.IFNA(INDEX(Cal_Reclassifications!$T$9:$AK$229,MATCH(Cal_Governors!$M56,Cal_Reclassifications!$M$9:$M$229,0),MATCH(Cal_Governors!W$8,Cal_Reclassifications!$T$7:$AK$7,0)),"")</f>
        <v/>
      </c>
      <c r="X56" s="17" t="str">
        <f>_xlfn.IFNA(INDEX(Cal_Reclassifications!$T$9:$AK$229,MATCH(Cal_Governors!$M56,Cal_Reclassifications!$M$9:$M$229,0),MATCH(Cal_Governors!X$8,Cal_Reclassifications!$T$7:$AK$7,0)),"")</f>
        <v/>
      </c>
      <c r="Y56" s="17" t="str">
        <f>_xlfn.IFNA(INDEX(Cal_Reclassifications!$T$9:$AK$229,MATCH(Cal_Governors!$M56,Cal_Reclassifications!$M$9:$M$229,0),MATCH(Cal_Governors!Y$8,Cal_Reclassifications!$T$7:$AK$7,0)),"")</f>
        <v/>
      </c>
      <c r="Z56" s="17" t="str">
        <f>_xlfn.IFNA(INDEX(Cal_Reclassifications!$T$9:$AK$229,MATCH(Cal_Governors!$M56,Cal_Reclassifications!$M$9:$M$229,0),MATCH(Cal_Governors!Z$8,Cal_Reclassifications!$T$7:$AK$7,0)),"")</f>
        <v/>
      </c>
      <c r="AA56" s="17" t="str">
        <f>_xlfn.IFNA(INDEX(Cal_Reclassifications!$T$9:$AK$229,MATCH(Cal_Governors!$M56,Cal_Reclassifications!$M$9:$M$229,0),MATCH(Cal_Governors!AA$8,Cal_Reclassifications!$T$7:$AK$7,0)),"")</f>
        <v/>
      </c>
      <c r="AB56" s="17" t="str">
        <f>_xlfn.IFNA(INDEX(Cal_Reclassifications!$T$9:$AK$229,MATCH(Cal_Governors!$M56,Cal_Reclassifications!$M$9:$M$229,0),MATCH(Cal_Governors!AB$8,Cal_Reclassifications!$T$7:$AK$7,0)),"")</f>
        <v/>
      </c>
      <c r="AC56" s="17" t="str">
        <f>_xlfn.IFNA(INDEX(Cal_Reclassifications!$T$9:$AK$229,MATCH(Cal_Governors!$M56,Cal_Reclassifications!$M$9:$M$229,0),MATCH(Cal_Governors!AC$8,Cal_Reclassifications!$T$7:$AK$7,0)),"")</f>
        <v/>
      </c>
      <c r="AD56" s="17" t="str">
        <f>_xlfn.IFNA(INDEX(Cal_Reclassifications!$T$9:$AK$229,MATCH(Cal_Governors!$M56,Cal_Reclassifications!$M$9:$M$229,0),MATCH(Cal_Governors!AD$8,Cal_Reclassifications!$T$7:$AK$7,0)),"")</f>
        <v/>
      </c>
      <c r="AE56" s="17" t="str">
        <f>_xlfn.IFNA(INDEX(Cal_Reclassifications!$T$9:$AK$229,MATCH(Cal_Governors!$M56,Cal_Reclassifications!$M$9:$M$229,0),MATCH(Cal_Governors!AE$8,Cal_Reclassifications!$T$7:$AK$7,0)),"")</f>
        <v/>
      </c>
      <c r="AF56" s="17" t="str">
        <f>_xlfn.IFNA(INDEX(Cal_Reclassifications!$T$9:$AK$229,MATCH(Cal_Governors!$M56,Cal_Reclassifications!$M$9:$M$229,0),MATCH(Cal_Governors!AF$8,Cal_Reclassifications!$T$7:$AK$7,0)),"")</f>
        <v/>
      </c>
      <c r="AG56" s="17" t="str">
        <f>_xlfn.IFNA(INDEX(Cal_Reclassifications!$T$9:$AK$229,MATCH(Cal_Governors!$M56,Cal_Reclassifications!$M$9:$M$229,0),MATCH(Cal_Governors!AG$8,Cal_Reclassifications!$T$7:$AK$7,0)),"")</f>
        <v/>
      </c>
      <c r="AH56" s="17" t="str">
        <f>_xlfn.IFNA(INDEX(Cal_Reclassifications!$T$9:$AK$229,MATCH(Cal_Governors!$M56,Cal_Reclassifications!$M$9:$M$229,0),MATCH(Cal_Governors!AH$8,Cal_Reclassifications!$T$7:$AK$7,0)),"")</f>
        <v/>
      </c>
      <c r="AI56" s="17" t="str">
        <f>_xlfn.IFNA(INDEX(Cal_Reclassifications!$T$9:$AK$229,MATCH(Cal_Governors!$M56,Cal_Reclassifications!$M$9:$M$229,0),MATCH(Cal_Governors!AI$8,Cal_Reclassifications!$T$7:$AK$7,0)),"")</f>
        <v/>
      </c>
      <c r="AJ56" s="17" t="str">
        <f>_xlfn.IFNA(INDEX(Cal_Reclassifications!$T$9:$AK$229,MATCH(Cal_Governors!$M56,Cal_Reclassifications!$M$9:$M$229,0),MATCH(Cal_Governors!AJ$8,Cal_Reclassifications!$T$7:$AK$7,0)),"")</f>
        <v/>
      </c>
      <c r="AK56" s="17" t="str">
        <f>_xlfn.IFNA(INDEX(Cal_Reclassifications!$T$9:$AK$229,MATCH(Cal_Governors!$M56,Cal_Reclassifications!$M$9:$M$229,0),MATCH(Cal_Governors!AK$8,Cal_Reclassifications!$T$7:$AK$7,0)),"")</f>
        <v/>
      </c>
      <c r="AM56" s="17">
        <f t="shared" si="12"/>
        <v>0</v>
      </c>
      <c r="AN56" s="17">
        <f t="shared" si="13"/>
        <v>0</v>
      </c>
      <c r="AO56" s="17">
        <f t="shared" si="14"/>
        <v>0</v>
      </c>
    </row>
    <row r="57" spans="2:57">
      <c r="D57" s="25">
        <v>8</v>
      </c>
      <c r="E57" s="17" t="str">
        <f>_xlfn.IFNA(INDEX(Cal_Reclassifications!I$9:I$229,MATCH(Cal_Governors!$M57,Cal_Reclassifications!$M$9:$M$229,0),0),"")</f>
        <v/>
      </c>
      <c r="F57" s="17" t="str">
        <f>INDEX(Lists!M$34:M$89,MATCH(Cal_Governors!$I57,Lists!$P$34:$P$89,0),)</f>
        <v>Capex</v>
      </c>
      <c r="G57" s="17">
        <f>INDEX(Lists!N$34:N$89,MATCH(Cal_Governors!$I57,Lists!$P$34:$P$89,0),)</f>
        <v>0</v>
      </c>
      <c r="H57" s="17" t="str">
        <f>INDEX(Lists!O$34:O$89,MATCH(Cal_Governors!$I57,Lists!$P$34:$P$89,0),)</f>
        <v>Governors</v>
      </c>
      <c r="I57" s="17" t="str">
        <f t="shared" si="10"/>
        <v>Governors</v>
      </c>
      <c r="J57" s="17" t="str">
        <f>_xlfn.IFNA(INDEX(Cal_Reclassifications!J$9:J$229,MATCH(Cal_Governors!$M57,Cal_Reclassifications!$M$9:$M$229,0),0),"")</f>
        <v/>
      </c>
      <c r="L57" s="100" t="s">
        <v>114</v>
      </c>
      <c r="M57" s="17" t="str">
        <f t="shared" si="11"/>
        <v>Governors_8</v>
      </c>
      <c r="T57" s="17" t="str">
        <f>_xlfn.IFNA(INDEX(Cal_Reclassifications!$T$9:$AK$229,MATCH(Cal_Governors!$M57,Cal_Reclassifications!$M$9:$M$229,0),MATCH(Cal_Governors!T$8,Cal_Reclassifications!$T$7:$AK$7,0)),"")</f>
        <v/>
      </c>
      <c r="U57" s="17" t="str">
        <f>_xlfn.IFNA(INDEX(Cal_Reclassifications!$T$9:$AK$229,MATCH(Cal_Governors!$M57,Cal_Reclassifications!$M$9:$M$229,0),MATCH(Cal_Governors!U$8,Cal_Reclassifications!$T$7:$AK$7,0)),"")</f>
        <v/>
      </c>
      <c r="V57" s="17" t="str">
        <f>_xlfn.IFNA(INDEX(Cal_Reclassifications!$T$9:$AK$229,MATCH(Cal_Governors!$M57,Cal_Reclassifications!$M$9:$M$229,0),MATCH(Cal_Governors!V$8,Cal_Reclassifications!$T$7:$AK$7,0)),"")</f>
        <v/>
      </c>
      <c r="W57" s="17" t="str">
        <f>_xlfn.IFNA(INDEX(Cal_Reclassifications!$T$9:$AK$229,MATCH(Cal_Governors!$M57,Cal_Reclassifications!$M$9:$M$229,0),MATCH(Cal_Governors!W$8,Cal_Reclassifications!$T$7:$AK$7,0)),"")</f>
        <v/>
      </c>
      <c r="X57" s="17" t="str">
        <f>_xlfn.IFNA(INDEX(Cal_Reclassifications!$T$9:$AK$229,MATCH(Cal_Governors!$M57,Cal_Reclassifications!$M$9:$M$229,0),MATCH(Cal_Governors!X$8,Cal_Reclassifications!$T$7:$AK$7,0)),"")</f>
        <v/>
      </c>
      <c r="Y57" s="17" t="str">
        <f>_xlfn.IFNA(INDEX(Cal_Reclassifications!$T$9:$AK$229,MATCH(Cal_Governors!$M57,Cal_Reclassifications!$M$9:$M$229,0),MATCH(Cal_Governors!Y$8,Cal_Reclassifications!$T$7:$AK$7,0)),"")</f>
        <v/>
      </c>
      <c r="Z57" s="17" t="str">
        <f>_xlfn.IFNA(INDEX(Cal_Reclassifications!$T$9:$AK$229,MATCH(Cal_Governors!$M57,Cal_Reclassifications!$M$9:$M$229,0),MATCH(Cal_Governors!Z$8,Cal_Reclassifications!$T$7:$AK$7,0)),"")</f>
        <v/>
      </c>
      <c r="AA57" s="17" t="str">
        <f>_xlfn.IFNA(INDEX(Cal_Reclassifications!$T$9:$AK$229,MATCH(Cal_Governors!$M57,Cal_Reclassifications!$M$9:$M$229,0),MATCH(Cal_Governors!AA$8,Cal_Reclassifications!$T$7:$AK$7,0)),"")</f>
        <v/>
      </c>
      <c r="AB57" s="17" t="str">
        <f>_xlfn.IFNA(INDEX(Cal_Reclassifications!$T$9:$AK$229,MATCH(Cal_Governors!$M57,Cal_Reclassifications!$M$9:$M$229,0),MATCH(Cal_Governors!AB$8,Cal_Reclassifications!$T$7:$AK$7,0)),"")</f>
        <v/>
      </c>
      <c r="AC57" s="17" t="str">
        <f>_xlfn.IFNA(INDEX(Cal_Reclassifications!$T$9:$AK$229,MATCH(Cal_Governors!$M57,Cal_Reclassifications!$M$9:$M$229,0),MATCH(Cal_Governors!AC$8,Cal_Reclassifications!$T$7:$AK$7,0)),"")</f>
        <v/>
      </c>
      <c r="AD57" s="17" t="str">
        <f>_xlfn.IFNA(INDEX(Cal_Reclassifications!$T$9:$AK$229,MATCH(Cal_Governors!$M57,Cal_Reclassifications!$M$9:$M$229,0),MATCH(Cal_Governors!AD$8,Cal_Reclassifications!$T$7:$AK$7,0)),"")</f>
        <v/>
      </c>
      <c r="AE57" s="17" t="str">
        <f>_xlfn.IFNA(INDEX(Cal_Reclassifications!$T$9:$AK$229,MATCH(Cal_Governors!$M57,Cal_Reclassifications!$M$9:$M$229,0),MATCH(Cal_Governors!AE$8,Cal_Reclassifications!$T$7:$AK$7,0)),"")</f>
        <v/>
      </c>
      <c r="AF57" s="17" t="str">
        <f>_xlfn.IFNA(INDEX(Cal_Reclassifications!$T$9:$AK$229,MATCH(Cal_Governors!$M57,Cal_Reclassifications!$M$9:$M$229,0),MATCH(Cal_Governors!AF$8,Cal_Reclassifications!$T$7:$AK$7,0)),"")</f>
        <v/>
      </c>
      <c r="AG57" s="17" t="str">
        <f>_xlfn.IFNA(INDEX(Cal_Reclassifications!$T$9:$AK$229,MATCH(Cal_Governors!$M57,Cal_Reclassifications!$M$9:$M$229,0),MATCH(Cal_Governors!AG$8,Cal_Reclassifications!$T$7:$AK$7,0)),"")</f>
        <v/>
      </c>
      <c r="AH57" s="17" t="str">
        <f>_xlfn.IFNA(INDEX(Cal_Reclassifications!$T$9:$AK$229,MATCH(Cal_Governors!$M57,Cal_Reclassifications!$M$9:$M$229,0),MATCH(Cal_Governors!AH$8,Cal_Reclassifications!$T$7:$AK$7,0)),"")</f>
        <v/>
      </c>
      <c r="AI57" s="17" t="str">
        <f>_xlfn.IFNA(INDEX(Cal_Reclassifications!$T$9:$AK$229,MATCH(Cal_Governors!$M57,Cal_Reclassifications!$M$9:$M$229,0),MATCH(Cal_Governors!AI$8,Cal_Reclassifications!$T$7:$AK$7,0)),"")</f>
        <v/>
      </c>
      <c r="AJ57" s="17" t="str">
        <f>_xlfn.IFNA(INDEX(Cal_Reclassifications!$T$9:$AK$229,MATCH(Cal_Governors!$M57,Cal_Reclassifications!$M$9:$M$229,0),MATCH(Cal_Governors!AJ$8,Cal_Reclassifications!$T$7:$AK$7,0)),"")</f>
        <v/>
      </c>
      <c r="AK57" s="17" t="str">
        <f>_xlfn.IFNA(INDEX(Cal_Reclassifications!$T$9:$AK$229,MATCH(Cal_Governors!$M57,Cal_Reclassifications!$M$9:$M$229,0),MATCH(Cal_Governors!AK$8,Cal_Reclassifications!$T$7:$AK$7,0)),"")</f>
        <v/>
      </c>
      <c r="AM57" s="17">
        <f t="shared" si="12"/>
        <v>0</v>
      </c>
      <c r="AN57" s="17">
        <f t="shared" si="13"/>
        <v>0</v>
      </c>
      <c r="AO57" s="17">
        <f t="shared" si="14"/>
        <v>0</v>
      </c>
    </row>
    <row r="58" spans="2:57">
      <c r="D58" s="25">
        <v>9</v>
      </c>
      <c r="E58" s="17" t="str">
        <f>_xlfn.IFNA(INDEX(Cal_Reclassifications!I$9:I$229,MATCH(Cal_Governors!$M58,Cal_Reclassifications!$M$9:$M$229,0),0),"")</f>
        <v/>
      </c>
      <c r="F58" s="17" t="str">
        <f>INDEX(Lists!M$34:M$89,MATCH(Cal_Governors!$I58,Lists!$P$34:$P$89,0),)</f>
        <v>Capex</v>
      </c>
      <c r="G58" s="17">
        <f>INDEX(Lists!N$34:N$89,MATCH(Cal_Governors!$I58,Lists!$P$34:$P$89,0),)</f>
        <v>0</v>
      </c>
      <c r="H58" s="17" t="str">
        <f>INDEX(Lists!O$34:O$89,MATCH(Cal_Governors!$I58,Lists!$P$34:$P$89,0),)</f>
        <v>Governors</v>
      </c>
      <c r="I58" s="17" t="str">
        <f t="shared" si="10"/>
        <v>Governors</v>
      </c>
      <c r="J58" s="17" t="str">
        <f>_xlfn.IFNA(INDEX(Cal_Reclassifications!J$9:J$229,MATCH(Cal_Governors!$M58,Cal_Reclassifications!$M$9:$M$229,0),0),"")</f>
        <v/>
      </c>
      <c r="L58" s="100" t="s">
        <v>114</v>
      </c>
      <c r="M58" s="17" t="str">
        <f t="shared" si="11"/>
        <v>Governors_9</v>
      </c>
      <c r="T58" s="17" t="str">
        <f>_xlfn.IFNA(INDEX(Cal_Reclassifications!$T$9:$AK$229,MATCH(Cal_Governors!$M58,Cal_Reclassifications!$M$9:$M$229,0),MATCH(Cal_Governors!T$8,Cal_Reclassifications!$T$7:$AK$7,0)),"")</f>
        <v/>
      </c>
      <c r="U58" s="17" t="str">
        <f>_xlfn.IFNA(INDEX(Cal_Reclassifications!$T$9:$AK$229,MATCH(Cal_Governors!$M58,Cal_Reclassifications!$M$9:$M$229,0),MATCH(Cal_Governors!U$8,Cal_Reclassifications!$T$7:$AK$7,0)),"")</f>
        <v/>
      </c>
      <c r="V58" s="17" t="str">
        <f>_xlfn.IFNA(INDEX(Cal_Reclassifications!$T$9:$AK$229,MATCH(Cal_Governors!$M58,Cal_Reclassifications!$M$9:$M$229,0),MATCH(Cal_Governors!V$8,Cal_Reclassifications!$T$7:$AK$7,0)),"")</f>
        <v/>
      </c>
      <c r="W58" s="17" t="str">
        <f>_xlfn.IFNA(INDEX(Cal_Reclassifications!$T$9:$AK$229,MATCH(Cal_Governors!$M58,Cal_Reclassifications!$M$9:$M$229,0),MATCH(Cal_Governors!W$8,Cal_Reclassifications!$T$7:$AK$7,0)),"")</f>
        <v/>
      </c>
      <c r="X58" s="17" t="str">
        <f>_xlfn.IFNA(INDEX(Cal_Reclassifications!$T$9:$AK$229,MATCH(Cal_Governors!$M58,Cal_Reclassifications!$M$9:$M$229,0),MATCH(Cal_Governors!X$8,Cal_Reclassifications!$T$7:$AK$7,0)),"")</f>
        <v/>
      </c>
      <c r="Y58" s="17" t="str">
        <f>_xlfn.IFNA(INDEX(Cal_Reclassifications!$T$9:$AK$229,MATCH(Cal_Governors!$M58,Cal_Reclassifications!$M$9:$M$229,0),MATCH(Cal_Governors!Y$8,Cal_Reclassifications!$T$7:$AK$7,0)),"")</f>
        <v/>
      </c>
      <c r="Z58" s="17" t="str">
        <f>_xlfn.IFNA(INDEX(Cal_Reclassifications!$T$9:$AK$229,MATCH(Cal_Governors!$M58,Cal_Reclassifications!$M$9:$M$229,0),MATCH(Cal_Governors!Z$8,Cal_Reclassifications!$T$7:$AK$7,0)),"")</f>
        <v/>
      </c>
      <c r="AA58" s="17" t="str">
        <f>_xlfn.IFNA(INDEX(Cal_Reclassifications!$T$9:$AK$229,MATCH(Cal_Governors!$M58,Cal_Reclassifications!$M$9:$M$229,0),MATCH(Cal_Governors!AA$8,Cal_Reclassifications!$T$7:$AK$7,0)),"")</f>
        <v/>
      </c>
      <c r="AB58" s="17" t="str">
        <f>_xlfn.IFNA(INDEX(Cal_Reclassifications!$T$9:$AK$229,MATCH(Cal_Governors!$M58,Cal_Reclassifications!$M$9:$M$229,0),MATCH(Cal_Governors!AB$8,Cal_Reclassifications!$T$7:$AK$7,0)),"")</f>
        <v/>
      </c>
      <c r="AC58" s="17" t="str">
        <f>_xlfn.IFNA(INDEX(Cal_Reclassifications!$T$9:$AK$229,MATCH(Cal_Governors!$M58,Cal_Reclassifications!$M$9:$M$229,0),MATCH(Cal_Governors!AC$8,Cal_Reclassifications!$T$7:$AK$7,0)),"")</f>
        <v/>
      </c>
      <c r="AD58" s="17" t="str">
        <f>_xlfn.IFNA(INDEX(Cal_Reclassifications!$T$9:$AK$229,MATCH(Cal_Governors!$M58,Cal_Reclassifications!$M$9:$M$229,0),MATCH(Cal_Governors!AD$8,Cal_Reclassifications!$T$7:$AK$7,0)),"")</f>
        <v/>
      </c>
      <c r="AE58" s="17" t="str">
        <f>_xlfn.IFNA(INDEX(Cal_Reclassifications!$T$9:$AK$229,MATCH(Cal_Governors!$M58,Cal_Reclassifications!$M$9:$M$229,0),MATCH(Cal_Governors!AE$8,Cal_Reclassifications!$T$7:$AK$7,0)),"")</f>
        <v/>
      </c>
      <c r="AF58" s="17" t="str">
        <f>_xlfn.IFNA(INDEX(Cal_Reclassifications!$T$9:$AK$229,MATCH(Cal_Governors!$M58,Cal_Reclassifications!$M$9:$M$229,0),MATCH(Cal_Governors!AF$8,Cal_Reclassifications!$T$7:$AK$7,0)),"")</f>
        <v/>
      </c>
      <c r="AG58" s="17" t="str">
        <f>_xlfn.IFNA(INDEX(Cal_Reclassifications!$T$9:$AK$229,MATCH(Cal_Governors!$M58,Cal_Reclassifications!$M$9:$M$229,0),MATCH(Cal_Governors!AG$8,Cal_Reclassifications!$T$7:$AK$7,0)),"")</f>
        <v/>
      </c>
      <c r="AH58" s="17" t="str">
        <f>_xlfn.IFNA(INDEX(Cal_Reclassifications!$T$9:$AK$229,MATCH(Cal_Governors!$M58,Cal_Reclassifications!$M$9:$M$229,0),MATCH(Cal_Governors!AH$8,Cal_Reclassifications!$T$7:$AK$7,0)),"")</f>
        <v/>
      </c>
      <c r="AI58" s="17" t="str">
        <f>_xlfn.IFNA(INDEX(Cal_Reclassifications!$T$9:$AK$229,MATCH(Cal_Governors!$M58,Cal_Reclassifications!$M$9:$M$229,0),MATCH(Cal_Governors!AI$8,Cal_Reclassifications!$T$7:$AK$7,0)),"")</f>
        <v/>
      </c>
      <c r="AJ58" s="17" t="str">
        <f>_xlfn.IFNA(INDEX(Cal_Reclassifications!$T$9:$AK$229,MATCH(Cal_Governors!$M58,Cal_Reclassifications!$M$9:$M$229,0),MATCH(Cal_Governors!AJ$8,Cal_Reclassifications!$T$7:$AK$7,0)),"")</f>
        <v/>
      </c>
      <c r="AK58" s="17" t="str">
        <f>_xlfn.IFNA(INDEX(Cal_Reclassifications!$T$9:$AK$229,MATCH(Cal_Governors!$M58,Cal_Reclassifications!$M$9:$M$229,0),MATCH(Cal_Governors!AK$8,Cal_Reclassifications!$T$7:$AK$7,0)),"")</f>
        <v/>
      </c>
      <c r="AM58" s="17">
        <f t="shared" si="12"/>
        <v>0</v>
      </c>
      <c r="AN58" s="17">
        <f t="shared" si="13"/>
        <v>0</v>
      </c>
      <c r="AO58" s="17">
        <f t="shared" si="14"/>
        <v>0</v>
      </c>
    </row>
    <row r="59" spans="2:57">
      <c r="D59" s="25">
        <v>10</v>
      </c>
      <c r="E59" s="17" t="str">
        <f>_xlfn.IFNA(INDEX(Cal_Reclassifications!I$9:I$229,MATCH(Cal_Governors!$M59,Cal_Reclassifications!$M$9:$M$229,0),0),"")</f>
        <v/>
      </c>
      <c r="F59" s="17" t="str">
        <f>INDEX(Lists!M$34:M$89,MATCH(Cal_Governors!$I59,Lists!$P$34:$P$89,0),)</f>
        <v>Capex</v>
      </c>
      <c r="G59" s="17">
        <f>INDEX(Lists!N$34:N$89,MATCH(Cal_Governors!$I59,Lists!$P$34:$P$89,0),)</f>
        <v>0</v>
      </c>
      <c r="H59" s="17" t="str">
        <f>INDEX(Lists!O$34:O$89,MATCH(Cal_Governors!$I59,Lists!$P$34:$P$89,0),)</f>
        <v>Governors</v>
      </c>
      <c r="I59" s="17" t="str">
        <f t="shared" si="10"/>
        <v>Governors</v>
      </c>
      <c r="J59" s="17" t="str">
        <f>_xlfn.IFNA(INDEX(Cal_Reclassifications!J$9:J$229,MATCH(Cal_Governors!$M59,Cal_Reclassifications!$M$9:$M$229,0),0),"")</f>
        <v/>
      </c>
      <c r="L59" s="100" t="s">
        <v>114</v>
      </c>
      <c r="M59" s="17" t="str">
        <f t="shared" si="11"/>
        <v>Governors_10</v>
      </c>
      <c r="T59" s="17" t="str">
        <f>_xlfn.IFNA(INDEX(Cal_Reclassifications!$T$9:$AK$229,MATCH(Cal_Governors!$M59,Cal_Reclassifications!$M$9:$M$229,0),MATCH(Cal_Governors!T$8,Cal_Reclassifications!$T$7:$AK$7,0)),"")</f>
        <v/>
      </c>
      <c r="U59" s="17" t="str">
        <f>_xlfn.IFNA(INDEX(Cal_Reclassifications!$T$9:$AK$229,MATCH(Cal_Governors!$M59,Cal_Reclassifications!$M$9:$M$229,0),MATCH(Cal_Governors!U$8,Cal_Reclassifications!$T$7:$AK$7,0)),"")</f>
        <v/>
      </c>
      <c r="V59" s="17" t="str">
        <f>_xlfn.IFNA(INDEX(Cal_Reclassifications!$T$9:$AK$229,MATCH(Cal_Governors!$M59,Cal_Reclassifications!$M$9:$M$229,0),MATCH(Cal_Governors!V$8,Cal_Reclassifications!$T$7:$AK$7,0)),"")</f>
        <v/>
      </c>
      <c r="W59" s="17" t="str">
        <f>_xlfn.IFNA(INDEX(Cal_Reclassifications!$T$9:$AK$229,MATCH(Cal_Governors!$M59,Cal_Reclassifications!$M$9:$M$229,0),MATCH(Cal_Governors!W$8,Cal_Reclassifications!$T$7:$AK$7,0)),"")</f>
        <v/>
      </c>
      <c r="X59" s="17" t="str">
        <f>_xlfn.IFNA(INDEX(Cal_Reclassifications!$T$9:$AK$229,MATCH(Cal_Governors!$M59,Cal_Reclassifications!$M$9:$M$229,0),MATCH(Cal_Governors!X$8,Cal_Reclassifications!$T$7:$AK$7,0)),"")</f>
        <v/>
      </c>
      <c r="Y59" s="17" t="str">
        <f>_xlfn.IFNA(INDEX(Cal_Reclassifications!$T$9:$AK$229,MATCH(Cal_Governors!$M59,Cal_Reclassifications!$M$9:$M$229,0),MATCH(Cal_Governors!Y$8,Cal_Reclassifications!$T$7:$AK$7,0)),"")</f>
        <v/>
      </c>
      <c r="Z59" s="17" t="str">
        <f>_xlfn.IFNA(INDEX(Cal_Reclassifications!$T$9:$AK$229,MATCH(Cal_Governors!$M59,Cal_Reclassifications!$M$9:$M$229,0),MATCH(Cal_Governors!Z$8,Cal_Reclassifications!$T$7:$AK$7,0)),"")</f>
        <v/>
      </c>
      <c r="AA59" s="17" t="str">
        <f>_xlfn.IFNA(INDEX(Cal_Reclassifications!$T$9:$AK$229,MATCH(Cal_Governors!$M59,Cal_Reclassifications!$M$9:$M$229,0),MATCH(Cal_Governors!AA$8,Cal_Reclassifications!$T$7:$AK$7,0)),"")</f>
        <v/>
      </c>
      <c r="AB59" s="17" t="str">
        <f>_xlfn.IFNA(INDEX(Cal_Reclassifications!$T$9:$AK$229,MATCH(Cal_Governors!$M59,Cal_Reclassifications!$M$9:$M$229,0),MATCH(Cal_Governors!AB$8,Cal_Reclassifications!$T$7:$AK$7,0)),"")</f>
        <v/>
      </c>
      <c r="AC59" s="17" t="str">
        <f>_xlfn.IFNA(INDEX(Cal_Reclassifications!$T$9:$AK$229,MATCH(Cal_Governors!$M59,Cal_Reclassifications!$M$9:$M$229,0),MATCH(Cal_Governors!AC$8,Cal_Reclassifications!$T$7:$AK$7,0)),"")</f>
        <v/>
      </c>
      <c r="AD59" s="17" t="str">
        <f>_xlfn.IFNA(INDEX(Cal_Reclassifications!$T$9:$AK$229,MATCH(Cal_Governors!$M59,Cal_Reclassifications!$M$9:$M$229,0),MATCH(Cal_Governors!AD$8,Cal_Reclassifications!$T$7:$AK$7,0)),"")</f>
        <v/>
      </c>
      <c r="AE59" s="17" t="str">
        <f>_xlfn.IFNA(INDEX(Cal_Reclassifications!$T$9:$AK$229,MATCH(Cal_Governors!$M59,Cal_Reclassifications!$M$9:$M$229,0),MATCH(Cal_Governors!AE$8,Cal_Reclassifications!$T$7:$AK$7,0)),"")</f>
        <v/>
      </c>
      <c r="AF59" s="17" t="str">
        <f>_xlfn.IFNA(INDEX(Cal_Reclassifications!$T$9:$AK$229,MATCH(Cal_Governors!$M59,Cal_Reclassifications!$M$9:$M$229,0),MATCH(Cal_Governors!AF$8,Cal_Reclassifications!$T$7:$AK$7,0)),"")</f>
        <v/>
      </c>
      <c r="AG59" s="17" t="str">
        <f>_xlfn.IFNA(INDEX(Cal_Reclassifications!$T$9:$AK$229,MATCH(Cal_Governors!$M59,Cal_Reclassifications!$M$9:$M$229,0),MATCH(Cal_Governors!AG$8,Cal_Reclassifications!$T$7:$AK$7,0)),"")</f>
        <v/>
      </c>
      <c r="AH59" s="17" t="str">
        <f>_xlfn.IFNA(INDEX(Cal_Reclassifications!$T$9:$AK$229,MATCH(Cal_Governors!$M59,Cal_Reclassifications!$M$9:$M$229,0),MATCH(Cal_Governors!AH$8,Cal_Reclassifications!$T$7:$AK$7,0)),"")</f>
        <v/>
      </c>
      <c r="AI59" s="17" t="str">
        <f>_xlfn.IFNA(INDEX(Cal_Reclassifications!$T$9:$AK$229,MATCH(Cal_Governors!$M59,Cal_Reclassifications!$M$9:$M$229,0),MATCH(Cal_Governors!AI$8,Cal_Reclassifications!$T$7:$AK$7,0)),"")</f>
        <v/>
      </c>
      <c r="AJ59" s="17" t="str">
        <f>_xlfn.IFNA(INDEX(Cal_Reclassifications!$T$9:$AK$229,MATCH(Cal_Governors!$M59,Cal_Reclassifications!$M$9:$M$229,0),MATCH(Cal_Governors!AJ$8,Cal_Reclassifications!$T$7:$AK$7,0)),"")</f>
        <v/>
      </c>
      <c r="AK59" s="17" t="str">
        <f>_xlfn.IFNA(INDEX(Cal_Reclassifications!$T$9:$AK$229,MATCH(Cal_Governors!$M59,Cal_Reclassifications!$M$9:$M$229,0),MATCH(Cal_Governors!AK$8,Cal_Reclassifications!$T$7:$AK$7,0)),"")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2.7617772179999998</v>
      </c>
      <c r="Z62" s="17">
        <f t="shared" si="16"/>
        <v>4.6670846360000002</v>
      </c>
      <c r="AA62" s="17">
        <f t="shared" si="16"/>
        <v>2.6753181800000001</v>
      </c>
      <c r="AB62" s="17">
        <f t="shared" si="16"/>
        <v>2.2429156780000001</v>
      </c>
      <c r="AC62" s="17">
        <f t="shared" si="16"/>
        <v>2.1641415409999998</v>
      </c>
      <c r="AD62" s="17">
        <f t="shared" si="16"/>
        <v>1.9500000000000002</v>
      </c>
      <c r="AE62" s="17">
        <f t="shared" si="16"/>
        <v>1.8328999989999997</v>
      </c>
      <c r="AF62" s="17">
        <f t="shared" si="16"/>
        <v>1.5574000000000001</v>
      </c>
      <c r="AG62" s="17">
        <f t="shared" si="16"/>
        <v>2.6920729260000003</v>
      </c>
      <c r="AH62" s="17">
        <f t="shared" si="16"/>
        <v>2.6910046479999998</v>
      </c>
      <c r="AI62" s="17">
        <f t="shared" si="16"/>
        <v>2.8778094450000005</v>
      </c>
      <c r="AJ62" s="17">
        <f t="shared" si="16"/>
        <v>2.8927896149999999</v>
      </c>
      <c r="AK62" s="17">
        <f t="shared" si="16"/>
        <v>2.9401062919999998</v>
      </c>
      <c r="AM62" s="17">
        <f>SUM(T62:X62)</f>
        <v>0</v>
      </c>
      <c r="AN62" s="17">
        <f>SUM(Y62:AF62)</f>
        <v>19.851537252</v>
      </c>
      <c r="AO62" s="17">
        <f>SUM(AG62:AK62)</f>
        <v>14.093782925999999</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INDEX(Lists!M$34:M$89,MATCH(Cal_Governors!$I67,Lists!$P$34:$P$89,0),)</f>
        <v>Capex</v>
      </c>
      <c r="G67" s="17">
        <f>INDEX(Lists!N$34:N$89,MATCH(Cal_Governors!$I67,Lists!$P$34:$P$89,0),)</f>
        <v>0</v>
      </c>
      <c r="H67" s="17" t="str">
        <f>INDEX(Lists!O$34:O$89,MATCH(Cal_Governors!$I67,Lists!$P$34:$P$89,0),)</f>
        <v>Governors</v>
      </c>
      <c r="I67" s="17" t="str">
        <f t="shared" ref="I67:I76" si="17">$A$1</f>
        <v>Governors</v>
      </c>
      <c r="J67" s="62"/>
      <c r="L67" s="100"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INDEX(Lists!M$34:M$89,MATCH(Cal_Governors!$I68,Lists!$P$34:$P$89,0),)</f>
        <v>Capex</v>
      </c>
      <c r="G68" s="17">
        <f>INDEX(Lists!N$34:N$89,MATCH(Cal_Governors!$I68,Lists!$P$34:$P$89,0),)</f>
        <v>0</v>
      </c>
      <c r="H68" s="17" t="str">
        <f>INDEX(Lists!O$34:O$89,MATCH(Cal_Governors!$I68,Lists!$P$34:$P$89,0),)</f>
        <v>Governors</v>
      </c>
      <c r="I68" s="17" t="str">
        <f t="shared" si="17"/>
        <v>Governors</v>
      </c>
      <c r="L68" s="100"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INDEX(Lists!M$34:M$89,MATCH(Cal_Governors!$I69,Lists!$P$34:$P$89,0),)</f>
        <v>Capex</v>
      </c>
      <c r="G69" s="17">
        <f>INDEX(Lists!N$34:N$89,MATCH(Cal_Governors!$I69,Lists!$P$34:$P$89,0),)</f>
        <v>0</v>
      </c>
      <c r="H69" s="17" t="str">
        <f>INDEX(Lists!O$34:O$89,MATCH(Cal_Governors!$I69,Lists!$P$34:$P$89,0),)</f>
        <v>Governors</v>
      </c>
      <c r="I69" s="17" t="str">
        <f t="shared" si="17"/>
        <v>Governors</v>
      </c>
      <c r="L69" s="100"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INDEX(Lists!M$34:M$89,MATCH(Cal_Governors!$I70,Lists!$P$34:$P$89,0),)</f>
        <v>Capex</v>
      </c>
      <c r="G70" s="17">
        <f>INDEX(Lists!N$34:N$89,MATCH(Cal_Governors!$I70,Lists!$P$34:$P$89,0),)</f>
        <v>0</v>
      </c>
      <c r="H70" s="17" t="str">
        <f>INDEX(Lists!O$34:O$89,MATCH(Cal_Governors!$I70,Lists!$P$34:$P$89,0),)</f>
        <v>Governors</v>
      </c>
      <c r="I70" s="17" t="str">
        <f t="shared" si="17"/>
        <v>Governors</v>
      </c>
      <c r="L70" s="100"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INDEX(Lists!M$34:M$89,MATCH(Cal_Governors!$I71,Lists!$P$34:$P$89,0),)</f>
        <v>Capex</v>
      </c>
      <c r="G71" s="17">
        <f>INDEX(Lists!N$34:N$89,MATCH(Cal_Governors!$I71,Lists!$P$34:$P$89,0),)</f>
        <v>0</v>
      </c>
      <c r="H71" s="17" t="str">
        <f>INDEX(Lists!O$34:O$89,MATCH(Cal_Governors!$I71,Lists!$P$34:$P$89,0),)</f>
        <v>Governors</v>
      </c>
      <c r="I71" s="17" t="str">
        <f t="shared" si="17"/>
        <v>Governors</v>
      </c>
      <c r="L71" s="100"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INDEX(Lists!M$34:M$89,MATCH(Cal_Governors!$I72,Lists!$P$34:$P$89,0),)</f>
        <v>Capex</v>
      </c>
      <c r="G72" s="17">
        <f>INDEX(Lists!N$34:N$89,MATCH(Cal_Governors!$I72,Lists!$P$34:$P$89,0),)</f>
        <v>0</v>
      </c>
      <c r="H72" s="17" t="str">
        <f>INDEX(Lists!O$34:O$89,MATCH(Cal_Governors!$I72,Lists!$P$34:$P$89,0),)</f>
        <v>Governors</v>
      </c>
      <c r="I72" s="17" t="str">
        <f t="shared" si="17"/>
        <v>Governors</v>
      </c>
      <c r="L72" s="100"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INDEX(Lists!M$34:M$89,MATCH(Cal_Governors!$I73,Lists!$P$34:$P$89,0),)</f>
        <v>Capex</v>
      </c>
      <c r="G73" s="17">
        <f>INDEX(Lists!N$34:N$89,MATCH(Cal_Governors!$I73,Lists!$P$34:$P$89,0),)</f>
        <v>0</v>
      </c>
      <c r="H73" s="17" t="str">
        <f>INDEX(Lists!O$34:O$89,MATCH(Cal_Governors!$I73,Lists!$P$34:$P$89,0),)</f>
        <v>Governors</v>
      </c>
      <c r="I73" s="17" t="str">
        <f t="shared" si="17"/>
        <v>Governors</v>
      </c>
      <c r="L73" s="100"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INDEX(Lists!M$34:M$89,MATCH(Cal_Governors!$I74,Lists!$P$34:$P$89,0),)</f>
        <v>Capex</v>
      </c>
      <c r="G74" s="17">
        <f>INDEX(Lists!N$34:N$89,MATCH(Cal_Governors!$I74,Lists!$P$34:$P$89,0),)</f>
        <v>0</v>
      </c>
      <c r="H74" s="17" t="str">
        <f>INDEX(Lists!O$34:O$89,MATCH(Cal_Governors!$I74,Lists!$P$34:$P$89,0),)</f>
        <v>Governors</v>
      </c>
      <c r="I74" s="17" t="str">
        <f t="shared" si="17"/>
        <v>Governors</v>
      </c>
      <c r="L74" s="100"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INDEX(Lists!M$34:M$89,MATCH(Cal_Governors!$I75,Lists!$P$34:$P$89,0),)</f>
        <v>Capex</v>
      </c>
      <c r="G75" s="17">
        <f>INDEX(Lists!N$34:N$89,MATCH(Cal_Governors!$I75,Lists!$P$34:$P$89,0),)</f>
        <v>0</v>
      </c>
      <c r="H75" s="17" t="str">
        <f>INDEX(Lists!O$34:O$89,MATCH(Cal_Governors!$I75,Lists!$P$34:$P$89,0),)</f>
        <v>Governors</v>
      </c>
      <c r="I75" s="17" t="str">
        <f t="shared" si="17"/>
        <v>Governors</v>
      </c>
      <c r="L75" s="100"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INDEX(Lists!M$34:M$89,MATCH(Cal_Governors!$I76,Lists!$P$34:$P$89,0),)</f>
        <v>Capex</v>
      </c>
      <c r="G76" s="17">
        <f>INDEX(Lists!N$34:N$89,MATCH(Cal_Governors!$I76,Lists!$P$34:$P$89,0),)</f>
        <v>0</v>
      </c>
      <c r="H76" s="17" t="str">
        <f>INDEX(Lists!O$34:O$89,MATCH(Cal_Governors!$I76,Lists!$P$34:$P$89,0),)</f>
        <v>Governors</v>
      </c>
      <c r="I76" s="17" t="str">
        <f t="shared" si="17"/>
        <v>Governors</v>
      </c>
      <c r="L76" s="100"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2.7617772179999998</v>
      </c>
      <c r="Z79" s="17">
        <f t="shared" si="22"/>
        <v>4.6670846360000002</v>
      </c>
      <c r="AA79" s="17">
        <f t="shared" si="22"/>
        <v>2.6753181800000001</v>
      </c>
      <c r="AB79" s="17">
        <f t="shared" si="22"/>
        <v>2.2429156780000001</v>
      </c>
      <c r="AC79" s="17">
        <f t="shared" si="22"/>
        <v>2.1641415409999998</v>
      </c>
      <c r="AD79" s="17">
        <f t="shared" si="22"/>
        <v>1.9500000000000002</v>
      </c>
      <c r="AE79" s="17">
        <f t="shared" si="22"/>
        <v>1.8328999989999997</v>
      </c>
      <c r="AF79" s="17">
        <f t="shared" si="22"/>
        <v>1.5574000000000001</v>
      </c>
      <c r="AG79" s="17">
        <f t="shared" si="22"/>
        <v>2.6920729260000003</v>
      </c>
      <c r="AH79" s="17">
        <f t="shared" si="22"/>
        <v>2.6910046479999998</v>
      </c>
      <c r="AI79" s="17">
        <f t="shared" si="22"/>
        <v>2.8778094450000005</v>
      </c>
      <c r="AJ79" s="17">
        <f t="shared" si="22"/>
        <v>2.8927896149999999</v>
      </c>
      <c r="AK79" s="17">
        <f t="shared" si="22"/>
        <v>2.9401062919999998</v>
      </c>
      <c r="AM79" s="17">
        <f>SUM(T79:X79)</f>
        <v>0</v>
      </c>
      <c r="AN79" s="17">
        <f>SUM(Y79:AF79)</f>
        <v>19.851537252</v>
      </c>
      <c r="AO79" s="17">
        <f>SUM(AG79:AK79)</f>
        <v>14.093782925999999</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6" t="s">
        <v>312</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9" customFormat="1">
      <c r="C86" s="142"/>
      <c r="D86" s="101"/>
      <c r="E86" s="103" t="str">
        <f>Cover!$F$13</f>
        <v>Sc</v>
      </c>
      <c r="F86" s="101" t="s">
        <v>284</v>
      </c>
      <c r="G86" s="101" t="str">
        <f>Local!$F$12</f>
        <v>GD1&amp;GD2 industry non-weighted</v>
      </c>
      <c r="H86" s="101" t="str">
        <f>A1</f>
        <v>Governors</v>
      </c>
      <c r="I86" s="101" t="s">
        <v>442</v>
      </c>
      <c r="J86" s="101"/>
      <c r="K86" s="101"/>
      <c r="L86" s="101" t="s">
        <v>296</v>
      </c>
      <c r="M86" s="17" t="str">
        <f>H86&amp;"_"&amp;I86</f>
        <v>Governors_Labour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0.43942903296627206</v>
      </c>
      <c r="Z86" s="16">
        <f>SUMIFS(Inp_LabourRatios!Z:Z,Inp_LabourRatios!$G:$G,$H86,Inp_LabourRatios!$H:$H,$G86)</f>
        <v>0.43942903296627206</v>
      </c>
      <c r="AA86" s="16">
        <f>SUMIFS(Inp_LabourRatios!AA:AA,Inp_LabourRatios!$G:$G,$H86,Inp_LabourRatios!$H:$H,$G86)</f>
        <v>0.43942903296627206</v>
      </c>
      <c r="AB86" s="16">
        <f>SUMIFS(Inp_LabourRatios!AB:AB,Inp_LabourRatios!$G:$G,$H86,Inp_LabourRatios!$H:$H,$G86)</f>
        <v>0.43942903296627206</v>
      </c>
      <c r="AC86" s="16">
        <f>SUMIFS(Inp_LabourRatios!AC:AC,Inp_LabourRatios!$G:$G,$H86,Inp_LabourRatios!$H:$H,$G86)</f>
        <v>0.43942903296627206</v>
      </c>
      <c r="AD86" s="16">
        <f>SUMIFS(Inp_LabourRatios!AD:AD,Inp_LabourRatios!$G:$G,$H86,Inp_LabourRatios!$H:$H,$G86)</f>
        <v>0.43942903296627206</v>
      </c>
      <c r="AE86" s="16">
        <f>SUMIFS(Inp_LabourRatios!AE:AE,Inp_LabourRatios!$G:$G,$H86,Inp_LabourRatios!$H:$H,$G86)</f>
        <v>0.43942903296627206</v>
      </c>
      <c r="AF86" s="16">
        <f>SUMIFS(Inp_LabourRatios!AF:AF,Inp_LabourRatios!$G:$G,$H86,Inp_LabourRatios!$H:$H,$G86)</f>
        <v>0.43942903296627206</v>
      </c>
      <c r="AG86" s="16">
        <f>SUMIFS(Inp_LabourRatios!AG:AG,Inp_LabourRatios!$G:$G,$H86,Inp_LabourRatios!$H:$H,$G86)</f>
        <v>0.43942903296627206</v>
      </c>
      <c r="AH86" s="16">
        <f>SUMIFS(Inp_LabourRatios!AH:AH,Inp_LabourRatios!$G:$G,$H86,Inp_LabourRatios!$H:$H,$G86)</f>
        <v>0.43942903296627206</v>
      </c>
      <c r="AI86" s="16">
        <f>SUMIFS(Inp_LabourRatios!AI:AI,Inp_LabourRatios!$G:$G,$H86,Inp_LabourRatios!$H:$H,$G86)</f>
        <v>0.43942903296627206</v>
      </c>
      <c r="AJ86" s="16">
        <f>SUMIFS(Inp_LabourRatios!AJ:AJ,Inp_LabourRatios!$G:$G,$H86,Inp_LabourRatios!$H:$H,$G86)</f>
        <v>0.43942903296627206</v>
      </c>
      <c r="AK86" s="16">
        <f>SUMIFS(Inp_LabourRatios!AK:AK,Inp_LabourRatios!$G:$G,$H86,Inp_LabourRatios!$H:$H,$G86)</f>
        <v>0.43942903296627206</v>
      </c>
      <c r="AR86" s="143"/>
    </row>
    <row r="87" spans="2:57">
      <c r="C87" s="25"/>
      <c r="D87" s="101"/>
      <c r="E87" s="101"/>
      <c r="F87" s="101"/>
      <c r="G87" s="101"/>
      <c r="H87" s="101"/>
      <c r="I87" s="101"/>
      <c r="J87" s="101"/>
      <c r="K87" s="101"/>
      <c r="L87" s="101"/>
    </row>
    <row r="88" spans="2:57" s="99" customFormat="1">
      <c r="C88" s="142"/>
      <c r="D88" s="101"/>
      <c r="E88" s="103" t="str">
        <f>Cover!$F$13</f>
        <v>Sc</v>
      </c>
      <c r="F88" s="101" t="s">
        <v>285</v>
      </c>
      <c r="G88" s="101"/>
      <c r="H88" s="101" t="s">
        <v>443</v>
      </c>
      <c r="I88" s="132" t="str">
        <f>$A$1</f>
        <v>Governors</v>
      </c>
      <c r="J88" s="101"/>
      <c r="K88" s="101"/>
      <c r="L88" s="101" t="s">
        <v>114</v>
      </c>
      <c r="T88" s="104">
        <f>T$79*T$86</f>
        <v>0</v>
      </c>
      <c r="U88" s="104">
        <f t="shared" ref="U88:AK88" si="23">U$79*U$86</f>
        <v>0</v>
      </c>
      <c r="V88" s="104">
        <f t="shared" si="23"/>
        <v>0</v>
      </c>
      <c r="W88" s="104">
        <f t="shared" si="23"/>
        <v>0</v>
      </c>
      <c r="X88" s="104">
        <f t="shared" si="23"/>
        <v>0</v>
      </c>
      <c r="Y88" s="104">
        <f t="shared" si="23"/>
        <v>1.2136050921740211</v>
      </c>
      <c r="Z88" s="104">
        <f t="shared" si="23"/>
        <v>2.0508524883692258</v>
      </c>
      <c r="AA88" s="104">
        <f t="shared" si="23"/>
        <v>1.175612480714487</v>
      </c>
      <c r="AB88" s="104">
        <f t="shared" si="23"/>
        <v>0.98560226740843049</v>
      </c>
      <c r="AC88" s="104">
        <f t="shared" si="23"/>
        <v>0.9509866245637677</v>
      </c>
      <c r="AD88" s="104">
        <f t="shared" si="23"/>
        <v>0.85688661428423063</v>
      </c>
      <c r="AE88" s="104">
        <f t="shared" si="23"/>
        <v>0.80542947408445087</v>
      </c>
      <c r="AF88" s="104">
        <f t="shared" si="23"/>
        <v>0.68436677594167217</v>
      </c>
      <c r="AG88" s="104">
        <f t="shared" si="23"/>
        <v>1.1829750025468626</v>
      </c>
      <c r="AH88" s="104">
        <f t="shared" si="23"/>
        <v>1.1825055701783833</v>
      </c>
      <c r="AI88" s="104">
        <f t="shared" si="23"/>
        <v>1.2645930214775543</v>
      </c>
      <c r="AJ88" s="104">
        <f t="shared" si="23"/>
        <v>1.2711757430943245</v>
      </c>
      <c r="AK88" s="104">
        <f t="shared" si="23"/>
        <v>1.2919680647116119</v>
      </c>
      <c r="AR88" s="143"/>
    </row>
    <row r="90" spans="2:57">
      <c r="C90" s="12" t="s">
        <v>572</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Sc</v>
      </c>
      <c r="F92" s="101" t="s">
        <v>469</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Sc</v>
      </c>
      <c r="F93" s="101" t="s">
        <v>533</v>
      </c>
      <c r="H93" s="101" t="s">
        <v>140</v>
      </c>
      <c r="L93" s="101" t="s">
        <v>296</v>
      </c>
      <c r="M93" s="144">
        <f>SUMIFS(Inp_CostIndices!Y:Y,Inp_CostIndices!$G:$G,$H93)</f>
        <v>1</v>
      </c>
      <c r="T93" s="104">
        <f>((T92-1)*$M93)+1</f>
        <v>0</v>
      </c>
      <c r="U93" s="104">
        <f t="shared" ref="U93:AK93" si="24">((U92-1)*$M93)+1</f>
        <v>0</v>
      </c>
      <c r="V93" s="104">
        <f t="shared" si="24"/>
        <v>0</v>
      </c>
      <c r="W93" s="104">
        <f t="shared" si="24"/>
        <v>0</v>
      </c>
      <c r="X93" s="104">
        <f t="shared" si="24"/>
        <v>0</v>
      </c>
      <c r="Y93" s="104">
        <f t="shared" si="24"/>
        <v>1</v>
      </c>
      <c r="Z93" s="104">
        <f t="shared" si="24"/>
        <v>1</v>
      </c>
      <c r="AA93" s="104">
        <f t="shared" si="24"/>
        <v>1</v>
      </c>
      <c r="AB93" s="104">
        <f t="shared" si="24"/>
        <v>1</v>
      </c>
      <c r="AC93" s="104">
        <f t="shared" si="24"/>
        <v>1</v>
      </c>
      <c r="AD93" s="104">
        <f t="shared" si="24"/>
        <v>1</v>
      </c>
      <c r="AE93" s="104">
        <f t="shared" si="24"/>
        <v>1</v>
      </c>
      <c r="AF93" s="104">
        <f t="shared" si="24"/>
        <v>1</v>
      </c>
      <c r="AG93" s="104">
        <f t="shared" si="24"/>
        <v>1</v>
      </c>
      <c r="AH93" s="104">
        <f t="shared" si="24"/>
        <v>1</v>
      </c>
      <c r="AI93" s="104">
        <f t="shared" si="24"/>
        <v>1</v>
      </c>
      <c r="AJ93" s="104">
        <f t="shared" si="24"/>
        <v>1</v>
      </c>
      <c r="AK93" s="104">
        <f t="shared" si="24"/>
        <v>1</v>
      </c>
      <c r="AR93" s="129"/>
    </row>
    <row r="94" spans="2:57" s="145" customFormat="1">
      <c r="E94" s="167"/>
      <c r="R94" s="168"/>
      <c r="AR94" s="169"/>
    </row>
    <row r="95" spans="2:57" s="145" customFormat="1">
      <c r="E95" s="167"/>
      <c r="R95" s="168"/>
      <c r="AR95" s="169"/>
    </row>
    <row r="96" spans="2:57" s="101" customFormat="1">
      <c r="F96" s="130"/>
      <c r="H96" s="130" t="s">
        <v>571</v>
      </c>
      <c r="L96" s="130" t="s">
        <v>114</v>
      </c>
      <c r="T96" s="104">
        <f>IFERROR(T88/T93-T88,0)</f>
        <v>0</v>
      </c>
      <c r="U96" s="104">
        <f t="shared" ref="U96:AK96" si="25">IFERROR(U88/U93-U88,0)</f>
        <v>0</v>
      </c>
      <c r="V96" s="104">
        <f t="shared" si="25"/>
        <v>0</v>
      </c>
      <c r="W96" s="104">
        <f t="shared" si="25"/>
        <v>0</v>
      </c>
      <c r="X96" s="104">
        <f t="shared" si="25"/>
        <v>0</v>
      </c>
      <c r="Y96" s="104">
        <f t="shared" si="25"/>
        <v>0</v>
      </c>
      <c r="Z96" s="104">
        <f t="shared" si="25"/>
        <v>0</v>
      </c>
      <c r="AA96" s="104">
        <f t="shared" si="25"/>
        <v>0</v>
      </c>
      <c r="AB96" s="104">
        <f t="shared" si="25"/>
        <v>0</v>
      </c>
      <c r="AC96" s="104">
        <f t="shared" si="25"/>
        <v>0</v>
      </c>
      <c r="AD96" s="104">
        <f t="shared" si="25"/>
        <v>0</v>
      </c>
      <c r="AE96" s="104">
        <f t="shared" si="25"/>
        <v>0</v>
      </c>
      <c r="AF96" s="104">
        <f t="shared" si="25"/>
        <v>0</v>
      </c>
      <c r="AG96" s="104">
        <f t="shared" si="25"/>
        <v>0</v>
      </c>
      <c r="AH96" s="104">
        <f t="shared" si="25"/>
        <v>0</v>
      </c>
      <c r="AI96" s="104">
        <f t="shared" si="25"/>
        <v>0</v>
      </c>
      <c r="AJ96" s="104">
        <f t="shared" si="25"/>
        <v>0</v>
      </c>
      <c r="AK96" s="104">
        <f t="shared" si="25"/>
        <v>0</v>
      </c>
      <c r="AR96" s="129"/>
    </row>
    <row r="97" spans="3:57">
      <c r="L97" s="5"/>
    </row>
    <row r="98" spans="3:57">
      <c r="C98" s="12" t="s">
        <v>310</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100"/>
    </row>
    <row r="100" spans="3:57" s="101" customFormat="1">
      <c r="E100" s="103" t="str">
        <f>Cover!$F$13</f>
        <v>Sc</v>
      </c>
      <c r="F100" s="101" t="s">
        <v>313</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1.1229398290989323</v>
      </c>
      <c r="Z100" s="128">
        <f>SUMIFS(Inp_CostIndices!Z$11:Z$51,Inp_CostIndices!$E$11:$E$51,$E100,Inp_CostIndices!$F$11:$F$51,$F100)</f>
        <v>1.1231797791167311</v>
      </c>
      <c r="AA100" s="128">
        <f>SUMIFS(Inp_CostIndices!AA$11:AA$51,Inp_CostIndices!$E$11:$E$51,$E100,Inp_CostIndices!$F$11:$F$51,$F100)</f>
        <v>1.1230474941236286</v>
      </c>
      <c r="AB100" s="128">
        <f>SUMIFS(Inp_CostIndices!AB$11:AB$51,Inp_CostIndices!$E$11:$E$51,$E100,Inp_CostIndices!$F$11:$F$51,$F100)</f>
        <v>1.1229112785440756</v>
      </c>
      <c r="AC100" s="128">
        <f>SUMIFS(Inp_CostIndices!AC$11:AC$51,Inp_CostIndices!$E$11:$E$51,$E100,Inp_CostIndices!$F$11:$F$51,$F100)</f>
        <v>1.1230653512156605</v>
      </c>
      <c r="AD100" s="128">
        <f>SUMIFS(Inp_CostIndices!AD$11:AD$51,Inp_CostIndices!$E$11:$E$51,$E100,Inp_CostIndices!$F$11:$F$51,$F100)</f>
        <v>1.1230287398305063</v>
      </c>
      <c r="AE100" s="128">
        <f>SUMIFS(Inp_CostIndices!AE$11:AE$51,Inp_CostIndices!$E$11:$E$51,$E100,Inp_CostIndices!$F$11:$F$51,$F100)</f>
        <v>1.1230287398305063</v>
      </c>
      <c r="AF100" s="128">
        <f>SUMIFS(Inp_CostIndices!AF$11:AF$51,Inp_CostIndices!$E$11:$E$51,$E100,Inp_CostIndices!$F$11:$F$51,$F100)</f>
        <v>1.1230287398305063</v>
      </c>
      <c r="AG100" s="128">
        <f>SUMIFS(Inp_CostIndices!AG$11:AG$51,Inp_CostIndices!$E$11:$E$51,$E100,Inp_CostIndices!$F$11:$F$51,$F100)</f>
        <v>1.1230287398305063</v>
      </c>
      <c r="AH100" s="128">
        <f>SUMIFS(Inp_CostIndices!AH$11:AH$51,Inp_CostIndices!$E$11:$E$51,$E100,Inp_CostIndices!$F$11:$F$51,$F100)</f>
        <v>1.1230287398305063</v>
      </c>
      <c r="AI100" s="128">
        <f>SUMIFS(Inp_CostIndices!AI$11:AI$51,Inp_CostIndices!$E$11:$E$51,$E100,Inp_CostIndices!$F$11:$F$51,$F100)</f>
        <v>1.1230287398305063</v>
      </c>
      <c r="AJ100" s="128">
        <f>SUMIFS(Inp_CostIndices!AJ$11:AJ$51,Inp_CostIndices!$E$11:$E$51,$E100,Inp_CostIndices!$F$11:$F$51,$F100)</f>
        <v>1.1230287398305063</v>
      </c>
      <c r="AK100" s="128">
        <f>SUMIFS(Inp_CostIndices!AK$11:AK$51,Inp_CostIndices!$E$11:$E$51,$E100,Inp_CostIndices!$F$11:$F$51,$F100)</f>
        <v>1.1230287398305063</v>
      </c>
    </row>
    <row r="101" spans="3:57" s="101" customFormat="1">
      <c r="F101" s="130"/>
      <c r="G101" s="130"/>
      <c r="H101" s="130" t="s">
        <v>314</v>
      </c>
      <c r="L101" s="130" t="s">
        <v>114</v>
      </c>
      <c r="T101" s="104">
        <f>IFERROR(T88/T100-T88,0)</f>
        <v>0</v>
      </c>
      <c r="U101" s="104">
        <f t="shared" ref="U101:AK101" si="26">IFERROR(U88/U100-U88,0)</f>
        <v>0</v>
      </c>
      <c r="V101" s="104">
        <f t="shared" si="26"/>
        <v>0</v>
      </c>
      <c r="W101" s="104">
        <f t="shared" si="26"/>
        <v>0</v>
      </c>
      <c r="X101" s="104">
        <f t="shared" si="26"/>
        <v>0</v>
      </c>
      <c r="Y101" s="104">
        <f t="shared" si="26"/>
        <v>-0.13286589250751701</v>
      </c>
      <c r="Z101" s="104">
        <f t="shared" si="26"/>
        <v>-0.22491818426163501</v>
      </c>
      <c r="AA101" s="104">
        <f t="shared" si="26"/>
        <v>-0.12880681411008621</v>
      </c>
      <c r="AB101" s="104">
        <f t="shared" si="26"/>
        <v>-0.10788175088968532</v>
      </c>
      <c r="AC101" s="104">
        <f t="shared" si="26"/>
        <v>-0.10420898732798833</v>
      </c>
      <c r="AD101" s="104">
        <f t="shared" si="26"/>
        <v>-9.3872646882508848E-2</v>
      </c>
      <c r="AE101" s="104">
        <f t="shared" si="26"/>
        <v>-8.8235474039527029E-2</v>
      </c>
      <c r="AF101" s="104">
        <f t="shared" si="26"/>
        <v>-7.4972953976830459E-2</v>
      </c>
      <c r="AG101" s="104">
        <f t="shared" si="26"/>
        <v>-0.12959590316121039</v>
      </c>
      <c r="AH101" s="104">
        <f t="shared" si="26"/>
        <v>-0.12954447645174061</v>
      </c>
      <c r="AI101" s="104">
        <f t="shared" si="26"/>
        <v>-0.13853722555160708</v>
      </c>
      <c r="AJ101" s="104">
        <f t="shared" si="26"/>
        <v>-0.13925836822270954</v>
      </c>
      <c r="AK101" s="104">
        <f t="shared" si="26"/>
        <v>-0.14153618448510685</v>
      </c>
      <c r="AR101" s="129"/>
    </row>
    <row r="103" spans="3:57">
      <c r="C103" s="12" t="s">
        <v>315</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101" customFormat="1">
      <c r="E105" s="76" t="str">
        <f>Cover!$F$13</f>
        <v>Sc</v>
      </c>
      <c r="F105" s="101" t="s">
        <v>470</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316</v>
      </c>
      <c r="L106" s="130" t="s">
        <v>114</v>
      </c>
      <c r="T106" s="104">
        <f>IFERROR(T93/T105-T93,0)</f>
        <v>0</v>
      </c>
      <c r="U106" s="104">
        <f t="shared" ref="U106:AK106" si="27">IFERROR(U93/U105-U93,0)</f>
        <v>0</v>
      </c>
      <c r="V106" s="104">
        <f t="shared" si="27"/>
        <v>0</v>
      </c>
      <c r="W106" s="104">
        <f t="shared" si="27"/>
        <v>0</v>
      </c>
      <c r="X106" s="104">
        <f t="shared" si="27"/>
        <v>0</v>
      </c>
      <c r="Y106" s="104">
        <f t="shared" si="27"/>
        <v>0</v>
      </c>
      <c r="Z106" s="104">
        <f t="shared" si="27"/>
        <v>0</v>
      </c>
      <c r="AA106" s="104">
        <f t="shared" si="27"/>
        <v>0</v>
      </c>
      <c r="AB106" s="104">
        <f t="shared" si="27"/>
        <v>0</v>
      </c>
      <c r="AC106" s="104">
        <f t="shared" si="27"/>
        <v>0</v>
      </c>
      <c r="AD106" s="104">
        <f t="shared" si="27"/>
        <v>0</v>
      </c>
      <c r="AE106" s="104">
        <f t="shared" si="27"/>
        <v>0</v>
      </c>
      <c r="AF106" s="104">
        <f t="shared" si="27"/>
        <v>0</v>
      </c>
      <c r="AG106" s="104">
        <f t="shared" si="27"/>
        <v>0</v>
      </c>
      <c r="AH106" s="104">
        <f t="shared" si="27"/>
        <v>0</v>
      </c>
      <c r="AI106" s="104">
        <f t="shared" si="27"/>
        <v>0</v>
      </c>
      <c r="AJ106" s="104">
        <f t="shared" si="27"/>
        <v>0</v>
      </c>
      <c r="AK106" s="104">
        <f t="shared" si="27"/>
        <v>0</v>
      </c>
    </row>
    <row r="107" spans="3:57">
      <c r="AR107" s="100"/>
    </row>
    <row r="108" spans="3:57">
      <c r="C108" s="12" t="s">
        <v>317</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100"/>
    </row>
    <row r="110" spans="3:57" s="101" customFormat="1">
      <c r="E110" s="103" t="str">
        <f>Cover!$F$13</f>
        <v>Sc</v>
      </c>
      <c r="F110" s="101" t="s">
        <v>471</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318</v>
      </c>
      <c r="L111" s="130" t="s">
        <v>114</v>
      </c>
      <c r="T111" s="104">
        <f>IFERROR(T88/T110-T88,0)</f>
        <v>0</v>
      </c>
      <c r="U111" s="104">
        <f t="shared" ref="U111:AK111" si="28">IFERROR(U88/U110-U88,0)</f>
        <v>0</v>
      </c>
      <c r="V111" s="104">
        <f t="shared" si="28"/>
        <v>0</v>
      </c>
      <c r="W111" s="104">
        <f t="shared" si="28"/>
        <v>0</v>
      </c>
      <c r="X111" s="104">
        <f t="shared" si="28"/>
        <v>0</v>
      </c>
      <c r="Y111" s="104">
        <f t="shared" si="28"/>
        <v>0</v>
      </c>
      <c r="Z111" s="104">
        <f t="shared" si="28"/>
        <v>0</v>
      </c>
      <c r="AA111" s="104">
        <f t="shared" si="28"/>
        <v>0</v>
      </c>
      <c r="AB111" s="104">
        <f t="shared" si="28"/>
        <v>0</v>
      </c>
      <c r="AC111" s="104">
        <f t="shared" si="28"/>
        <v>0</v>
      </c>
      <c r="AD111" s="104">
        <f t="shared" si="28"/>
        <v>0</v>
      </c>
      <c r="AE111" s="104">
        <f t="shared" si="28"/>
        <v>0</v>
      </c>
      <c r="AF111" s="104">
        <f t="shared" si="28"/>
        <v>0</v>
      </c>
      <c r="AG111" s="104">
        <f t="shared" si="28"/>
        <v>0</v>
      </c>
      <c r="AH111" s="104">
        <f t="shared" si="28"/>
        <v>0</v>
      </c>
      <c r="AI111" s="104">
        <f t="shared" si="28"/>
        <v>0</v>
      </c>
      <c r="AJ111" s="104">
        <f t="shared" si="28"/>
        <v>0</v>
      </c>
      <c r="AK111" s="104">
        <f t="shared" si="28"/>
        <v>0</v>
      </c>
      <c r="AM111" s="132"/>
      <c r="AN111" s="132"/>
      <c r="AO111" s="132"/>
    </row>
    <row r="112" spans="3:57">
      <c r="AR112" s="100"/>
    </row>
    <row r="113" spans="3:57">
      <c r="AR113" s="100"/>
    </row>
    <row r="114" spans="3:57">
      <c r="AR114" s="100"/>
    </row>
    <row r="115" spans="3:57">
      <c r="C115" s="12" t="s">
        <v>319</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100"/>
    </row>
    <row r="117" spans="3:57">
      <c r="H117" s="102" t="s">
        <v>442</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row>
    <row r="118" spans="3:57">
      <c r="H118" s="102"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2"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2"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row>
    <row r="121" spans="3:57">
      <c r="H121" s="102"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H124" s="5"/>
      <c r="L124" s="5"/>
      <c r="AR124" s="100"/>
    </row>
    <row r="125" spans="3:57">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2.7617772179999998</v>
      </c>
      <c r="Z125" s="17">
        <f t="shared" si="34"/>
        <v>4.6670846360000002</v>
      </c>
      <c r="AA125" s="17">
        <f t="shared" si="34"/>
        <v>2.6753181800000001</v>
      </c>
      <c r="AB125" s="17">
        <f t="shared" si="34"/>
        <v>2.2429156780000001</v>
      </c>
      <c r="AC125" s="17">
        <f t="shared" si="34"/>
        <v>2.1641415409999998</v>
      </c>
      <c r="AD125" s="17">
        <f t="shared" si="34"/>
        <v>1.9500000000000002</v>
      </c>
      <c r="AE125" s="17">
        <f t="shared" si="34"/>
        <v>1.8328999989999997</v>
      </c>
      <c r="AF125" s="17">
        <f t="shared" si="34"/>
        <v>1.5574000000000001</v>
      </c>
      <c r="AG125" s="17">
        <f t="shared" si="34"/>
        <v>2.6920729260000003</v>
      </c>
      <c r="AH125" s="17">
        <f t="shared" si="34"/>
        <v>2.6910046479999998</v>
      </c>
      <c r="AI125" s="17">
        <f t="shared" si="34"/>
        <v>2.8778094450000005</v>
      </c>
      <c r="AJ125" s="17">
        <f t="shared" si="34"/>
        <v>2.8927896149999999</v>
      </c>
      <c r="AK125" s="17">
        <f t="shared" si="34"/>
        <v>2.9401062919999998</v>
      </c>
      <c r="AM125" s="17">
        <f>SUM(T125:X125)</f>
        <v>0</v>
      </c>
      <c r="AN125" s="17">
        <f>SUM(Y125:AF125)</f>
        <v>19.851537252</v>
      </c>
      <c r="AO125" s="17">
        <f>SUM(AG125:AK125)</f>
        <v>14.093782925999999</v>
      </c>
    </row>
    <row r="126" spans="3:57">
      <c r="AR126" s="100"/>
    </row>
    <row r="127" spans="3:57">
      <c r="H127" s="100" t="s">
        <v>332</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c r="AR127" s="100"/>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100"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100"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100" t="s">
        <v>126</v>
      </c>
      <c r="R135" s="24">
        <f>SUM(R132:R133)</f>
        <v>0</v>
      </c>
    </row>
  </sheetData>
  <conditionalFormatting sqref="R4">
    <cfRule type="cellIs" dxfId="55" priority="3" operator="greaterThan">
      <formula>0</formula>
    </cfRule>
  </conditionalFormatting>
  <conditionalFormatting sqref="T132:AK133">
    <cfRule type="cellIs" dxfId="54" priority="2" operator="equal">
      <formula>FALSE</formula>
    </cfRule>
  </conditionalFormatting>
  <conditionalFormatting sqref="R135 R132:R133">
    <cfRule type="cellIs" dxfId="53"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tabColor theme="8"/>
  </sheetPr>
  <dimension ref="A1:BG135"/>
  <sheetViews>
    <sheetView zoomScale="70" zoomScaleNormal="70" workbookViewId="0">
      <pane xSplit="19" ySplit="8" topLeftCell="AD9" activePane="bottomRight" state="frozen"/>
      <selection activeCell="H106" sqref="H106"/>
      <selection pane="topRight" activeCell="H106" sqref="H106"/>
      <selection pane="bottomLeft" activeCell="H106" sqref="H106"/>
      <selection pane="bottomRight" activeCell="A2" sqref="A2"/>
    </sheetView>
  </sheetViews>
  <sheetFormatPr defaultColWidth="0" defaultRowHeight="12.4"/>
  <cols>
    <col min="1" max="3" width="1.87890625" style="100" customWidth="1"/>
    <col min="4" max="4" width="2.87890625" style="100" customWidth="1"/>
    <col min="5" max="5" width="13" style="100" customWidth="1"/>
    <col min="6" max="6" width="10.703125" style="100" customWidth="1"/>
    <col min="7" max="7" width="16.1171875" style="100" customWidth="1"/>
    <col min="8" max="8" width="16.703125" style="100" customWidth="1"/>
    <col min="9" max="9" width="20.64453125" style="100" customWidth="1"/>
    <col min="10" max="10" width="15.703125" style="100" customWidth="1"/>
    <col min="11" max="11" width="16" style="100" customWidth="1"/>
    <col min="12" max="12" width="13.46875" style="100" customWidth="1"/>
    <col min="13" max="13" width="13.1171875" style="100" customWidth="1"/>
    <col min="14"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41" width="9.703125" style="100" customWidth="1"/>
    <col min="42" max="42" width="1.703125" style="100" customWidth="1"/>
    <col min="43" max="43" width="9.17578125" style="100" customWidth="1"/>
    <col min="44" max="44" width="9.17578125" style="35" customWidth="1"/>
    <col min="45" max="45" width="60.87890625" style="100" bestFit="1" customWidth="1"/>
    <col min="46" max="57" width="1.703125" style="100" customWidth="1"/>
    <col min="58" max="59" width="0" style="100" hidden="1" customWidth="1"/>
    <col min="60" max="16384" width="9.17578125" style="100" hidden="1"/>
  </cols>
  <sheetData>
    <row r="1" spans="1:57" ht="22.9">
      <c r="A1" s="10" t="s">
        <v>222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2" customFormat="1" ht="37.5">
      <c r="A5" s="175"/>
      <c r="B5" s="175"/>
      <c r="C5" s="175"/>
      <c r="D5" s="175"/>
      <c r="E5" s="175"/>
      <c r="F5" s="175"/>
      <c r="G5" s="100"/>
      <c r="H5" s="100"/>
      <c r="I5" s="100"/>
      <c r="J5" s="87" t="s">
        <v>571</v>
      </c>
      <c r="K5" s="87" t="s">
        <v>314</v>
      </c>
      <c r="L5" s="87" t="s">
        <v>316</v>
      </c>
      <c r="M5" s="87" t="s">
        <v>318</v>
      </c>
      <c r="N5" s="100"/>
      <c r="O5" s="100"/>
      <c r="P5" s="100"/>
      <c r="Q5" s="100"/>
      <c r="R5" s="100"/>
      <c r="S5" s="175"/>
      <c r="T5" s="175"/>
      <c r="U5" s="175"/>
      <c r="V5" s="175"/>
      <c r="W5" s="175"/>
      <c r="X5" s="175"/>
      <c r="Y5" s="175"/>
      <c r="Z5" s="175"/>
      <c r="AA5" s="175"/>
      <c r="AB5" s="175"/>
      <c r="AC5" s="175"/>
      <c r="AD5" s="175"/>
      <c r="AE5" s="175"/>
      <c r="AF5" s="175"/>
      <c r="AG5" s="175"/>
      <c r="AH5" s="175"/>
      <c r="AI5" s="175"/>
      <c r="AJ5" s="175"/>
      <c r="AK5" s="175"/>
      <c r="AL5" s="175"/>
      <c r="AM5" s="175"/>
      <c r="AN5" s="175"/>
      <c r="AO5" s="175"/>
      <c r="AP5" s="175"/>
      <c r="AQ5" s="175"/>
      <c r="AR5" s="176"/>
      <c r="AS5" s="175"/>
      <c r="AT5" s="175"/>
      <c r="AU5" s="175"/>
      <c r="AV5" s="175"/>
      <c r="AW5" s="175"/>
      <c r="AX5" s="175"/>
      <c r="AY5" s="175"/>
      <c r="AZ5" s="175"/>
      <c r="BA5" s="175"/>
      <c r="BB5" s="175"/>
      <c r="BC5" s="175"/>
      <c r="BD5" s="175"/>
      <c r="BE5" s="175"/>
    </row>
    <row r="6" spans="1:57" ht="37.15">
      <c r="G6" s="177" t="s">
        <v>570</v>
      </c>
      <c r="H6" s="85" t="str">
        <f>INDEX(Global!$I$12:$I$34,MATCH($A$1,Global!$F$12:$F$34,0))</f>
        <v>Yes</v>
      </c>
      <c r="I6" s="177"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321</v>
      </c>
      <c r="U7" s="91"/>
      <c r="V7" s="91"/>
      <c r="W7" s="91"/>
      <c r="X7" s="92"/>
      <c r="Y7" s="90" t="s">
        <v>322</v>
      </c>
      <c r="Z7" s="91"/>
      <c r="AA7" s="91"/>
      <c r="AB7" s="91"/>
      <c r="AC7" s="91"/>
      <c r="AD7" s="91"/>
      <c r="AE7" s="91"/>
      <c r="AF7" s="92"/>
      <c r="AG7" s="90" t="s">
        <v>323</v>
      </c>
      <c r="AH7" s="91"/>
      <c r="AI7" s="91"/>
      <c r="AJ7" s="91"/>
      <c r="AK7" s="92"/>
      <c r="AM7" s="88" t="s">
        <v>321</v>
      </c>
      <c r="AN7" s="94" t="s">
        <v>322</v>
      </c>
      <c r="AO7" s="89" t="s">
        <v>323</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Transport &amp; Plant</v>
      </c>
      <c r="I11" s="17" t="str">
        <f>$A$1</f>
        <v>Transport &amp; Plant</v>
      </c>
      <c r="J11" s="5" t="s">
        <v>147</v>
      </c>
      <c r="K11" s="5" t="s">
        <v>269</v>
      </c>
      <c r="L11" s="5" t="s">
        <v>114</v>
      </c>
      <c r="M11" s="17" t="str">
        <f>F11&amp;"_"&amp;I11&amp;"_"&amp;K11</f>
        <v>Capex_Transport &amp; Plant_Gross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2.8134577540000003</v>
      </c>
      <c r="Z11" s="16">
        <f>INDEX(Cal_SubmittedCosts!Z:Z, MATCH($M11,Cal_SubmittedCosts!$K:$K,0))</f>
        <v>10.423</v>
      </c>
      <c r="AA11" s="16">
        <f>INDEX(Cal_SubmittedCosts!AA:AA, MATCH($M11,Cal_SubmittedCosts!$K:$K,0))</f>
        <v>3.6779999999999999</v>
      </c>
      <c r="AB11" s="16">
        <f>INDEX(Cal_SubmittedCosts!AB:AB, MATCH($M11,Cal_SubmittedCosts!$K:$K,0))</f>
        <v>1.4330000000000001</v>
      </c>
      <c r="AC11" s="16">
        <f>INDEX(Cal_SubmittedCosts!AC:AC, MATCH($M11,Cal_SubmittedCosts!$K:$K,0))</f>
        <v>1.82</v>
      </c>
      <c r="AD11" s="16">
        <f>INDEX(Cal_SubmittedCosts!AD:AD, MATCH($M11,Cal_SubmittedCosts!$K:$K,0))</f>
        <v>2.6077329710000003</v>
      </c>
      <c r="AE11" s="16">
        <f>INDEX(Cal_SubmittedCosts!AE:AE, MATCH($M11,Cal_SubmittedCosts!$K:$K,0))</f>
        <v>1.739660832</v>
      </c>
      <c r="AF11" s="16">
        <f>INDEX(Cal_SubmittedCosts!AF:AF, MATCH($M11,Cal_SubmittedCosts!$K:$K,0))</f>
        <v>0</v>
      </c>
      <c r="AG11" s="16">
        <f>INDEX(Cal_SubmittedCosts!AG:AG, MATCH($M11,Cal_SubmittedCosts!$K:$K,0))</f>
        <v>7.0866999999999996</v>
      </c>
      <c r="AH11" s="16">
        <f>INDEX(Cal_SubmittedCosts!AH:AH, MATCH($M11,Cal_SubmittedCosts!$K:$K,0))</f>
        <v>4.7984999999999998</v>
      </c>
      <c r="AI11" s="16">
        <f>INDEX(Cal_SubmittedCosts!AI:AI, MATCH($M11,Cal_SubmittedCosts!$K:$K,0))</f>
        <v>4.0032000000000005</v>
      </c>
      <c r="AJ11" s="16">
        <f>INDEX(Cal_SubmittedCosts!AJ:AJ, MATCH($M11,Cal_SubmittedCosts!$K:$K,0))</f>
        <v>3.7749999999999999</v>
      </c>
      <c r="AK11" s="16">
        <f>INDEX(Cal_SubmittedCosts!AK:AK, MATCH($M11,Cal_SubmittedCosts!$K:$K,0))</f>
        <v>2.9692499999999997</v>
      </c>
      <c r="AM11" s="17">
        <f>SUM(T11:X11)</f>
        <v>0</v>
      </c>
      <c r="AN11" s="17">
        <f>SUM(Y11:AF11)</f>
        <v>24.514851557</v>
      </c>
      <c r="AO11" s="17">
        <f>SUM(AG11:AK11)</f>
        <v>22.632649999999998</v>
      </c>
    </row>
    <row r="12" spans="1:57">
      <c r="F12" s="17" t="str">
        <f>INDEX(Lists!M$34:M$89,MATCH($I12,Lists!$P$34:$P$89,0),)</f>
        <v>Capex</v>
      </c>
      <c r="G12" s="17">
        <f>INDEX(Lists!N$34:N$89,MATCH($I12,Lists!$P$34:$P$89,0),)</f>
        <v>0</v>
      </c>
      <c r="H12" s="17" t="str">
        <f>INDEX(Lists!O$34:O$215,MATCH($I12,Lists!$P$34:$P$215,0),)</f>
        <v>Transport &amp; Plant</v>
      </c>
      <c r="I12" s="17" t="str">
        <f>$A$1</f>
        <v>Transport &amp; Plant</v>
      </c>
      <c r="J12" s="5" t="s">
        <v>147</v>
      </c>
      <c r="K12" s="5" t="s">
        <v>270</v>
      </c>
      <c r="L12" s="5" t="s">
        <v>114</v>
      </c>
      <c r="M12" s="17" t="str">
        <f>F12&amp;"_"&amp;I12&amp;"_"&amp;K12</f>
        <v>Capex_Transport &amp; Plant_Net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2.8134577540000003</v>
      </c>
      <c r="Z12" s="16">
        <f>INDEX(Cal_SubmittedCosts!Z:Z, MATCH($M12,Cal_SubmittedCosts!$K:$K,0))</f>
        <v>10.423</v>
      </c>
      <c r="AA12" s="16">
        <f>INDEX(Cal_SubmittedCosts!AA:AA, MATCH($M12,Cal_SubmittedCosts!$K:$K,0))</f>
        <v>3.6779999999999999</v>
      </c>
      <c r="AB12" s="16">
        <f>INDEX(Cal_SubmittedCosts!AB:AB, MATCH($M12,Cal_SubmittedCosts!$K:$K,0))</f>
        <v>1.4330000000000001</v>
      </c>
      <c r="AC12" s="16">
        <f>INDEX(Cal_SubmittedCosts!AC:AC, MATCH($M12,Cal_SubmittedCosts!$K:$K,0))</f>
        <v>1.82</v>
      </c>
      <c r="AD12" s="16">
        <f>INDEX(Cal_SubmittedCosts!AD:AD, MATCH($M12,Cal_SubmittedCosts!$K:$K,0))</f>
        <v>2.6077329710000003</v>
      </c>
      <c r="AE12" s="16">
        <f>INDEX(Cal_SubmittedCosts!AE:AE, MATCH($M12,Cal_SubmittedCosts!$K:$K,0))</f>
        <v>1.739660832</v>
      </c>
      <c r="AF12" s="16">
        <f>INDEX(Cal_SubmittedCosts!AF:AF, MATCH($M12,Cal_SubmittedCosts!$K:$K,0))</f>
        <v>0</v>
      </c>
      <c r="AG12" s="16">
        <f>INDEX(Cal_SubmittedCosts!AG:AG, MATCH($M12,Cal_SubmittedCosts!$K:$K,0))</f>
        <v>7.0866999999999996</v>
      </c>
      <c r="AH12" s="16">
        <f>INDEX(Cal_SubmittedCosts!AH:AH, MATCH($M12,Cal_SubmittedCosts!$K:$K,0))</f>
        <v>4.7984999999999998</v>
      </c>
      <c r="AI12" s="16">
        <f>INDEX(Cal_SubmittedCosts!AI:AI, MATCH($M12,Cal_SubmittedCosts!$K:$K,0))</f>
        <v>4.0032000000000005</v>
      </c>
      <c r="AJ12" s="16">
        <f>INDEX(Cal_SubmittedCosts!AJ:AJ, MATCH($M12,Cal_SubmittedCosts!$K:$K,0))</f>
        <v>3.7749999999999999</v>
      </c>
      <c r="AK12" s="16">
        <f>INDEX(Cal_SubmittedCosts!AK:AK, MATCH($M12,Cal_SubmittedCosts!$K:$K,0))</f>
        <v>2.9692499999999997</v>
      </c>
      <c r="AM12" s="17">
        <f>SUM(T12:X12)</f>
        <v>0</v>
      </c>
      <c r="AN12" s="17">
        <f>SUM(Y12:AF12)</f>
        <v>24.514851557</v>
      </c>
      <c r="AO12" s="17">
        <f>SUM(AG12:AK12)</f>
        <v>22.632649999999998</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INDEX(Lists!M$34:M$89,MATCH('Cal_Transport &amp; Plant'!$I17,Lists!$P$34:$P$89,0),)</f>
        <v>Capex</v>
      </c>
      <c r="G17" s="17">
        <f>INDEX(Lists!N$34:N$89,MATCH('Cal_Transport &amp; Plant'!$I17,Lists!$P$34:$P$89,0),)</f>
        <v>0</v>
      </c>
      <c r="H17" s="17" t="str">
        <f>INDEX(Lists!O$34:O$89,MATCH('Cal_Transport &amp; Plant'!$I17,Lists!$P$34:$P$89,0),)</f>
        <v>Transport &amp; Plant</v>
      </c>
      <c r="I17" s="17" t="str">
        <f>$A$1</f>
        <v>Transport &amp; Plant</v>
      </c>
      <c r="J17" s="62"/>
      <c r="K17" s="64"/>
      <c r="L17" s="100"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INDEX(Lists!M$34:M$89,MATCH('Cal_Transport &amp; Plant'!$I18,Lists!$P$34:$P$89,0),)</f>
        <v>Capex</v>
      </c>
      <c r="G18" s="17">
        <f>INDEX(Lists!N$34:N$89,MATCH('Cal_Transport &amp; Plant'!$I18,Lists!$P$34:$P$89,0),)</f>
        <v>0</v>
      </c>
      <c r="H18" s="17" t="str">
        <f>INDEX(Lists!O$34:O$89,MATCH('Cal_Transport &amp; Plant'!$I18,Lists!$P$34:$P$89,0),)</f>
        <v>Transport &amp; Plant</v>
      </c>
      <c r="I18" s="17" t="str">
        <f t="shared" ref="I18:I26" si="3">$A$1</f>
        <v>Transport &amp; Plant</v>
      </c>
      <c r="K18" s="64"/>
      <c r="L18" s="100"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INDEX(Lists!M$34:M$89,MATCH('Cal_Transport &amp; Plant'!$I19,Lists!$P$34:$P$89,0),)</f>
        <v>Capex</v>
      </c>
      <c r="G19" s="17">
        <f>INDEX(Lists!N$34:N$89,MATCH('Cal_Transport &amp; Plant'!$I19,Lists!$P$34:$P$89,0),)</f>
        <v>0</v>
      </c>
      <c r="H19" s="17" t="str">
        <f>INDEX(Lists!O$34:O$89,MATCH('Cal_Transport &amp; Plant'!$I19,Lists!$P$34:$P$89,0),)</f>
        <v>Transport &amp; Plant</v>
      </c>
      <c r="I19" s="17" t="str">
        <f t="shared" si="3"/>
        <v>Transport &amp; Plant</v>
      </c>
      <c r="K19" s="64"/>
      <c r="L19" s="100"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INDEX(Lists!M$34:M$89,MATCH('Cal_Transport &amp; Plant'!$I20,Lists!$P$34:$P$89,0),)</f>
        <v>Capex</v>
      </c>
      <c r="G20" s="17">
        <f>INDEX(Lists!N$34:N$89,MATCH('Cal_Transport &amp; Plant'!$I20,Lists!$P$34:$P$89,0),)</f>
        <v>0</v>
      </c>
      <c r="H20" s="17" t="str">
        <f>INDEX(Lists!O$34:O$89,MATCH('Cal_Transport &amp; Plant'!$I20,Lists!$P$34:$P$89,0),)</f>
        <v>Transport &amp; Plant</v>
      </c>
      <c r="I20" s="17" t="str">
        <f t="shared" si="3"/>
        <v>Transport &amp; Plant</v>
      </c>
      <c r="K20" s="64"/>
      <c r="L20" s="100"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INDEX(Lists!M$34:M$89,MATCH('Cal_Transport &amp; Plant'!$I21,Lists!$P$34:$P$89,0),)</f>
        <v>Capex</v>
      </c>
      <c r="G21" s="17">
        <f>INDEX(Lists!N$34:N$89,MATCH('Cal_Transport &amp; Plant'!$I21,Lists!$P$34:$P$89,0),)</f>
        <v>0</v>
      </c>
      <c r="H21" s="17" t="str">
        <f>INDEX(Lists!O$34:O$89,MATCH('Cal_Transport &amp; Plant'!$I21,Lists!$P$34:$P$89,0),)</f>
        <v>Transport &amp; Plant</v>
      </c>
      <c r="I21" s="17" t="str">
        <f t="shared" si="3"/>
        <v>Transport &amp; Plant</v>
      </c>
      <c r="K21" s="64"/>
      <c r="L21" s="100"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INDEX(Lists!M$34:M$89,MATCH('Cal_Transport &amp; Plant'!$I22,Lists!$P$34:$P$89,0),)</f>
        <v>Capex</v>
      </c>
      <c r="G22" s="17">
        <f>INDEX(Lists!N$34:N$89,MATCH('Cal_Transport &amp; Plant'!$I22,Lists!$P$34:$P$89,0),)</f>
        <v>0</v>
      </c>
      <c r="H22" s="17" t="str">
        <f>INDEX(Lists!O$34:O$89,MATCH('Cal_Transport &amp; Plant'!$I22,Lists!$P$34:$P$89,0),)</f>
        <v>Transport &amp; Plant</v>
      </c>
      <c r="I22" s="17" t="str">
        <f t="shared" si="3"/>
        <v>Transport &amp; Plant</v>
      </c>
      <c r="K22" s="64"/>
      <c r="L22" s="100"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INDEX(Lists!M$34:M$89,MATCH('Cal_Transport &amp; Plant'!$I23,Lists!$P$34:$P$89,0),)</f>
        <v>Capex</v>
      </c>
      <c r="G23" s="17">
        <f>INDEX(Lists!N$34:N$89,MATCH('Cal_Transport &amp; Plant'!$I23,Lists!$P$34:$P$89,0),)</f>
        <v>0</v>
      </c>
      <c r="H23" s="17" t="str">
        <f>INDEX(Lists!O$34:O$89,MATCH('Cal_Transport &amp; Plant'!$I23,Lists!$P$34:$P$89,0),)</f>
        <v>Transport &amp; Plant</v>
      </c>
      <c r="I23" s="17" t="str">
        <f t="shared" si="3"/>
        <v>Transport &amp; Plant</v>
      </c>
      <c r="K23" s="64"/>
      <c r="L23" s="100"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INDEX(Lists!M$34:M$89,MATCH('Cal_Transport &amp; Plant'!$I24,Lists!$P$34:$P$89,0),)</f>
        <v>Capex</v>
      </c>
      <c r="G24" s="17">
        <f>INDEX(Lists!N$34:N$89,MATCH('Cal_Transport &amp; Plant'!$I24,Lists!$P$34:$P$89,0),)</f>
        <v>0</v>
      </c>
      <c r="H24" s="17" t="str">
        <f>INDEX(Lists!O$34:O$89,MATCH('Cal_Transport &amp; Plant'!$I24,Lists!$P$34:$P$89,0),)</f>
        <v>Transport &amp; Plant</v>
      </c>
      <c r="I24" s="17" t="str">
        <f t="shared" si="3"/>
        <v>Transport &amp; Plant</v>
      </c>
      <c r="K24" s="64"/>
      <c r="L24" s="100"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INDEX(Lists!M$34:M$89,MATCH('Cal_Transport &amp; Plant'!$I25,Lists!$P$34:$P$89,0),)</f>
        <v>Capex</v>
      </c>
      <c r="G25" s="17">
        <f>INDEX(Lists!N$34:N$89,MATCH('Cal_Transport &amp; Plant'!$I25,Lists!$P$34:$P$89,0),)</f>
        <v>0</v>
      </c>
      <c r="H25" s="17" t="str">
        <f>INDEX(Lists!O$34:O$89,MATCH('Cal_Transport &amp; Plant'!$I25,Lists!$P$34:$P$89,0),)</f>
        <v>Transport &amp; Plant</v>
      </c>
      <c r="I25" s="17" t="str">
        <f t="shared" si="3"/>
        <v>Transport &amp; Plant</v>
      </c>
      <c r="K25" s="64"/>
      <c r="L25" s="100"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INDEX(Lists!M$34:M$89,MATCH('Cal_Transport &amp; Plant'!$I26,Lists!$P$34:$P$89,0),)</f>
        <v>Capex</v>
      </c>
      <c r="G26" s="17">
        <f>INDEX(Lists!N$34:N$89,MATCH('Cal_Transport &amp; Plant'!$I26,Lists!$P$34:$P$89,0),)</f>
        <v>0</v>
      </c>
      <c r="H26" s="17" t="str">
        <f>INDEX(Lists!O$34:O$89,MATCH('Cal_Transport &amp; Plant'!$I26,Lists!$P$34:$P$89,0),)</f>
        <v>Transport &amp; Plant</v>
      </c>
      <c r="I26" s="17" t="str">
        <f t="shared" si="3"/>
        <v>Transport &amp; Plant</v>
      </c>
      <c r="K26" s="64"/>
      <c r="L26" s="100"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2.8134577540000003</v>
      </c>
      <c r="Z29" s="17">
        <f t="shared" si="5"/>
        <v>10.423</v>
      </c>
      <c r="AA29" s="17">
        <f t="shared" si="5"/>
        <v>3.6779999999999999</v>
      </c>
      <c r="AB29" s="17">
        <f t="shared" si="5"/>
        <v>1.4330000000000001</v>
      </c>
      <c r="AC29" s="17">
        <f t="shared" si="5"/>
        <v>1.82</v>
      </c>
      <c r="AD29" s="17">
        <f t="shared" si="5"/>
        <v>2.6077329710000003</v>
      </c>
      <c r="AE29" s="17">
        <f t="shared" si="5"/>
        <v>1.739660832</v>
      </c>
      <c r="AF29" s="17">
        <f t="shared" si="5"/>
        <v>0</v>
      </c>
      <c r="AG29" s="17">
        <f t="shared" si="5"/>
        <v>7.0866999999999996</v>
      </c>
      <c r="AH29" s="17">
        <f t="shared" si="5"/>
        <v>4.7984999999999998</v>
      </c>
      <c r="AI29" s="17">
        <f t="shared" si="5"/>
        <v>4.0032000000000005</v>
      </c>
      <c r="AJ29" s="17">
        <f t="shared" si="5"/>
        <v>3.7749999999999999</v>
      </c>
      <c r="AK29" s="17">
        <f t="shared" si="5"/>
        <v>2.9692499999999997</v>
      </c>
      <c r="AM29" s="17">
        <f>SUM(T29:X29)</f>
        <v>0</v>
      </c>
      <c r="AN29" s="17">
        <f>SUM(Y29:AF29)</f>
        <v>24.514851557</v>
      </c>
      <c r="AO29" s="17">
        <f>SUM(AG29:AK29)</f>
        <v>22.632649999999998</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INDEX(Lists!M$34:M$89,MATCH('Cal_Transport &amp; Plant'!$I35,Lists!$P$34:$P$89,0),)</f>
        <v>Capex</v>
      </c>
      <c r="G35" s="17">
        <f>INDEX(Lists!N$34:N$89,MATCH('Cal_Transport &amp; Plant'!$I35,Lists!$P$34:$P$89,0),)</f>
        <v>0</v>
      </c>
      <c r="H35" s="17" t="str">
        <f>INDEX(Lists!O$34:O$89,MATCH('Cal_Transport &amp; Plant'!$I35,Lists!$P$34:$P$89,0),)</f>
        <v>Transport &amp; Plant</v>
      </c>
      <c r="I35" s="17" t="str">
        <f t="shared" ref="I35:I44" si="6">$A$1</f>
        <v>Transport &amp; Plant</v>
      </c>
      <c r="J35" s="65"/>
      <c r="K35" s="64"/>
      <c r="L35" s="100"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INDEX(Lists!M$34:M$89,MATCH('Cal_Transport &amp; Plant'!$I36,Lists!$P$34:$P$89,0),)</f>
        <v>Capex</v>
      </c>
      <c r="G36" s="17">
        <f>INDEX(Lists!N$34:N$89,MATCH('Cal_Transport &amp; Plant'!$I36,Lists!$P$34:$P$89,0),)</f>
        <v>0</v>
      </c>
      <c r="H36" s="17" t="str">
        <f>INDEX(Lists!O$34:O$89,MATCH('Cal_Transport &amp; Plant'!$I36,Lists!$P$34:$P$89,0),)</f>
        <v>Transport &amp; Plant</v>
      </c>
      <c r="I36" s="17" t="str">
        <f t="shared" si="6"/>
        <v>Transport &amp; Plant</v>
      </c>
      <c r="J36" s="15"/>
      <c r="K36" s="64"/>
      <c r="L36" s="100"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INDEX(Lists!M$34:M$89,MATCH('Cal_Transport &amp; Plant'!$I37,Lists!$P$34:$P$89,0),)</f>
        <v>Capex</v>
      </c>
      <c r="G37" s="17">
        <f>INDEX(Lists!N$34:N$89,MATCH('Cal_Transport &amp; Plant'!$I37,Lists!$P$34:$P$89,0),)</f>
        <v>0</v>
      </c>
      <c r="H37" s="17" t="str">
        <f>INDEX(Lists!O$34:O$89,MATCH('Cal_Transport &amp; Plant'!$I37,Lists!$P$34:$P$89,0),)</f>
        <v>Transport &amp; Plant</v>
      </c>
      <c r="I37" s="17" t="str">
        <f t="shared" si="6"/>
        <v>Transport &amp; Plant</v>
      </c>
      <c r="J37" s="15"/>
      <c r="K37" s="64"/>
      <c r="L37" s="100"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INDEX(Lists!M$34:M$89,MATCH('Cal_Transport &amp; Plant'!$I38,Lists!$P$34:$P$89,0),)</f>
        <v>Capex</v>
      </c>
      <c r="G38" s="17">
        <f>INDEX(Lists!N$34:N$89,MATCH('Cal_Transport &amp; Plant'!$I38,Lists!$P$34:$P$89,0),)</f>
        <v>0</v>
      </c>
      <c r="H38" s="17" t="str">
        <f>INDEX(Lists!O$34:O$89,MATCH('Cal_Transport &amp; Plant'!$I38,Lists!$P$34:$P$89,0),)</f>
        <v>Transport &amp; Plant</v>
      </c>
      <c r="I38" s="17" t="str">
        <f t="shared" si="6"/>
        <v>Transport &amp; Plant</v>
      </c>
      <c r="J38" s="15"/>
      <c r="K38" s="64"/>
      <c r="L38" s="100"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INDEX(Lists!M$34:M$89,MATCH('Cal_Transport &amp; Plant'!$I39,Lists!$P$34:$P$89,0),)</f>
        <v>Capex</v>
      </c>
      <c r="G39" s="17">
        <f>INDEX(Lists!N$34:N$89,MATCH('Cal_Transport &amp; Plant'!$I39,Lists!$P$34:$P$89,0),)</f>
        <v>0</v>
      </c>
      <c r="H39" s="17" t="str">
        <f>INDEX(Lists!O$34:O$89,MATCH('Cal_Transport &amp; Plant'!$I39,Lists!$P$34:$P$89,0),)</f>
        <v>Transport &amp; Plant</v>
      </c>
      <c r="I39" s="17" t="str">
        <f t="shared" si="6"/>
        <v>Transport &amp; Plant</v>
      </c>
      <c r="J39" s="15"/>
      <c r="K39" s="64"/>
      <c r="L39" s="100"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INDEX(Lists!M$34:M$89,MATCH('Cal_Transport &amp; Plant'!$I40,Lists!$P$34:$P$89,0),)</f>
        <v>Capex</v>
      </c>
      <c r="G40" s="17">
        <f>INDEX(Lists!N$34:N$89,MATCH('Cal_Transport &amp; Plant'!$I40,Lists!$P$34:$P$89,0),)</f>
        <v>0</v>
      </c>
      <c r="H40" s="17" t="str">
        <f>INDEX(Lists!O$34:O$89,MATCH('Cal_Transport &amp; Plant'!$I40,Lists!$P$34:$P$89,0),)</f>
        <v>Transport &amp; Plant</v>
      </c>
      <c r="I40" s="17" t="str">
        <f t="shared" si="6"/>
        <v>Transport &amp; Plant</v>
      </c>
      <c r="J40" s="15"/>
      <c r="K40" s="64"/>
      <c r="L40" s="100"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INDEX(Lists!M$34:M$89,MATCH('Cal_Transport &amp; Plant'!$I41,Lists!$P$34:$P$89,0),)</f>
        <v>Capex</v>
      </c>
      <c r="G41" s="17">
        <f>INDEX(Lists!N$34:N$89,MATCH('Cal_Transport &amp; Plant'!$I41,Lists!$P$34:$P$89,0),)</f>
        <v>0</v>
      </c>
      <c r="H41" s="17" t="str">
        <f>INDEX(Lists!O$34:O$89,MATCH('Cal_Transport &amp; Plant'!$I41,Lists!$P$34:$P$89,0),)</f>
        <v>Transport &amp; Plant</v>
      </c>
      <c r="I41" s="17" t="str">
        <f t="shared" si="6"/>
        <v>Transport &amp; Plant</v>
      </c>
      <c r="J41" s="15"/>
      <c r="K41" s="64"/>
      <c r="L41" s="100"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INDEX(Lists!M$34:M$89,MATCH('Cal_Transport &amp; Plant'!$I42,Lists!$P$34:$P$89,0),)</f>
        <v>Capex</v>
      </c>
      <c r="G42" s="17">
        <f>INDEX(Lists!N$34:N$89,MATCH('Cal_Transport &amp; Plant'!$I42,Lists!$P$34:$P$89,0),)</f>
        <v>0</v>
      </c>
      <c r="H42" s="17" t="str">
        <f>INDEX(Lists!O$34:O$89,MATCH('Cal_Transport &amp; Plant'!$I42,Lists!$P$34:$P$89,0),)</f>
        <v>Transport &amp; Plant</v>
      </c>
      <c r="I42" s="17" t="str">
        <f t="shared" si="6"/>
        <v>Transport &amp; Plant</v>
      </c>
      <c r="J42" s="15"/>
      <c r="K42" s="64"/>
      <c r="L42" s="100"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INDEX(Lists!M$34:M$89,MATCH('Cal_Transport &amp; Plant'!$I43,Lists!$P$34:$P$89,0),)</f>
        <v>Capex</v>
      </c>
      <c r="G43" s="17">
        <f>INDEX(Lists!N$34:N$89,MATCH('Cal_Transport &amp; Plant'!$I43,Lists!$P$34:$P$89,0),)</f>
        <v>0</v>
      </c>
      <c r="H43" s="17" t="str">
        <f>INDEX(Lists!O$34:O$89,MATCH('Cal_Transport &amp; Plant'!$I43,Lists!$P$34:$P$89,0),)</f>
        <v>Transport &amp; Plant</v>
      </c>
      <c r="I43" s="17" t="str">
        <f t="shared" si="6"/>
        <v>Transport &amp; Plant</v>
      </c>
      <c r="J43" s="15"/>
      <c r="K43" s="64"/>
      <c r="L43" s="100"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INDEX(Lists!M$34:M$89,MATCH('Cal_Transport &amp; Plant'!$I44,Lists!$P$34:$P$89,0),)</f>
        <v>Capex</v>
      </c>
      <c r="G44" s="17">
        <f>INDEX(Lists!N$34:N$89,MATCH('Cal_Transport &amp; Plant'!$I44,Lists!$P$34:$P$89,0),)</f>
        <v>0</v>
      </c>
      <c r="H44" s="17" t="str">
        <f>INDEX(Lists!O$34:O$89,MATCH('Cal_Transport &amp; Plant'!$I44,Lists!$P$34:$P$89,0),)</f>
        <v>Transport &amp; Plant</v>
      </c>
      <c r="I44" s="17" t="str">
        <f t="shared" si="6"/>
        <v>Transport &amp; Plant</v>
      </c>
      <c r="J44" s="15"/>
      <c r="K44" s="64"/>
      <c r="L44" s="100"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_xlfn.IFNA(INDEX(Cal_Reclassifications!I$9:I$229,MATCH('Cal_Transport &amp; Plant'!$M50,Cal_Reclassifications!$M$9:$M$229,0),0),"")</f>
        <v/>
      </c>
      <c r="F50" s="17" t="str">
        <f>INDEX(Lists!M$34:M$89,MATCH('Cal_Transport &amp; Plant'!$I50,Lists!$P$34:$P$89,0),)</f>
        <v>Capex</v>
      </c>
      <c r="G50" s="17">
        <f>INDEX(Lists!N$34:N$89,MATCH('Cal_Transport &amp; Plant'!$I50,Lists!$P$34:$P$89,0),)</f>
        <v>0</v>
      </c>
      <c r="H50" s="17" t="str">
        <f>INDEX(Lists!O$34:O$89,MATCH('Cal_Transport &amp; Plant'!$I50,Lists!$P$34:$P$89,0),)</f>
        <v>Transport &amp; Plant</v>
      </c>
      <c r="I50" s="17" t="str">
        <f t="shared" ref="I50:I59" si="10">$A$1</f>
        <v>Transport &amp; Plant</v>
      </c>
      <c r="J50" s="17" t="str">
        <f>_xlfn.IFNA(INDEX(Cal_Reclassifications!J$9:J$229,MATCH('Cal_Transport &amp; Plant'!$M50,Cal_Reclassifications!$M$9:$M$229,0),0),"")</f>
        <v/>
      </c>
      <c r="L50" s="100" t="s">
        <v>114</v>
      </c>
      <c r="M50" s="17" t="str">
        <f t="shared" ref="M50:M59" si="11">I50&amp;"_"&amp;D50</f>
        <v>Transport &amp; Plant_1</v>
      </c>
      <c r="T50" s="17" t="str">
        <f>_xlfn.IFNA(INDEX(Cal_Reclassifications!$T$9:$AK$229,MATCH('Cal_Transport &amp; Plant'!$M50,Cal_Reclassifications!$M$9:$M$229,0),MATCH('Cal_Transport &amp; Plant'!T$8,Cal_Reclassifications!$T$7:$AK$7,0)),"")</f>
        <v/>
      </c>
      <c r="U50" s="17" t="str">
        <f>_xlfn.IFNA(INDEX(Cal_Reclassifications!$T$9:$AK$229,MATCH('Cal_Transport &amp; Plant'!$M50,Cal_Reclassifications!$M$9:$M$229,0),MATCH('Cal_Transport &amp; Plant'!U$8,Cal_Reclassifications!$T$7:$AK$7,0)),"")</f>
        <v/>
      </c>
      <c r="V50" s="17" t="str">
        <f>_xlfn.IFNA(INDEX(Cal_Reclassifications!$T$9:$AK$229,MATCH('Cal_Transport &amp; Plant'!$M50,Cal_Reclassifications!$M$9:$M$229,0),MATCH('Cal_Transport &amp; Plant'!V$8,Cal_Reclassifications!$T$7:$AK$7,0)),"")</f>
        <v/>
      </c>
      <c r="W50" s="17" t="str">
        <f>_xlfn.IFNA(INDEX(Cal_Reclassifications!$T$9:$AK$229,MATCH('Cal_Transport &amp; Plant'!$M50,Cal_Reclassifications!$M$9:$M$229,0),MATCH('Cal_Transport &amp; Plant'!W$8,Cal_Reclassifications!$T$7:$AK$7,0)),"")</f>
        <v/>
      </c>
      <c r="X50" s="17" t="str">
        <f>_xlfn.IFNA(INDEX(Cal_Reclassifications!$T$9:$AK$229,MATCH('Cal_Transport &amp; Plant'!$M50,Cal_Reclassifications!$M$9:$M$229,0),MATCH('Cal_Transport &amp; Plant'!X$8,Cal_Reclassifications!$T$7:$AK$7,0)),"")</f>
        <v/>
      </c>
      <c r="Y50" s="17" t="str">
        <f>_xlfn.IFNA(INDEX(Cal_Reclassifications!$T$9:$AK$229,MATCH('Cal_Transport &amp; Plant'!$M50,Cal_Reclassifications!$M$9:$M$229,0),MATCH('Cal_Transport &amp; Plant'!Y$8,Cal_Reclassifications!$T$7:$AK$7,0)),"")</f>
        <v/>
      </c>
      <c r="Z50" s="17" t="str">
        <f>_xlfn.IFNA(INDEX(Cal_Reclassifications!$T$9:$AK$229,MATCH('Cal_Transport &amp; Plant'!$M50,Cal_Reclassifications!$M$9:$M$229,0),MATCH('Cal_Transport &amp; Plant'!Z$8,Cal_Reclassifications!$T$7:$AK$7,0)),"")</f>
        <v/>
      </c>
      <c r="AA50" s="17" t="str">
        <f>_xlfn.IFNA(INDEX(Cal_Reclassifications!$T$9:$AK$229,MATCH('Cal_Transport &amp; Plant'!$M50,Cal_Reclassifications!$M$9:$M$229,0),MATCH('Cal_Transport &amp; Plant'!AA$8,Cal_Reclassifications!$T$7:$AK$7,0)),"")</f>
        <v/>
      </c>
      <c r="AB50" s="17" t="str">
        <f>_xlfn.IFNA(INDEX(Cal_Reclassifications!$T$9:$AK$229,MATCH('Cal_Transport &amp; Plant'!$M50,Cal_Reclassifications!$M$9:$M$229,0),MATCH('Cal_Transport &amp; Plant'!AB$8,Cal_Reclassifications!$T$7:$AK$7,0)),"")</f>
        <v/>
      </c>
      <c r="AC50" s="17" t="str">
        <f>_xlfn.IFNA(INDEX(Cal_Reclassifications!$T$9:$AK$229,MATCH('Cal_Transport &amp; Plant'!$M50,Cal_Reclassifications!$M$9:$M$229,0),MATCH('Cal_Transport &amp; Plant'!AC$8,Cal_Reclassifications!$T$7:$AK$7,0)),"")</f>
        <v/>
      </c>
      <c r="AD50" s="17" t="str">
        <f>_xlfn.IFNA(INDEX(Cal_Reclassifications!$T$9:$AK$229,MATCH('Cal_Transport &amp; Plant'!$M50,Cal_Reclassifications!$M$9:$M$229,0),MATCH('Cal_Transport &amp; Plant'!AD$8,Cal_Reclassifications!$T$7:$AK$7,0)),"")</f>
        <v/>
      </c>
      <c r="AE50" s="17" t="str">
        <f>_xlfn.IFNA(INDEX(Cal_Reclassifications!$T$9:$AK$229,MATCH('Cal_Transport &amp; Plant'!$M50,Cal_Reclassifications!$M$9:$M$229,0),MATCH('Cal_Transport &amp; Plant'!AE$8,Cal_Reclassifications!$T$7:$AK$7,0)),"")</f>
        <v/>
      </c>
      <c r="AF50" s="17" t="str">
        <f>_xlfn.IFNA(INDEX(Cal_Reclassifications!$T$9:$AK$229,MATCH('Cal_Transport &amp; Plant'!$M50,Cal_Reclassifications!$M$9:$M$229,0),MATCH('Cal_Transport &amp; Plant'!AF$8,Cal_Reclassifications!$T$7:$AK$7,0)),"")</f>
        <v/>
      </c>
      <c r="AG50" s="17" t="str">
        <f>_xlfn.IFNA(INDEX(Cal_Reclassifications!$T$9:$AK$229,MATCH('Cal_Transport &amp; Plant'!$M50,Cal_Reclassifications!$M$9:$M$229,0),MATCH('Cal_Transport &amp; Plant'!AG$8,Cal_Reclassifications!$T$7:$AK$7,0)),"")</f>
        <v/>
      </c>
      <c r="AH50" s="17" t="str">
        <f>_xlfn.IFNA(INDEX(Cal_Reclassifications!$T$9:$AK$229,MATCH('Cal_Transport &amp; Plant'!$M50,Cal_Reclassifications!$M$9:$M$229,0),MATCH('Cal_Transport &amp; Plant'!AH$8,Cal_Reclassifications!$T$7:$AK$7,0)),"")</f>
        <v/>
      </c>
      <c r="AI50" s="17" t="str">
        <f>_xlfn.IFNA(INDEX(Cal_Reclassifications!$T$9:$AK$229,MATCH('Cal_Transport &amp; Plant'!$M50,Cal_Reclassifications!$M$9:$M$229,0),MATCH('Cal_Transport &amp; Plant'!AI$8,Cal_Reclassifications!$T$7:$AK$7,0)),"")</f>
        <v/>
      </c>
      <c r="AJ50" s="17" t="str">
        <f>_xlfn.IFNA(INDEX(Cal_Reclassifications!$T$9:$AK$229,MATCH('Cal_Transport &amp; Plant'!$M50,Cal_Reclassifications!$M$9:$M$229,0),MATCH('Cal_Transport &amp; Plant'!AJ$8,Cal_Reclassifications!$T$7:$AK$7,0)),"")</f>
        <v/>
      </c>
      <c r="AK50" s="17" t="str">
        <f>_xlfn.IFNA(INDEX(Cal_Reclassifications!$T$9:$AK$229,MATCH('Cal_Transport &amp; Plant'!$M50,Cal_Reclassifications!$M$9:$M$229,0),MATCH('Cal_Transport &amp; Plant'!AK$8,Cal_Reclassifications!$T$7:$AK$7,0)),"")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_xlfn.IFNA(INDEX(Cal_Reclassifications!I$9:I$229,MATCH('Cal_Transport &amp; Plant'!$M51,Cal_Reclassifications!$M$9:$M$229,0),0),"")</f>
        <v/>
      </c>
      <c r="F51" s="17" t="str">
        <f>INDEX(Lists!M$34:M$89,MATCH('Cal_Transport &amp; Plant'!$I51,Lists!$P$34:$P$89,0),)</f>
        <v>Capex</v>
      </c>
      <c r="G51" s="17">
        <f>INDEX(Lists!N$34:N$89,MATCH('Cal_Transport &amp; Plant'!$I51,Lists!$P$34:$P$89,0),)</f>
        <v>0</v>
      </c>
      <c r="H51" s="17" t="str">
        <f>INDEX(Lists!O$34:O$89,MATCH('Cal_Transport &amp; Plant'!$I51,Lists!$P$34:$P$89,0),)</f>
        <v>Transport &amp; Plant</v>
      </c>
      <c r="I51" s="17" t="str">
        <f t="shared" si="10"/>
        <v>Transport &amp; Plant</v>
      </c>
      <c r="J51" s="17" t="str">
        <f>_xlfn.IFNA(INDEX(Cal_Reclassifications!J$9:J$229,MATCH('Cal_Transport &amp; Plant'!$M51,Cal_Reclassifications!$M$9:$M$229,0),0),"")</f>
        <v/>
      </c>
      <c r="L51" s="100" t="s">
        <v>114</v>
      </c>
      <c r="M51" s="17" t="str">
        <f t="shared" si="11"/>
        <v>Transport &amp; Plant_2</v>
      </c>
      <c r="T51" s="17" t="str">
        <f>_xlfn.IFNA(INDEX(Cal_Reclassifications!$T$9:$AK$229,MATCH('Cal_Transport &amp; Plant'!$M51,Cal_Reclassifications!$M$9:$M$229,0),MATCH('Cal_Transport &amp; Plant'!T$8,Cal_Reclassifications!$T$7:$AK$7,0)),"")</f>
        <v/>
      </c>
      <c r="U51" s="17" t="str">
        <f>_xlfn.IFNA(INDEX(Cal_Reclassifications!$T$9:$AK$229,MATCH('Cal_Transport &amp; Plant'!$M51,Cal_Reclassifications!$M$9:$M$229,0),MATCH('Cal_Transport &amp; Plant'!U$8,Cal_Reclassifications!$T$7:$AK$7,0)),"")</f>
        <v/>
      </c>
      <c r="V51" s="17" t="str">
        <f>_xlfn.IFNA(INDEX(Cal_Reclassifications!$T$9:$AK$229,MATCH('Cal_Transport &amp; Plant'!$M51,Cal_Reclassifications!$M$9:$M$229,0),MATCH('Cal_Transport &amp; Plant'!V$8,Cal_Reclassifications!$T$7:$AK$7,0)),"")</f>
        <v/>
      </c>
      <c r="W51" s="17" t="str">
        <f>_xlfn.IFNA(INDEX(Cal_Reclassifications!$T$9:$AK$229,MATCH('Cal_Transport &amp; Plant'!$M51,Cal_Reclassifications!$M$9:$M$229,0),MATCH('Cal_Transport &amp; Plant'!W$8,Cal_Reclassifications!$T$7:$AK$7,0)),"")</f>
        <v/>
      </c>
      <c r="X51" s="17" t="str">
        <f>_xlfn.IFNA(INDEX(Cal_Reclassifications!$T$9:$AK$229,MATCH('Cal_Transport &amp; Plant'!$M51,Cal_Reclassifications!$M$9:$M$229,0),MATCH('Cal_Transport &amp; Plant'!X$8,Cal_Reclassifications!$T$7:$AK$7,0)),"")</f>
        <v/>
      </c>
      <c r="Y51" s="17" t="str">
        <f>_xlfn.IFNA(INDEX(Cal_Reclassifications!$T$9:$AK$229,MATCH('Cal_Transport &amp; Plant'!$M51,Cal_Reclassifications!$M$9:$M$229,0),MATCH('Cal_Transport &amp; Plant'!Y$8,Cal_Reclassifications!$T$7:$AK$7,0)),"")</f>
        <v/>
      </c>
      <c r="Z51" s="17" t="str">
        <f>_xlfn.IFNA(INDEX(Cal_Reclassifications!$T$9:$AK$229,MATCH('Cal_Transport &amp; Plant'!$M51,Cal_Reclassifications!$M$9:$M$229,0),MATCH('Cal_Transport &amp; Plant'!Z$8,Cal_Reclassifications!$T$7:$AK$7,0)),"")</f>
        <v/>
      </c>
      <c r="AA51" s="17" t="str">
        <f>_xlfn.IFNA(INDEX(Cal_Reclassifications!$T$9:$AK$229,MATCH('Cal_Transport &amp; Plant'!$M51,Cal_Reclassifications!$M$9:$M$229,0),MATCH('Cal_Transport &amp; Plant'!AA$8,Cal_Reclassifications!$T$7:$AK$7,0)),"")</f>
        <v/>
      </c>
      <c r="AB51" s="17" t="str">
        <f>_xlfn.IFNA(INDEX(Cal_Reclassifications!$T$9:$AK$229,MATCH('Cal_Transport &amp; Plant'!$M51,Cal_Reclassifications!$M$9:$M$229,0),MATCH('Cal_Transport &amp; Plant'!AB$8,Cal_Reclassifications!$T$7:$AK$7,0)),"")</f>
        <v/>
      </c>
      <c r="AC51" s="17" t="str">
        <f>_xlfn.IFNA(INDEX(Cal_Reclassifications!$T$9:$AK$229,MATCH('Cal_Transport &amp; Plant'!$M51,Cal_Reclassifications!$M$9:$M$229,0),MATCH('Cal_Transport &amp; Plant'!AC$8,Cal_Reclassifications!$T$7:$AK$7,0)),"")</f>
        <v/>
      </c>
      <c r="AD51" s="17" t="str">
        <f>_xlfn.IFNA(INDEX(Cal_Reclassifications!$T$9:$AK$229,MATCH('Cal_Transport &amp; Plant'!$M51,Cal_Reclassifications!$M$9:$M$229,0),MATCH('Cal_Transport &amp; Plant'!AD$8,Cal_Reclassifications!$T$7:$AK$7,0)),"")</f>
        <v/>
      </c>
      <c r="AE51" s="17" t="str">
        <f>_xlfn.IFNA(INDEX(Cal_Reclassifications!$T$9:$AK$229,MATCH('Cal_Transport &amp; Plant'!$M51,Cal_Reclassifications!$M$9:$M$229,0),MATCH('Cal_Transport &amp; Plant'!AE$8,Cal_Reclassifications!$T$7:$AK$7,0)),"")</f>
        <v/>
      </c>
      <c r="AF51" s="17" t="str">
        <f>_xlfn.IFNA(INDEX(Cal_Reclassifications!$T$9:$AK$229,MATCH('Cal_Transport &amp; Plant'!$M51,Cal_Reclassifications!$M$9:$M$229,0),MATCH('Cal_Transport &amp; Plant'!AF$8,Cal_Reclassifications!$T$7:$AK$7,0)),"")</f>
        <v/>
      </c>
      <c r="AG51" s="17" t="str">
        <f>_xlfn.IFNA(INDEX(Cal_Reclassifications!$T$9:$AK$229,MATCH('Cal_Transport &amp; Plant'!$M51,Cal_Reclassifications!$M$9:$M$229,0),MATCH('Cal_Transport &amp; Plant'!AG$8,Cal_Reclassifications!$T$7:$AK$7,0)),"")</f>
        <v/>
      </c>
      <c r="AH51" s="17" t="str">
        <f>_xlfn.IFNA(INDEX(Cal_Reclassifications!$T$9:$AK$229,MATCH('Cal_Transport &amp; Plant'!$M51,Cal_Reclassifications!$M$9:$M$229,0),MATCH('Cal_Transport &amp; Plant'!AH$8,Cal_Reclassifications!$T$7:$AK$7,0)),"")</f>
        <v/>
      </c>
      <c r="AI51" s="17" t="str">
        <f>_xlfn.IFNA(INDEX(Cal_Reclassifications!$T$9:$AK$229,MATCH('Cal_Transport &amp; Plant'!$M51,Cal_Reclassifications!$M$9:$M$229,0),MATCH('Cal_Transport &amp; Plant'!AI$8,Cal_Reclassifications!$T$7:$AK$7,0)),"")</f>
        <v/>
      </c>
      <c r="AJ51" s="17" t="str">
        <f>_xlfn.IFNA(INDEX(Cal_Reclassifications!$T$9:$AK$229,MATCH('Cal_Transport &amp; Plant'!$M51,Cal_Reclassifications!$M$9:$M$229,0),MATCH('Cal_Transport &amp; Plant'!AJ$8,Cal_Reclassifications!$T$7:$AK$7,0)),"")</f>
        <v/>
      </c>
      <c r="AK51" s="17" t="str">
        <f>_xlfn.IFNA(INDEX(Cal_Reclassifications!$T$9:$AK$229,MATCH('Cal_Transport &amp; Plant'!$M51,Cal_Reclassifications!$M$9:$M$229,0),MATCH('Cal_Transport &amp; Plant'!AK$8,Cal_Reclassifications!$T$7:$AK$7,0)),"")</f>
        <v/>
      </c>
      <c r="AM51" s="17">
        <f t="shared" si="12"/>
        <v>0</v>
      </c>
      <c r="AN51" s="17">
        <f t="shared" si="13"/>
        <v>0</v>
      </c>
      <c r="AO51" s="17">
        <f t="shared" si="14"/>
        <v>0</v>
      </c>
    </row>
    <row r="52" spans="2:57">
      <c r="D52" s="25">
        <v>3</v>
      </c>
      <c r="E52" s="17" t="str">
        <f>_xlfn.IFNA(INDEX(Cal_Reclassifications!I$9:I$229,MATCH('Cal_Transport &amp; Plant'!$M52,Cal_Reclassifications!$M$9:$M$229,0),0),"")</f>
        <v/>
      </c>
      <c r="F52" s="17" t="str">
        <f>INDEX(Lists!M$34:M$89,MATCH('Cal_Transport &amp; Plant'!$I52,Lists!$P$34:$P$89,0),)</f>
        <v>Capex</v>
      </c>
      <c r="G52" s="17">
        <f>INDEX(Lists!N$34:N$89,MATCH('Cal_Transport &amp; Plant'!$I52,Lists!$P$34:$P$89,0),)</f>
        <v>0</v>
      </c>
      <c r="H52" s="17" t="str">
        <f>INDEX(Lists!O$34:O$89,MATCH('Cal_Transport &amp; Plant'!$I52,Lists!$P$34:$P$89,0),)</f>
        <v>Transport &amp; Plant</v>
      </c>
      <c r="I52" s="17" t="str">
        <f t="shared" si="10"/>
        <v>Transport &amp; Plant</v>
      </c>
      <c r="J52" s="17" t="str">
        <f>_xlfn.IFNA(INDEX(Cal_Reclassifications!J$9:J$229,MATCH('Cal_Transport &amp; Plant'!$M52,Cal_Reclassifications!$M$9:$M$229,0),0),"")</f>
        <v/>
      </c>
      <c r="L52" s="100" t="s">
        <v>114</v>
      </c>
      <c r="M52" s="17" t="str">
        <f t="shared" si="11"/>
        <v>Transport &amp; Plant_3</v>
      </c>
      <c r="T52" s="17" t="str">
        <f>_xlfn.IFNA(INDEX(Cal_Reclassifications!$T$9:$AK$229,MATCH('Cal_Transport &amp; Plant'!$M52,Cal_Reclassifications!$M$9:$M$229,0),MATCH('Cal_Transport &amp; Plant'!T$8,Cal_Reclassifications!$T$7:$AK$7,0)),"")</f>
        <v/>
      </c>
      <c r="U52" s="17" t="str">
        <f>_xlfn.IFNA(INDEX(Cal_Reclassifications!$T$9:$AK$229,MATCH('Cal_Transport &amp; Plant'!$M52,Cal_Reclassifications!$M$9:$M$229,0),MATCH('Cal_Transport &amp; Plant'!U$8,Cal_Reclassifications!$T$7:$AK$7,0)),"")</f>
        <v/>
      </c>
      <c r="V52" s="17" t="str">
        <f>_xlfn.IFNA(INDEX(Cal_Reclassifications!$T$9:$AK$229,MATCH('Cal_Transport &amp; Plant'!$M52,Cal_Reclassifications!$M$9:$M$229,0),MATCH('Cal_Transport &amp; Plant'!V$8,Cal_Reclassifications!$T$7:$AK$7,0)),"")</f>
        <v/>
      </c>
      <c r="W52" s="17" t="str">
        <f>_xlfn.IFNA(INDEX(Cal_Reclassifications!$T$9:$AK$229,MATCH('Cal_Transport &amp; Plant'!$M52,Cal_Reclassifications!$M$9:$M$229,0),MATCH('Cal_Transport &amp; Plant'!W$8,Cal_Reclassifications!$T$7:$AK$7,0)),"")</f>
        <v/>
      </c>
      <c r="X52" s="17" t="str">
        <f>_xlfn.IFNA(INDEX(Cal_Reclassifications!$T$9:$AK$229,MATCH('Cal_Transport &amp; Plant'!$M52,Cal_Reclassifications!$M$9:$M$229,0),MATCH('Cal_Transport &amp; Plant'!X$8,Cal_Reclassifications!$T$7:$AK$7,0)),"")</f>
        <v/>
      </c>
      <c r="Y52" s="17" t="str">
        <f>_xlfn.IFNA(INDEX(Cal_Reclassifications!$T$9:$AK$229,MATCH('Cal_Transport &amp; Plant'!$M52,Cal_Reclassifications!$M$9:$M$229,0),MATCH('Cal_Transport &amp; Plant'!Y$8,Cal_Reclassifications!$T$7:$AK$7,0)),"")</f>
        <v/>
      </c>
      <c r="Z52" s="17" t="str">
        <f>_xlfn.IFNA(INDEX(Cal_Reclassifications!$T$9:$AK$229,MATCH('Cal_Transport &amp; Plant'!$M52,Cal_Reclassifications!$M$9:$M$229,0),MATCH('Cal_Transport &amp; Plant'!Z$8,Cal_Reclassifications!$T$7:$AK$7,0)),"")</f>
        <v/>
      </c>
      <c r="AA52" s="17" t="str">
        <f>_xlfn.IFNA(INDEX(Cal_Reclassifications!$T$9:$AK$229,MATCH('Cal_Transport &amp; Plant'!$M52,Cal_Reclassifications!$M$9:$M$229,0),MATCH('Cal_Transport &amp; Plant'!AA$8,Cal_Reclassifications!$T$7:$AK$7,0)),"")</f>
        <v/>
      </c>
      <c r="AB52" s="17" t="str">
        <f>_xlfn.IFNA(INDEX(Cal_Reclassifications!$T$9:$AK$229,MATCH('Cal_Transport &amp; Plant'!$M52,Cal_Reclassifications!$M$9:$M$229,0),MATCH('Cal_Transport &amp; Plant'!AB$8,Cal_Reclassifications!$T$7:$AK$7,0)),"")</f>
        <v/>
      </c>
      <c r="AC52" s="17" t="str">
        <f>_xlfn.IFNA(INDEX(Cal_Reclassifications!$T$9:$AK$229,MATCH('Cal_Transport &amp; Plant'!$M52,Cal_Reclassifications!$M$9:$M$229,0),MATCH('Cal_Transport &amp; Plant'!AC$8,Cal_Reclassifications!$T$7:$AK$7,0)),"")</f>
        <v/>
      </c>
      <c r="AD52" s="17" t="str">
        <f>_xlfn.IFNA(INDEX(Cal_Reclassifications!$T$9:$AK$229,MATCH('Cal_Transport &amp; Plant'!$M52,Cal_Reclassifications!$M$9:$M$229,0),MATCH('Cal_Transport &amp; Plant'!AD$8,Cal_Reclassifications!$T$7:$AK$7,0)),"")</f>
        <v/>
      </c>
      <c r="AE52" s="17" t="str">
        <f>_xlfn.IFNA(INDEX(Cal_Reclassifications!$T$9:$AK$229,MATCH('Cal_Transport &amp; Plant'!$M52,Cal_Reclassifications!$M$9:$M$229,0),MATCH('Cal_Transport &amp; Plant'!AE$8,Cal_Reclassifications!$T$7:$AK$7,0)),"")</f>
        <v/>
      </c>
      <c r="AF52" s="17" t="str">
        <f>_xlfn.IFNA(INDEX(Cal_Reclassifications!$T$9:$AK$229,MATCH('Cal_Transport &amp; Plant'!$M52,Cal_Reclassifications!$M$9:$M$229,0),MATCH('Cal_Transport &amp; Plant'!AF$8,Cal_Reclassifications!$T$7:$AK$7,0)),"")</f>
        <v/>
      </c>
      <c r="AG52" s="17" t="str">
        <f>_xlfn.IFNA(INDEX(Cal_Reclassifications!$T$9:$AK$229,MATCH('Cal_Transport &amp; Plant'!$M52,Cal_Reclassifications!$M$9:$M$229,0),MATCH('Cal_Transport &amp; Plant'!AG$8,Cal_Reclassifications!$T$7:$AK$7,0)),"")</f>
        <v/>
      </c>
      <c r="AH52" s="17" t="str">
        <f>_xlfn.IFNA(INDEX(Cal_Reclassifications!$T$9:$AK$229,MATCH('Cal_Transport &amp; Plant'!$M52,Cal_Reclassifications!$M$9:$M$229,0),MATCH('Cal_Transport &amp; Plant'!AH$8,Cal_Reclassifications!$T$7:$AK$7,0)),"")</f>
        <v/>
      </c>
      <c r="AI52" s="17" t="str">
        <f>_xlfn.IFNA(INDEX(Cal_Reclassifications!$T$9:$AK$229,MATCH('Cal_Transport &amp; Plant'!$M52,Cal_Reclassifications!$M$9:$M$229,0),MATCH('Cal_Transport &amp; Plant'!AI$8,Cal_Reclassifications!$T$7:$AK$7,0)),"")</f>
        <v/>
      </c>
      <c r="AJ52" s="17" t="str">
        <f>_xlfn.IFNA(INDEX(Cal_Reclassifications!$T$9:$AK$229,MATCH('Cal_Transport &amp; Plant'!$M52,Cal_Reclassifications!$M$9:$M$229,0),MATCH('Cal_Transport &amp; Plant'!AJ$8,Cal_Reclassifications!$T$7:$AK$7,0)),"")</f>
        <v/>
      </c>
      <c r="AK52" s="17" t="str">
        <f>_xlfn.IFNA(INDEX(Cal_Reclassifications!$T$9:$AK$229,MATCH('Cal_Transport &amp; Plant'!$M52,Cal_Reclassifications!$M$9:$M$229,0),MATCH('Cal_Transport &amp; Plant'!AK$8,Cal_Reclassifications!$T$7:$AK$7,0)),"")</f>
        <v/>
      </c>
      <c r="AM52" s="17">
        <f t="shared" si="12"/>
        <v>0</v>
      </c>
      <c r="AN52" s="17">
        <f t="shared" si="13"/>
        <v>0</v>
      </c>
      <c r="AO52" s="17">
        <f t="shared" si="14"/>
        <v>0</v>
      </c>
    </row>
    <row r="53" spans="2:57">
      <c r="D53" s="25">
        <v>4</v>
      </c>
      <c r="E53" s="17" t="str">
        <f>_xlfn.IFNA(INDEX(Cal_Reclassifications!I$9:I$229,MATCH('Cal_Transport &amp; Plant'!$M53,Cal_Reclassifications!$M$9:$M$229,0),0),"")</f>
        <v/>
      </c>
      <c r="F53" s="17" t="str">
        <f>INDEX(Lists!M$34:M$89,MATCH('Cal_Transport &amp; Plant'!$I53,Lists!$P$34:$P$89,0),)</f>
        <v>Capex</v>
      </c>
      <c r="G53" s="17">
        <f>INDEX(Lists!N$34:N$89,MATCH('Cal_Transport &amp; Plant'!$I53,Lists!$P$34:$P$89,0),)</f>
        <v>0</v>
      </c>
      <c r="H53" s="17" t="str">
        <f>INDEX(Lists!O$34:O$89,MATCH('Cal_Transport &amp; Plant'!$I53,Lists!$P$34:$P$89,0),)</f>
        <v>Transport &amp; Plant</v>
      </c>
      <c r="I53" s="17" t="str">
        <f t="shared" si="10"/>
        <v>Transport &amp; Plant</v>
      </c>
      <c r="J53" s="17" t="str">
        <f>_xlfn.IFNA(INDEX(Cal_Reclassifications!J$9:J$229,MATCH('Cal_Transport &amp; Plant'!$M53,Cal_Reclassifications!$M$9:$M$229,0),0),"")</f>
        <v/>
      </c>
      <c r="L53" s="100" t="s">
        <v>114</v>
      </c>
      <c r="M53" s="17" t="str">
        <f t="shared" si="11"/>
        <v>Transport &amp; Plant_4</v>
      </c>
      <c r="T53" s="17" t="str">
        <f>_xlfn.IFNA(INDEX(Cal_Reclassifications!$T$9:$AK$229,MATCH('Cal_Transport &amp; Plant'!$M53,Cal_Reclassifications!$M$9:$M$229,0),MATCH('Cal_Transport &amp; Plant'!T$8,Cal_Reclassifications!$T$7:$AK$7,0)),"")</f>
        <v/>
      </c>
      <c r="U53" s="17" t="str">
        <f>_xlfn.IFNA(INDEX(Cal_Reclassifications!$T$9:$AK$229,MATCH('Cal_Transport &amp; Plant'!$M53,Cal_Reclassifications!$M$9:$M$229,0),MATCH('Cal_Transport &amp; Plant'!U$8,Cal_Reclassifications!$T$7:$AK$7,0)),"")</f>
        <v/>
      </c>
      <c r="V53" s="17" t="str">
        <f>_xlfn.IFNA(INDEX(Cal_Reclassifications!$T$9:$AK$229,MATCH('Cal_Transport &amp; Plant'!$M53,Cal_Reclassifications!$M$9:$M$229,0),MATCH('Cal_Transport &amp; Plant'!V$8,Cal_Reclassifications!$T$7:$AK$7,0)),"")</f>
        <v/>
      </c>
      <c r="W53" s="17" t="str">
        <f>_xlfn.IFNA(INDEX(Cal_Reclassifications!$T$9:$AK$229,MATCH('Cal_Transport &amp; Plant'!$M53,Cal_Reclassifications!$M$9:$M$229,0),MATCH('Cal_Transport &amp; Plant'!W$8,Cal_Reclassifications!$T$7:$AK$7,0)),"")</f>
        <v/>
      </c>
      <c r="X53" s="17" t="str">
        <f>_xlfn.IFNA(INDEX(Cal_Reclassifications!$T$9:$AK$229,MATCH('Cal_Transport &amp; Plant'!$M53,Cal_Reclassifications!$M$9:$M$229,0),MATCH('Cal_Transport &amp; Plant'!X$8,Cal_Reclassifications!$T$7:$AK$7,0)),"")</f>
        <v/>
      </c>
      <c r="Y53" s="17" t="str">
        <f>_xlfn.IFNA(INDEX(Cal_Reclassifications!$T$9:$AK$229,MATCH('Cal_Transport &amp; Plant'!$M53,Cal_Reclassifications!$M$9:$M$229,0),MATCH('Cal_Transport &amp; Plant'!Y$8,Cal_Reclassifications!$T$7:$AK$7,0)),"")</f>
        <v/>
      </c>
      <c r="Z53" s="17" t="str">
        <f>_xlfn.IFNA(INDEX(Cal_Reclassifications!$T$9:$AK$229,MATCH('Cal_Transport &amp; Plant'!$M53,Cal_Reclassifications!$M$9:$M$229,0),MATCH('Cal_Transport &amp; Plant'!Z$8,Cal_Reclassifications!$T$7:$AK$7,0)),"")</f>
        <v/>
      </c>
      <c r="AA53" s="17" t="str">
        <f>_xlfn.IFNA(INDEX(Cal_Reclassifications!$T$9:$AK$229,MATCH('Cal_Transport &amp; Plant'!$M53,Cal_Reclassifications!$M$9:$M$229,0),MATCH('Cal_Transport &amp; Plant'!AA$8,Cal_Reclassifications!$T$7:$AK$7,0)),"")</f>
        <v/>
      </c>
      <c r="AB53" s="17" t="str">
        <f>_xlfn.IFNA(INDEX(Cal_Reclassifications!$T$9:$AK$229,MATCH('Cal_Transport &amp; Plant'!$M53,Cal_Reclassifications!$M$9:$M$229,0),MATCH('Cal_Transport &amp; Plant'!AB$8,Cal_Reclassifications!$T$7:$AK$7,0)),"")</f>
        <v/>
      </c>
      <c r="AC53" s="17" t="str">
        <f>_xlfn.IFNA(INDEX(Cal_Reclassifications!$T$9:$AK$229,MATCH('Cal_Transport &amp; Plant'!$M53,Cal_Reclassifications!$M$9:$M$229,0),MATCH('Cal_Transport &amp; Plant'!AC$8,Cal_Reclassifications!$T$7:$AK$7,0)),"")</f>
        <v/>
      </c>
      <c r="AD53" s="17" t="str">
        <f>_xlfn.IFNA(INDEX(Cal_Reclassifications!$T$9:$AK$229,MATCH('Cal_Transport &amp; Plant'!$M53,Cal_Reclassifications!$M$9:$M$229,0),MATCH('Cal_Transport &amp; Plant'!AD$8,Cal_Reclassifications!$T$7:$AK$7,0)),"")</f>
        <v/>
      </c>
      <c r="AE53" s="17" t="str">
        <f>_xlfn.IFNA(INDEX(Cal_Reclassifications!$T$9:$AK$229,MATCH('Cal_Transport &amp; Plant'!$M53,Cal_Reclassifications!$M$9:$M$229,0),MATCH('Cal_Transport &amp; Plant'!AE$8,Cal_Reclassifications!$T$7:$AK$7,0)),"")</f>
        <v/>
      </c>
      <c r="AF53" s="17" t="str">
        <f>_xlfn.IFNA(INDEX(Cal_Reclassifications!$T$9:$AK$229,MATCH('Cal_Transport &amp; Plant'!$M53,Cal_Reclassifications!$M$9:$M$229,0),MATCH('Cal_Transport &amp; Plant'!AF$8,Cal_Reclassifications!$T$7:$AK$7,0)),"")</f>
        <v/>
      </c>
      <c r="AG53" s="17" t="str">
        <f>_xlfn.IFNA(INDEX(Cal_Reclassifications!$T$9:$AK$229,MATCH('Cal_Transport &amp; Plant'!$M53,Cal_Reclassifications!$M$9:$M$229,0),MATCH('Cal_Transport &amp; Plant'!AG$8,Cal_Reclassifications!$T$7:$AK$7,0)),"")</f>
        <v/>
      </c>
      <c r="AH53" s="17" t="str">
        <f>_xlfn.IFNA(INDEX(Cal_Reclassifications!$T$9:$AK$229,MATCH('Cal_Transport &amp; Plant'!$M53,Cal_Reclassifications!$M$9:$M$229,0),MATCH('Cal_Transport &amp; Plant'!AH$8,Cal_Reclassifications!$T$7:$AK$7,0)),"")</f>
        <v/>
      </c>
      <c r="AI53" s="17" t="str">
        <f>_xlfn.IFNA(INDEX(Cal_Reclassifications!$T$9:$AK$229,MATCH('Cal_Transport &amp; Plant'!$M53,Cal_Reclassifications!$M$9:$M$229,0),MATCH('Cal_Transport &amp; Plant'!AI$8,Cal_Reclassifications!$T$7:$AK$7,0)),"")</f>
        <v/>
      </c>
      <c r="AJ53" s="17" t="str">
        <f>_xlfn.IFNA(INDEX(Cal_Reclassifications!$T$9:$AK$229,MATCH('Cal_Transport &amp; Plant'!$M53,Cal_Reclassifications!$M$9:$M$229,0),MATCH('Cal_Transport &amp; Plant'!AJ$8,Cal_Reclassifications!$T$7:$AK$7,0)),"")</f>
        <v/>
      </c>
      <c r="AK53" s="17" t="str">
        <f>_xlfn.IFNA(INDEX(Cal_Reclassifications!$T$9:$AK$229,MATCH('Cal_Transport &amp; Plant'!$M53,Cal_Reclassifications!$M$9:$M$229,0),MATCH('Cal_Transport &amp; Plant'!AK$8,Cal_Reclassifications!$T$7:$AK$7,0)),"")</f>
        <v/>
      </c>
      <c r="AM53" s="17">
        <f t="shared" si="12"/>
        <v>0</v>
      </c>
      <c r="AN53" s="17">
        <f t="shared" si="13"/>
        <v>0</v>
      </c>
      <c r="AO53" s="17">
        <f t="shared" si="14"/>
        <v>0</v>
      </c>
    </row>
    <row r="54" spans="2:57">
      <c r="D54" s="25">
        <v>5</v>
      </c>
      <c r="E54" s="17" t="str">
        <f>_xlfn.IFNA(INDEX(Cal_Reclassifications!I$9:I$229,MATCH('Cal_Transport &amp; Plant'!$M54,Cal_Reclassifications!$M$9:$M$229,0),0),"")</f>
        <v/>
      </c>
      <c r="F54" s="17" t="str">
        <f>INDEX(Lists!M$34:M$89,MATCH('Cal_Transport &amp; Plant'!$I54,Lists!$P$34:$P$89,0),)</f>
        <v>Capex</v>
      </c>
      <c r="G54" s="17">
        <f>INDEX(Lists!N$34:N$89,MATCH('Cal_Transport &amp; Plant'!$I54,Lists!$P$34:$P$89,0),)</f>
        <v>0</v>
      </c>
      <c r="H54" s="17" t="str">
        <f>INDEX(Lists!O$34:O$89,MATCH('Cal_Transport &amp; Plant'!$I54,Lists!$P$34:$P$89,0),)</f>
        <v>Transport &amp; Plant</v>
      </c>
      <c r="I54" s="17" t="str">
        <f t="shared" si="10"/>
        <v>Transport &amp; Plant</v>
      </c>
      <c r="J54" s="17" t="str">
        <f>_xlfn.IFNA(INDEX(Cal_Reclassifications!J$9:J$229,MATCH('Cal_Transport &amp; Plant'!$M54,Cal_Reclassifications!$M$9:$M$229,0),0),"")</f>
        <v/>
      </c>
      <c r="L54" s="100" t="s">
        <v>114</v>
      </c>
      <c r="M54" s="17" t="str">
        <f t="shared" si="11"/>
        <v>Transport &amp; Plant_5</v>
      </c>
      <c r="T54" s="17" t="str">
        <f>_xlfn.IFNA(INDEX(Cal_Reclassifications!$T$9:$AK$229,MATCH('Cal_Transport &amp; Plant'!$M54,Cal_Reclassifications!$M$9:$M$229,0),MATCH('Cal_Transport &amp; Plant'!T$8,Cal_Reclassifications!$T$7:$AK$7,0)),"")</f>
        <v/>
      </c>
      <c r="U54" s="17" t="str">
        <f>_xlfn.IFNA(INDEX(Cal_Reclassifications!$T$9:$AK$229,MATCH('Cal_Transport &amp; Plant'!$M54,Cal_Reclassifications!$M$9:$M$229,0),MATCH('Cal_Transport &amp; Plant'!U$8,Cal_Reclassifications!$T$7:$AK$7,0)),"")</f>
        <v/>
      </c>
      <c r="V54" s="17" t="str">
        <f>_xlfn.IFNA(INDEX(Cal_Reclassifications!$T$9:$AK$229,MATCH('Cal_Transport &amp; Plant'!$M54,Cal_Reclassifications!$M$9:$M$229,0),MATCH('Cal_Transport &amp; Plant'!V$8,Cal_Reclassifications!$T$7:$AK$7,0)),"")</f>
        <v/>
      </c>
      <c r="W54" s="17" t="str">
        <f>_xlfn.IFNA(INDEX(Cal_Reclassifications!$T$9:$AK$229,MATCH('Cal_Transport &amp; Plant'!$M54,Cal_Reclassifications!$M$9:$M$229,0),MATCH('Cal_Transport &amp; Plant'!W$8,Cal_Reclassifications!$T$7:$AK$7,0)),"")</f>
        <v/>
      </c>
      <c r="X54" s="17" t="str">
        <f>_xlfn.IFNA(INDEX(Cal_Reclassifications!$T$9:$AK$229,MATCH('Cal_Transport &amp; Plant'!$M54,Cal_Reclassifications!$M$9:$M$229,0),MATCH('Cal_Transport &amp; Plant'!X$8,Cal_Reclassifications!$T$7:$AK$7,0)),"")</f>
        <v/>
      </c>
      <c r="Y54" s="17" t="str">
        <f>_xlfn.IFNA(INDEX(Cal_Reclassifications!$T$9:$AK$229,MATCH('Cal_Transport &amp; Plant'!$M54,Cal_Reclassifications!$M$9:$M$229,0),MATCH('Cal_Transport &amp; Plant'!Y$8,Cal_Reclassifications!$T$7:$AK$7,0)),"")</f>
        <v/>
      </c>
      <c r="Z54" s="17" t="str">
        <f>_xlfn.IFNA(INDEX(Cal_Reclassifications!$T$9:$AK$229,MATCH('Cal_Transport &amp; Plant'!$M54,Cal_Reclassifications!$M$9:$M$229,0),MATCH('Cal_Transport &amp; Plant'!Z$8,Cal_Reclassifications!$T$7:$AK$7,0)),"")</f>
        <v/>
      </c>
      <c r="AA54" s="17" t="str">
        <f>_xlfn.IFNA(INDEX(Cal_Reclassifications!$T$9:$AK$229,MATCH('Cal_Transport &amp; Plant'!$M54,Cal_Reclassifications!$M$9:$M$229,0),MATCH('Cal_Transport &amp; Plant'!AA$8,Cal_Reclassifications!$T$7:$AK$7,0)),"")</f>
        <v/>
      </c>
      <c r="AB54" s="17" t="str">
        <f>_xlfn.IFNA(INDEX(Cal_Reclassifications!$T$9:$AK$229,MATCH('Cal_Transport &amp; Plant'!$M54,Cal_Reclassifications!$M$9:$M$229,0),MATCH('Cal_Transport &amp; Plant'!AB$8,Cal_Reclassifications!$T$7:$AK$7,0)),"")</f>
        <v/>
      </c>
      <c r="AC54" s="17" t="str">
        <f>_xlfn.IFNA(INDEX(Cal_Reclassifications!$T$9:$AK$229,MATCH('Cal_Transport &amp; Plant'!$M54,Cal_Reclassifications!$M$9:$M$229,0),MATCH('Cal_Transport &amp; Plant'!AC$8,Cal_Reclassifications!$T$7:$AK$7,0)),"")</f>
        <v/>
      </c>
      <c r="AD54" s="17" t="str">
        <f>_xlfn.IFNA(INDEX(Cal_Reclassifications!$T$9:$AK$229,MATCH('Cal_Transport &amp; Plant'!$M54,Cal_Reclassifications!$M$9:$M$229,0),MATCH('Cal_Transport &amp; Plant'!AD$8,Cal_Reclassifications!$T$7:$AK$7,0)),"")</f>
        <v/>
      </c>
      <c r="AE54" s="17" t="str">
        <f>_xlfn.IFNA(INDEX(Cal_Reclassifications!$T$9:$AK$229,MATCH('Cal_Transport &amp; Plant'!$M54,Cal_Reclassifications!$M$9:$M$229,0),MATCH('Cal_Transport &amp; Plant'!AE$8,Cal_Reclassifications!$T$7:$AK$7,0)),"")</f>
        <v/>
      </c>
      <c r="AF54" s="17" t="str">
        <f>_xlfn.IFNA(INDEX(Cal_Reclassifications!$T$9:$AK$229,MATCH('Cal_Transport &amp; Plant'!$M54,Cal_Reclassifications!$M$9:$M$229,0),MATCH('Cal_Transport &amp; Plant'!AF$8,Cal_Reclassifications!$T$7:$AK$7,0)),"")</f>
        <v/>
      </c>
      <c r="AG54" s="17" t="str">
        <f>_xlfn.IFNA(INDEX(Cal_Reclassifications!$T$9:$AK$229,MATCH('Cal_Transport &amp; Plant'!$M54,Cal_Reclassifications!$M$9:$M$229,0),MATCH('Cal_Transport &amp; Plant'!AG$8,Cal_Reclassifications!$T$7:$AK$7,0)),"")</f>
        <v/>
      </c>
      <c r="AH54" s="17" t="str">
        <f>_xlfn.IFNA(INDEX(Cal_Reclassifications!$T$9:$AK$229,MATCH('Cal_Transport &amp; Plant'!$M54,Cal_Reclassifications!$M$9:$M$229,0),MATCH('Cal_Transport &amp; Plant'!AH$8,Cal_Reclassifications!$T$7:$AK$7,0)),"")</f>
        <v/>
      </c>
      <c r="AI54" s="17" t="str">
        <f>_xlfn.IFNA(INDEX(Cal_Reclassifications!$T$9:$AK$229,MATCH('Cal_Transport &amp; Plant'!$M54,Cal_Reclassifications!$M$9:$M$229,0),MATCH('Cal_Transport &amp; Plant'!AI$8,Cal_Reclassifications!$T$7:$AK$7,0)),"")</f>
        <v/>
      </c>
      <c r="AJ54" s="17" t="str">
        <f>_xlfn.IFNA(INDEX(Cal_Reclassifications!$T$9:$AK$229,MATCH('Cal_Transport &amp; Plant'!$M54,Cal_Reclassifications!$M$9:$M$229,0),MATCH('Cal_Transport &amp; Plant'!AJ$8,Cal_Reclassifications!$T$7:$AK$7,0)),"")</f>
        <v/>
      </c>
      <c r="AK54" s="17" t="str">
        <f>_xlfn.IFNA(INDEX(Cal_Reclassifications!$T$9:$AK$229,MATCH('Cal_Transport &amp; Plant'!$M54,Cal_Reclassifications!$M$9:$M$229,0),MATCH('Cal_Transport &amp; Plant'!AK$8,Cal_Reclassifications!$T$7:$AK$7,0)),"")</f>
        <v/>
      </c>
      <c r="AM54" s="17">
        <f t="shared" si="12"/>
        <v>0</v>
      </c>
      <c r="AN54" s="17">
        <f t="shared" si="13"/>
        <v>0</v>
      </c>
      <c r="AO54" s="17">
        <f t="shared" si="14"/>
        <v>0</v>
      </c>
    </row>
    <row r="55" spans="2:57">
      <c r="D55" s="25">
        <v>6</v>
      </c>
      <c r="E55" s="17" t="str">
        <f>_xlfn.IFNA(INDEX(Cal_Reclassifications!I$9:I$229,MATCH('Cal_Transport &amp; Plant'!$M55,Cal_Reclassifications!$M$9:$M$229,0),0),"")</f>
        <v/>
      </c>
      <c r="F55" s="17" t="str">
        <f>INDEX(Lists!M$34:M$89,MATCH('Cal_Transport &amp; Plant'!$I55,Lists!$P$34:$P$89,0),)</f>
        <v>Capex</v>
      </c>
      <c r="G55" s="17">
        <f>INDEX(Lists!N$34:N$89,MATCH('Cal_Transport &amp; Plant'!$I55,Lists!$P$34:$P$89,0),)</f>
        <v>0</v>
      </c>
      <c r="H55" s="17" t="str">
        <f>INDEX(Lists!O$34:O$89,MATCH('Cal_Transport &amp; Plant'!$I55,Lists!$P$34:$P$89,0),)</f>
        <v>Transport &amp; Plant</v>
      </c>
      <c r="I55" s="17" t="str">
        <f t="shared" si="10"/>
        <v>Transport &amp; Plant</v>
      </c>
      <c r="J55" s="17" t="str">
        <f>_xlfn.IFNA(INDEX(Cal_Reclassifications!J$9:J$229,MATCH('Cal_Transport &amp; Plant'!$M55,Cal_Reclassifications!$M$9:$M$229,0),0),"")</f>
        <v/>
      </c>
      <c r="L55" s="100" t="s">
        <v>114</v>
      </c>
      <c r="M55" s="17" t="str">
        <f t="shared" si="11"/>
        <v>Transport &amp; Plant_6</v>
      </c>
      <c r="T55" s="17" t="str">
        <f>_xlfn.IFNA(INDEX(Cal_Reclassifications!$T$9:$AK$229,MATCH('Cal_Transport &amp; Plant'!$M55,Cal_Reclassifications!$M$9:$M$229,0),MATCH('Cal_Transport &amp; Plant'!T$8,Cal_Reclassifications!$T$7:$AK$7,0)),"")</f>
        <v/>
      </c>
      <c r="U55" s="17" t="str">
        <f>_xlfn.IFNA(INDEX(Cal_Reclassifications!$T$9:$AK$229,MATCH('Cal_Transport &amp; Plant'!$M55,Cal_Reclassifications!$M$9:$M$229,0),MATCH('Cal_Transport &amp; Plant'!U$8,Cal_Reclassifications!$T$7:$AK$7,0)),"")</f>
        <v/>
      </c>
      <c r="V55" s="17" t="str">
        <f>_xlfn.IFNA(INDEX(Cal_Reclassifications!$T$9:$AK$229,MATCH('Cal_Transport &amp; Plant'!$M55,Cal_Reclassifications!$M$9:$M$229,0),MATCH('Cal_Transport &amp; Plant'!V$8,Cal_Reclassifications!$T$7:$AK$7,0)),"")</f>
        <v/>
      </c>
      <c r="W55" s="17" t="str">
        <f>_xlfn.IFNA(INDEX(Cal_Reclassifications!$T$9:$AK$229,MATCH('Cal_Transport &amp; Plant'!$M55,Cal_Reclassifications!$M$9:$M$229,0),MATCH('Cal_Transport &amp; Plant'!W$8,Cal_Reclassifications!$T$7:$AK$7,0)),"")</f>
        <v/>
      </c>
      <c r="X55" s="17" t="str">
        <f>_xlfn.IFNA(INDEX(Cal_Reclassifications!$T$9:$AK$229,MATCH('Cal_Transport &amp; Plant'!$M55,Cal_Reclassifications!$M$9:$M$229,0),MATCH('Cal_Transport &amp; Plant'!X$8,Cal_Reclassifications!$T$7:$AK$7,0)),"")</f>
        <v/>
      </c>
      <c r="Y55" s="17" t="str">
        <f>_xlfn.IFNA(INDEX(Cal_Reclassifications!$T$9:$AK$229,MATCH('Cal_Transport &amp; Plant'!$M55,Cal_Reclassifications!$M$9:$M$229,0),MATCH('Cal_Transport &amp; Plant'!Y$8,Cal_Reclassifications!$T$7:$AK$7,0)),"")</f>
        <v/>
      </c>
      <c r="Z55" s="17" t="str">
        <f>_xlfn.IFNA(INDEX(Cal_Reclassifications!$T$9:$AK$229,MATCH('Cal_Transport &amp; Plant'!$M55,Cal_Reclassifications!$M$9:$M$229,0),MATCH('Cal_Transport &amp; Plant'!Z$8,Cal_Reclassifications!$T$7:$AK$7,0)),"")</f>
        <v/>
      </c>
      <c r="AA55" s="17" t="str">
        <f>_xlfn.IFNA(INDEX(Cal_Reclassifications!$T$9:$AK$229,MATCH('Cal_Transport &amp; Plant'!$M55,Cal_Reclassifications!$M$9:$M$229,0),MATCH('Cal_Transport &amp; Plant'!AA$8,Cal_Reclassifications!$T$7:$AK$7,0)),"")</f>
        <v/>
      </c>
      <c r="AB55" s="17" t="str">
        <f>_xlfn.IFNA(INDEX(Cal_Reclassifications!$T$9:$AK$229,MATCH('Cal_Transport &amp; Plant'!$M55,Cal_Reclassifications!$M$9:$M$229,0),MATCH('Cal_Transport &amp; Plant'!AB$8,Cal_Reclassifications!$T$7:$AK$7,0)),"")</f>
        <v/>
      </c>
      <c r="AC55" s="17" t="str">
        <f>_xlfn.IFNA(INDEX(Cal_Reclassifications!$T$9:$AK$229,MATCH('Cal_Transport &amp; Plant'!$M55,Cal_Reclassifications!$M$9:$M$229,0),MATCH('Cal_Transport &amp; Plant'!AC$8,Cal_Reclassifications!$T$7:$AK$7,0)),"")</f>
        <v/>
      </c>
      <c r="AD55" s="17" t="str">
        <f>_xlfn.IFNA(INDEX(Cal_Reclassifications!$T$9:$AK$229,MATCH('Cal_Transport &amp; Plant'!$M55,Cal_Reclassifications!$M$9:$M$229,0),MATCH('Cal_Transport &amp; Plant'!AD$8,Cal_Reclassifications!$T$7:$AK$7,0)),"")</f>
        <v/>
      </c>
      <c r="AE55" s="17" t="str">
        <f>_xlfn.IFNA(INDEX(Cal_Reclassifications!$T$9:$AK$229,MATCH('Cal_Transport &amp; Plant'!$M55,Cal_Reclassifications!$M$9:$M$229,0),MATCH('Cal_Transport &amp; Plant'!AE$8,Cal_Reclassifications!$T$7:$AK$7,0)),"")</f>
        <v/>
      </c>
      <c r="AF55" s="17" t="str">
        <f>_xlfn.IFNA(INDEX(Cal_Reclassifications!$T$9:$AK$229,MATCH('Cal_Transport &amp; Plant'!$M55,Cal_Reclassifications!$M$9:$M$229,0),MATCH('Cal_Transport &amp; Plant'!AF$8,Cal_Reclassifications!$T$7:$AK$7,0)),"")</f>
        <v/>
      </c>
      <c r="AG55" s="17" t="str">
        <f>_xlfn.IFNA(INDEX(Cal_Reclassifications!$T$9:$AK$229,MATCH('Cal_Transport &amp; Plant'!$M55,Cal_Reclassifications!$M$9:$M$229,0),MATCH('Cal_Transport &amp; Plant'!AG$8,Cal_Reclassifications!$T$7:$AK$7,0)),"")</f>
        <v/>
      </c>
      <c r="AH55" s="17" t="str">
        <f>_xlfn.IFNA(INDEX(Cal_Reclassifications!$T$9:$AK$229,MATCH('Cal_Transport &amp; Plant'!$M55,Cal_Reclassifications!$M$9:$M$229,0),MATCH('Cal_Transport &amp; Plant'!AH$8,Cal_Reclassifications!$T$7:$AK$7,0)),"")</f>
        <v/>
      </c>
      <c r="AI55" s="17" t="str">
        <f>_xlfn.IFNA(INDEX(Cal_Reclassifications!$T$9:$AK$229,MATCH('Cal_Transport &amp; Plant'!$M55,Cal_Reclassifications!$M$9:$M$229,0),MATCH('Cal_Transport &amp; Plant'!AI$8,Cal_Reclassifications!$T$7:$AK$7,0)),"")</f>
        <v/>
      </c>
      <c r="AJ55" s="17" t="str">
        <f>_xlfn.IFNA(INDEX(Cal_Reclassifications!$T$9:$AK$229,MATCH('Cal_Transport &amp; Plant'!$M55,Cal_Reclassifications!$M$9:$M$229,0),MATCH('Cal_Transport &amp; Plant'!AJ$8,Cal_Reclassifications!$T$7:$AK$7,0)),"")</f>
        <v/>
      </c>
      <c r="AK55" s="17" t="str">
        <f>_xlfn.IFNA(INDEX(Cal_Reclassifications!$T$9:$AK$229,MATCH('Cal_Transport &amp; Plant'!$M55,Cal_Reclassifications!$M$9:$M$229,0),MATCH('Cal_Transport &amp; Plant'!AK$8,Cal_Reclassifications!$T$7:$AK$7,0)),"")</f>
        <v/>
      </c>
      <c r="AM55" s="17">
        <f t="shared" si="12"/>
        <v>0</v>
      </c>
      <c r="AN55" s="17">
        <f t="shared" si="13"/>
        <v>0</v>
      </c>
      <c r="AO55" s="17">
        <f t="shared" si="14"/>
        <v>0</v>
      </c>
    </row>
    <row r="56" spans="2:57">
      <c r="D56" s="25">
        <v>7</v>
      </c>
      <c r="E56" s="17" t="str">
        <f>_xlfn.IFNA(INDEX(Cal_Reclassifications!I$9:I$229,MATCH('Cal_Transport &amp; Plant'!$M56,Cal_Reclassifications!$M$9:$M$229,0),0),"")</f>
        <v/>
      </c>
      <c r="F56" s="17" t="str">
        <f>INDEX(Lists!M$34:M$89,MATCH('Cal_Transport &amp; Plant'!$I56,Lists!$P$34:$P$89,0),)</f>
        <v>Capex</v>
      </c>
      <c r="G56" s="17">
        <f>INDEX(Lists!N$34:N$89,MATCH('Cal_Transport &amp; Plant'!$I56,Lists!$P$34:$P$89,0),)</f>
        <v>0</v>
      </c>
      <c r="H56" s="17" t="str">
        <f>INDEX(Lists!O$34:O$89,MATCH('Cal_Transport &amp; Plant'!$I56,Lists!$P$34:$P$89,0),)</f>
        <v>Transport &amp; Plant</v>
      </c>
      <c r="I56" s="17" t="str">
        <f t="shared" si="10"/>
        <v>Transport &amp; Plant</v>
      </c>
      <c r="J56" s="17" t="str">
        <f>_xlfn.IFNA(INDEX(Cal_Reclassifications!J$9:J$229,MATCH('Cal_Transport &amp; Plant'!$M56,Cal_Reclassifications!$M$9:$M$229,0),0),"")</f>
        <v/>
      </c>
      <c r="L56" s="100" t="s">
        <v>114</v>
      </c>
      <c r="M56" s="17" t="str">
        <f t="shared" si="11"/>
        <v>Transport &amp; Plant_7</v>
      </c>
      <c r="T56" s="17" t="str">
        <f>_xlfn.IFNA(INDEX(Cal_Reclassifications!$T$9:$AK$229,MATCH('Cal_Transport &amp; Plant'!$M56,Cal_Reclassifications!$M$9:$M$229,0),MATCH('Cal_Transport &amp; Plant'!T$8,Cal_Reclassifications!$T$7:$AK$7,0)),"")</f>
        <v/>
      </c>
      <c r="U56" s="17" t="str">
        <f>_xlfn.IFNA(INDEX(Cal_Reclassifications!$T$9:$AK$229,MATCH('Cal_Transport &amp; Plant'!$M56,Cal_Reclassifications!$M$9:$M$229,0),MATCH('Cal_Transport &amp; Plant'!U$8,Cal_Reclassifications!$T$7:$AK$7,0)),"")</f>
        <v/>
      </c>
      <c r="V56" s="17" t="str">
        <f>_xlfn.IFNA(INDEX(Cal_Reclassifications!$T$9:$AK$229,MATCH('Cal_Transport &amp; Plant'!$M56,Cal_Reclassifications!$M$9:$M$229,0),MATCH('Cal_Transport &amp; Plant'!V$8,Cal_Reclassifications!$T$7:$AK$7,0)),"")</f>
        <v/>
      </c>
      <c r="W56" s="17" t="str">
        <f>_xlfn.IFNA(INDEX(Cal_Reclassifications!$T$9:$AK$229,MATCH('Cal_Transport &amp; Plant'!$M56,Cal_Reclassifications!$M$9:$M$229,0),MATCH('Cal_Transport &amp; Plant'!W$8,Cal_Reclassifications!$T$7:$AK$7,0)),"")</f>
        <v/>
      </c>
      <c r="X56" s="17" t="str">
        <f>_xlfn.IFNA(INDEX(Cal_Reclassifications!$T$9:$AK$229,MATCH('Cal_Transport &amp; Plant'!$M56,Cal_Reclassifications!$M$9:$M$229,0),MATCH('Cal_Transport &amp; Plant'!X$8,Cal_Reclassifications!$T$7:$AK$7,0)),"")</f>
        <v/>
      </c>
      <c r="Y56" s="17" t="str">
        <f>_xlfn.IFNA(INDEX(Cal_Reclassifications!$T$9:$AK$229,MATCH('Cal_Transport &amp; Plant'!$M56,Cal_Reclassifications!$M$9:$M$229,0),MATCH('Cal_Transport &amp; Plant'!Y$8,Cal_Reclassifications!$T$7:$AK$7,0)),"")</f>
        <v/>
      </c>
      <c r="Z56" s="17" t="str">
        <f>_xlfn.IFNA(INDEX(Cal_Reclassifications!$T$9:$AK$229,MATCH('Cal_Transport &amp; Plant'!$M56,Cal_Reclassifications!$M$9:$M$229,0),MATCH('Cal_Transport &amp; Plant'!Z$8,Cal_Reclassifications!$T$7:$AK$7,0)),"")</f>
        <v/>
      </c>
      <c r="AA56" s="17" t="str">
        <f>_xlfn.IFNA(INDEX(Cal_Reclassifications!$T$9:$AK$229,MATCH('Cal_Transport &amp; Plant'!$M56,Cal_Reclassifications!$M$9:$M$229,0),MATCH('Cal_Transport &amp; Plant'!AA$8,Cal_Reclassifications!$T$7:$AK$7,0)),"")</f>
        <v/>
      </c>
      <c r="AB56" s="17" t="str">
        <f>_xlfn.IFNA(INDEX(Cal_Reclassifications!$T$9:$AK$229,MATCH('Cal_Transport &amp; Plant'!$M56,Cal_Reclassifications!$M$9:$M$229,0),MATCH('Cal_Transport &amp; Plant'!AB$8,Cal_Reclassifications!$T$7:$AK$7,0)),"")</f>
        <v/>
      </c>
      <c r="AC56" s="17" t="str">
        <f>_xlfn.IFNA(INDEX(Cal_Reclassifications!$T$9:$AK$229,MATCH('Cal_Transport &amp; Plant'!$M56,Cal_Reclassifications!$M$9:$M$229,0),MATCH('Cal_Transport &amp; Plant'!AC$8,Cal_Reclassifications!$T$7:$AK$7,0)),"")</f>
        <v/>
      </c>
      <c r="AD56" s="17" t="str">
        <f>_xlfn.IFNA(INDEX(Cal_Reclassifications!$T$9:$AK$229,MATCH('Cal_Transport &amp; Plant'!$M56,Cal_Reclassifications!$M$9:$M$229,0),MATCH('Cal_Transport &amp; Plant'!AD$8,Cal_Reclassifications!$T$7:$AK$7,0)),"")</f>
        <v/>
      </c>
      <c r="AE56" s="17" t="str">
        <f>_xlfn.IFNA(INDEX(Cal_Reclassifications!$T$9:$AK$229,MATCH('Cal_Transport &amp; Plant'!$M56,Cal_Reclassifications!$M$9:$M$229,0),MATCH('Cal_Transport &amp; Plant'!AE$8,Cal_Reclassifications!$T$7:$AK$7,0)),"")</f>
        <v/>
      </c>
      <c r="AF56" s="17" t="str">
        <f>_xlfn.IFNA(INDEX(Cal_Reclassifications!$T$9:$AK$229,MATCH('Cal_Transport &amp; Plant'!$M56,Cal_Reclassifications!$M$9:$M$229,0),MATCH('Cal_Transport &amp; Plant'!AF$8,Cal_Reclassifications!$T$7:$AK$7,0)),"")</f>
        <v/>
      </c>
      <c r="AG56" s="17" t="str">
        <f>_xlfn.IFNA(INDEX(Cal_Reclassifications!$T$9:$AK$229,MATCH('Cal_Transport &amp; Plant'!$M56,Cal_Reclassifications!$M$9:$M$229,0),MATCH('Cal_Transport &amp; Plant'!AG$8,Cal_Reclassifications!$T$7:$AK$7,0)),"")</f>
        <v/>
      </c>
      <c r="AH56" s="17" t="str">
        <f>_xlfn.IFNA(INDEX(Cal_Reclassifications!$T$9:$AK$229,MATCH('Cal_Transport &amp; Plant'!$M56,Cal_Reclassifications!$M$9:$M$229,0),MATCH('Cal_Transport &amp; Plant'!AH$8,Cal_Reclassifications!$T$7:$AK$7,0)),"")</f>
        <v/>
      </c>
      <c r="AI56" s="17" t="str">
        <f>_xlfn.IFNA(INDEX(Cal_Reclassifications!$T$9:$AK$229,MATCH('Cal_Transport &amp; Plant'!$M56,Cal_Reclassifications!$M$9:$M$229,0),MATCH('Cal_Transport &amp; Plant'!AI$8,Cal_Reclassifications!$T$7:$AK$7,0)),"")</f>
        <v/>
      </c>
      <c r="AJ56" s="17" t="str">
        <f>_xlfn.IFNA(INDEX(Cal_Reclassifications!$T$9:$AK$229,MATCH('Cal_Transport &amp; Plant'!$M56,Cal_Reclassifications!$M$9:$M$229,0),MATCH('Cal_Transport &amp; Plant'!AJ$8,Cal_Reclassifications!$T$7:$AK$7,0)),"")</f>
        <v/>
      </c>
      <c r="AK56" s="17" t="str">
        <f>_xlfn.IFNA(INDEX(Cal_Reclassifications!$T$9:$AK$229,MATCH('Cal_Transport &amp; Plant'!$M56,Cal_Reclassifications!$M$9:$M$229,0),MATCH('Cal_Transport &amp; Plant'!AK$8,Cal_Reclassifications!$T$7:$AK$7,0)),"")</f>
        <v/>
      </c>
      <c r="AM56" s="17">
        <f t="shared" si="12"/>
        <v>0</v>
      </c>
      <c r="AN56" s="17">
        <f t="shared" si="13"/>
        <v>0</v>
      </c>
      <c r="AO56" s="17">
        <f t="shared" si="14"/>
        <v>0</v>
      </c>
    </row>
    <row r="57" spans="2:57">
      <c r="D57" s="25">
        <v>8</v>
      </c>
      <c r="E57" s="17" t="str">
        <f>_xlfn.IFNA(INDEX(Cal_Reclassifications!I$9:I$229,MATCH('Cal_Transport &amp; Plant'!$M57,Cal_Reclassifications!$M$9:$M$229,0),0),"")</f>
        <v/>
      </c>
      <c r="F57" s="17" t="str">
        <f>INDEX(Lists!M$34:M$89,MATCH('Cal_Transport &amp; Plant'!$I57,Lists!$P$34:$P$89,0),)</f>
        <v>Capex</v>
      </c>
      <c r="G57" s="17">
        <f>INDEX(Lists!N$34:N$89,MATCH('Cal_Transport &amp; Plant'!$I57,Lists!$P$34:$P$89,0),)</f>
        <v>0</v>
      </c>
      <c r="H57" s="17" t="str">
        <f>INDEX(Lists!O$34:O$89,MATCH('Cal_Transport &amp; Plant'!$I57,Lists!$P$34:$P$89,0),)</f>
        <v>Transport &amp; Plant</v>
      </c>
      <c r="I57" s="17" t="str">
        <f t="shared" si="10"/>
        <v>Transport &amp; Plant</v>
      </c>
      <c r="J57" s="17" t="str">
        <f>_xlfn.IFNA(INDEX(Cal_Reclassifications!J$9:J$229,MATCH('Cal_Transport &amp; Plant'!$M57,Cal_Reclassifications!$M$9:$M$229,0),0),"")</f>
        <v/>
      </c>
      <c r="L57" s="100" t="s">
        <v>114</v>
      </c>
      <c r="M57" s="17" t="str">
        <f t="shared" si="11"/>
        <v>Transport &amp; Plant_8</v>
      </c>
      <c r="T57" s="17" t="str">
        <f>_xlfn.IFNA(INDEX(Cal_Reclassifications!$T$9:$AK$229,MATCH('Cal_Transport &amp; Plant'!$M57,Cal_Reclassifications!$M$9:$M$229,0),MATCH('Cal_Transport &amp; Plant'!T$8,Cal_Reclassifications!$T$7:$AK$7,0)),"")</f>
        <v/>
      </c>
      <c r="U57" s="17" t="str">
        <f>_xlfn.IFNA(INDEX(Cal_Reclassifications!$T$9:$AK$229,MATCH('Cal_Transport &amp; Plant'!$M57,Cal_Reclassifications!$M$9:$M$229,0),MATCH('Cal_Transport &amp; Plant'!U$8,Cal_Reclassifications!$T$7:$AK$7,0)),"")</f>
        <v/>
      </c>
      <c r="V57" s="17" t="str">
        <f>_xlfn.IFNA(INDEX(Cal_Reclassifications!$T$9:$AK$229,MATCH('Cal_Transport &amp; Plant'!$M57,Cal_Reclassifications!$M$9:$M$229,0),MATCH('Cal_Transport &amp; Plant'!V$8,Cal_Reclassifications!$T$7:$AK$7,0)),"")</f>
        <v/>
      </c>
      <c r="W57" s="17" t="str">
        <f>_xlfn.IFNA(INDEX(Cal_Reclassifications!$T$9:$AK$229,MATCH('Cal_Transport &amp; Plant'!$M57,Cal_Reclassifications!$M$9:$M$229,0),MATCH('Cal_Transport &amp; Plant'!W$8,Cal_Reclassifications!$T$7:$AK$7,0)),"")</f>
        <v/>
      </c>
      <c r="X57" s="17" t="str">
        <f>_xlfn.IFNA(INDEX(Cal_Reclassifications!$T$9:$AK$229,MATCH('Cal_Transport &amp; Plant'!$M57,Cal_Reclassifications!$M$9:$M$229,0),MATCH('Cal_Transport &amp; Plant'!X$8,Cal_Reclassifications!$T$7:$AK$7,0)),"")</f>
        <v/>
      </c>
      <c r="Y57" s="17" t="str">
        <f>_xlfn.IFNA(INDEX(Cal_Reclassifications!$T$9:$AK$229,MATCH('Cal_Transport &amp; Plant'!$M57,Cal_Reclassifications!$M$9:$M$229,0),MATCH('Cal_Transport &amp; Plant'!Y$8,Cal_Reclassifications!$T$7:$AK$7,0)),"")</f>
        <v/>
      </c>
      <c r="Z57" s="17" t="str">
        <f>_xlfn.IFNA(INDEX(Cal_Reclassifications!$T$9:$AK$229,MATCH('Cal_Transport &amp; Plant'!$M57,Cal_Reclassifications!$M$9:$M$229,0),MATCH('Cal_Transport &amp; Plant'!Z$8,Cal_Reclassifications!$T$7:$AK$7,0)),"")</f>
        <v/>
      </c>
      <c r="AA57" s="17" t="str">
        <f>_xlfn.IFNA(INDEX(Cal_Reclassifications!$T$9:$AK$229,MATCH('Cal_Transport &amp; Plant'!$M57,Cal_Reclassifications!$M$9:$M$229,0),MATCH('Cal_Transport &amp; Plant'!AA$8,Cal_Reclassifications!$T$7:$AK$7,0)),"")</f>
        <v/>
      </c>
      <c r="AB57" s="17" t="str">
        <f>_xlfn.IFNA(INDEX(Cal_Reclassifications!$T$9:$AK$229,MATCH('Cal_Transport &amp; Plant'!$M57,Cal_Reclassifications!$M$9:$M$229,0),MATCH('Cal_Transport &amp; Plant'!AB$8,Cal_Reclassifications!$T$7:$AK$7,0)),"")</f>
        <v/>
      </c>
      <c r="AC57" s="17" t="str">
        <f>_xlfn.IFNA(INDEX(Cal_Reclassifications!$T$9:$AK$229,MATCH('Cal_Transport &amp; Plant'!$M57,Cal_Reclassifications!$M$9:$M$229,0),MATCH('Cal_Transport &amp; Plant'!AC$8,Cal_Reclassifications!$T$7:$AK$7,0)),"")</f>
        <v/>
      </c>
      <c r="AD57" s="17" t="str">
        <f>_xlfn.IFNA(INDEX(Cal_Reclassifications!$T$9:$AK$229,MATCH('Cal_Transport &amp; Plant'!$M57,Cal_Reclassifications!$M$9:$M$229,0),MATCH('Cal_Transport &amp; Plant'!AD$8,Cal_Reclassifications!$T$7:$AK$7,0)),"")</f>
        <v/>
      </c>
      <c r="AE57" s="17" t="str">
        <f>_xlfn.IFNA(INDEX(Cal_Reclassifications!$T$9:$AK$229,MATCH('Cal_Transport &amp; Plant'!$M57,Cal_Reclassifications!$M$9:$M$229,0),MATCH('Cal_Transport &amp; Plant'!AE$8,Cal_Reclassifications!$T$7:$AK$7,0)),"")</f>
        <v/>
      </c>
      <c r="AF57" s="17" t="str">
        <f>_xlfn.IFNA(INDEX(Cal_Reclassifications!$T$9:$AK$229,MATCH('Cal_Transport &amp; Plant'!$M57,Cal_Reclassifications!$M$9:$M$229,0),MATCH('Cal_Transport &amp; Plant'!AF$8,Cal_Reclassifications!$T$7:$AK$7,0)),"")</f>
        <v/>
      </c>
      <c r="AG57" s="17" t="str">
        <f>_xlfn.IFNA(INDEX(Cal_Reclassifications!$T$9:$AK$229,MATCH('Cal_Transport &amp; Plant'!$M57,Cal_Reclassifications!$M$9:$M$229,0),MATCH('Cal_Transport &amp; Plant'!AG$8,Cal_Reclassifications!$T$7:$AK$7,0)),"")</f>
        <v/>
      </c>
      <c r="AH57" s="17" t="str">
        <f>_xlfn.IFNA(INDEX(Cal_Reclassifications!$T$9:$AK$229,MATCH('Cal_Transport &amp; Plant'!$M57,Cal_Reclassifications!$M$9:$M$229,0),MATCH('Cal_Transport &amp; Plant'!AH$8,Cal_Reclassifications!$T$7:$AK$7,0)),"")</f>
        <v/>
      </c>
      <c r="AI57" s="17" t="str">
        <f>_xlfn.IFNA(INDEX(Cal_Reclassifications!$T$9:$AK$229,MATCH('Cal_Transport &amp; Plant'!$M57,Cal_Reclassifications!$M$9:$M$229,0),MATCH('Cal_Transport &amp; Plant'!AI$8,Cal_Reclassifications!$T$7:$AK$7,0)),"")</f>
        <v/>
      </c>
      <c r="AJ57" s="17" t="str">
        <f>_xlfn.IFNA(INDEX(Cal_Reclassifications!$T$9:$AK$229,MATCH('Cal_Transport &amp; Plant'!$M57,Cal_Reclassifications!$M$9:$M$229,0),MATCH('Cal_Transport &amp; Plant'!AJ$8,Cal_Reclassifications!$T$7:$AK$7,0)),"")</f>
        <v/>
      </c>
      <c r="AK57" s="17" t="str">
        <f>_xlfn.IFNA(INDEX(Cal_Reclassifications!$T$9:$AK$229,MATCH('Cal_Transport &amp; Plant'!$M57,Cal_Reclassifications!$M$9:$M$229,0),MATCH('Cal_Transport &amp; Plant'!AK$8,Cal_Reclassifications!$T$7:$AK$7,0)),"")</f>
        <v/>
      </c>
      <c r="AM57" s="17">
        <f t="shared" si="12"/>
        <v>0</v>
      </c>
      <c r="AN57" s="17">
        <f t="shared" si="13"/>
        <v>0</v>
      </c>
      <c r="AO57" s="17">
        <f t="shared" si="14"/>
        <v>0</v>
      </c>
    </row>
    <row r="58" spans="2:57">
      <c r="D58" s="25">
        <v>9</v>
      </c>
      <c r="E58" s="17" t="str">
        <f>_xlfn.IFNA(INDEX(Cal_Reclassifications!I$9:I$229,MATCH('Cal_Transport &amp; Plant'!$M58,Cal_Reclassifications!$M$9:$M$229,0),0),"")</f>
        <v/>
      </c>
      <c r="F58" s="17" t="str">
        <f>INDEX(Lists!M$34:M$89,MATCH('Cal_Transport &amp; Plant'!$I58,Lists!$P$34:$P$89,0),)</f>
        <v>Capex</v>
      </c>
      <c r="G58" s="17">
        <f>INDEX(Lists!N$34:N$89,MATCH('Cal_Transport &amp; Plant'!$I58,Lists!$P$34:$P$89,0),)</f>
        <v>0</v>
      </c>
      <c r="H58" s="17" t="str">
        <f>INDEX(Lists!O$34:O$89,MATCH('Cal_Transport &amp; Plant'!$I58,Lists!$P$34:$P$89,0),)</f>
        <v>Transport &amp; Plant</v>
      </c>
      <c r="I58" s="17" t="str">
        <f t="shared" si="10"/>
        <v>Transport &amp; Plant</v>
      </c>
      <c r="J58" s="17" t="str">
        <f>_xlfn.IFNA(INDEX(Cal_Reclassifications!J$9:J$229,MATCH('Cal_Transport &amp; Plant'!$M58,Cal_Reclassifications!$M$9:$M$229,0),0),"")</f>
        <v/>
      </c>
      <c r="L58" s="100" t="s">
        <v>114</v>
      </c>
      <c r="M58" s="17" t="str">
        <f t="shared" si="11"/>
        <v>Transport &amp; Plant_9</v>
      </c>
      <c r="T58" s="17" t="str">
        <f>_xlfn.IFNA(INDEX(Cal_Reclassifications!$T$9:$AK$229,MATCH('Cal_Transport &amp; Plant'!$M58,Cal_Reclassifications!$M$9:$M$229,0),MATCH('Cal_Transport &amp; Plant'!T$8,Cal_Reclassifications!$T$7:$AK$7,0)),"")</f>
        <v/>
      </c>
      <c r="U58" s="17" t="str">
        <f>_xlfn.IFNA(INDEX(Cal_Reclassifications!$T$9:$AK$229,MATCH('Cal_Transport &amp; Plant'!$M58,Cal_Reclassifications!$M$9:$M$229,0),MATCH('Cal_Transport &amp; Plant'!U$8,Cal_Reclassifications!$T$7:$AK$7,0)),"")</f>
        <v/>
      </c>
      <c r="V58" s="17" t="str">
        <f>_xlfn.IFNA(INDEX(Cal_Reclassifications!$T$9:$AK$229,MATCH('Cal_Transport &amp; Plant'!$M58,Cal_Reclassifications!$M$9:$M$229,0),MATCH('Cal_Transport &amp; Plant'!V$8,Cal_Reclassifications!$T$7:$AK$7,0)),"")</f>
        <v/>
      </c>
      <c r="W58" s="17" t="str">
        <f>_xlfn.IFNA(INDEX(Cal_Reclassifications!$T$9:$AK$229,MATCH('Cal_Transport &amp; Plant'!$M58,Cal_Reclassifications!$M$9:$M$229,0),MATCH('Cal_Transport &amp; Plant'!W$8,Cal_Reclassifications!$T$7:$AK$7,0)),"")</f>
        <v/>
      </c>
      <c r="X58" s="17" t="str">
        <f>_xlfn.IFNA(INDEX(Cal_Reclassifications!$T$9:$AK$229,MATCH('Cal_Transport &amp; Plant'!$M58,Cal_Reclassifications!$M$9:$M$229,0),MATCH('Cal_Transport &amp; Plant'!X$8,Cal_Reclassifications!$T$7:$AK$7,0)),"")</f>
        <v/>
      </c>
      <c r="Y58" s="17" t="str">
        <f>_xlfn.IFNA(INDEX(Cal_Reclassifications!$T$9:$AK$229,MATCH('Cal_Transport &amp; Plant'!$M58,Cal_Reclassifications!$M$9:$M$229,0),MATCH('Cal_Transport &amp; Plant'!Y$8,Cal_Reclassifications!$T$7:$AK$7,0)),"")</f>
        <v/>
      </c>
      <c r="Z58" s="17" t="str">
        <f>_xlfn.IFNA(INDEX(Cal_Reclassifications!$T$9:$AK$229,MATCH('Cal_Transport &amp; Plant'!$M58,Cal_Reclassifications!$M$9:$M$229,0),MATCH('Cal_Transport &amp; Plant'!Z$8,Cal_Reclassifications!$T$7:$AK$7,0)),"")</f>
        <v/>
      </c>
      <c r="AA58" s="17" t="str">
        <f>_xlfn.IFNA(INDEX(Cal_Reclassifications!$T$9:$AK$229,MATCH('Cal_Transport &amp; Plant'!$M58,Cal_Reclassifications!$M$9:$M$229,0),MATCH('Cal_Transport &amp; Plant'!AA$8,Cal_Reclassifications!$T$7:$AK$7,0)),"")</f>
        <v/>
      </c>
      <c r="AB58" s="17" t="str">
        <f>_xlfn.IFNA(INDEX(Cal_Reclassifications!$T$9:$AK$229,MATCH('Cal_Transport &amp; Plant'!$M58,Cal_Reclassifications!$M$9:$M$229,0),MATCH('Cal_Transport &amp; Plant'!AB$8,Cal_Reclassifications!$T$7:$AK$7,0)),"")</f>
        <v/>
      </c>
      <c r="AC58" s="17" t="str">
        <f>_xlfn.IFNA(INDEX(Cal_Reclassifications!$T$9:$AK$229,MATCH('Cal_Transport &amp; Plant'!$M58,Cal_Reclassifications!$M$9:$M$229,0),MATCH('Cal_Transport &amp; Plant'!AC$8,Cal_Reclassifications!$T$7:$AK$7,0)),"")</f>
        <v/>
      </c>
      <c r="AD58" s="17" t="str">
        <f>_xlfn.IFNA(INDEX(Cal_Reclassifications!$T$9:$AK$229,MATCH('Cal_Transport &amp; Plant'!$M58,Cal_Reclassifications!$M$9:$M$229,0),MATCH('Cal_Transport &amp; Plant'!AD$8,Cal_Reclassifications!$T$7:$AK$7,0)),"")</f>
        <v/>
      </c>
      <c r="AE58" s="17" t="str">
        <f>_xlfn.IFNA(INDEX(Cal_Reclassifications!$T$9:$AK$229,MATCH('Cal_Transport &amp; Plant'!$M58,Cal_Reclassifications!$M$9:$M$229,0),MATCH('Cal_Transport &amp; Plant'!AE$8,Cal_Reclassifications!$T$7:$AK$7,0)),"")</f>
        <v/>
      </c>
      <c r="AF58" s="17" t="str">
        <f>_xlfn.IFNA(INDEX(Cal_Reclassifications!$T$9:$AK$229,MATCH('Cal_Transport &amp; Plant'!$M58,Cal_Reclassifications!$M$9:$M$229,0),MATCH('Cal_Transport &amp; Plant'!AF$8,Cal_Reclassifications!$T$7:$AK$7,0)),"")</f>
        <v/>
      </c>
      <c r="AG58" s="17" t="str">
        <f>_xlfn.IFNA(INDEX(Cal_Reclassifications!$T$9:$AK$229,MATCH('Cal_Transport &amp; Plant'!$M58,Cal_Reclassifications!$M$9:$M$229,0),MATCH('Cal_Transport &amp; Plant'!AG$8,Cal_Reclassifications!$T$7:$AK$7,0)),"")</f>
        <v/>
      </c>
      <c r="AH58" s="17" t="str">
        <f>_xlfn.IFNA(INDEX(Cal_Reclassifications!$T$9:$AK$229,MATCH('Cal_Transport &amp; Plant'!$M58,Cal_Reclassifications!$M$9:$M$229,0),MATCH('Cal_Transport &amp; Plant'!AH$8,Cal_Reclassifications!$T$7:$AK$7,0)),"")</f>
        <v/>
      </c>
      <c r="AI58" s="17" t="str">
        <f>_xlfn.IFNA(INDEX(Cal_Reclassifications!$T$9:$AK$229,MATCH('Cal_Transport &amp; Plant'!$M58,Cal_Reclassifications!$M$9:$M$229,0),MATCH('Cal_Transport &amp; Plant'!AI$8,Cal_Reclassifications!$T$7:$AK$7,0)),"")</f>
        <v/>
      </c>
      <c r="AJ58" s="17" t="str">
        <f>_xlfn.IFNA(INDEX(Cal_Reclassifications!$T$9:$AK$229,MATCH('Cal_Transport &amp; Plant'!$M58,Cal_Reclassifications!$M$9:$M$229,0),MATCH('Cal_Transport &amp; Plant'!AJ$8,Cal_Reclassifications!$T$7:$AK$7,0)),"")</f>
        <v/>
      </c>
      <c r="AK58" s="17" t="str">
        <f>_xlfn.IFNA(INDEX(Cal_Reclassifications!$T$9:$AK$229,MATCH('Cal_Transport &amp; Plant'!$M58,Cal_Reclassifications!$M$9:$M$229,0),MATCH('Cal_Transport &amp; Plant'!AK$8,Cal_Reclassifications!$T$7:$AK$7,0)),"")</f>
        <v/>
      </c>
      <c r="AM58" s="17">
        <f t="shared" si="12"/>
        <v>0</v>
      </c>
      <c r="AN58" s="17">
        <f t="shared" si="13"/>
        <v>0</v>
      </c>
      <c r="AO58" s="17">
        <f t="shared" si="14"/>
        <v>0</v>
      </c>
    </row>
    <row r="59" spans="2:57">
      <c r="D59" s="25">
        <v>10</v>
      </c>
      <c r="E59" s="17" t="str">
        <f>_xlfn.IFNA(INDEX(Cal_Reclassifications!I$9:I$229,MATCH('Cal_Transport &amp; Plant'!$M59,Cal_Reclassifications!$M$9:$M$229,0),0),"")</f>
        <v/>
      </c>
      <c r="F59" s="17" t="str">
        <f>INDEX(Lists!M$34:M$89,MATCH('Cal_Transport &amp; Plant'!$I59,Lists!$P$34:$P$89,0),)</f>
        <v>Capex</v>
      </c>
      <c r="G59" s="17">
        <f>INDEX(Lists!N$34:N$89,MATCH('Cal_Transport &amp; Plant'!$I59,Lists!$P$34:$P$89,0),)</f>
        <v>0</v>
      </c>
      <c r="H59" s="17" t="str">
        <f>INDEX(Lists!O$34:O$89,MATCH('Cal_Transport &amp; Plant'!$I59,Lists!$P$34:$P$89,0),)</f>
        <v>Transport &amp; Plant</v>
      </c>
      <c r="I59" s="17" t="str">
        <f t="shared" si="10"/>
        <v>Transport &amp; Plant</v>
      </c>
      <c r="J59" s="17" t="str">
        <f>_xlfn.IFNA(INDEX(Cal_Reclassifications!J$9:J$229,MATCH('Cal_Transport &amp; Plant'!$M59,Cal_Reclassifications!$M$9:$M$229,0),0),"")</f>
        <v/>
      </c>
      <c r="L59" s="100" t="s">
        <v>114</v>
      </c>
      <c r="M59" s="17" t="str">
        <f t="shared" si="11"/>
        <v>Transport &amp; Plant_10</v>
      </c>
      <c r="T59" s="17" t="str">
        <f>_xlfn.IFNA(INDEX(Cal_Reclassifications!$T$9:$AK$229,MATCH('Cal_Transport &amp; Plant'!$M59,Cal_Reclassifications!$M$9:$M$229,0),MATCH('Cal_Transport &amp; Plant'!T$8,Cal_Reclassifications!$T$7:$AK$7,0)),"")</f>
        <v/>
      </c>
      <c r="U59" s="17" t="str">
        <f>_xlfn.IFNA(INDEX(Cal_Reclassifications!$T$9:$AK$229,MATCH('Cal_Transport &amp; Plant'!$M59,Cal_Reclassifications!$M$9:$M$229,0),MATCH('Cal_Transport &amp; Plant'!U$8,Cal_Reclassifications!$T$7:$AK$7,0)),"")</f>
        <v/>
      </c>
      <c r="V59" s="17" t="str">
        <f>_xlfn.IFNA(INDEX(Cal_Reclassifications!$T$9:$AK$229,MATCH('Cal_Transport &amp; Plant'!$M59,Cal_Reclassifications!$M$9:$M$229,0),MATCH('Cal_Transport &amp; Plant'!V$8,Cal_Reclassifications!$T$7:$AK$7,0)),"")</f>
        <v/>
      </c>
      <c r="W59" s="17" t="str">
        <f>_xlfn.IFNA(INDEX(Cal_Reclassifications!$T$9:$AK$229,MATCH('Cal_Transport &amp; Plant'!$M59,Cal_Reclassifications!$M$9:$M$229,0),MATCH('Cal_Transport &amp; Plant'!W$8,Cal_Reclassifications!$T$7:$AK$7,0)),"")</f>
        <v/>
      </c>
      <c r="X59" s="17" t="str">
        <f>_xlfn.IFNA(INDEX(Cal_Reclassifications!$T$9:$AK$229,MATCH('Cal_Transport &amp; Plant'!$M59,Cal_Reclassifications!$M$9:$M$229,0),MATCH('Cal_Transport &amp; Plant'!X$8,Cal_Reclassifications!$T$7:$AK$7,0)),"")</f>
        <v/>
      </c>
      <c r="Y59" s="17" t="str">
        <f>_xlfn.IFNA(INDEX(Cal_Reclassifications!$T$9:$AK$229,MATCH('Cal_Transport &amp; Plant'!$M59,Cal_Reclassifications!$M$9:$M$229,0),MATCH('Cal_Transport &amp; Plant'!Y$8,Cal_Reclassifications!$T$7:$AK$7,0)),"")</f>
        <v/>
      </c>
      <c r="Z59" s="17" t="str">
        <f>_xlfn.IFNA(INDEX(Cal_Reclassifications!$T$9:$AK$229,MATCH('Cal_Transport &amp; Plant'!$M59,Cal_Reclassifications!$M$9:$M$229,0),MATCH('Cal_Transport &amp; Plant'!Z$8,Cal_Reclassifications!$T$7:$AK$7,0)),"")</f>
        <v/>
      </c>
      <c r="AA59" s="17" t="str">
        <f>_xlfn.IFNA(INDEX(Cal_Reclassifications!$T$9:$AK$229,MATCH('Cal_Transport &amp; Plant'!$M59,Cal_Reclassifications!$M$9:$M$229,0),MATCH('Cal_Transport &amp; Plant'!AA$8,Cal_Reclassifications!$T$7:$AK$7,0)),"")</f>
        <v/>
      </c>
      <c r="AB59" s="17" t="str">
        <f>_xlfn.IFNA(INDEX(Cal_Reclassifications!$T$9:$AK$229,MATCH('Cal_Transport &amp; Plant'!$M59,Cal_Reclassifications!$M$9:$M$229,0),MATCH('Cal_Transport &amp; Plant'!AB$8,Cal_Reclassifications!$T$7:$AK$7,0)),"")</f>
        <v/>
      </c>
      <c r="AC59" s="17" t="str">
        <f>_xlfn.IFNA(INDEX(Cal_Reclassifications!$T$9:$AK$229,MATCH('Cal_Transport &amp; Plant'!$M59,Cal_Reclassifications!$M$9:$M$229,0),MATCH('Cal_Transport &amp; Plant'!AC$8,Cal_Reclassifications!$T$7:$AK$7,0)),"")</f>
        <v/>
      </c>
      <c r="AD59" s="17" t="str">
        <f>_xlfn.IFNA(INDEX(Cal_Reclassifications!$T$9:$AK$229,MATCH('Cal_Transport &amp; Plant'!$M59,Cal_Reclassifications!$M$9:$M$229,0),MATCH('Cal_Transport &amp; Plant'!AD$8,Cal_Reclassifications!$T$7:$AK$7,0)),"")</f>
        <v/>
      </c>
      <c r="AE59" s="17" t="str">
        <f>_xlfn.IFNA(INDEX(Cal_Reclassifications!$T$9:$AK$229,MATCH('Cal_Transport &amp; Plant'!$M59,Cal_Reclassifications!$M$9:$M$229,0),MATCH('Cal_Transport &amp; Plant'!AE$8,Cal_Reclassifications!$T$7:$AK$7,0)),"")</f>
        <v/>
      </c>
      <c r="AF59" s="17" t="str">
        <f>_xlfn.IFNA(INDEX(Cal_Reclassifications!$T$9:$AK$229,MATCH('Cal_Transport &amp; Plant'!$M59,Cal_Reclassifications!$M$9:$M$229,0),MATCH('Cal_Transport &amp; Plant'!AF$8,Cal_Reclassifications!$T$7:$AK$7,0)),"")</f>
        <v/>
      </c>
      <c r="AG59" s="17" t="str">
        <f>_xlfn.IFNA(INDEX(Cal_Reclassifications!$T$9:$AK$229,MATCH('Cal_Transport &amp; Plant'!$M59,Cal_Reclassifications!$M$9:$M$229,0),MATCH('Cal_Transport &amp; Plant'!AG$8,Cal_Reclassifications!$T$7:$AK$7,0)),"")</f>
        <v/>
      </c>
      <c r="AH59" s="17" t="str">
        <f>_xlfn.IFNA(INDEX(Cal_Reclassifications!$T$9:$AK$229,MATCH('Cal_Transport &amp; Plant'!$M59,Cal_Reclassifications!$M$9:$M$229,0),MATCH('Cal_Transport &amp; Plant'!AH$8,Cal_Reclassifications!$T$7:$AK$7,0)),"")</f>
        <v/>
      </c>
      <c r="AI59" s="17" t="str">
        <f>_xlfn.IFNA(INDEX(Cal_Reclassifications!$T$9:$AK$229,MATCH('Cal_Transport &amp; Plant'!$M59,Cal_Reclassifications!$M$9:$M$229,0),MATCH('Cal_Transport &amp; Plant'!AI$8,Cal_Reclassifications!$T$7:$AK$7,0)),"")</f>
        <v/>
      </c>
      <c r="AJ59" s="17" t="str">
        <f>_xlfn.IFNA(INDEX(Cal_Reclassifications!$T$9:$AK$229,MATCH('Cal_Transport &amp; Plant'!$M59,Cal_Reclassifications!$M$9:$M$229,0),MATCH('Cal_Transport &amp; Plant'!AJ$8,Cal_Reclassifications!$T$7:$AK$7,0)),"")</f>
        <v/>
      </c>
      <c r="AK59" s="17" t="str">
        <f>_xlfn.IFNA(INDEX(Cal_Reclassifications!$T$9:$AK$229,MATCH('Cal_Transport &amp; Plant'!$M59,Cal_Reclassifications!$M$9:$M$229,0),MATCH('Cal_Transport &amp; Plant'!AK$8,Cal_Reclassifications!$T$7:$AK$7,0)),"")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2.8134577540000003</v>
      </c>
      <c r="Z62" s="17">
        <f t="shared" si="16"/>
        <v>10.423</v>
      </c>
      <c r="AA62" s="17">
        <f t="shared" si="16"/>
        <v>3.6779999999999999</v>
      </c>
      <c r="AB62" s="17">
        <f t="shared" si="16"/>
        <v>1.4330000000000001</v>
      </c>
      <c r="AC62" s="17">
        <f t="shared" si="16"/>
        <v>1.82</v>
      </c>
      <c r="AD62" s="17">
        <f t="shared" si="16"/>
        <v>2.6077329710000003</v>
      </c>
      <c r="AE62" s="17">
        <f t="shared" si="16"/>
        <v>1.739660832</v>
      </c>
      <c r="AF62" s="17">
        <f t="shared" si="16"/>
        <v>0</v>
      </c>
      <c r="AG62" s="17">
        <f t="shared" si="16"/>
        <v>7.0866999999999996</v>
      </c>
      <c r="AH62" s="17">
        <f t="shared" si="16"/>
        <v>4.7984999999999998</v>
      </c>
      <c r="AI62" s="17">
        <f t="shared" si="16"/>
        <v>4.0032000000000005</v>
      </c>
      <c r="AJ62" s="17">
        <f t="shared" si="16"/>
        <v>3.7749999999999999</v>
      </c>
      <c r="AK62" s="17">
        <f t="shared" si="16"/>
        <v>2.9692499999999997</v>
      </c>
      <c r="AM62" s="17">
        <f>SUM(T62:X62)</f>
        <v>0</v>
      </c>
      <c r="AN62" s="17">
        <f>SUM(Y62:AF62)</f>
        <v>24.514851557</v>
      </c>
      <c r="AO62" s="17">
        <f>SUM(AG62:AK62)</f>
        <v>22.632649999999998</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INDEX(Lists!M$34:M$89,MATCH('Cal_Transport &amp; Plant'!$I67,Lists!$P$34:$P$89,0),)</f>
        <v>Capex</v>
      </c>
      <c r="G67" s="17">
        <f>INDEX(Lists!N$34:N$89,MATCH('Cal_Transport &amp; Plant'!$I67,Lists!$P$34:$P$89,0),)</f>
        <v>0</v>
      </c>
      <c r="H67" s="17" t="str">
        <f>INDEX(Lists!O$34:O$89,MATCH('Cal_Transport &amp; Plant'!$I67,Lists!$P$34:$P$89,0),)</f>
        <v>Transport &amp; Plant</v>
      </c>
      <c r="I67" s="17" t="str">
        <f t="shared" ref="I67:I76" si="17">$A$1</f>
        <v>Transport &amp; Plant</v>
      </c>
      <c r="J67" s="62" t="s">
        <v>455</v>
      </c>
      <c r="L67" s="100" t="s">
        <v>114</v>
      </c>
      <c r="R67" s="14"/>
      <c r="T67" s="41"/>
      <c r="U67" s="41"/>
      <c r="V67" s="41"/>
      <c r="W67" s="41"/>
      <c r="X67" s="41"/>
      <c r="Y67" s="41"/>
      <c r="Z67" s="41"/>
      <c r="AA67" s="41"/>
      <c r="AB67" s="41"/>
      <c r="AC67" s="41"/>
      <c r="AD67" s="41"/>
      <c r="AE67" s="41"/>
      <c r="AF67" s="41"/>
      <c r="AG67" s="147">
        <v>-1.0562499999999999</v>
      </c>
      <c r="AH67" s="147">
        <v>-0.72499999999999998</v>
      </c>
      <c r="AI67" s="147">
        <v>-0.68125000000000002</v>
      </c>
      <c r="AJ67" s="147">
        <v>-0.61250000000000004</v>
      </c>
      <c r="AK67" s="147">
        <v>-0.48125000000000001</v>
      </c>
      <c r="AM67" s="17">
        <f t="shared" ref="AM67:AM76" si="18">SUM(T67:X67)</f>
        <v>0</v>
      </c>
      <c r="AN67" s="17">
        <f t="shared" ref="AN67:AN76" si="19">SUM(Y67:AF67)</f>
        <v>0</v>
      </c>
      <c r="AO67" s="17">
        <f t="shared" ref="AO67:AO76" si="20">SUM(AG67:AK67)</f>
        <v>-3.5562500000000004</v>
      </c>
      <c r="AS67" s="100" t="s">
        <v>512</v>
      </c>
    </row>
    <row r="68" spans="3:45">
      <c r="F68" s="17" t="str">
        <f>INDEX(Lists!M$34:M$89,MATCH('Cal_Transport &amp; Plant'!$I68,Lists!$P$34:$P$89,0),)</f>
        <v>Capex</v>
      </c>
      <c r="G68" s="17">
        <f>INDEX(Lists!N$34:N$89,MATCH('Cal_Transport &amp; Plant'!$I68,Lists!$P$34:$P$89,0),)</f>
        <v>0</v>
      </c>
      <c r="H68" s="17" t="str">
        <f>INDEX(Lists!O$34:O$89,MATCH('Cal_Transport &amp; Plant'!$I68,Lists!$P$34:$P$89,0),)</f>
        <v>Transport &amp; Plant</v>
      </c>
      <c r="I68" s="17" t="str">
        <f t="shared" si="17"/>
        <v>Transport &amp; Plant</v>
      </c>
      <c r="J68" s="62" t="s">
        <v>456</v>
      </c>
      <c r="L68" s="100" t="s">
        <v>114</v>
      </c>
      <c r="R68" s="14"/>
      <c r="T68" s="41"/>
      <c r="U68" s="41"/>
      <c r="V68" s="41"/>
      <c r="W68" s="41"/>
      <c r="X68" s="41"/>
      <c r="Y68" s="41"/>
      <c r="Z68" s="41"/>
      <c r="AA68" s="41"/>
      <c r="AB68" s="41"/>
      <c r="AC68" s="41"/>
      <c r="AD68" s="41"/>
      <c r="AE68" s="41"/>
      <c r="AF68" s="41"/>
      <c r="AG68" s="147">
        <v>-1.9145000000000001</v>
      </c>
      <c r="AH68" s="147">
        <v>0.21</v>
      </c>
      <c r="AI68" s="147">
        <v>-0.31145</v>
      </c>
      <c r="AJ68" s="147">
        <v>-1.14655</v>
      </c>
      <c r="AK68" s="147">
        <v>-0.22850000000000001</v>
      </c>
      <c r="AM68" s="17">
        <f t="shared" si="18"/>
        <v>0</v>
      </c>
      <c r="AN68" s="17">
        <f t="shared" si="19"/>
        <v>0</v>
      </c>
      <c r="AO68" s="17">
        <f t="shared" si="20"/>
        <v>-3.391</v>
      </c>
      <c r="AS68" s="100" t="s">
        <v>513</v>
      </c>
    </row>
    <row r="69" spans="3:45">
      <c r="F69" s="17" t="str">
        <f>INDEX(Lists!M$34:M$89,MATCH('Cal_Transport &amp; Plant'!$I69,Lists!$P$34:$P$89,0),)</f>
        <v>Capex</v>
      </c>
      <c r="G69" s="17">
        <f>INDEX(Lists!N$34:N$89,MATCH('Cal_Transport &amp; Plant'!$I69,Lists!$P$34:$P$89,0),)</f>
        <v>0</v>
      </c>
      <c r="H69" s="17" t="str">
        <f>INDEX(Lists!O$34:O$89,MATCH('Cal_Transport &amp; Plant'!$I69,Lists!$P$34:$P$89,0),)</f>
        <v>Transport &amp; Plant</v>
      </c>
      <c r="I69" s="17" t="str">
        <f t="shared" si="17"/>
        <v>Transport &amp; Plant</v>
      </c>
      <c r="L69" s="100"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INDEX(Lists!M$34:M$89,MATCH('Cal_Transport &amp; Plant'!$I70,Lists!$P$34:$P$89,0),)</f>
        <v>Capex</v>
      </c>
      <c r="G70" s="17">
        <f>INDEX(Lists!N$34:N$89,MATCH('Cal_Transport &amp; Plant'!$I70,Lists!$P$34:$P$89,0),)</f>
        <v>0</v>
      </c>
      <c r="H70" s="17" t="str">
        <f>INDEX(Lists!O$34:O$89,MATCH('Cal_Transport &amp; Plant'!$I70,Lists!$P$34:$P$89,0),)</f>
        <v>Transport &amp; Plant</v>
      </c>
      <c r="I70" s="17" t="str">
        <f t="shared" si="17"/>
        <v>Transport &amp; Plant</v>
      </c>
      <c r="L70" s="100"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INDEX(Lists!M$34:M$89,MATCH('Cal_Transport &amp; Plant'!$I71,Lists!$P$34:$P$89,0),)</f>
        <v>Capex</v>
      </c>
      <c r="G71" s="17">
        <f>INDEX(Lists!N$34:N$89,MATCH('Cal_Transport &amp; Plant'!$I71,Lists!$P$34:$P$89,0),)</f>
        <v>0</v>
      </c>
      <c r="H71" s="17" t="str">
        <f>INDEX(Lists!O$34:O$89,MATCH('Cal_Transport &amp; Plant'!$I71,Lists!$P$34:$P$89,0),)</f>
        <v>Transport &amp; Plant</v>
      </c>
      <c r="I71" s="17" t="str">
        <f t="shared" si="17"/>
        <v>Transport &amp; Plant</v>
      </c>
      <c r="L71" s="100"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INDEX(Lists!M$34:M$89,MATCH('Cal_Transport &amp; Plant'!$I72,Lists!$P$34:$P$89,0),)</f>
        <v>Capex</v>
      </c>
      <c r="G72" s="17">
        <f>INDEX(Lists!N$34:N$89,MATCH('Cal_Transport &amp; Plant'!$I72,Lists!$P$34:$P$89,0),)</f>
        <v>0</v>
      </c>
      <c r="H72" s="17" t="str">
        <f>INDEX(Lists!O$34:O$89,MATCH('Cal_Transport &amp; Plant'!$I72,Lists!$P$34:$P$89,0),)</f>
        <v>Transport &amp; Plant</v>
      </c>
      <c r="I72" s="17" t="str">
        <f t="shared" si="17"/>
        <v>Transport &amp; Plant</v>
      </c>
      <c r="L72" s="100"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INDEX(Lists!M$34:M$89,MATCH('Cal_Transport &amp; Plant'!$I73,Lists!$P$34:$P$89,0),)</f>
        <v>Capex</v>
      </c>
      <c r="G73" s="17">
        <f>INDEX(Lists!N$34:N$89,MATCH('Cal_Transport &amp; Plant'!$I73,Lists!$P$34:$P$89,0),)</f>
        <v>0</v>
      </c>
      <c r="H73" s="17" t="str">
        <f>INDEX(Lists!O$34:O$89,MATCH('Cal_Transport &amp; Plant'!$I73,Lists!$P$34:$P$89,0),)</f>
        <v>Transport &amp; Plant</v>
      </c>
      <c r="I73" s="17" t="str">
        <f t="shared" si="17"/>
        <v>Transport &amp; Plant</v>
      </c>
      <c r="L73" s="100"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INDEX(Lists!M$34:M$89,MATCH('Cal_Transport &amp; Plant'!$I74,Lists!$P$34:$P$89,0),)</f>
        <v>Capex</v>
      </c>
      <c r="G74" s="17">
        <f>INDEX(Lists!N$34:N$89,MATCH('Cal_Transport &amp; Plant'!$I74,Lists!$P$34:$P$89,0),)</f>
        <v>0</v>
      </c>
      <c r="H74" s="17" t="str">
        <f>INDEX(Lists!O$34:O$89,MATCH('Cal_Transport &amp; Plant'!$I74,Lists!$P$34:$P$89,0),)</f>
        <v>Transport &amp; Plant</v>
      </c>
      <c r="I74" s="17" t="str">
        <f t="shared" si="17"/>
        <v>Transport &amp; Plant</v>
      </c>
      <c r="L74" s="100"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INDEX(Lists!M$34:M$89,MATCH('Cal_Transport &amp; Plant'!$I75,Lists!$P$34:$P$89,0),)</f>
        <v>Capex</v>
      </c>
      <c r="G75" s="17">
        <f>INDEX(Lists!N$34:N$89,MATCH('Cal_Transport &amp; Plant'!$I75,Lists!$P$34:$P$89,0),)</f>
        <v>0</v>
      </c>
      <c r="H75" s="17" t="str">
        <f>INDEX(Lists!O$34:O$89,MATCH('Cal_Transport &amp; Plant'!$I75,Lists!$P$34:$P$89,0),)</f>
        <v>Transport &amp; Plant</v>
      </c>
      <c r="I75" s="17" t="str">
        <f t="shared" si="17"/>
        <v>Transport &amp; Plant</v>
      </c>
      <c r="L75" s="100"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INDEX(Lists!M$34:M$89,MATCH('Cal_Transport &amp; Plant'!$I76,Lists!$P$34:$P$89,0),)</f>
        <v>Capex</v>
      </c>
      <c r="G76" s="17">
        <f>INDEX(Lists!N$34:N$89,MATCH('Cal_Transport &amp; Plant'!$I76,Lists!$P$34:$P$89,0),)</f>
        <v>0</v>
      </c>
      <c r="H76" s="17" t="str">
        <f>INDEX(Lists!O$34:O$89,MATCH('Cal_Transport &amp; Plant'!$I76,Lists!$P$34:$P$89,0),)</f>
        <v>Transport &amp; Plant</v>
      </c>
      <c r="I76" s="17" t="str">
        <f t="shared" si="17"/>
        <v>Transport &amp; Plant</v>
      </c>
      <c r="L76" s="100"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-2.9707499999999998</v>
      </c>
      <c r="AH78" s="17">
        <f t="shared" si="21"/>
        <v>-0.51500000000000001</v>
      </c>
      <c r="AI78" s="17">
        <f t="shared" si="21"/>
        <v>-0.99270000000000003</v>
      </c>
      <c r="AJ78" s="17">
        <f t="shared" si="21"/>
        <v>-1.75905</v>
      </c>
      <c r="AK78" s="17">
        <f t="shared" si="21"/>
        <v>-0.70974999999999999</v>
      </c>
      <c r="AM78" s="17">
        <f>SUM(T78:X78)</f>
        <v>0</v>
      </c>
      <c r="AN78" s="17">
        <f>SUM(Y78:AF78)</f>
        <v>0</v>
      </c>
      <c r="AO78" s="17">
        <f>SUM(AG78:AK78)</f>
        <v>-6.9472499999999995</v>
      </c>
    </row>
    <row r="79" spans="3:45">
      <c r="H79" s="5" t="s">
        <v>173</v>
      </c>
      <c r="L79" s="5" t="s">
        <v>114</v>
      </c>
      <c r="T79" s="17">
        <f>T62+T78</f>
        <v>0</v>
      </c>
      <c r="U79" s="17">
        <f t="shared" ref="U79:AK79" si="22">U62+U78</f>
        <v>0</v>
      </c>
      <c r="V79" s="17">
        <f t="shared" si="22"/>
        <v>0</v>
      </c>
      <c r="W79" s="17">
        <f t="shared" si="22"/>
        <v>0</v>
      </c>
      <c r="X79" s="17">
        <f t="shared" si="22"/>
        <v>0</v>
      </c>
      <c r="Y79" s="17">
        <f t="shared" si="22"/>
        <v>2.8134577540000003</v>
      </c>
      <c r="Z79" s="17">
        <f t="shared" si="22"/>
        <v>10.423</v>
      </c>
      <c r="AA79" s="17">
        <f t="shared" si="22"/>
        <v>3.6779999999999999</v>
      </c>
      <c r="AB79" s="17">
        <f t="shared" si="22"/>
        <v>1.4330000000000001</v>
      </c>
      <c r="AC79" s="17">
        <f t="shared" si="22"/>
        <v>1.82</v>
      </c>
      <c r="AD79" s="17">
        <f t="shared" si="22"/>
        <v>2.6077329710000003</v>
      </c>
      <c r="AE79" s="17">
        <f t="shared" si="22"/>
        <v>1.739660832</v>
      </c>
      <c r="AF79" s="17">
        <f t="shared" si="22"/>
        <v>0</v>
      </c>
      <c r="AG79" s="17">
        <f t="shared" si="22"/>
        <v>4.1159499999999998</v>
      </c>
      <c r="AH79" s="17">
        <f t="shared" si="22"/>
        <v>4.2835000000000001</v>
      </c>
      <c r="AI79" s="17">
        <f t="shared" si="22"/>
        <v>3.0105000000000004</v>
      </c>
      <c r="AJ79" s="17">
        <f t="shared" si="22"/>
        <v>2.0159500000000001</v>
      </c>
      <c r="AK79" s="17">
        <f t="shared" si="22"/>
        <v>2.2594999999999996</v>
      </c>
      <c r="AM79" s="17">
        <f>SUM(T79:X79)</f>
        <v>0</v>
      </c>
      <c r="AN79" s="17">
        <f>SUM(Y79:AF79)</f>
        <v>24.514851557</v>
      </c>
      <c r="AO79" s="17">
        <f>SUM(AG79:AK79)</f>
        <v>15.6854</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6" t="s">
        <v>312</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9" customFormat="1">
      <c r="C86" s="142"/>
      <c r="D86" s="101"/>
      <c r="E86" s="103" t="str">
        <f>Cover!$F$13</f>
        <v>Sc</v>
      </c>
      <c r="F86" s="101" t="s">
        <v>284</v>
      </c>
      <c r="G86" s="101" t="str">
        <f>Local!$F$12</f>
        <v>GD1&amp;GD2 industry non-weighted</v>
      </c>
      <c r="H86" s="101" t="str">
        <f>A1</f>
        <v>Transport &amp; Plant</v>
      </c>
      <c r="I86" s="101" t="s">
        <v>442</v>
      </c>
      <c r="J86" s="101"/>
      <c r="K86" s="101"/>
      <c r="L86" s="101" t="s">
        <v>296</v>
      </c>
      <c r="M86" s="17" t="str">
        <f>H86&amp;"_"&amp;I86</f>
        <v>Transport &amp; Plant_Labour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0.28844654441420325</v>
      </c>
      <c r="Z86" s="16">
        <f>SUMIFS(Inp_LabourRatios!Z:Z,Inp_LabourRatios!$G:$G,$H86,Inp_LabourRatios!$H:$H,$G86)</f>
        <v>0.28844654441420325</v>
      </c>
      <c r="AA86" s="16">
        <f>SUMIFS(Inp_LabourRatios!AA:AA,Inp_LabourRatios!$G:$G,$H86,Inp_LabourRatios!$H:$H,$G86)</f>
        <v>0.28844654441420325</v>
      </c>
      <c r="AB86" s="16">
        <f>SUMIFS(Inp_LabourRatios!AB:AB,Inp_LabourRatios!$G:$G,$H86,Inp_LabourRatios!$H:$H,$G86)</f>
        <v>0.28844654441420325</v>
      </c>
      <c r="AC86" s="16">
        <f>SUMIFS(Inp_LabourRatios!AC:AC,Inp_LabourRatios!$G:$G,$H86,Inp_LabourRatios!$H:$H,$G86)</f>
        <v>0.28844654441420325</v>
      </c>
      <c r="AD86" s="16">
        <f>SUMIFS(Inp_LabourRatios!AD:AD,Inp_LabourRatios!$G:$G,$H86,Inp_LabourRatios!$H:$H,$G86)</f>
        <v>0.28844654441420325</v>
      </c>
      <c r="AE86" s="16">
        <f>SUMIFS(Inp_LabourRatios!AE:AE,Inp_LabourRatios!$G:$G,$H86,Inp_LabourRatios!$H:$H,$G86)</f>
        <v>0.28844654441420325</v>
      </c>
      <c r="AF86" s="16">
        <f>SUMIFS(Inp_LabourRatios!AF:AF,Inp_LabourRatios!$G:$G,$H86,Inp_LabourRatios!$H:$H,$G86)</f>
        <v>0.28844654441420325</v>
      </c>
      <c r="AG86" s="16">
        <f>SUMIFS(Inp_LabourRatios!AG:AG,Inp_LabourRatios!$G:$G,$H86,Inp_LabourRatios!$H:$H,$G86)</f>
        <v>0.28844654441420325</v>
      </c>
      <c r="AH86" s="16">
        <f>SUMIFS(Inp_LabourRatios!AH:AH,Inp_LabourRatios!$G:$G,$H86,Inp_LabourRatios!$H:$H,$G86)</f>
        <v>0.28844654441420325</v>
      </c>
      <c r="AI86" s="16">
        <f>SUMIFS(Inp_LabourRatios!AI:AI,Inp_LabourRatios!$G:$G,$H86,Inp_LabourRatios!$H:$H,$G86)</f>
        <v>0.28844654441420325</v>
      </c>
      <c r="AJ86" s="16">
        <f>SUMIFS(Inp_LabourRatios!AJ:AJ,Inp_LabourRatios!$G:$G,$H86,Inp_LabourRatios!$H:$H,$G86)</f>
        <v>0.28844654441420325</v>
      </c>
      <c r="AK86" s="16">
        <f>SUMIFS(Inp_LabourRatios!AK:AK,Inp_LabourRatios!$G:$G,$H86,Inp_LabourRatios!$H:$H,$G86)</f>
        <v>0.28844654441420325</v>
      </c>
      <c r="AR86" s="143"/>
    </row>
    <row r="87" spans="2:57">
      <c r="C87" s="25"/>
      <c r="D87" s="101"/>
      <c r="E87" s="101"/>
      <c r="F87" s="101"/>
      <c r="G87" s="101"/>
      <c r="H87" s="101"/>
      <c r="I87" s="101"/>
      <c r="J87" s="101"/>
      <c r="K87" s="101"/>
      <c r="L87" s="101"/>
    </row>
    <row r="88" spans="2:57" s="99" customFormat="1">
      <c r="C88" s="142"/>
      <c r="D88" s="101"/>
      <c r="E88" s="103" t="str">
        <f>Cover!$F$13</f>
        <v>Sc</v>
      </c>
      <c r="F88" s="101" t="s">
        <v>285</v>
      </c>
      <c r="G88" s="101"/>
      <c r="H88" s="101" t="s">
        <v>443</v>
      </c>
      <c r="I88" s="132" t="str">
        <f>$A$1</f>
        <v>Transport &amp; Plant</v>
      </c>
      <c r="J88" s="101"/>
      <c r="K88" s="101"/>
      <c r="L88" s="101" t="s">
        <v>114</v>
      </c>
      <c r="T88" s="104">
        <f>T$79*T$86</f>
        <v>0</v>
      </c>
      <c r="U88" s="104">
        <f t="shared" ref="U88:AK88" si="23">U$79*U$86</f>
        <v>0</v>
      </c>
      <c r="V88" s="104">
        <f t="shared" si="23"/>
        <v>0</v>
      </c>
      <c r="W88" s="104">
        <f t="shared" si="23"/>
        <v>0</v>
      </c>
      <c r="X88" s="104">
        <f t="shared" si="23"/>
        <v>0</v>
      </c>
      <c r="Y88" s="104">
        <f t="shared" si="23"/>
        <v>0.81153216699664565</v>
      </c>
      <c r="Z88" s="104">
        <f t="shared" si="23"/>
        <v>3.0064783324292406</v>
      </c>
      <c r="AA88" s="104">
        <f t="shared" si="23"/>
        <v>1.0609063903554397</v>
      </c>
      <c r="AB88" s="104">
        <f t="shared" si="23"/>
        <v>0.41334389814555328</v>
      </c>
      <c r="AC88" s="104">
        <f t="shared" si="23"/>
        <v>0.52497271083384989</v>
      </c>
      <c r="AD88" s="104">
        <f t="shared" si="23"/>
        <v>0.75219156423993383</v>
      </c>
      <c r="AE88" s="104">
        <f t="shared" si="23"/>
        <v>0.5017991554431378</v>
      </c>
      <c r="AF88" s="104">
        <f t="shared" si="23"/>
        <v>0</v>
      </c>
      <c r="AG88" s="104">
        <f t="shared" si="23"/>
        <v>1.1872315544816399</v>
      </c>
      <c r="AH88" s="104">
        <f t="shared" si="23"/>
        <v>1.2355607729982396</v>
      </c>
      <c r="AI88" s="104">
        <f t="shared" si="23"/>
        <v>0.86836832195895897</v>
      </c>
      <c r="AJ88" s="104">
        <f t="shared" si="23"/>
        <v>0.58149381121181309</v>
      </c>
      <c r="AK88" s="104">
        <f t="shared" si="23"/>
        <v>0.65174496710389218</v>
      </c>
      <c r="AR88" s="143"/>
    </row>
    <row r="90" spans="2:57">
      <c r="C90" s="12" t="s">
        <v>572</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Sc</v>
      </c>
      <c r="F92" s="101" t="s">
        <v>469</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Sc</v>
      </c>
      <c r="F93" s="101" t="s">
        <v>533</v>
      </c>
      <c r="H93" s="101" t="s">
        <v>140</v>
      </c>
      <c r="L93" s="101" t="s">
        <v>296</v>
      </c>
      <c r="M93" s="144">
        <f>SUMIFS(Inp_CostIndices!Y:Y,Inp_CostIndices!$G:$G,$H93)</f>
        <v>1</v>
      </c>
      <c r="T93" s="104">
        <f>((T92-1)*$M93)+1</f>
        <v>0</v>
      </c>
      <c r="U93" s="104">
        <f t="shared" ref="U93:AK93" si="24">((U92-1)*$M93)+1</f>
        <v>0</v>
      </c>
      <c r="V93" s="104">
        <f t="shared" si="24"/>
        <v>0</v>
      </c>
      <c r="W93" s="104">
        <f t="shared" si="24"/>
        <v>0</v>
      </c>
      <c r="X93" s="104">
        <f t="shared" si="24"/>
        <v>0</v>
      </c>
      <c r="Y93" s="104">
        <f t="shared" si="24"/>
        <v>1</v>
      </c>
      <c r="Z93" s="104">
        <f t="shared" si="24"/>
        <v>1</v>
      </c>
      <c r="AA93" s="104">
        <f t="shared" si="24"/>
        <v>1</v>
      </c>
      <c r="AB93" s="104">
        <f t="shared" si="24"/>
        <v>1</v>
      </c>
      <c r="AC93" s="104">
        <f t="shared" si="24"/>
        <v>1</v>
      </c>
      <c r="AD93" s="104">
        <f t="shared" si="24"/>
        <v>1</v>
      </c>
      <c r="AE93" s="104">
        <f t="shared" si="24"/>
        <v>1</v>
      </c>
      <c r="AF93" s="104">
        <f t="shared" si="24"/>
        <v>1</v>
      </c>
      <c r="AG93" s="104">
        <f t="shared" si="24"/>
        <v>1</v>
      </c>
      <c r="AH93" s="104">
        <f t="shared" si="24"/>
        <v>1</v>
      </c>
      <c r="AI93" s="104">
        <f t="shared" si="24"/>
        <v>1</v>
      </c>
      <c r="AJ93" s="104">
        <f t="shared" si="24"/>
        <v>1</v>
      </c>
      <c r="AK93" s="104">
        <f t="shared" si="24"/>
        <v>1</v>
      </c>
      <c r="AR93" s="129"/>
    </row>
    <row r="94" spans="2:57" s="145" customFormat="1">
      <c r="E94" s="167"/>
      <c r="R94" s="168"/>
      <c r="AR94" s="169"/>
    </row>
    <row r="95" spans="2:57" s="145" customFormat="1">
      <c r="E95" s="167"/>
      <c r="R95" s="168"/>
      <c r="AR95" s="169"/>
    </row>
    <row r="96" spans="2:57" s="101" customFormat="1">
      <c r="F96" s="130"/>
      <c r="H96" s="130" t="s">
        <v>571</v>
      </c>
      <c r="L96" s="130" t="s">
        <v>114</v>
      </c>
      <c r="T96" s="104">
        <f>IFERROR(T88/T93-T88,0)</f>
        <v>0</v>
      </c>
      <c r="U96" s="104">
        <f t="shared" ref="U96:AK96" si="25">IFERROR(U88/U93-U88,0)</f>
        <v>0</v>
      </c>
      <c r="V96" s="104">
        <f t="shared" si="25"/>
        <v>0</v>
      </c>
      <c r="W96" s="104">
        <f t="shared" si="25"/>
        <v>0</v>
      </c>
      <c r="X96" s="104">
        <f t="shared" si="25"/>
        <v>0</v>
      </c>
      <c r="Y96" s="104">
        <f t="shared" si="25"/>
        <v>0</v>
      </c>
      <c r="Z96" s="104">
        <f t="shared" si="25"/>
        <v>0</v>
      </c>
      <c r="AA96" s="104">
        <f t="shared" si="25"/>
        <v>0</v>
      </c>
      <c r="AB96" s="104">
        <f t="shared" si="25"/>
        <v>0</v>
      </c>
      <c r="AC96" s="104">
        <f t="shared" si="25"/>
        <v>0</v>
      </c>
      <c r="AD96" s="104">
        <f t="shared" si="25"/>
        <v>0</v>
      </c>
      <c r="AE96" s="104">
        <f t="shared" si="25"/>
        <v>0</v>
      </c>
      <c r="AF96" s="104">
        <f t="shared" si="25"/>
        <v>0</v>
      </c>
      <c r="AG96" s="104">
        <f t="shared" si="25"/>
        <v>0</v>
      </c>
      <c r="AH96" s="104">
        <f t="shared" si="25"/>
        <v>0</v>
      </c>
      <c r="AI96" s="104">
        <f t="shared" si="25"/>
        <v>0</v>
      </c>
      <c r="AJ96" s="104">
        <f t="shared" si="25"/>
        <v>0</v>
      </c>
      <c r="AK96" s="104">
        <f t="shared" si="25"/>
        <v>0</v>
      </c>
      <c r="AR96" s="129"/>
    </row>
    <row r="97" spans="3:57">
      <c r="L97" s="5"/>
    </row>
    <row r="98" spans="3:57">
      <c r="C98" s="12" t="s">
        <v>310</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100"/>
    </row>
    <row r="100" spans="3:57" s="101" customFormat="1">
      <c r="E100" s="103" t="str">
        <f>Cover!$F$13</f>
        <v>Sc</v>
      </c>
      <c r="F100" s="101" t="s">
        <v>313</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1.1229398290989323</v>
      </c>
      <c r="Z100" s="128">
        <f>SUMIFS(Inp_CostIndices!Z$11:Z$51,Inp_CostIndices!$E$11:$E$51,$E100,Inp_CostIndices!$F$11:$F$51,$F100)</f>
        <v>1.1231797791167311</v>
      </c>
      <c r="AA100" s="128">
        <f>SUMIFS(Inp_CostIndices!AA$11:AA$51,Inp_CostIndices!$E$11:$E$51,$E100,Inp_CostIndices!$F$11:$F$51,$F100)</f>
        <v>1.1230474941236286</v>
      </c>
      <c r="AB100" s="128">
        <f>SUMIFS(Inp_CostIndices!AB$11:AB$51,Inp_CostIndices!$E$11:$E$51,$E100,Inp_CostIndices!$F$11:$F$51,$F100)</f>
        <v>1.1229112785440756</v>
      </c>
      <c r="AC100" s="128">
        <f>SUMIFS(Inp_CostIndices!AC$11:AC$51,Inp_CostIndices!$E$11:$E$51,$E100,Inp_CostIndices!$F$11:$F$51,$F100)</f>
        <v>1.1230653512156605</v>
      </c>
      <c r="AD100" s="128">
        <f>SUMIFS(Inp_CostIndices!AD$11:AD$51,Inp_CostIndices!$E$11:$E$51,$E100,Inp_CostIndices!$F$11:$F$51,$F100)</f>
        <v>1.1230287398305063</v>
      </c>
      <c r="AE100" s="128">
        <f>SUMIFS(Inp_CostIndices!AE$11:AE$51,Inp_CostIndices!$E$11:$E$51,$E100,Inp_CostIndices!$F$11:$F$51,$F100)</f>
        <v>1.1230287398305063</v>
      </c>
      <c r="AF100" s="128">
        <f>SUMIFS(Inp_CostIndices!AF$11:AF$51,Inp_CostIndices!$E$11:$E$51,$E100,Inp_CostIndices!$F$11:$F$51,$F100)</f>
        <v>1.1230287398305063</v>
      </c>
      <c r="AG100" s="128">
        <f>SUMIFS(Inp_CostIndices!AG$11:AG$51,Inp_CostIndices!$E$11:$E$51,$E100,Inp_CostIndices!$F$11:$F$51,$F100)</f>
        <v>1.1230287398305063</v>
      </c>
      <c r="AH100" s="128">
        <f>SUMIFS(Inp_CostIndices!AH$11:AH$51,Inp_CostIndices!$E$11:$E$51,$E100,Inp_CostIndices!$F$11:$F$51,$F100)</f>
        <v>1.1230287398305063</v>
      </c>
      <c r="AI100" s="128">
        <f>SUMIFS(Inp_CostIndices!AI$11:AI$51,Inp_CostIndices!$E$11:$E$51,$E100,Inp_CostIndices!$F$11:$F$51,$F100)</f>
        <v>1.1230287398305063</v>
      </c>
      <c r="AJ100" s="128">
        <f>SUMIFS(Inp_CostIndices!AJ$11:AJ$51,Inp_CostIndices!$E$11:$E$51,$E100,Inp_CostIndices!$F$11:$F$51,$F100)</f>
        <v>1.1230287398305063</v>
      </c>
      <c r="AK100" s="128">
        <f>SUMIFS(Inp_CostIndices!AK$11:AK$51,Inp_CostIndices!$E$11:$E$51,$E100,Inp_CostIndices!$F$11:$F$51,$F100)</f>
        <v>1.1230287398305063</v>
      </c>
    </row>
    <row r="101" spans="3:57" s="101" customFormat="1">
      <c r="F101" s="130"/>
      <c r="G101" s="130"/>
      <c r="H101" s="130" t="s">
        <v>314</v>
      </c>
      <c r="L101" s="130" t="s">
        <v>114</v>
      </c>
      <c r="T101" s="104">
        <f>IFERROR(T88/T100-T88,0)</f>
        <v>0</v>
      </c>
      <c r="U101" s="104">
        <f t="shared" ref="U101:AK101" si="26">IFERROR(U88/U100-U88,0)</f>
        <v>0</v>
      </c>
      <c r="V101" s="104">
        <f t="shared" si="26"/>
        <v>0</v>
      </c>
      <c r="W101" s="104">
        <f t="shared" si="26"/>
        <v>0</v>
      </c>
      <c r="X101" s="104">
        <f t="shared" si="26"/>
        <v>0</v>
      </c>
      <c r="Y101" s="104">
        <f t="shared" si="26"/>
        <v>-8.8846813812731851E-2</v>
      </c>
      <c r="Z101" s="104">
        <f t="shared" si="26"/>
        <v>-0.32972222594597023</v>
      </c>
      <c r="AA101" s="104">
        <f t="shared" si="26"/>
        <v>-0.11623896007608248</v>
      </c>
      <c r="AB101" s="104">
        <f t="shared" si="26"/>
        <v>-4.5243669709447987E-2</v>
      </c>
      <c r="AC101" s="104">
        <f t="shared" si="26"/>
        <v>-5.7526439549998143E-2</v>
      </c>
      <c r="AD101" s="104">
        <f t="shared" si="26"/>
        <v>-8.2403216389228984E-2</v>
      </c>
      <c r="AE101" s="104">
        <f t="shared" si="26"/>
        <v>-5.4972518113382496E-2</v>
      </c>
      <c r="AF101" s="104">
        <f t="shared" si="26"/>
        <v>0</v>
      </c>
      <c r="AG101" s="104">
        <f t="shared" si="26"/>
        <v>-0.13006221199373225</v>
      </c>
      <c r="AH101" s="104">
        <f t="shared" si="26"/>
        <v>-0.13535671839433228</v>
      </c>
      <c r="AI101" s="104">
        <f t="shared" si="26"/>
        <v>-9.5130477582849871E-2</v>
      </c>
      <c r="AJ101" s="104">
        <f t="shared" si="26"/>
        <v>-6.3703134457115507E-2</v>
      </c>
      <c r="AK101" s="104">
        <f t="shared" si="26"/>
        <v>-7.1399207473326398E-2</v>
      </c>
      <c r="AR101" s="129"/>
    </row>
    <row r="103" spans="3:57">
      <c r="C103" s="12" t="s">
        <v>315</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101" customFormat="1">
      <c r="E105" s="76" t="str">
        <f>Cover!$F$13</f>
        <v>Sc</v>
      </c>
      <c r="F105" s="101" t="s">
        <v>470</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316</v>
      </c>
      <c r="L106" s="130" t="s">
        <v>114</v>
      </c>
      <c r="T106" s="104">
        <f>IFERROR(T93/T105-T93,0)</f>
        <v>0</v>
      </c>
      <c r="U106" s="104">
        <f t="shared" ref="U106:AK106" si="27">IFERROR(U93/U105-U93,0)</f>
        <v>0</v>
      </c>
      <c r="V106" s="104">
        <f t="shared" si="27"/>
        <v>0</v>
      </c>
      <c r="W106" s="104">
        <f t="shared" si="27"/>
        <v>0</v>
      </c>
      <c r="X106" s="104">
        <f t="shared" si="27"/>
        <v>0</v>
      </c>
      <c r="Y106" s="104">
        <f t="shared" si="27"/>
        <v>0</v>
      </c>
      <c r="Z106" s="104">
        <f t="shared" si="27"/>
        <v>0</v>
      </c>
      <c r="AA106" s="104">
        <f t="shared" si="27"/>
        <v>0</v>
      </c>
      <c r="AB106" s="104">
        <f t="shared" si="27"/>
        <v>0</v>
      </c>
      <c r="AC106" s="104">
        <f t="shared" si="27"/>
        <v>0</v>
      </c>
      <c r="AD106" s="104">
        <f t="shared" si="27"/>
        <v>0</v>
      </c>
      <c r="AE106" s="104">
        <f t="shared" si="27"/>
        <v>0</v>
      </c>
      <c r="AF106" s="104">
        <f t="shared" si="27"/>
        <v>0</v>
      </c>
      <c r="AG106" s="104">
        <f t="shared" si="27"/>
        <v>0</v>
      </c>
      <c r="AH106" s="104">
        <f t="shared" si="27"/>
        <v>0</v>
      </c>
      <c r="AI106" s="104">
        <f t="shared" si="27"/>
        <v>0</v>
      </c>
      <c r="AJ106" s="104">
        <f t="shared" si="27"/>
        <v>0</v>
      </c>
      <c r="AK106" s="104">
        <f t="shared" si="27"/>
        <v>0</v>
      </c>
    </row>
    <row r="107" spans="3:57">
      <c r="AR107" s="100"/>
    </row>
    <row r="108" spans="3:57">
      <c r="C108" s="12" t="s">
        <v>317</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100"/>
    </row>
    <row r="110" spans="3:57" s="101" customFormat="1">
      <c r="E110" s="103" t="str">
        <f>Cover!$F$13</f>
        <v>Sc</v>
      </c>
      <c r="F110" s="101" t="s">
        <v>471</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318</v>
      </c>
      <c r="L111" s="130" t="s">
        <v>114</v>
      </c>
      <c r="T111" s="104">
        <f>IFERROR(T88/T110-T88,0)</f>
        <v>0</v>
      </c>
      <c r="U111" s="104">
        <f t="shared" ref="U111:AK111" si="28">IFERROR(U88/U110-U88,0)</f>
        <v>0</v>
      </c>
      <c r="V111" s="104">
        <f t="shared" si="28"/>
        <v>0</v>
      </c>
      <c r="W111" s="104">
        <f t="shared" si="28"/>
        <v>0</v>
      </c>
      <c r="X111" s="104">
        <f t="shared" si="28"/>
        <v>0</v>
      </c>
      <c r="Y111" s="104">
        <f t="shared" si="28"/>
        <v>0</v>
      </c>
      <c r="Z111" s="104">
        <f t="shared" si="28"/>
        <v>0</v>
      </c>
      <c r="AA111" s="104">
        <f t="shared" si="28"/>
        <v>0</v>
      </c>
      <c r="AB111" s="104">
        <f t="shared" si="28"/>
        <v>0</v>
      </c>
      <c r="AC111" s="104">
        <f t="shared" si="28"/>
        <v>0</v>
      </c>
      <c r="AD111" s="104">
        <f t="shared" si="28"/>
        <v>0</v>
      </c>
      <c r="AE111" s="104">
        <f t="shared" si="28"/>
        <v>0</v>
      </c>
      <c r="AF111" s="104">
        <f t="shared" si="28"/>
        <v>0</v>
      </c>
      <c r="AG111" s="104">
        <f t="shared" si="28"/>
        <v>0</v>
      </c>
      <c r="AH111" s="104">
        <f t="shared" si="28"/>
        <v>0</v>
      </c>
      <c r="AI111" s="104">
        <f t="shared" si="28"/>
        <v>0</v>
      </c>
      <c r="AJ111" s="104">
        <f t="shared" si="28"/>
        <v>0</v>
      </c>
      <c r="AK111" s="104">
        <f t="shared" si="28"/>
        <v>0</v>
      </c>
      <c r="AM111" s="132"/>
      <c r="AN111" s="132"/>
      <c r="AO111" s="132"/>
    </row>
    <row r="112" spans="3:57">
      <c r="AR112" s="100"/>
    </row>
    <row r="113" spans="3:57">
      <c r="AR113" s="100"/>
    </row>
    <row r="114" spans="3:57">
      <c r="AR114" s="100"/>
    </row>
    <row r="115" spans="3:57">
      <c r="C115" s="12" t="s">
        <v>319</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100"/>
    </row>
    <row r="117" spans="3:57">
      <c r="H117" s="102" t="s">
        <v>442</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row>
    <row r="118" spans="3:57">
      <c r="H118" s="102"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2"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2"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row>
    <row r="121" spans="3:57">
      <c r="H121" s="102"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H124" s="5"/>
      <c r="L124" s="5"/>
      <c r="AR124" s="100"/>
    </row>
    <row r="125" spans="3:57">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2.8134577540000003</v>
      </c>
      <c r="Z125" s="17">
        <f t="shared" si="34"/>
        <v>10.423</v>
      </c>
      <c r="AA125" s="17">
        <f t="shared" si="34"/>
        <v>3.6779999999999999</v>
      </c>
      <c r="AB125" s="17">
        <f t="shared" si="34"/>
        <v>1.4330000000000001</v>
      </c>
      <c r="AC125" s="17">
        <f t="shared" si="34"/>
        <v>1.82</v>
      </c>
      <c r="AD125" s="17">
        <f t="shared" si="34"/>
        <v>2.6077329710000003</v>
      </c>
      <c r="AE125" s="17">
        <f t="shared" si="34"/>
        <v>1.739660832</v>
      </c>
      <c r="AF125" s="17">
        <f t="shared" si="34"/>
        <v>0</v>
      </c>
      <c r="AG125" s="17">
        <f t="shared" si="34"/>
        <v>4.1159499999999998</v>
      </c>
      <c r="AH125" s="17">
        <f t="shared" si="34"/>
        <v>4.2835000000000001</v>
      </c>
      <c r="AI125" s="17">
        <f t="shared" si="34"/>
        <v>3.0105000000000004</v>
      </c>
      <c r="AJ125" s="17">
        <f t="shared" si="34"/>
        <v>2.0159500000000001</v>
      </c>
      <c r="AK125" s="17">
        <f t="shared" si="34"/>
        <v>2.2594999999999996</v>
      </c>
      <c r="AM125" s="17">
        <f>SUM(T125:X125)</f>
        <v>0</v>
      </c>
      <c r="AN125" s="17">
        <f>SUM(Y125:AF125)</f>
        <v>24.514851557</v>
      </c>
      <c r="AO125" s="17">
        <f>SUM(AG125:AK125)</f>
        <v>15.6854</v>
      </c>
    </row>
    <row r="126" spans="3:57">
      <c r="AR126" s="100"/>
    </row>
    <row r="127" spans="3:57">
      <c r="H127" s="100" t="s">
        <v>332</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0</v>
      </c>
      <c r="AG127" s="17">
        <f t="shared" si="35"/>
        <v>1</v>
      </c>
      <c r="AH127" s="17">
        <f t="shared" si="35"/>
        <v>1</v>
      </c>
      <c r="AI127" s="17">
        <f t="shared" si="35"/>
        <v>1</v>
      </c>
      <c r="AJ127" s="17">
        <f t="shared" si="35"/>
        <v>1</v>
      </c>
      <c r="AK127" s="17">
        <f t="shared" si="35"/>
        <v>1</v>
      </c>
      <c r="AR127" s="100"/>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100"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100"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100" t="s">
        <v>126</v>
      </c>
      <c r="R135" s="24">
        <f>SUM(R132:R133)</f>
        <v>0</v>
      </c>
    </row>
  </sheetData>
  <conditionalFormatting sqref="R4">
    <cfRule type="cellIs" dxfId="52" priority="3" operator="greaterThan">
      <formula>0</formula>
    </cfRule>
  </conditionalFormatting>
  <conditionalFormatting sqref="T132:AK133">
    <cfRule type="cellIs" dxfId="51" priority="2" operator="equal">
      <formula>FALSE</formula>
    </cfRule>
  </conditionalFormatting>
  <conditionalFormatting sqref="R135 R132:R133">
    <cfRule type="cellIs" dxfId="50"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tabColor theme="8"/>
  </sheetPr>
  <dimension ref="A1:BG135"/>
  <sheetViews>
    <sheetView tabSelected="1" zoomScale="70" zoomScaleNormal="70" workbookViewId="0">
      <pane xSplit="19" ySplit="8" topLeftCell="AR40" activePane="bottomRight" state="frozen"/>
      <selection activeCell="H106" sqref="H106"/>
      <selection pane="topRight" activeCell="H106" sqref="H106"/>
      <selection pane="bottomLeft" activeCell="H106" sqref="H106"/>
      <selection pane="bottomRight" activeCell="AS61" sqref="AS61"/>
    </sheetView>
  </sheetViews>
  <sheetFormatPr defaultColWidth="0" defaultRowHeight="12.4"/>
  <cols>
    <col min="1" max="3" width="1.87890625" style="100" customWidth="1"/>
    <col min="4" max="4" width="2.87890625" style="100" customWidth="1"/>
    <col min="5" max="5" width="13" style="100" customWidth="1"/>
    <col min="6" max="6" width="10.703125" style="100" customWidth="1"/>
    <col min="7" max="7" width="16.1171875" style="100" customWidth="1"/>
    <col min="8" max="8" width="16.703125" style="100" customWidth="1"/>
    <col min="9" max="9" width="20.64453125" style="100" customWidth="1"/>
    <col min="10" max="10" width="15.703125" style="100" customWidth="1"/>
    <col min="11" max="11" width="16" style="100" customWidth="1"/>
    <col min="12" max="12" width="13.46875" style="100" customWidth="1"/>
    <col min="13" max="13" width="13.1171875" style="100" customWidth="1"/>
    <col min="14"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41" width="9.703125" style="100" customWidth="1"/>
    <col min="42" max="42" width="1.703125" style="100" customWidth="1"/>
    <col min="43" max="43" width="9.17578125" style="100" customWidth="1"/>
    <col min="44" max="44" width="9.17578125" style="35" customWidth="1"/>
    <col min="45" max="45" width="60.87890625" style="100" bestFit="1" customWidth="1"/>
    <col min="46" max="57" width="1.703125" style="100" customWidth="1"/>
    <col min="58" max="59" width="0" style="100" hidden="1" customWidth="1"/>
    <col min="60" max="16384" width="9.17578125" style="100" hidden="1"/>
  </cols>
  <sheetData>
    <row r="1" spans="1:57" ht="22.9">
      <c r="A1" s="10" t="s">
        <v>188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2" customFormat="1" ht="37.5">
      <c r="A5" s="175"/>
      <c r="B5" s="175"/>
      <c r="C5" s="175"/>
      <c r="D5" s="175"/>
      <c r="E5" s="175"/>
      <c r="F5" s="175"/>
      <c r="G5" s="100"/>
      <c r="H5" s="100"/>
      <c r="I5" s="100"/>
      <c r="J5" s="87" t="s">
        <v>571</v>
      </c>
      <c r="K5" s="87" t="s">
        <v>314</v>
      </c>
      <c r="L5" s="87" t="s">
        <v>316</v>
      </c>
      <c r="M5" s="87" t="s">
        <v>318</v>
      </c>
      <c r="N5" s="100"/>
      <c r="O5" s="100"/>
      <c r="P5" s="100"/>
      <c r="Q5" s="100"/>
      <c r="R5" s="100"/>
      <c r="S5" s="175"/>
      <c r="T5" s="175"/>
      <c r="U5" s="175"/>
      <c r="V5" s="175"/>
      <c r="W5" s="175"/>
      <c r="X5" s="175"/>
      <c r="Y5" s="175"/>
      <c r="Z5" s="175"/>
      <c r="AA5" s="175"/>
      <c r="AB5" s="175"/>
      <c r="AC5" s="175"/>
      <c r="AD5" s="175"/>
      <c r="AE5" s="175"/>
      <c r="AF5" s="175"/>
      <c r="AG5" s="175"/>
      <c r="AH5" s="175"/>
      <c r="AI5" s="175"/>
      <c r="AJ5" s="175"/>
      <c r="AK5" s="175"/>
      <c r="AL5" s="175"/>
      <c r="AM5" s="175"/>
      <c r="AN5" s="175"/>
      <c r="AO5" s="175"/>
      <c r="AP5" s="175"/>
      <c r="AQ5" s="175"/>
      <c r="AR5" s="176"/>
      <c r="AS5" s="175"/>
      <c r="AT5" s="175"/>
      <c r="AU5" s="175"/>
      <c r="AV5" s="175"/>
      <c r="AW5" s="175"/>
      <c r="AX5" s="175"/>
      <c r="AY5" s="175"/>
      <c r="AZ5" s="175"/>
      <c r="BA5" s="175"/>
      <c r="BB5" s="175"/>
      <c r="BC5" s="175"/>
      <c r="BD5" s="175"/>
      <c r="BE5" s="175"/>
    </row>
    <row r="6" spans="1:57" ht="37.15">
      <c r="G6" s="177" t="s">
        <v>570</v>
      </c>
      <c r="H6" s="85" t="str">
        <f>INDEX(Global!$I$12:$I$34,MATCH($A$1,Global!$F$12:$F$34,0))</f>
        <v>Yes</v>
      </c>
      <c r="I6" s="177" t="s">
        <v>166</v>
      </c>
      <c r="J6" s="83">
        <f>IF(INDEX(Global!$J$12:$J$34,MATCH($A$1,Global!$F$12:$F$34,0))="Yes", 1,0)</f>
        <v>1</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321</v>
      </c>
      <c r="U7" s="91"/>
      <c r="V7" s="91"/>
      <c r="W7" s="91"/>
      <c r="X7" s="92"/>
      <c r="Y7" s="90" t="s">
        <v>322</v>
      </c>
      <c r="Z7" s="91"/>
      <c r="AA7" s="91"/>
      <c r="AB7" s="91"/>
      <c r="AC7" s="91"/>
      <c r="AD7" s="91"/>
      <c r="AE7" s="91"/>
      <c r="AF7" s="92"/>
      <c r="AG7" s="90" t="s">
        <v>323</v>
      </c>
      <c r="AH7" s="91"/>
      <c r="AI7" s="91"/>
      <c r="AJ7" s="91"/>
      <c r="AK7" s="92"/>
      <c r="AM7" s="88" t="s">
        <v>321</v>
      </c>
      <c r="AN7" s="94" t="s">
        <v>322</v>
      </c>
      <c r="AO7" s="89" t="s">
        <v>323</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Other capex</v>
      </c>
      <c r="I11" s="17" t="str">
        <f>$A$1</f>
        <v>Other Capex</v>
      </c>
      <c r="J11" s="5" t="s">
        <v>147</v>
      </c>
      <c r="K11" s="5" t="s">
        <v>269</v>
      </c>
      <c r="L11" s="5" t="s">
        <v>114</v>
      </c>
      <c r="M11" s="17" t="str">
        <f>F11&amp;"_"&amp;I11&amp;"_"&amp;K11</f>
        <v>Capex_Other Capex_Gross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6.2481414280000003</v>
      </c>
      <c r="Z11" s="16">
        <f>INDEX(Cal_SubmittedCosts!Z:Z, MATCH($M11,Cal_SubmittedCosts!$K:$K,0))</f>
        <v>17.592143331000003</v>
      </c>
      <c r="AA11" s="16">
        <f>INDEX(Cal_SubmittedCosts!AA:AA, MATCH($M11,Cal_SubmittedCosts!$K:$K,0))</f>
        <v>14.901051595999999</v>
      </c>
      <c r="AB11" s="16">
        <f>INDEX(Cal_SubmittedCosts!AB:AB, MATCH($M11,Cal_SubmittedCosts!$K:$K,0))</f>
        <v>10.161958455000001</v>
      </c>
      <c r="AC11" s="16">
        <f>INDEX(Cal_SubmittedCosts!AC:AC, MATCH($M11,Cal_SubmittedCosts!$K:$K,0))</f>
        <v>9.2263978469999977</v>
      </c>
      <c r="AD11" s="16">
        <f>INDEX(Cal_SubmittedCosts!AD:AD, MATCH($M11,Cal_SubmittedCosts!$K:$K,0))</f>
        <v>13.203273252999999</v>
      </c>
      <c r="AE11" s="16">
        <f>INDEX(Cal_SubmittedCosts!AE:AE, MATCH($M11,Cal_SubmittedCosts!$K:$K,0))</f>
        <v>10.297908777999998</v>
      </c>
      <c r="AF11" s="16">
        <f>INDEX(Cal_SubmittedCosts!AF:AF, MATCH($M11,Cal_SubmittedCosts!$K:$K,0))</f>
        <v>7.8882240929999989</v>
      </c>
      <c r="AG11" s="16">
        <f>INDEX(Cal_SubmittedCosts!AG:AG, MATCH($M11,Cal_SubmittedCosts!$K:$K,0))</f>
        <v>12.837224403999997</v>
      </c>
      <c r="AH11" s="16">
        <f>INDEX(Cal_SubmittedCosts!AH:AH, MATCH($M11,Cal_SubmittedCosts!$K:$K,0))</f>
        <v>11.373322952000002</v>
      </c>
      <c r="AI11" s="16">
        <f>INDEX(Cal_SubmittedCosts!AI:AI, MATCH($M11,Cal_SubmittedCosts!$K:$K,0))</f>
        <v>12.641395546999998</v>
      </c>
      <c r="AJ11" s="16">
        <f>INDEX(Cal_SubmittedCosts!AJ:AJ, MATCH($M11,Cal_SubmittedCosts!$K:$K,0))</f>
        <v>12.668075813999998</v>
      </c>
      <c r="AK11" s="16">
        <f>INDEX(Cal_SubmittedCosts!AK:AK, MATCH($M11,Cal_SubmittedCosts!$K:$K,0))</f>
        <v>13.438726237999997</v>
      </c>
      <c r="AM11" s="17">
        <f>SUM(T11:X11)</f>
        <v>0</v>
      </c>
      <c r="AN11" s="17">
        <f>SUM(Y11:AF11)</f>
        <v>89.519098781000011</v>
      </c>
      <c r="AO11" s="17">
        <f>SUM(AG11:AK11)</f>
        <v>62.958744954999986</v>
      </c>
    </row>
    <row r="12" spans="1:57">
      <c r="F12" s="17" t="str">
        <f>INDEX(Lists!M$34:M$89,MATCH($I12,Lists!$P$34:$P$89,0),)</f>
        <v>Capex</v>
      </c>
      <c r="G12" s="17">
        <f>INDEX(Lists!N$34:N$89,MATCH($I12,Lists!$P$34:$P$89,0),)</f>
        <v>0</v>
      </c>
      <c r="H12" s="17" t="str">
        <f>INDEX(Lists!O$34:O$215,MATCH($I12,Lists!$P$34:$P$215,0),)</f>
        <v>Other capex</v>
      </c>
      <c r="I12" s="17" t="str">
        <f>$A$1</f>
        <v>Other Capex</v>
      </c>
      <c r="J12" s="5" t="s">
        <v>147</v>
      </c>
      <c r="K12" s="5" t="s">
        <v>270</v>
      </c>
      <c r="L12" s="5" t="s">
        <v>114</v>
      </c>
      <c r="M12" s="17" t="str">
        <f>F12&amp;"_"&amp;I12&amp;"_"&amp;K12</f>
        <v>Capex_Other Capex_Net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6.2481414280000003</v>
      </c>
      <c r="Z12" s="16">
        <f>INDEX(Cal_SubmittedCosts!Z:Z, MATCH($M12,Cal_SubmittedCosts!$K:$K,0))</f>
        <v>17.592143331000003</v>
      </c>
      <c r="AA12" s="16">
        <f>INDEX(Cal_SubmittedCosts!AA:AA, MATCH($M12,Cal_SubmittedCosts!$K:$K,0))</f>
        <v>14.901051595999999</v>
      </c>
      <c r="AB12" s="16">
        <f>INDEX(Cal_SubmittedCosts!AB:AB, MATCH($M12,Cal_SubmittedCosts!$K:$K,0))</f>
        <v>10.161958455000001</v>
      </c>
      <c r="AC12" s="16">
        <f>INDEX(Cal_SubmittedCosts!AC:AC, MATCH($M12,Cal_SubmittedCosts!$K:$K,0))</f>
        <v>9.2263978469999977</v>
      </c>
      <c r="AD12" s="16">
        <f>INDEX(Cal_SubmittedCosts!AD:AD, MATCH($M12,Cal_SubmittedCosts!$K:$K,0))</f>
        <v>13.203273252999999</v>
      </c>
      <c r="AE12" s="16">
        <f>INDEX(Cal_SubmittedCosts!AE:AE, MATCH($M12,Cal_SubmittedCosts!$K:$K,0))</f>
        <v>10.297908777999998</v>
      </c>
      <c r="AF12" s="16">
        <f>INDEX(Cal_SubmittedCosts!AF:AF, MATCH($M12,Cal_SubmittedCosts!$K:$K,0))</f>
        <v>7.8882240929999989</v>
      </c>
      <c r="AG12" s="16">
        <f>INDEX(Cal_SubmittedCosts!AG:AG, MATCH($M12,Cal_SubmittedCosts!$K:$K,0))</f>
        <v>12.837224403999997</v>
      </c>
      <c r="AH12" s="16">
        <f>INDEX(Cal_SubmittedCosts!AH:AH, MATCH($M12,Cal_SubmittedCosts!$K:$K,0))</f>
        <v>11.373322952000002</v>
      </c>
      <c r="AI12" s="16">
        <f>INDEX(Cal_SubmittedCosts!AI:AI, MATCH($M12,Cal_SubmittedCosts!$K:$K,0))</f>
        <v>12.641395546999998</v>
      </c>
      <c r="AJ12" s="16">
        <f>INDEX(Cal_SubmittedCosts!AJ:AJ, MATCH($M12,Cal_SubmittedCosts!$K:$K,0))</f>
        <v>12.668075813999998</v>
      </c>
      <c r="AK12" s="16">
        <f>INDEX(Cal_SubmittedCosts!AK:AK, MATCH($M12,Cal_SubmittedCosts!$K:$K,0))</f>
        <v>13.438726237999997</v>
      </c>
      <c r="AM12" s="17">
        <f>SUM(T12:X12)</f>
        <v>0</v>
      </c>
      <c r="AN12" s="17">
        <f>SUM(Y12:AF12)</f>
        <v>89.519098781000011</v>
      </c>
      <c r="AO12" s="17">
        <f>SUM(AG12:AK12)</f>
        <v>62.958744954999986</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INDEX(Lists!M$34:M$89,MATCH('Cal_Other Capex'!$I17,Lists!$P$34:$P$89,0),)</f>
        <v>Capex</v>
      </c>
      <c r="G17" s="17">
        <f>INDEX(Lists!N$34:N$89,MATCH('Cal_Other Capex'!$I17,Lists!$P$34:$P$89,0),)</f>
        <v>0</v>
      </c>
      <c r="H17" s="17" t="str">
        <f>INDEX(Lists!O$34:O$89,MATCH('Cal_Other Capex'!$I17,Lists!$P$34:$P$89,0),)</f>
        <v>Other capex</v>
      </c>
      <c r="I17" s="17" t="str">
        <f>$A$1</f>
        <v>Other Capex</v>
      </c>
      <c r="J17" s="134"/>
      <c r="K17" s="64"/>
      <c r="L17" s="100"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INDEX(Lists!M$34:M$89,MATCH('Cal_Other Capex'!$I18,Lists!$P$34:$P$89,0),)</f>
        <v>Capex</v>
      </c>
      <c r="G18" s="17">
        <f>INDEX(Lists!N$34:N$89,MATCH('Cal_Other Capex'!$I18,Lists!$P$34:$P$89,0),)</f>
        <v>0</v>
      </c>
      <c r="H18" s="17" t="str">
        <f>INDEX(Lists!O$34:O$89,MATCH('Cal_Other Capex'!$I18,Lists!$P$34:$P$89,0),)</f>
        <v>Other capex</v>
      </c>
      <c r="I18" s="17" t="str">
        <f t="shared" ref="I18:I26" si="3">$A$1</f>
        <v>Other Capex</v>
      </c>
      <c r="J18" s="62" t="s">
        <v>271</v>
      </c>
      <c r="K18" s="64"/>
      <c r="L18" s="100" t="s">
        <v>114</v>
      </c>
      <c r="R18" s="14"/>
      <c r="T18" s="41"/>
      <c r="U18" s="41"/>
      <c r="V18" s="41"/>
      <c r="W18" s="41"/>
      <c r="X18" s="41"/>
      <c r="Y18" s="41">
        <v>-1.06578142820199</v>
      </c>
      <c r="Z18" s="41">
        <v>-0.77399706599158447</v>
      </c>
      <c r="AA18" s="41">
        <v>-1.7079289939611975</v>
      </c>
      <c r="AB18" s="41">
        <v>-1.9519603564724968</v>
      </c>
      <c r="AC18" s="41">
        <v>-0.57813752864573853</v>
      </c>
      <c r="AD18" s="41">
        <v>-1.95</v>
      </c>
      <c r="AE18" s="41">
        <v>-0.19496522515680317</v>
      </c>
      <c r="AF18" s="41">
        <v>-0.12043309331111872</v>
      </c>
      <c r="AG18" s="41"/>
      <c r="AH18" s="41"/>
      <c r="AI18" s="41"/>
      <c r="AJ18" s="41"/>
      <c r="AK18" s="41"/>
      <c r="AM18" s="17">
        <f t="shared" si="0"/>
        <v>0</v>
      </c>
      <c r="AN18" s="17">
        <f t="shared" si="1"/>
        <v>-8.3432036917409285</v>
      </c>
      <c r="AO18" s="17">
        <f t="shared" si="2"/>
        <v>0</v>
      </c>
      <c r="AS18" s="100" t="s">
        <v>480</v>
      </c>
    </row>
    <row r="19" spans="2:57">
      <c r="F19" s="17" t="str">
        <f>INDEX(Lists!M$34:M$89,MATCH('Cal_Other Capex'!$I19,Lists!$P$34:$P$89,0),)</f>
        <v>Capex</v>
      </c>
      <c r="G19" s="17">
        <f>INDEX(Lists!N$34:N$89,MATCH('Cal_Other Capex'!$I19,Lists!$P$34:$P$89,0),)</f>
        <v>0</v>
      </c>
      <c r="H19" s="17" t="str">
        <f>INDEX(Lists!O$34:O$89,MATCH('Cal_Other Capex'!$I19,Lists!$P$34:$P$89,0),)</f>
        <v>Other capex</v>
      </c>
      <c r="I19" s="17" t="str">
        <f t="shared" si="3"/>
        <v>Other Capex</v>
      </c>
      <c r="J19" s="62" t="s">
        <v>563</v>
      </c>
      <c r="K19" s="64" t="s">
        <v>258</v>
      </c>
      <c r="L19" s="100" t="s">
        <v>114</v>
      </c>
      <c r="R19" s="14"/>
      <c r="T19" s="41"/>
      <c r="U19" s="41"/>
      <c r="V19" s="41"/>
      <c r="W19" s="41"/>
      <c r="X19" s="41"/>
      <c r="Y19" s="41"/>
      <c r="Z19" s="41"/>
      <c r="AA19" s="41"/>
      <c r="AB19" s="41"/>
      <c r="AC19" s="41"/>
      <c r="AD19" s="41"/>
      <c r="AE19" s="41"/>
      <c r="AF19" s="41"/>
      <c r="AG19" s="41">
        <v>-2.96</v>
      </c>
      <c r="AH19" s="41">
        <v>-3.2745000000000002</v>
      </c>
      <c r="AI19" s="41">
        <v>-2.7602000000000002</v>
      </c>
      <c r="AJ19" s="41">
        <v>-1.8799699999999999</v>
      </c>
      <c r="AK19" s="41">
        <v>-1.7442169999999999</v>
      </c>
      <c r="AM19" s="17">
        <f t="shared" si="0"/>
        <v>0</v>
      </c>
      <c r="AN19" s="17">
        <f t="shared" si="1"/>
        <v>0</v>
      </c>
      <c r="AO19" s="17">
        <f t="shared" si="2"/>
        <v>-12.618887000000001</v>
      </c>
    </row>
    <row r="20" spans="2:57">
      <c r="F20" s="17" t="str">
        <f>INDEX(Lists!M$34:M$89,MATCH('Cal_Other Capex'!$I20,Lists!$P$34:$P$89,0),)</f>
        <v>Capex</v>
      </c>
      <c r="G20" s="17">
        <f>INDEX(Lists!N$34:N$89,MATCH('Cal_Other Capex'!$I20,Lists!$P$34:$P$89,0),)</f>
        <v>0</v>
      </c>
      <c r="H20" s="17" t="str">
        <f>INDEX(Lists!O$34:O$89,MATCH('Cal_Other Capex'!$I20,Lists!$P$34:$P$89,0),)</f>
        <v>Other capex</v>
      </c>
      <c r="I20" s="17" t="str">
        <f t="shared" si="3"/>
        <v>Other Capex</v>
      </c>
      <c r="J20" s="62" t="s">
        <v>565</v>
      </c>
      <c r="K20" s="64"/>
      <c r="L20" s="100" t="s">
        <v>114</v>
      </c>
      <c r="R20" s="14"/>
      <c r="T20" s="41"/>
      <c r="U20" s="41"/>
      <c r="V20" s="41"/>
      <c r="W20" s="41"/>
      <c r="X20" s="41"/>
      <c r="Y20" s="41">
        <v>-0.55596201195600004</v>
      </c>
      <c r="Z20" s="41">
        <v>-0.38023845839796033</v>
      </c>
      <c r="AA20" s="41">
        <v>-0.3668051940810414</v>
      </c>
      <c r="AB20" s="41">
        <v>-8.422565024323235E-2</v>
      </c>
      <c r="AC20" s="41">
        <v>0</v>
      </c>
      <c r="AD20" s="41">
        <v>-1.241196769046278</v>
      </c>
      <c r="AE20" s="41">
        <v>-0.32800000000000001</v>
      </c>
      <c r="AF20" s="41">
        <v>-0.56794999999999995</v>
      </c>
      <c r="AG20" s="147">
        <v>-0.76146000000000025</v>
      </c>
      <c r="AH20" s="147">
        <v>-0.88966499999999993</v>
      </c>
      <c r="AI20" s="147">
        <v>-1.0499212500000001</v>
      </c>
      <c r="AJ20" s="147">
        <v>-1.2502415625000001</v>
      </c>
      <c r="AK20" s="147">
        <v>-1.5006419531249999</v>
      </c>
      <c r="AM20" s="17">
        <f t="shared" si="0"/>
        <v>0</v>
      </c>
      <c r="AN20" s="17">
        <f t="shared" si="1"/>
        <v>-3.5243780837245122</v>
      </c>
      <c r="AO20" s="17">
        <f t="shared" si="2"/>
        <v>-5.4519297656250005</v>
      </c>
    </row>
    <row r="21" spans="2:57">
      <c r="F21" s="17" t="str">
        <f>INDEX(Lists!M$34:M$89,MATCH('Cal_Other Capex'!$I21,Lists!$P$34:$P$89,0),)</f>
        <v>Capex</v>
      </c>
      <c r="G21" s="17">
        <f>INDEX(Lists!N$34:N$89,MATCH('Cal_Other Capex'!$I21,Lists!$P$34:$P$89,0),)</f>
        <v>0</v>
      </c>
      <c r="H21" s="17" t="str">
        <f>INDEX(Lists!O$34:O$89,MATCH('Cal_Other Capex'!$I21,Lists!$P$34:$P$89,0),)</f>
        <v>Other capex</v>
      </c>
      <c r="I21" s="17" t="str">
        <f t="shared" si="3"/>
        <v>Other Capex</v>
      </c>
      <c r="K21" s="64"/>
      <c r="L21" s="100"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INDEX(Lists!M$34:M$89,MATCH('Cal_Other Capex'!$I22,Lists!$P$34:$P$89,0),)</f>
        <v>Capex</v>
      </c>
      <c r="G22" s="17">
        <f>INDEX(Lists!N$34:N$89,MATCH('Cal_Other Capex'!$I22,Lists!$P$34:$P$89,0),)</f>
        <v>0</v>
      </c>
      <c r="H22" s="17" t="str">
        <f>INDEX(Lists!O$34:O$89,MATCH('Cal_Other Capex'!$I22,Lists!$P$34:$P$89,0),)</f>
        <v>Other capex</v>
      </c>
      <c r="I22" s="17" t="str">
        <f t="shared" si="3"/>
        <v>Other Capex</v>
      </c>
      <c r="K22" s="64"/>
      <c r="L22" s="100"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INDEX(Lists!M$34:M$89,MATCH('Cal_Other Capex'!$I23,Lists!$P$34:$P$89,0),)</f>
        <v>Capex</v>
      </c>
      <c r="G23" s="17">
        <f>INDEX(Lists!N$34:N$89,MATCH('Cal_Other Capex'!$I23,Lists!$P$34:$P$89,0),)</f>
        <v>0</v>
      </c>
      <c r="H23" s="17" t="str">
        <f>INDEX(Lists!O$34:O$89,MATCH('Cal_Other Capex'!$I23,Lists!$P$34:$P$89,0),)</f>
        <v>Other capex</v>
      </c>
      <c r="I23" s="17" t="str">
        <f t="shared" si="3"/>
        <v>Other Capex</v>
      </c>
      <c r="K23" s="64"/>
      <c r="L23" s="100"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INDEX(Lists!M$34:M$89,MATCH('Cal_Other Capex'!$I24,Lists!$P$34:$P$89,0),)</f>
        <v>Capex</v>
      </c>
      <c r="G24" s="17">
        <f>INDEX(Lists!N$34:N$89,MATCH('Cal_Other Capex'!$I24,Lists!$P$34:$P$89,0),)</f>
        <v>0</v>
      </c>
      <c r="H24" s="17" t="str">
        <f>INDEX(Lists!O$34:O$89,MATCH('Cal_Other Capex'!$I24,Lists!$P$34:$P$89,0),)</f>
        <v>Other capex</v>
      </c>
      <c r="I24" s="17" t="str">
        <f t="shared" si="3"/>
        <v>Other Capex</v>
      </c>
      <c r="K24" s="64"/>
      <c r="L24" s="100"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INDEX(Lists!M$34:M$89,MATCH('Cal_Other Capex'!$I25,Lists!$P$34:$P$89,0),)</f>
        <v>Capex</v>
      </c>
      <c r="G25" s="17">
        <f>INDEX(Lists!N$34:N$89,MATCH('Cal_Other Capex'!$I25,Lists!$P$34:$P$89,0),)</f>
        <v>0</v>
      </c>
      <c r="H25" s="17" t="str">
        <f>INDEX(Lists!O$34:O$89,MATCH('Cal_Other Capex'!$I25,Lists!$P$34:$P$89,0),)</f>
        <v>Other capex</v>
      </c>
      <c r="I25" s="17" t="str">
        <f t="shared" si="3"/>
        <v>Other Capex</v>
      </c>
      <c r="K25" s="64"/>
      <c r="L25" s="100"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INDEX(Lists!M$34:M$89,MATCH('Cal_Other Capex'!$I26,Lists!$P$34:$P$89,0),)</f>
        <v>Capex</v>
      </c>
      <c r="G26" s="17">
        <f>INDEX(Lists!N$34:N$89,MATCH('Cal_Other Capex'!$I26,Lists!$P$34:$P$89,0),)</f>
        <v>0</v>
      </c>
      <c r="H26" s="17" t="str">
        <f>INDEX(Lists!O$34:O$89,MATCH('Cal_Other Capex'!$I26,Lists!$P$34:$P$89,0),)</f>
        <v>Other capex</v>
      </c>
      <c r="I26" s="17" t="str">
        <f t="shared" si="3"/>
        <v>Other Capex</v>
      </c>
      <c r="K26" s="64"/>
      <c r="L26" s="100"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-1.62174344015799</v>
      </c>
      <c r="Z28" s="17">
        <f t="shared" si="4"/>
        <v>-1.1542355243895448</v>
      </c>
      <c r="AA28" s="17">
        <f t="shared" si="4"/>
        <v>-2.074734188042239</v>
      </c>
      <c r="AB28" s="17">
        <f t="shared" si="4"/>
        <v>-2.0361860067157291</v>
      </c>
      <c r="AC28" s="17">
        <f t="shared" si="4"/>
        <v>-0.57813752864573853</v>
      </c>
      <c r="AD28" s="17">
        <f t="shared" si="4"/>
        <v>-3.1911967690462779</v>
      </c>
      <c r="AE28" s="17">
        <f t="shared" si="4"/>
        <v>-0.52296522515680322</v>
      </c>
      <c r="AF28" s="17">
        <f t="shared" si="4"/>
        <v>-0.68838309331111869</v>
      </c>
      <c r="AG28" s="17">
        <f t="shared" si="4"/>
        <v>-3.7214600000000004</v>
      </c>
      <c r="AH28" s="17">
        <f t="shared" si="4"/>
        <v>-4.1641650000000006</v>
      </c>
      <c r="AI28" s="17">
        <f t="shared" si="4"/>
        <v>-3.8101212500000003</v>
      </c>
      <c r="AJ28" s="17">
        <f t="shared" si="4"/>
        <v>-3.1302115625</v>
      </c>
      <c r="AK28" s="17">
        <f t="shared" si="4"/>
        <v>-3.2448589531250001</v>
      </c>
      <c r="AM28" s="17">
        <f>SUM(T28:X28)</f>
        <v>0</v>
      </c>
      <c r="AN28" s="17">
        <f>SUM(Y28:AF28)</f>
        <v>-11.867581775465441</v>
      </c>
      <c r="AO28" s="17">
        <f>SUM(AG28:AK28)</f>
        <v>-18.070816765625</v>
      </c>
    </row>
    <row r="29" spans="2:57">
      <c r="H29" s="5" t="s">
        <v>171</v>
      </c>
      <c r="L29" s="5" t="s">
        <v>114</v>
      </c>
      <c r="T29" s="17">
        <f>T11+T28</f>
        <v>0</v>
      </c>
      <c r="U29" s="17">
        <f t="shared" ref="U29:AK29" si="5">U11+U28</f>
        <v>0</v>
      </c>
      <c r="V29" s="17">
        <f t="shared" si="5"/>
        <v>0</v>
      </c>
      <c r="W29" s="17">
        <f t="shared" si="5"/>
        <v>0</v>
      </c>
      <c r="X29" s="17">
        <f t="shared" si="5"/>
        <v>0</v>
      </c>
      <c r="Y29" s="17">
        <f t="shared" si="5"/>
        <v>4.6263979878420098</v>
      </c>
      <c r="Z29" s="17">
        <f t="shared" si="5"/>
        <v>16.437907806610458</v>
      </c>
      <c r="AA29" s="17">
        <f t="shared" si="5"/>
        <v>12.82631740795776</v>
      </c>
      <c r="AB29" s="17">
        <f t="shared" si="5"/>
        <v>8.1257724482842715</v>
      </c>
      <c r="AC29" s="17">
        <f t="shared" si="5"/>
        <v>8.648260318354259</v>
      </c>
      <c r="AD29" s="17">
        <f t="shared" si="5"/>
        <v>10.01207648395372</v>
      </c>
      <c r="AE29" s="17">
        <f t="shared" si="5"/>
        <v>9.7749435528431956</v>
      </c>
      <c r="AF29" s="17">
        <f t="shared" si="5"/>
        <v>7.1998409996888801</v>
      </c>
      <c r="AG29" s="17">
        <f t="shared" si="5"/>
        <v>9.1157644039999965</v>
      </c>
      <c r="AH29" s="17">
        <f t="shared" si="5"/>
        <v>7.2091579520000018</v>
      </c>
      <c r="AI29" s="17">
        <f t="shared" si="5"/>
        <v>8.8312742969999984</v>
      </c>
      <c r="AJ29" s="17">
        <f t="shared" si="5"/>
        <v>9.5378642514999985</v>
      </c>
      <c r="AK29" s="17">
        <f t="shared" si="5"/>
        <v>10.193867284874997</v>
      </c>
      <c r="AM29" s="17">
        <f>SUM(T29:X29)</f>
        <v>0</v>
      </c>
      <c r="AN29" s="17">
        <f>SUM(Y29:AF29)</f>
        <v>77.651517005534544</v>
      </c>
      <c r="AO29" s="17">
        <f>SUM(AG29:AK29)</f>
        <v>44.887928189374989</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INDEX(Lists!M$34:M$89,MATCH('Cal_Other Capex'!$I35,Lists!$P$34:$P$89,0),)</f>
        <v>Capex</v>
      </c>
      <c r="G35" s="17">
        <f>INDEX(Lists!N$34:N$89,MATCH('Cal_Other Capex'!$I35,Lists!$P$34:$P$89,0),)</f>
        <v>0</v>
      </c>
      <c r="H35" s="17" t="str">
        <f>INDEX(Lists!O$34:O$89,MATCH('Cal_Other Capex'!$I35,Lists!$P$34:$P$89,0),)</f>
        <v>Other capex</v>
      </c>
      <c r="I35" s="17" t="str">
        <f t="shared" ref="I35:I44" si="6">$A$1</f>
        <v>Other Capex</v>
      </c>
      <c r="J35" s="65"/>
      <c r="K35" s="64"/>
      <c r="L35" s="100"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INDEX(Lists!M$34:M$89,MATCH('Cal_Other Capex'!$I36,Lists!$P$34:$P$89,0),)</f>
        <v>Capex</v>
      </c>
      <c r="G36" s="17">
        <f>INDEX(Lists!N$34:N$89,MATCH('Cal_Other Capex'!$I36,Lists!$P$34:$P$89,0),)</f>
        <v>0</v>
      </c>
      <c r="H36" s="17" t="str">
        <f>INDEX(Lists!O$34:O$89,MATCH('Cal_Other Capex'!$I36,Lists!$P$34:$P$89,0),)</f>
        <v>Other capex</v>
      </c>
      <c r="I36" s="17" t="str">
        <f t="shared" si="6"/>
        <v>Other Capex</v>
      </c>
      <c r="J36" s="15"/>
      <c r="K36" s="64"/>
      <c r="L36" s="100"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INDEX(Lists!M$34:M$89,MATCH('Cal_Other Capex'!$I37,Lists!$P$34:$P$89,0),)</f>
        <v>Capex</v>
      </c>
      <c r="G37" s="17">
        <f>INDEX(Lists!N$34:N$89,MATCH('Cal_Other Capex'!$I37,Lists!$P$34:$P$89,0),)</f>
        <v>0</v>
      </c>
      <c r="H37" s="17" t="str">
        <f>INDEX(Lists!O$34:O$89,MATCH('Cal_Other Capex'!$I37,Lists!$P$34:$P$89,0),)</f>
        <v>Other capex</v>
      </c>
      <c r="I37" s="17" t="str">
        <f t="shared" si="6"/>
        <v>Other Capex</v>
      </c>
      <c r="J37" s="15"/>
      <c r="K37" s="64"/>
      <c r="L37" s="100"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INDEX(Lists!M$34:M$89,MATCH('Cal_Other Capex'!$I38,Lists!$P$34:$P$89,0),)</f>
        <v>Capex</v>
      </c>
      <c r="G38" s="17">
        <f>INDEX(Lists!N$34:N$89,MATCH('Cal_Other Capex'!$I38,Lists!$P$34:$P$89,0),)</f>
        <v>0</v>
      </c>
      <c r="H38" s="17" t="str">
        <f>INDEX(Lists!O$34:O$89,MATCH('Cal_Other Capex'!$I38,Lists!$P$34:$P$89,0),)</f>
        <v>Other capex</v>
      </c>
      <c r="I38" s="17" t="str">
        <f t="shared" si="6"/>
        <v>Other Capex</v>
      </c>
      <c r="J38" s="15"/>
      <c r="K38" s="64"/>
      <c r="L38" s="100"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INDEX(Lists!M$34:M$89,MATCH('Cal_Other Capex'!$I39,Lists!$P$34:$P$89,0),)</f>
        <v>Capex</v>
      </c>
      <c r="G39" s="17">
        <f>INDEX(Lists!N$34:N$89,MATCH('Cal_Other Capex'!$I39,Lists!$P$34:$P$89,0),)</f>
        <v>0</v>
      </c>
      <c r="H39" s="17" t="str">
        <f>INDEX(Lists!O$34:O$89,MATCH('Cal_Other Capex'!$I39,Lists!$P$34:$P$89,0),)</f>
        <v>Other capex</v>
      </c>
      <c r="I39" s="17" t="str">
        <f t="shared" si="6"/>
        <v>Other Capex</v>
      </c>
      <c r="J39" s="15"/>
      <c r="K39" s="64"/>
      <c r="L39" s="100"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INDEX(Lists!M$34:M$89,MATCH('Cal_Other Capex'!$I40,Lists!$P$34:$P$89,0),)</f>
        <v>Capex</v>
      </c>
      <c r="G40" s="17">
        <f>INDEX(Lists!N$34:N$89,MATCH('Cal_Other Capex'!$I40,Lists!$P$34:$P$89,0),)</f>
        <v>0</v>
      </c>
      <c r="H40" s="17" t="str">
        <f>INDEX(Lists!O$34:O$89,MATCH('Cal_Other Capex'!$I40,Lists!$P$34:$P$89,0),)</f>
        <v>Other capex</v>
      </c>
      <c r="I40" s="17" t="str">
        <f t="shared" si="6"/>
        <v>Other Capex</v>
      </c>
      <c r="J40" s="15"/>
      <c r="K40" s="64"/>
      <c r="L40" s="100"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INDEX(Lists!M$34:M$89,MATCH('Cal_Other Capex'!$I41,Lists!$P$34:$P$89,0),)</f>
        <v>Capex</v>
      </c>
      <c r="G41" s="17">
        <f>INDEX(Lists!N$34:N$89,MATCH('Cal_Other Capex'!$I41,Lists!$P$34:$P$89,0),)</f>
        <v>0</v>
      </c>
      <c r="H41" s="17" t="str">
        <f>INDEX(Lists!O$34:O$89,MATCH('Cal_Other Capex'!$I41,Lists!$P$34:$P$89,0),)</f>
        <v>Other capex</v>
      </c>
      <c r="I41" s="17" t="str">
        <f t="shared" si="6"/>
        <v>Other Capex</v>
      </c>
      <c r="J41" s="15"/>
      <c r="K41" s="64"/>
      <c r="L41" s="100"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INDEX(Lists!M$34:M$89,MATCH('Cal_Other Capex'!$I42,Lists!$P$34:$P$89,0),)</f>
        <v>Capex</v>
      </c>
      <c r="G42" s="17">
        <f>INDEX(Lists!N$34:N$89,MATCH('Cal_Other Capex'!$I42,Lists!$P$34:$P$89,0),)</f>
        <v>0</v>
      </c>
      <c r="H42" s="17" t="str">
        <f>INDEX(Lists!O$34:O$89,MATCH('Cal_Other Capex'!$I42,Lists!$P$34:$P$89,0),)</f>
        <v>Other capex</v>
      </c>
      <c r="I42" s="17" t="str">
        <f t="shared" si="6"/>
        <v>Other Capex</v>
      </c>
      <c r="J42" s="15"/>
      <c r="K42" s="64"/>
      <c r="L42" s="100"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INDEX(Lists!M$34:M$89,MATCH('Cal_Other Capex'!$I43,Lists!$P$34:$P$89,0),)</f>
        <v>Capex</v>
      </c>
      <c r="G43" s="17">
        <f>INDEX(Lists!N$34:N$89,MATCH('Cal_Other Capex'!$I43,Lists!$P$34:$P$89,0),)</f>
        <v>0</v>
      </c>
      <c r="H43" s="17" t="str">
        <f>INDEX(Lists!O$34:O$89,MATCH('Cal_Other Capex'!$I43,Lists!$P$34:$P$89,0),)</f>
        <v>Other capex</v>
      </c>
      <c r="I43" s="17" t="str">
        <f t="shared" si="6"/>
        <v>Other Capex</v>
      </c>
      <c r="J43" s="15"/>
      <c r="K43" s="64"/>
      <c r="L43" s="100"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INDEX(Lists!M$34:M$89,MATCH('Cal_Other Capex'!$I44,Lists!$P$34:$P$89,0),)</f>
        <v>Capex</v>
      </c>
      <c r="G44" s="17">
        <f>INDEX(Lists!N$34:N$89,MATCH('Cal_Other Capex'!$I44,Lists!$P$34:$P$89,0),)</f>
        <v>0</v>
      </c>
      <c r="H44" s="17" t="str">
        <f>INDEX(Lists!O$34:O$89,MATCH('Cal_Other Capex'!$I44,Lists!$P$34:$P$89,0),)</f>
        <v>Other capex</v>
      </c>
      <c r="I44" s="17" t="str">
        <f t="shared" si="6"/>
        <v>Other Capex</v>
      </c>
      <c r="J44" s="15"/>
      <c r="K44" s="64"/>
      <c r="L44" s="100"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_xlfn.IFNA(INDEX(Cal_Reclassifications!I$9:I$229,MATCH('Cal_Other Capex'!$M50,Cal_Reclassifications!$M$9:$M$229,0),0),"")</f>
        <v/>
      </c>
      <c r="F50" s="17" t="str">
        <f>INDEX(Lists!M$34:M$89,MATCH('Cal_Other Capex'!$I50,Lists!$P$34:$P$89,0),)</f>
        <v>Capex</v>
      </c>
      <c r="G50" s="17">
        <f>INDEX(Lists!N$34:N$89,MATCH('Cal_Other Capex'!$I50,Lists!$P$34:$P$89,0),)</f>
        <v>0</v>
      </c>
      <c r="H50" s="17" t="str">
        <f>INDEX(Lists!O$34:O$89,MATCH('Cal_Other Capex'!$I50,Lists!$P$34:$P$89,0),)</f>
        <v>Other capex</v>
      </c>
      <c r="I50" s="17" t="str">
        <f t="shared" ref="I50:I59" si="10">$A$1</f>
        <v>Other Capex</v>
      </c>
      <c r="J50" s="17" t="str">
        <f>_xlfn.IFNA(INDEX(Cal_Reclassifications!J$9:J$229,MATCH('Cal_Other Capex'!$M50,Cal_Reclassifications!$M$9:$M$229,0),0),"")</f>
        <v/>
      </c>
      <c r="L50" s="100" t="s">
        <v>114</v>
      </c>
      <c r="M50" s="17" t="str">
        <f t="shared" ref="M50:M59" si="11">I50&amp;"_"&amp;D50</f>
        <v>Other Capex_1</v>
      </c>
      <c r="T50" s="17" t="str">
        <f>_xlfn.IFNA(INDEX(Cal_Reclassifications!$T$9:$AK$229,MATCH('Cal_Other Capex'!$M50,Cal_Reclassifications!$M$9:$M$229,0),MATCH('Cal_Other Capex'!T$8,Cal_Reclassifications!$T$7:$AK$7,0)),"")</f>
        <v/>
      </c>
      <c r="U50" s="17" t="str">
        <f>_xlfn.IFNA(INDEX(Cal_Reclassifications!$T$9:$AK$229,MATCH('Cal_Other Capex'!$M50,Cal_Reclassifications!$M$9:$M$229,0),MATCH('Cal_Other Capex'!U$8,Cal_Reclassifications!$T$7:$AK$7,0)),"")</f>
        <v/>
      </c>
      <c r="V50" s="17" t="str">
        <f>_xlfn.IFNA(INDEX(Cal_Reclassifications!$T$9:$AK$229,MATCH('Cal_Other Capex'!$M50,Cal_Reclassifications!$M$9:$M$229,0),MATCH('Cal_Other Capex'!V$8,Cal_Reclassifications!$T$7:$AK$7,0)),"")</f>
        <v/>
      </c>
      <c r="W50" s="17" t="str">
        <f>_xlfn.IFNA(INDEX(Cal_Reclassifications!$T$9:$AK$229,MATCH('Cal_Other Capex'!$M50,Cal_Reclassifications!$M$9:$M$229,0),MATCH('Cal_Other Capex'!W$8,Cal_Reclassifications!$T$7:$AK$7,0)),"")</f>
        <v/>
      </c>
      <c r="X50" s="17" t="str">
        <f>_xlfn.IFNA(INDEX(Cal_Reclassifications!$T$9:$AK$229,MATCH('Cal_Other Capex'!$M50,Cal_Reclassifications!$M$9:$M$229,0),MATCH('Cal_Other Capex'!X$8,Cal_Reclassifications!$T$7:$AK$7,0)),"")</f>
        <v/>
      </c>
      <c r="Y50" s="17" t="str">
        <f>_xlfn.IFNA(INDEX(Cal_Reclassifications!$T$9:$AK$229,MATCH('Cal_Other Capex'!$M50,Cal_Reclassifications!$M$9:$M$229,0),MATCH('Cal_Other Capex'!Y$8,Cal_Reclassifications!$T$7:$AK$7,0)),"")</f>
        <v/>
      </c>
      <c r="Z50" s="17" t="str">
        <f>_xlfn.IFNA(INDEX(Cal_Reclassifications!$T$9:$AK$229,MATCH('Cal_Other Capex'!$M50,Cal_Reclassifications!$M$9:$M$229,0),MATCH('Cal_Other Capex'!Z$8,Cal_Reclassifications!$T$7:$AK$7,0)),"")</f>
        <v/>
      </c>
      <c r="AA50" s="17" t="str">
        <f>_xlfn.IFNA(INDEX(Cal_Reclassifications!$T$9:$AK$229,MATCH('Cal_Other Capex'!$M50,Cal_Reclassifications!$M$9:$M$229,0),MATCH('Cal_Other Capex'!AA$8,Cal_Reclassifications!$T$7:$AK$7,0)),"")</f>
        <v/>
      </c>
      <c r="AB50" s="17" t="str">
        <f>_xlfn.IFNA(INDEX(Cal_Reclassifications!$T$9:$AK$229,MATCH('Cal_Other Capex'!$M50,Cal_Reclassifications!$M$9:$M$229,0),MATCH('Cal_Other Capex'!AB$8,Cal_Reclassifications!$T$7:$AK$7,0)),"")</f>
        <v/>
      </c>
      <c r="AC50" s="17" t="str">
        <f>_xlfn.IFNA(INDEX(Cal_Reclassifications!$T$9:$AK$229,MATCH('Cal_Other Capex'!$M50,Cal_Reclassifications!$M$9:$M$229,0),MATCH('Cal_Other Capex'!AC$8,Cal_Reclassifications!$T$7:$AK$7,0)),"")</f>
        <v/>
      </c>
      <c r="AD50" s="17" t="str">
        <f>_xlfn.IFNA(INDEX(Cal_Reclassifications!$T$9:$AK$229,MATCH('Cal_Other Capex'!$M50,Cal_Reclassifications!$M$9:$M$229,0),MATCH('Cal_Other Capex'!AD$8,Cal_Reclassifications!$T$7:$AK$7,0)),"")</f>
        <v/>
      </c>
      <c r="AE50" s="17" t="str">
        <f>_xlfn.IFNA(INDEX(Cal_Reclassifications!$T$9:$AK$229,MATCH('Cal_Other Capex'!$M50,Cal_Reclassifications!$M$9:$M$229,0),MATCH('Cal_Other Capex'!AE$8,Cal_Reclassifications!$T$7:$AK$7,0)),"")</f>
        <v/>
      </c>
      <c r="AF50" s="17" t="str">
        <f>_xlfn.IFNA(INDEX(Cal_Reclassifications!$T$9:$AK$229,MATCH('Cal_Other Capex'!$M50,Cal_Reclassifications!$M$9:$M$229,0),MATCH('Cal_Other Capex'!AF$8,Cal_Reclassifications!$T$7:$AK$7,0)),"")</f>
        <v/>
      </c>
      <c r="AG50" s="17" t="str">
        <f>_xlfn.IFNA(INDEX(Cal_Reclassifications!$T$9:$AK$229,MATCH('Cal_Other Capex'!$M50,Cal_Reclassifications!$M$9:$M$229,0),MATCH('Cal_Other Capex'!AG$8,Cal_Reclassifications!$T$7:$AK$7,0)),"")</f>
        <v/>
      </c>
      <c r="AH50" s="17" t="str">
        <f>_xlfn.IFNA(INDEX(Cal_Reclassifications!$T$9:$AK$229,MATCH('Cal_Other Capex'!$M50,Cal_Reclassifications!$M$9:$M$229,0),MATCH('Cal_Other Capex'!AH$8,Cal_Reclassifications!$T$7:$AK$7,0)),"")</f>
        <v/>
      </c>
      <c r="AI50" s="17" t="str">
        <f>_xlfn.IFNA(INDEX(Cal_Reclassifications!$T$9:$AK$229,MATCH('Cal_Other Capex'!$M50,Cal_Reclassifications!$M$9:$M$229,0),MATCH('Cal_Other Capex'!AI$8,Cal_Reclassifications!$T$7:$AK$7,0)),"")</f>
        <v/>
      </c>
      <c r="AJ50" s="17" t="str">
        <f>_xlfn.IFNA(INDEX(Cal_Reclassifications!$T$9:$AK$229,MATCH('Cal_Other Capex'!$M50,Cal_Reclassifications!$M$9:$M$229,0),MATCH('Cal_Other Capex'!AJ$8,Cal_Reclassifications!$T$7:$AK$7,0)),"")</f>
        <v/>
      </c>
      <c r="AK50" s="17" t="str">
        <f>_xlfn.IFNA(INDEX(Cal_Reclassifications!$T$9:$AK$229,MATCH('Cal_Other Capex'!$M50,Cal_Reclassifications!$M$9:$M$229,0),MATCH('Cal_Other Capex'!AK$8,Cal_Reclassifications!$T$7:$AK$7,0)),"")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_xlfn.IFNA(INDEX(Cal_Reclassifications!I$9:I$229,MATCH('Cal_Other Capex'!$M51,Cal_Reclassifications!$M$9:$M$229,0),0),"")</f>
        <v/>
      </c>
      <c r="F51" s="17" t="str">
        <f>INDEX(Lists!M$34:M$89,MATCH('Cal_Other Capex'!$I51,Lists!$P$34:$P$89,0),)</f>
        <v>Capex</v>
      </c>
      <c r="G51" s="17">
        <f>INDEX(Lists!N$34:N$89,MATCH('Cal_Other Capex'!$I51,Lists!$P$34:$P$89,0),)</f>
        <v>0</v>
      </c>
      <c r="H51" s="17" t="str">
        <f>INDEX(Lists!O$34:O$89,MATCH('Cal_Other Capex'!$I51,Lists!$P$34:$P$89,0),)</f>
        <v>Other capex</v>
      </c>
      <c r="I51" s="17" t="str">
        <f t="shared" si="10"/>
        <v>Other Capex</v>
      </c>
      <c r="J51" s="17" t="str">
        <f>_xlfn.IFNA(INDEX(Cal_Reclassifications!J$9:J$229,MATCH('Cal_Other Capex'!$M51,Cal_Reclassifications!$M$9:$M$229,0),0),"")</f>
        <v/>
      </c>
      <c r="L51" s="100" t="s">
        <v>114</v>
      </c>
      <c r="M51" s="17" t="str">
        <f t="shared" si="11"/>
        <v>Other Capex_2</v>
      </c>
      <c r="T51" s="17" t="str">
        <f>_xlfn.IFNA(INDEX(Cal_Reclassifications!$T$9:$AK$229,MATCH('Cal_Other Capex'!$M51,Cal_Reclassifications!$M$9:$M$229,0),MATCH('Cal_Other Capex'!T$8,Cal_Reclassifications!$T$7:$AK$7,0)),"")</f>
        <v/>
      </c>
      <c r="U51" s="17" t="str">
        <f>_xlfn.IFNA(INDEX(Cal_Reclassifications!$T$9:$AK$229,MATCH('Cal_Other Capex'!$M51,Cal_Reclassifications!$M$9:$M$229,0),MATCH('Cal_Other Capex'!U$8,Cal_Reclassifications!$T$7:$AK$7,0)),"")</f>
        <v/>
      </c>
      <c r="V51" s="17" t="str">
        <f>_xlfn.IFNA(INDEX(Cal_Reclassifications!$T$9:$AK$229,MATCH('Cal_Other Capex'!$M51,Cal_Reclassifications!$M$9:$M$229,0),MATCH('Cal_Other Capex'!V$8,Cal_Reclassifications!$T$7:$AK$7,0)),"")</f>
        <v/>
      </c>
      <c r="W51" s="17" t="str">
        <f>_xlfn.IFNA(INDEX(Cal_Reclassifications!$T$9:$AK$229,MATCH('Cal_Other Capex'!$M51,Cal_Reclassifications!$M$9:$M$229,0),MATCH('Cal_Other Capex'!W$8,Cal_Reclassifications!$T$7:$AK$7,0)),"")</f>
        <v/>
      </c>
      <c r="X51" s="17" t="str">
        <f>_xlfn.IFNA(INDEX(Cal_Reclassifications!$T$9:$AK$229,MATCH('Cal_Other Capex'!$M51,Cal_Reclassifications!$M$9:$M$229,0),MATCH('Cal_Other Capex'!X$8,Cal_Reclassifications!$T$7:$AK$7,0)),"")</f>
        <v/>
      </c>
      <c r="Y51" s="17" t="str">
        <f>_xlfn.IFNA(INDEX(Cal_Reclassifications!$T$9:$AK$229,MATCH('Cal_Other Capex'!$M51,Cal_Reclassifications!$M$9:$M$229,0),MATCH('Cal_Other Capex'!Y$8,Cal_Reclassifications!$T$7:$AK$7,0)),"")</f>
        <v/>
      </c>
      <c r="Z51" s="17" t="str">
        <f>_xlfn.IFNA(INDEX(Cal_Reclassifications!$T$9:$AK$229,MATCH('Cal_Other Capex'!$M51,Cal_Reclassifications!$M$9:$M$229,0),MATCH('Cal_Other Capex'!Z$8,Cal_Reclassifications!$T$7:$AK$7,0)),"")</f>
        <v/>
      </c>
      <c r="AA51" s="17" t="str">
        <f>_xlfn.IFNA(INDEX(Cal_Reclassifications!$T$9:$AK$229,MATCH('Cal_Other Capex'!$M51,Cal_Reclassifications!$M$9:$M$229,0),MATCH('Cal_Other Capex'!AA$8,Cal_Reclassifications!$T$7:$AK$7,0)),"")</f>
        <v/>
      </c>
      <c r="AB51" s="17" t="str">
        <f>_xlfn.IFNA(INDEX(Cal_Reclassifications!$T$9:$AK$229,MATCH('Cal_Other Capex'!$M51,Cal_Reclassifications!$M$9:$M$229,0),MATCH('Cal_Other Capex'!AB$8,Cal_Reclassifications!$T$7:$AK$7,0)),"")</f>
        <v/>
      </c>
      <c r="AC51" s="17" t="str">
        <f>_xlfn.IFNA(INDEX(Cal_Reclassifications!$T$9:$AK$229,MATCH('Cal_Other Capex'!$M51,Cal_Reclassifications!$M$9:$M$229,0),MATCH('Cal_Other Capex'!AC$8,Cal_Reclassifications!$T$7:$AK$7,0)),"")</f>
        <v/>
      </c>
      <c r="AD51" s="17" t="str">
        <f>_xlfn.IFNA(INDEX(Cal_Reclassifications!$T$9:$AK$229,MATCH('Cal_Other Capex'!$M51,Cal_Reclassifications!$M$9:$M$229,0),MATCH('Cal_Other Capex'!AD$8,Cal_Reclassifications!$T$7:$AK$7,0)),"")</f>
        <v/>
      </c>
      <c r="AE51" s="17" t="str">
        <f>_xlfn.IFNA(INDEX(Cal_Reclassifications!$T$9:$AK$229,MATCH('Cal_Other Capex'!$M51,Cal_Reclassifications!$M$9:$M$229,0),MATCH('Cal_Other Capex'!AE$8,Cal_Reclassifications!$T$7:$AK$7,0)),"")</f>
        <v/>
      </c>
      <c r="AF51" s="17" t="str">
        <f>_xlfn.IFNA(INDEX(Cal_Reclassifications!$T$9:$AK$229,MATCH('Cal_Other Capex'!$M51,Cal_Reclassifications!$M$9:$M$229,0),MATCH('Cal_Other Capex'!AF$8,Cal_Reclassifications!$T$7:$AK$7,0)),"")</f>
        <v/>
      </c>
      <c r="AG51" s="17" t="str">
        <f>_xlfn.IFNA(INDEX(Cal_Reclassifications!$T$9:$AK$229,MATCH('Cal_Other Capex'!$M51,Cal_Reclassifications!$M$9:$M$229,0),MATCH('Cal_Other Capex'!AG$8,Cal_Reclassifications!$T$7:$AK$7,0)),"")</f>
        <v/>
      </c>
      <c r="AH51" s="17" t="str">
        <f>_xlfn.IFNA(INDEX(Cal_Reclassifications!$T$9:$AK$229,MATCH('Cal_Other Capex'!$M51,Cal_Reclassifications!$M$9:$M$229,0),MATCH('Cal_Other Capex'!AH$8,Cal_Reclassifications!$T$7:$AK$7,0)),"")</f>
        <v/>
      </c>
      <c r="AI51" s="17" t="str">
        <f>_xlfn.IFNA(INDEX(Cal_Reclassifications!$T$9:$AK$229,MATCH('Cal_Other Capex'!$M51,Cal_Reclassifications!$M$9:$M$229,0),MATCH('Cal_Other Capex'!AI$8,Cal_Reclassifications!$T$7:$AK$7,0)),"")</f>
        <v/>
      </c>
      <c r="AJ51" s="17" t="str">
        <f>_xlfn.IFNA(INDEX(Cal_Reclassifications!$T$9:$AK$229,MATCH('Cal_Other Capex'!$M51,Cal_Reclassifications!$M$9:$M$229,0),MATCH('Cal_Other Capex'!AJ$8,Cal_Reclassifications!$T$7:$AK$7,0)),"")</f>
        <v/>
      </c>
      <c r="AK51" s="17" t="str">
        <f>_xlfn.IFNA(INDEX(Cal_Reclassifications!$T$9:$AK$229,MATCH('Cal_Other Capex'!$M51,Cal_Reclassifications!$M$9:$M$229,0),MATCH('Cal_Other Capex'!AK$8,Cal_Reclassifications!$T$7:$AK$7,0)),"")</f>
        <v/>
      </c>
      <c r="AM51" s="17">
        <f t="shared" si="12"/>
        <v>0</v>
      </c>
      <c r="AN51" s="17">
        <f t="shared" si="13"/>
        <v>0</v>
      </c>
      <c r="AO51" s="17">
        <f t="shared" si="14"/>
        <v>0</v>
      </c>
    </row>
    <row r="52" spans="2:57">
      <c r="D52" s="25">
        <v>3</v>
      </c>
      <c r="E52" s="17" t="str">
        <f>_xlfn.IFNA(INDEX(Cal_Reclassifications!I$9:I$229,MATCH('Cal_Other Capex'!$M52,Cal_Reclassifications!$M$9:$M$229,0),0),"")</f>
        <v/>
      </c>
      <c r="F52" s="17" t="str">
        <f>INDEX(Lists!M$34:M$89,MATCH('Cal_Other Capex'!$I52,Lists!$P$34:$P$89,0),)</f>
        <v>Capex</v>
      </c>
      <c r="G52" s="17">
        <f>INDEX(Lists!N$34:N$89,MATCH('Cal_Other Capex'!$I52,Lists!$P$34:$P$89,0),)</f>
        <v>0</v>
      </c>
      <c r="H52" s="17" t="str">
        <f>INDEX(Lists!O$34:O$89,MATCH('Cal_Other Capex'!$I52,Lists!$P$34:$P$89,0),)</f>
        <v>Other capex</v>
      </c>
      <c r="I52" s="17" t="str">
        <f t="shared" si="10"/>
        <v>Other Capex</v>
      </c>
      <c r="J52" s="17" t="str">
        <f>_xlfn.IFNA(INDEX(Cal_Reclassifications!J$9:J$229,MATCH('Cal_Other Capex'!$M52,Cal_Reclassifications!$M$9:$M$229,0),0),"")</f>
        <v/>
      </c>
      <c r="L52" s="100" t="s">
        <v>114</v>
      </c>
      <c r="M52" s="17" t="str">
        <f t="shared" si="11"/>
        <v>Other Capex_3</v>
      </c>
      <c r="T52" s="17" t="str">
        <f>_xlfn.IFNA(INDEX(Cal_Reclassifications!$T$9:$AK$229,MATCH('Cal_Other Capex'!$M52,Cal_Reclassifications!$M$9:$M$229,0),MATCH('Cal_Other Capex'!T$8,Cal_Reclassifications!$T$7:$AK$7,0)),"")</f>
        <v/>
      </c>
      <c r="U52" s="17" t="str">
        <f>_xlfn.IFNA(INDEX(Cal_Reclassifications!$T$9:$AK$229,MATCH('Cal_Other Capex'!$M52,Cal_Reclassifications!$M$9:$M$229,0),MATCH('Cal_Other Capex'!U$8,Cal_Reclassifications!$T$7:$AK$7,0)),"")</f>
        <v/>
      </c>
      <c r="V52" s="17" t="str">
        <f>_xlfn.IFNA(INDEX(Cal_Reclassifications!$T$9:$AK$229,MATCH('Cal_Other Capex'!$M52,Cal_Reclassifications!$M$9:$M$229,0),MATCH('Cal_Other Capex'!V$8,Cal_Reclassifications!$T$7:$AK$7,0)),"")</f>
        <v/>
      </c>
      <c r="W52" s="17" t="str">
        <f>_xlfn.IFNA(INDEX(Cal_Reclassifications!$T$9:$AK$229,MATCH('Cal_Other Capex'!$M52,Cal_Reclassifications!$M$9:$M$229,0),MATCH('Cal_Other Capex'!W$8,Cal_Reclassifications!$T$7:$AK$7,0)),"")</f>
        <v/>
      </c>
      <c r="X52" s="17" t="str">
        <f>_xlfn.IFNA(INDEX(Cal_Reclassifications!$T$9:$AK$229,MATCH('Cal_Other Capex'!$M52,Cal_Reclassifications!$M$9:$M$229,0),MATCH('Cal_Other Capex'!X$8,Cal_Reclassifications!$T$7:$AK$7,0)),"")</f>
        <v/>
      </c>
      <c r="Y52" s="17" t="str">
        <f>_xlfn.IFNA(INDEX(Cal_Reclassifications!$T$9:$AK$229,MATCH('Cal_Other Capex'!$M52,Cal_Reclassifications!$M$9:$M$229,0),MATCH('Cal_Other Capex'!Y$8,Cal_Reclassifications!$T$7:$AK$7,0)),"")</f>
        <v/>
      </c>
      <c r="Z52" s="17" t="str">
        <f>_xlfn.IFNA(INDEX(Cal_Reclassifications!$T$9:$AK$229,MATCH('Cal_Other Capex'!$M52,Cal_Reclassifications!$M$9:$M$229,0),MATCH('Cal_Other Capex'!Z$8,Cal_Reclassifications!$T$7:$AK$7,0)),"")</f>
        <v/>
      </c>
      <c r="AA52" s="17" t="str">
        <f>_xlfn.IFNA(INDEX(Cal_Reclassifications!$T$9:$AK$229,MATCH('Cal_Other Capex'!$M52,Cal_Reclassifications!$M$9:$M$229,0),MATCH('Cal_Other Capex'!AA$8,Cal_Reclassifications!$T$7:$AK$7,0)),"")</f>
        <v/>
      </c>
      <c r="AB52" s="17" t="str">
        <f>_xlfn.IFNA(INDEX(Cal_Reclassifications!$T$9:$AK$229,MATCH('Cal_Other Capex'!$M52,Cal_Reclassifications!$M$9:$M$229,0),MATCH('Cal_Other Capex'!AB$8,Cal_Reclassifications!$T$7:$AK$7,0)),"")</f>
        <v/>
      </c>
      <c r="AC52" s="17" t="str">
        <f>_xlfn.IFNA(INDEX(Cal_Reclassifications!$T$9:$AK$229,MATCH('Cal_Other Capex'!$M52,Cal_Reclassifications!$M$9:$M$229,0),MATCH('Cal_Other Capex'!AC$8,Cal_Reclassifications!$T$7:$AK$7,0)),"")</f>
        <v/>
      </c>
      <c r="AD52" s="17" t="str">
        <f>_xlfn.IFNA(INDEX(Cal_Reclassifications!$T$9:$AK$229,MATCH('Cal_Other Capex'!$M52,Cal_Reclassifications!$M$9:$M$229,0),MATCH('Cal_Other Capex'!AD$8,Cal_Reclassifications!$T$7:$AK$7,0)),"")</f>
        <v/>
      </c>
      <c r="AE52" s="17" t="str">
        <f>_xlfn.IFNA(INDEX(Cal_Reclassifications!$T$9:$AK$229,MATCH('Cal_Other Capex'!$M52,Cal_Reclassifications!$M$9:$M$229,0),MATCH('Cal_Other Capex'!AE$8,Cal_Reclassifications!$T$7:$AK$7,0)),"")</f>
        <v/>
      </c>
      <c r="AF52" s="17" t="str">
        <f>_xlfn.IFNA(INDEX(Cal_Reclassifications!$T$9:$AK$229,MATCH('Cal_Other Capex'!$M52,Cal_Reclassifications!$M$9:$M$229,0),MATCH('Cal_Other Capex'!AF$8,Cal_Reclassifications!$T$7:$AK$7,0)),"")</f>
        <v/>
      </c>
      <c r="AG52" s="17" t="str">
        <f>_xlfn.IFNA(INDEX(Cal_Reclassifications!$T$9:$AK$229,MATCH('Cal_Other Capex'!$M52,Cal_Reclassifications!$M$9:$M$229,0),MATCH('Cal_Other Capex'!AG$8,Cal_Reclassifications!$T$7:$AK$7,0)),"")</f>
        <v/>
      </c>
      <c r="AH52" s="17" t="str">
        <f>_xlfn.IFNA(INDEX(Cal_Reclassifications!$T$9:$AK$229,MATCH('Cal_Other Capex'!$M52,Cal_Reclassifications!$M$9:$M$229,0),MATCH('Cal_Other Capex'!AH$8,Cal_Reclassifications!$T$7:$AK$7,0)),"")</f>
        <v/>
      </c>
      <c r="AI52" s="17" t="str">
        <f>_xlfn.IFNA(INDEX(Cal_Reclassifications!$T$9:$AK$229,MATCH('Cal_Other Capex'!$M52,Cal_Reclassifications!$M$9:$M$229,0),MATCH('Cal_Other Capex'!AI$8,Cal_Reclassifications!$T$7:$AK$7,0)),"")</f>
        <v/>
      </c>
      <c r="AJ52" s="17" t="str">
        <f>_xlfn.IFNA(INDEX(Cal_Reclassifications!$T$9:$AK$229,MATCH('Cal_Other Capex'!$M52,Cal_Reclassifications!$M$9:$M$229,0),MATCH('Cal_Other Capex'!AJ$8,Cal_Reclassifications!$T$7:$AK$7,0)),"")</f>
        <v/>
      </c>
      <c r="AK52" s="17" t="str">
        <f>_xlfn.IFNA(INDEX(Cal_Reclassifications!$T$9:$AK$229,MATCH('Cal_Other Capex'!$M52,Cal_Reclassifications!$M$9:$M$229,0),MATCH('Cal_Other Capex'!AK$8,Cal_Reclassifications!$T$7:$AK$7,0)),"")</f>
        <v/>
      </c>
      <c r="AM52" s="17">
        <f t="shared" si="12"/>
        <v>0</v>
      </c>
      <c r="AN52" s="17">
        <f t="shared" si="13"/>
        <v>0</v>
      </c>
      <c r="AO52" s="17">
        <f t="shared" si="14"/>
        <v>0</v>
      </c>
    </row>
    <row r="53" spans="2:57">
      <c r="D53" s="25">
        <v>4</v>
      </c>
      <c r="E53" s="17" t="str">
        <f>_xlfn.IFNA(INDEX(Cal_Reclassifications!I$9:I$229,MATCH('Cal_Other Capex'!$M53,Cal_Reclassifications!$M$9:$M$229,0),0),"")</f>
        <v/>
      </c>
      <c r="F53" s="17" t="str">
        <f>INDEX(Lists!M$34:M$89,MATCH('Cal_Other Capex'!$I53,Lists!$P$34:$P$89,0),)</f>
        <v>Capex</v>
      </c>
      <c r="G53" s="17">
        <f>INDEX(Lists!N$34:N$89,MATCH('Cal_Other Capex'!$I53,Lists!$P$34:$P$89,0),)</f>
        <v>0</v>
      </c>
      <c r="H53" s="17" t="str">
        <f>INDEX(Lists!O$34:O$89,MATCH('Cal_Other Capex'!$I53,Lists!$P$34:$P$89,0),)</f>
        <v>Other capex</v>
      </c>
      <c r="I53" s="17" t="str">
        <f t="shared" si="10"/>
        <v>Other Capex</v>
      </c>
      <c r="J53" s="17" t="str">
        <f>_xlfn.IFNA(INDEX(Cal_Reclassifications!J$9:J$229,MATCH('Cal_Other Capex'!$M53,Cal_Reclassifications!$M$9:$M$229,0),0),"")</f>
        <v/>
      </c>
      <c r="L53" s="100" t="s">
        <v>114</v>
      </c>
      <c r="M53" s="17" t="str">
        <f t="shared" si="11"/>
        <v>Other Capex_4</v>
      </c>
      <c r="T53" s="17" t="str">
        <f>_xlfn.IFNA(INDEX(Cal_Reclassifications!$T$9:$AK$229,MATCH('Cal_Other Capex'!$M53,Cal_Reclassifications!$M$9:$M$229,0),MATCH('Cal_Other Capex'!T$8,Cal_Reclassifications!$T$7:$AK$7,0)),"")</f>
        <v/>
      </c>
      <c r="U53" s="17" t="str">
        <f>_xlfn.IFNA(INDEX(Cal_Reclassifications!$T$9:$AK$229,MATCH('Cal_Other Capex'!$M53,Cal_Reclassifications!$M$9:$M$229,0),MATCH('Cal_Other Capex'!U$8,Cal_Reclassifications!$T$7:$AK$7,0)),"")</f>
        <v/>
      </c>
      <c r="V53" s="17" t="str">
        <f>_xlfn.IFNA(INDEX(Cal_Reclassifications!$T$9:$AK$229,MATCH('Cal_Other Capex'!$M53,Cal_Reclassifications!$M$9:$M$229,0),MATCH('Cal_Other Capex'!V$8,Cal_Reclassifications!$T$7:$AK$7,0)),"")</f>
        <v/>
      </c>
      <c r="W53" s="17" t="str">
        <f>_xlfn.IFNA(INDEX(Cal_Reclassifications!$T$9:$AK$229,MATCH('Cal_Other Capex'!$M53,Cal_Reclassifications!$M$9:$M$229,0),MATCH('Cal_Other Capex'!W$8,Cal_Reclassifications!$T$7:$AK$7,0)),"")</f>
        <v/>
      </c>
      <c r="X53" s="17" t="str">
        <f>_xlfn.IFNA(INDEX(Cal_Reclassifications!$T$9:$AK$229,MATCH('Cal_Other Capex'!$M53,Cal_Reclassifications!$M$9:$M$229,0),MATCH('Cal_Other Capex'!X$8,Cal_Reclassifications!$T$7:$AK$7,0)),"")</f>
        <v/>
      </c>
      <c r="Y53" s="17" t="str">
        <f>_xlfn.IFNA(INDEX(Cal_Reclassifications!$T$9:$AK$229,MATCH('Cal_Other Capex'!$M53,Cal_Reclassifications!$M$9:$M$229,0),MATCH('Cal_Other Capex'!Y$8,Cal_Reclassifications!$T$7:$AK$7,0)),"")</f>
        <v/>
      </c>
      <c r="Z53" s="17" t="str">
        <f>_xlfn.IFNA(INDEX(Cal_Reclassifications!$T$9:$AK$229,MATCH('Cal_Other Capex'!$M53,Cal_Reclassifications!$M$9:$M$229,0),MATCH('Cal_Other Capex'!Z$8,Cal_Reclassifications!$T$7:$AK$7,0)),"")</f>
        <v/>
      </c>
      <c r="AA53" s="17" t="str">
        <f>_xlfn.IFNA(INDEX(Cal_Reclassifications!$T$9:$AK$229,MATCH('Cal_Other Capex'!$M53,Cal_Reclassifications!$M$9:$M$229,0),MATCH('Cal_Other Capex'!AA$8,Cal_Reclassifications!$T$7:$AK$7,0)),"")</f>
        <v/>
      </c>
      <c r="AB53" s="17" t="str">
        <f>_xlfn.IFNA(INDEX(Cal_Reclassifications!$T$9:$AK$229,MATCH('Cal_Other Capex'!$M53,Cal_Reclassifications!$M$9:$M$229,0),MATCH('Cal_Other Capex'!AB$8,Cal_Reclassifications!$T$7:$AK$7,0)),"")</f>
        <v/>
      </c>
      <c r="AC53" s="17" t="str">
        <f>_xlfn.IFNA(INDEX(Cal_Reclassifications!$T$9:$AK$229,MATCH('Cal_Other Capex'!$M53,Cal_Reclassifications!$M$9:$M$229,0),MATCH('Cal_Other Capex'!AC$8,Cal_Reclassifications!$T$7:$AK$7,0)),"")</f>
        <v/>
      </c>
      <c r="AD53" s="17" t="str">
        <f>_xlfn.IFNA(INDEX(Cal_Reclassifications!$T$9:$AK$229,MATCH('Cal_Other Capex'!$M53,Cal_Reclassifications!$M$9:$M$229,0),MATCH('Cal_Other Capex'!AD$8,Cal_Reclassifications!$T$7:$AK$7,0)),"")</f>
        <v/>
      </c>
      <c r="AE53" s="17" t="str">
        <f>_xlfn.IFNA(INDEX(Cal_Reclassifications!$T$9:$AK$229,MATCH('Cal_Other Capex'!$M53,Cal_Reclassifications!$M$9:$M$229,0),MATCH('Cal_Other Capex'!AE$8,Cal_Reclassifications!$T$7:$AK$7,0)),"")</f>
        <v/>
      </c>
      <c r="AF53" s="17" t="str">
        <f>_xlfn.IFNA(INDEX(Cal_Reclassifications!$T$9:$AK$229,MATCH('Cal_Other Capex'!$M53,Cal_Reclassifications!$M$9:$M$229,0),MATCH('Cal_Other Capex'!AF$8,Cal_Reclassifications!$T$7:$AK$7,0)),"")</f>
        <v/>
      </c>
      <c r="AG53" s="17" t="str">
        <f>_xlfn.IFNA(INDEX(Cal_Reclassifications!$T$9:$AK$229,MATCH('Cal_Other Capex'!$M53,Cal_Reclassifications!$M$9:$M$229,0),MATCH('Cal_Other Capex'!AG$8,Cal_Reclassifications!$T$7:$AK$7,0)),"")</f>
        <v/>
      </c>
      <c r="AH53" s="17" t="str">
        <f>_xlfn.IFNA(INDEX(Cal_Reclassifications!$T$9:$AK$229,MATCH('Cal_Other Capex'!$M53,Cal_Reclassifications!$M$9:$M$229,0),MATCH('Cal_Other Capex'!AH$8,Cal_Reclassifications!$T$7:$AK$7,0)),"")</f>
        <v/>
      </c>
      <c r="AI53" s="17" t="str">
        <f>_xlfn.IFNA(INDEX(Cal_Reclassifications!$T$9:$AK$229,MATCH('Cal_Other Capex'!$M53,Cal_Reclassifications!$M$9:$M$229,0),MATCH('Cal_Other Capex'!AI$8,Cal_Reclassifications!$T$7:$AK$7,0)),"")</f>
        <v/>
      </c>
      <c r="AJ53" s="17" t="str">
        <f>_xlfn.IFNA(INDEX(Cal_Reclassifications!$T$9:$AK$229,MATCH('Cal_Other Capex'!$M53,Cal_Reclassifications!$M$9:$M$229,0),MATCH('Cal_Other Capex'!AJ$8,Cal_Reclassifications!$T$7:$AK$7,0)),"")</f>
        <v/>
      </c>
      <c r="AK53" s="17" t="str">
        <f>_xlfn.IFNA(INDEX(Cal_Reclassifications!$T$9:$AK$229,MATCH('Cal_Other Capex'!$M53,Cal_Reclassifications!$M$9:$M$229,0),MATCH('Cal_Other Capex'!AK$8,Cal_Reclassifications!$T$7:$AK$7,0)),"")</f>
        <v/>
      </c>
      <c r="AM53" s="17">
        <f t="shared" si="12"/>
        <v>0</v>
      </c>
      <c r="AN53" s="17">
        <f t="shared" si="13"/>
        <v>0</v>
      </c>
      <c r="AO53" s="17">
        <f t="shared" si="14"/>
        <v>0</v>
      </c>
    </row>
    <row r="54" spans="2:57">
      <c r="D54" s="25">
        <v>5</v>
      </c>
      <c r="E54" s="17" t="str">
        <f>_xlfn.IFNA(INDEX(Cal_Reclassifications!I$9:I$229,MATCH('Cal_Other Capex'!$M54,Cal_Reclassifications!$M$9:$M$229,0),0),"")</f>
        <v/>
      </c>
      <c r="F54" s="17" t="str">
        <f>INDEX(Lists!M$34:M$89,MATCH('Cal_Other Capex'!$I54,Lists!$P$34:$P$89,0),)</f>
        <v>Capex</v>
      </c>
      <c r="G54" s="17">
        <f>INDEX(Lists!N$34:N$89,MATCH('Cal_Other Capex'!$I54,Lists!$P$34:$P$89,0),)</f>
        <v>0</v>
      </c>
      <c r="H54" s="17" t="str">
        <f>INDEX(Lists!O$34:O$89,MATCH('Cal_Other Capex'!$I54,Lists!$P$34:$P$89,0),)</f>
        <v>Other capex</v>
      </c>
      <c r="I54" s="17" t="str">
        <f t="shared" si="10"/>
        <v>Other Capex</v>
      </c>
      <c r="J54" s="17" t="str">
        <f>_xlfn.IFNA(INDEX(Cal_Reclassifications!J$9:J$229,MATCH('Cal_Other Capex'!$M54,Cal_Reclassifications!$M$9:$M$229,0),0),"")</f>
        <v/>
      </c>
      <c r="L54" s="100" t="s">
        <v>114</v>
      </c>
      <c r="M54" s="17" t="str">
        <f t="shared" si="11"/>
        <v>Other Capex_5</v>
      </c>
      <c r="T54" s="17" t="str">
        <f>_xlfn.IFNA(INDEX(Cal_Reclassifications!$T$9:$AK$229,MATCH('Cal_Other Capex'!$M54,Cal_Reclassifications!$M$9:$M$229,0),MATCH('Cal_Other Capex'!T$8,Cal_Reclassifications!$T$7:$AK$7,0)),"")</f>
        <v/>
      </c>
      <c r="U54" s="17" t="str">
        <f>_xlfn.IFNA(INDEX(Cal_Reclassifications!$T$9:$AK$229,MATCH('Cal_Other Capex'!$M54,Cal_Reclassifications!$M$9:$M$229,0),MATCH('Cal_Other Capex'!U$8,Cal_Reclassifications!$T$7:$AK$7,0)),"")</f>
        <v/>
      </c>
      <c r="V54" s="17" t="str">
        <f>_xlfn.IFNA(INDEX(Cal_Reclassifications!$T$9:$AK$229,MATCH('Cal_Other Capex'!$M54,Cal_Reclassifications!$M$9:$M$229,0),MATCH('Cal_Other Capex'!V$8,Cal_Reclassifications!$T$7:$AK$7,0)),"")</f>
        <v/>
      </c>
      <c r="W54" s="17" t="str">
        <f>_xlfn.IFNA(INDEX(Cal_Reclassifications!$T$9:$AK$229,MATCH('Cal_Other Capex'!$M54,Cal_Reclassifications!$M$9:$M$229,0),MATCH('Cal_Other Capex'!W$8,Cal_Reclassifications!$T$7:$AK$7,0)),"")</f>
        <v/>
      </c>
      <c r="X54" s="17" t="str">
        <f>_xlfn.IFNA(INDEX(Cal_Reclassifications!$T$9:$AK$229,MATCH('Cal_Other Capex'!$M54,Cal_Reclassifications!$M$9:$M$229,0),MATCH('Cal_Other Capex'!X$8,Cal_Reclassifications!$T$7:$AK$7,0)),"")</f>
        <v/>
      </c>
      <c r="Y54" s="17" t="str">
        <f>_xlfn.IFNA(INDEX(Cal_Reclassifications!$T$9:$AK$229,MATCH('Cal_Other Capex'!$M54,Cal_Reclassifications!$M$9:$M$229,0),MATCH('Cal_Other Capex'!Y$8,Cal_Reclassifications!$T$7:$AK$7,0)),"")</f>
        <v/>
      </c>
      <c r="Z54" s="17" t="str">
        <f>_xlfn.IFNA(INDEX(Cal_Reclassifications!$T$9:$AK$229,MATCH('Cal_Other Capex'!$M54,Cal_Reclassifications!$M$9:$M$229,0),MATCH('Cal_Other Capex'!Z$8,Cal_Reclassifications!$T$7:$AK$7,0)),"")</f>
        <v/>
      </c>
      <c r="AA54" s="17" t="str">
        <f>_xlfn.IFNA(INDEX(Cal_Reclassifications!$T$9:$AK$229,MATCH('Cal_Other Capex'!$M54,Cal_Reclassifications!$M$9:$M$229,0),MATCH('Cal_Other Capex'!AA$8,Cal_Reclassifications!$T$7:$AK$7,0)),"")</f>
        <v/>
      </c>
      <c r="AB54" s="17" t="str">
        <f>_xlfn.IFNA(INDEX(Cal_Reclassifications!$T$9:$AK$229,MATCH('Cal_Other Capex'!$M54,Cal_Reclassifications!$M$9:$M$229,0),MATCH('Cal_Other Capex'!AB$8,Cal_Reclassifications!$T$7:$AK$7,0)),"")</f>
        <v/>
      </c>
      <c r="AC54" s="17" t="str">
        <f>_xlfn.IFNA(INDEX(Cal_Reclassifications!$T$9:$AK$229,MATCH('Cal_Other Capex'!$M54,Cal_Reclassifications!$M$9:$M$229,0),MATCH('Cal_Other Capex'!AC$8,Cal_Reclassifications!$T$7:$AK$7,0)),"")</f>
        <v/>
      </c>
      <c r="AD54" s="17" t="str">
        <f>_xlfn.IFNA(INDEX(Cal_Reclassifications!$T$9:$AK$229,MATCH('Cal_Other Capex'!$M54,Cal_Reclassifications!$M$9:$M$229,0),MATCH('Cal_Other Capex'!AD$8,Cal_Reclassifications!$T$7:$AK$7,0)),"")</f>
        <v/>
      </c>
      <c r="AE54" s="17" t="str">
        <f>_xlfn.IFNA(INDEX(Cal_Reclassifications!$T$9:$AK$229,MATCH('Cal_Other Capex'!$M54,Cal_Reclassifications!$M$9:$M$229,0),MATCH('Cal_Other Capex'!AE$8,Cal_Reclassifications!$T$7:$AK$7,0)),"")</f>
        <v/>
      </c>
      <c r="AF54" s="17" t="str">
        <f>_xlfn.IFNA(INDEX(Cal_Reclassifications!$T$9:$AK$229,MATCH('Cal_Other Capex'!$M54,Cal_Reclassifications!$M$9:$M$229,0),MATCH('Cal_Other Capex'!AF$8,Cal_Reclassifications!$T$7:$AK$7,0)),"")</f>
        <v/>
      </c>
      <c r="AG54" s="17" t="str">
        <f>_xlfn.IFNA(INDEX(Cal_Reclassifications!$T$9:$AK$229,MATCH('Cal_Other Capex'!$M54,Cal_Reclassifications!$M$9:$M$229,0),MATCH('Cal_Other Capex'!AG$8,Cal_Reclassifications!$T$7:$AK$7,0)),"")</f>
        <v/>
      </c>
      <c r="AH54" s="17" t="str">
        <f>_xlfn.IFNA(INDEX(Cal_Reclassifications!$T$9:$AK$229,MATCH('Cal_Other Capex'!$M54,Cal_Reclassifications!$M$9:$M$229,0),MATCH('Cal_Other Capex'!AH$8,Cal_Reclassifications!$T$7:$AK$7,0)),"")</f>
        <v/>
      </c>
      <c r="AI54" s="17" t="str">
        <f>_xlfn.IFNA(INDEX(Cal_Reclassifications!$T$9:$AK$229,MATCH('Cal_Other Capex'!$M54,Cal_Reclassifications!$M$9:$M$229,0),MATCH('Cal_Other Capex'!AI$8,Cal_Reclassifications!$T$7:$AK$7,0)),"")</f>
        <v/>
      </c>
      <c r="AJ54" s="17" t="str">
        <f>_xlfn.IFNA(INDEX(Cal_Reclassifications!$T$9:$AK$229,MATCH('Cal_Other Capex'!$M54,Cal_Reclassifications!$M$9:$M$229,0),MATCH('Cal_Other Capex'!AJ$8,Cal_Reclassifications!$T$7:$AK$7,0)),"")</f>
        <v/>
      </c>
      <c r="AK54" s="17" t="str">
        <f>_xlfn.IFNA(INDEX(Cal_Reclassifications!$T$9:$AK$229,MATCH('Cal_Other Capex'!$M54,Cal_Reclassifications!$M$9:$M$229,0),MATCH('Cal_Other Capex'!AK$8,Cal_Reclassifications!$T$7:$AK$7,0)),"")</f>
        <v/>
      </c>
      <c r="AM54" s="17">
        <f t="shared" si="12"/>
        <v>0</v>
      </c>
      <c r="AN54" s="17">
        <f t="shared" si="13"/>
        <v>0</v>
      </c>
      <c r="AO54" s="17">
        <f t="shared" si="14"/>
        <v>0</v>
      </c>
    </row>
    <row r="55" spans="2:57">
      <c r="D55" s="25">
        <v>6</v>
      </c>
      <c r="E55" s="17" t="str">
        <f>_xlfn.IFNA(INDEX(Cal_Reclassifications!I$9:I$229,MATCH('Cal_Other Capex'!$M55,Cal_Reclassifications!$M$9:$M$229,0),0),"")</f>
        <v/>
      </c>
      <c r="F55" s="17" t="str">
        <f>INDEX(Lists!M$34:M$89,MATCH('Cal_Other Capex'!$I55,Lists!$P$34:$P$89,0),)</f>
        <v>Capex</v>
      </c>
      <c r="G55" s="17">
        <f>INDEX(Lists!N$34:N$89,MATCH('Cal_Other Capex'!$I55,Lists!$P$34:$P$89,0),)</f>
        <v>0</v>
      </c>
      <c r="H55" s="17" t="str">
        <f>INDEX(Lists!O$34:O$89,MATCH('Cal_Other Capex'!$I55,Lists!$P$34:$P$89,0),)</f>
        <v>Other capex</v>
      </c>
      <c r="I55" s="17" t="str">
        <f t="shared" si="10"/>
        <v>Other Capex</v>
      </c>
      <c r="J55" s="17" t="str">
        <f>_xlfn.IFNA(INDEX(Cal_Reclassifications!J$9:J$229,MATCH('Cal_Other Capex'!$M55,Cal_Reclassifications!$M$9:$M$229,0),0),"")</f>
        <v/>
      </c>
      <c r="L55" s="100" t="s">
        <v>114</v>
      </c>
      <c r="M55" s="17" t="str">
        <f t="shared" si="11"/>
        <v>Other Capex_6</v>
      </c>
      <c r="T55" s="17" t="str">
        <f>_xlfn.IFNA(INDEX(Cal_Reclassifications!$T$9:$AK$229,MATCH('Cal_Other Capex'!$M55,Cal_Reclassifications!$M$9:$M$229,0),MATCH('Cal_Other Capex'!T$8,Cal_Reclassifications!$T$7:$AK$7,0)),"")</f>
        <v/>
      </c>
      <c r="U55" s="17" t="str">
        <f>_xlfn.IFNA(INDEX(Cal_Reclassifications!$T$9:$AK$229,MATCH('Cal_Other Capex'!$M55,Cal_Reclassifications!$M$9:$M$229,0),MATCH('Cal_Other Capex'!U$8,Cal_Reclassifications!$T$7:$AK$7,0)),"")</f>
        <v/>
      </c>
      <c r="V55" s="17" t="str">
        <f>_xlfn.IFNA(INDEX(Cal_Reclassifications!$T$9:$AK$229,MATCH('Cal_Other Capex'!$M55,Cal_Reclassifications!$M$9:$M$229,0),MATCH('Cal_Other Capex'!V$8,Cal_Reclassifications!$T$7:$AK$7,0)),"")</f>
        <v/>
      </c>
      <c r="W55" s="17" t="str">
        <f>_xlfn.IFNA(INDEX(Cal_Reclassifications!$T$9:$AK$229,MATCH('Cal_Other Capex'!$M55,Cal_Reclassifications!$M$9:$M$229,0),MATCH('Cal_Other Capex'!W$8,Cal_Reclassifications!$T$7:$AK$7,0)),"")</f>
        <v/>
      </c>
      <c r="X55" s="17" t="str">
        <f>_xlfn.IFNA(INDEX(Cal_Reclassifications!$T$9:$AK$229,MATCH('Cal_Other Capex'!$M55,Cal_Reclassifications!$M$9:$M$229,0),MATCH('Cal_Other Capex'!X$8,Cal_Reclassifications!$T$7:$AK$7,0)),"")</f>
        <v/>
      </c>
      <c r="Y55" s="17" t="str">
        <f>_xlfn.IFNA(INDEX(Cal_Reclassifications!$T$9:$AK$229,MATCH('Cal_Other Capex'!$M55,Cal_Reclassifications!$M$9:$M$229,0),MATCH('Cal_Other Capex'!Y$8,Cal_Reclassifications!$T$7:$AK$7,0)),"")</f>
        <v/>
      </c>
      <c r="Z55" s="17" t="str">
        <f>_xlfn.IFNA(INDEX(Cal_Reclassifications!$T$9:$AK$229,MATCH('Cal_Other Capex'!$M55,Cal_Reclassifications!$M$9:$M$229,0),MATCH('Cal_Other Capex'!Z$8,Cal_Reclassifications!$T$7:$AK$7,0)),"")</f>
        <v/>
      </c>
      <c r="AA55" s="17" t="str">
        <f>_xlfn.IFNA(INDEX(Cal_Reclassifications!$T$9:$AK$229,MATCH('Cal_Other Capex'!$M55,Cal_Reclassifications!$M$9:$M$229,0),MATCH('Cal_Other Capex'!AA$8,Cal_Reclassifications!$T$7:$AK$7,0)),"")</f>
        <v/>
      </c>
      <c r="AB55" s="17" t="str">
        <f>_xlfn.IFNA(INDEX(Cal_Reclassifications!$T$9:$AK$229,MATCH('Cal_Other Capex'!$M55,Cal_Reclassifications!$M$9:$M$229,0),MATCH('Cal_Other Capex'!AB$8,Cal_Reclassifications!$T$7:$AK$7,0)),"")</f>
        <v/>
      </c>
      <c r="AC55" s="17" t="str">
        <f>_xlfn.IFNA(INDEX(Cal_Reclassifications!$T$9:$AK$229,MATCH('Cal_Other Capex'!$M55,Cal_Reclassifications!$M$9:$M$229,0),MATCH('Cal_Other Capex'!AC$8,Cal_Reclassifications!$T$7:$AK$7,0)),"")</f>
        <v/>
      </c>
      <c r="AD55" s="17" t="str">
        <f>_xlfn.IFNA(INDEX(Cal_Reclassifications!$T$9:$AK$229,MATCH('Cal_Other Capex'!$M55,Cal_Reclassifications!$M$9:$M$229,0),MATCH('Cal_Other Capex'!AD$8,Cal_Reclassifications!$T$7:$AK$7,0)),"")</f>
        <v/>
      </c>
      <c r="AE55" s="17" t="str">
        <f>_xlfn.IFNA(INDEX(Cal_Reclassifications!$T$9:$AK$229,MATCH('Cal_Other Capex'!$M55,Cal_Reclassifications!$M$9:$M$229,0),MATCH('Cal_Other Capex'!AE$8,Cal_Reclassifications!$T$7:$AK$7,0)),"")</f>
        <v/>
      </c>
      <c r="AF55" s="17" t="str">
        <f>_xlfn.IFNA(INDEX(Cal_Reclassifications!$T$9:$AK$229,MATCH('Cal_Other Capex'!$M55,Cal_Reclassifications!$M$9:$M$229,0),MATCH('Cal_Other Capex'!AF$8,Cal_Reclassifications!$T$7:$AK$7,0)),"")</f>
        <v/>
      </c>
      <c r="AG55" s="17" t="str">
        <f>_xlfn.IFNA(INDEX(Cal_Reclassifications!$T$9:$AK$229,MATCH('Cal_Other Capex'!$M55,Cal_Reclassifications!$M$9:$M$229,0),MATCH('Cal_Other Capex'!AG$8,Cal_Reclassifications!$T$7:$AK$7,0)),"")</f>
        <v/>
      </c>
      <c r="AH55" s="17" t="str">
        <f>_xlfn.IFNA(INDEX(Cal_Reclassifications!$T$9:$AK$229,MATCH('Cal_Other Capex'!$M55,Cal_Reclassifications!$M$9:$M$229,0),MATCH('Cal_Other Capex'!AH$8,Cal_Reclassifications!$T$7:$AK$7,0)),"")</f>
        <v/>
      </c>
      <c r="AI55" s="17" t="str">
        <f>_xlfn.IFNA(INDEX(Cal_Reclassifications!$T$9:$AK$229,MATCH('Cal_Other Capex'!$M55,Cal_Reclassifications!$M$9:$M$229,0),MATCH('Cal_Other Capex'!AI$8,Cal_Reclassifications!$T$7:$AK$7,0)),"")</f>
        <v/>
      </c>
      <c r="AJ55" s="17" t="str">
        <f>_xlfn.IFNA(INDEX(Cal_Reclassifications!$T$9:$AK$229,MATCH('Cal_Other Capex'!$M55,Cal_Reclassifications!$M$9:$M$229,0),MATCH('Cal_Other Capex'!AJ$8,Cal_Reclassifications!$T$7:$AK$7,0)),"")</f>
        <v/>
      </c>
      <c r="AK55" s="17" t="str">
        <f>_xlfn.IFNA(INDEX(Cal_Reclassifications!$T$9:$AK$229,MATCH('Cal_Other Capex'!$M55,Cal_Reclassifications!$M$9:$M$229,0),MATCH('Cal_Other Capex'!AK$8,Cal_Reclassifications!$T$7:$AK$7,0)),"")</f>
        <v/>
      </c>
      <c r="AM55" s="17">
        <f t="shared" si="12"/>
        <v>0</v>
      </c>
      <c r="AN55" s="17">
        <f t="shared" si="13"/>
        <v>0</v>
      </c>
      <c r="AO55" s="17">
        <f t="shared" si="14"/>
        <v>0</v>
      </c>
    </row>
    <row r="56" spans="2:57">
      <c r="D56" s="25">
        <v>7</v>
      </c>
      <c r="E56" s="17" t="str">
        <f>_xlfn.IFNA(INDEX(Cal_Reclassifications!I$9:I$229,MATCH('Cal_Other Capex'!$M56,Cal_Reclassifications!$M$9:$M$229,0),0),"")</f>
        <v/>
      </c>
      <c r="F56" s="17" t="str">
        <f>INDEX(Lists!M$34:M$89,MATCH('Cal_Other Capex'!$I56,Lists!$P$34:$P$89,0),)</f>
        <v>Capex</v>
      </c>
      <c r="G56" s="17">
        <f>INDEX(Lists!N$34:N$89,MATCH('Cal_Other Capex'!$I56,Lists!$P$34:$P$89,0),)</f>
        <v>0</v>
      </c>
      <c r="H56" s="17" t="str">
        <f>INDEX(Lists!O$34:O$89,MATCH('Cal_Other Capex'!$I56,Lists!$P$34:$P$89,0),)</f>
        <v>Other capex</v>
      </c>
      <c r="I56" s="17" t="str">
        <f t="shared" si="10"/>
        <v>Other Capex</v>
      </c>
      <c r="J56" s="17" t="str">
        <f>_xlfn.IFNA(INDEX(Cal_Reclassifications!J$9:J$229,MATCH('Cal_Other Capex'!$M56,Cal_Reclassifications!$M$9:$M$229,0),0),"")</f>
        <v/>
      </c>
      <c r="L56" s="100" t="s">
        <v>114</v>
      </c>
      <c r="M56" s="17" t="str">
        <f t="shared" si="11"/>
        <v>Other Capex_7</v>
      </c>
      <c r="T56" s="17" t="str">
        <f>_xlfn.IFNA(INDEX(Cal_Reclassifications!$T$9:$AK$229,MATCH('Cal_Other Capex'!$M56,Cal_Reclassifications!$M$9:$M$229,0),MATCH('Cal_Other Capex'!T$8,Cal_Reclassifications!$T$7:$AK$7,0)),"")</f>
        <v/>
      </c>
      <c r="U56" s="17" t="str">
        <f>_xlfn.IFNA(INDEX(Cal_Reclassifications!$T$9:$AK$229,MATCH('Cal_Other Capex'!$M56,Cal_Reclassifications!$M$9:$M$229,0),MATCH('Cal_Other Capex'!U$8,Cal_Reclassifications!$T$7:$AK$7,0)),"")</f>
        <v/>
      </c>
      <c r="V56" s="17" t="str">
        <f>_xlfn.IFNA(INDEX(Cal_Reclassifications!$T$9:$AK$229,MATCH('Cal_Other Capex'!$M56,Cal_Reclassifications!$M$9:$M$229,0),MATCH('Cal_Other Capex'!V$8,Cal_Reclassifications!$T$7:$AK$7,0)),"")</f>
        <v/>
      </c>
      <c r="W56" s="17" t="str">
        <f>_xlfn.IFNA(INDEX(Cal_Reclassifications!$T$9:$AK$229,MATCH('Cal_Other Capex'!$M56,Cal_Reclassifications!$M$9:$M$229,0),MATCH('Cal_Other Capex'!W$8,Cal_Reclassifications!$T$7:$AK$7,0)),"")</f>
        <v/>
      </c>
      <c r="X56" s="17" t="str">
        <f>_xlfn.IFNA(INDEX(Cal_Reclassifications!$T$9:$AK$229,MATCH('Cal_Other Capex'!$M56,Cal_Reclassifications!$M$9:$M$229,0),MATCH('Cal_Other Capex'!X$8,Cal_Reclassifications!$T$7:$AK$7,0)),"")</f>
        <v/>
      </c>
      <c r="Y56" s="17" t="str">
        <f>_xlfn.IFNA(INDEX(Cal_Reclassifications!$T$9:$AK$229,MATCH('Cal_Other Capex'!$M56,Cal_Reclassifications!$M$9:$M$229,0),MATCH('Cal_Other Capex'!Y$8,Cal_Reclassifications!$T$7:$AK$7,0)),"")</f>
        <v/>
      </c>
      <c r="Z56" s="17" t="str">
        <f>_xlfn.IFNA(INDEX(Cal_Reclassifications!$T$9:$AK$229,MATCH('Cal_Other Capex'!$M56,Cal_Reclassifications!$M$9:$M$229,0),MATCH('Cal_Other Capex'!Z$8,Cal_Reclassifications!$T$7:$AK$7,0)),"")</f>
        <v/>
      </c>
      <c r="AA56" s="17" t="str">
        <f>_xlfn.IFNA(INDEX(Cal_Reclassifications!$T$9:$AK$229,MATCH('Cal_Other Capex'!$M56,Cal_Reclassifications!$M$9:$M$229,0),MATCH('Cal_Other Capex'!AA$8,Cal_Reclassifications!$T$7:$AK$7,0)),"")</f>
        <v/>
      </c>
      <c r="AB56" s="17" t="str">
        <f>_xlfn.IFNA(INDEX(Cal_Reclassifications!$T$9:$AK$229,MATCH('Cal_Other Capex'!$M56,Cal_Reclassifications!$M$9:$M$229,0),MATCH('Cal_Other Capex'!AB$8,Cal_Reclassifications!$T$7:$AK$7,0)),"")</f>
        <v/>
      </c>
      <c r="AC56" s="17" t="str">
        <f>_xlfn.IFNA(INDEX(Cal_Reclassifications!$T$9:$AK$229,MATCH('Cal_Other Capex'!$M56,Cal_Reclassifications!$M$9:$M$229,0),MATCH('Cal_Other Capex'!AC$8,Cal_Reclassifications!$T$7:$AK$7,0)),"")</f>
        <v/>
      </c>
      <c r="AD56" s="17" t="str">
        <f>_xlfn.IFNA(INDEX(Cal_Reclassifications!$T$9:$AK$229,MATCH('Cal_Other Capex'!$M56,Cal_Reclassifications!$M$9:$M$229,0),MATCH('Cal_Other Capex'!AD$8,Cal_Reclassifications!$T$7:$AK$7,0)),"")</f>
        <v/>
      </c>
      <c r="AE56" s="17" t="str">
        <f>_xlfn.IFNA(INDEX(Cal_Reclassifications!$T$9:$AK$229,MATCH('Cal_Other Capex'!$M56,Cal_Reclassifications!$M$9:$M$229,0),MATCH('Cal_Other Capex'!AE$8,Cal_Reclassifications!$T$7:$AK$7,0)),"")</f>
        <v/>
      </c>
      <c r="AF56" s="17" t="str">
        <f>_xlfn.IFNA(INDEX(Cal_Reclassifications!$T$9:$AK$229,MATCH('Cal_Other Capex'!$M56,Cal_Reclassifications!$M$9:$M$229,0),MATCH('Cal_Other Capex'!AF$8,Cal_Reclassifications!$T$7:$AK$7,0)),"")</f>
        <v/>
      </c>
      <c r="AG56" s="17" t="str">
        <f>_xlfn.IFNA(INDEX(Cal_Reclassifications!$T$9:$AK$229,MATCH('Cal_Other Capex'!$M56,Cal_Reclassifications!$M$9:$M$229,0),MATCH('Cal_Other Capex'!AG$8,Cal_Reclassifications!$T$7:$AK$7,0)),"")</f>
        <v/>
      </c>
      <c r="AH56" s="17" t="str">
        <f>_xlfn.IFNA(INDEX(Cal_Reclassifications!$T$9:$AK$229,MATCH('Cal_Other Capex'!$M56,Cal_Reclassifications!$M$9:$M$229,0),MATCH('Cal_Other Capex'!AH$8,Cal_Reclassifications!$T$7:$AK$7,0)),"")</f>
        <v/>
      </c>
      <c r="AI56" s="17" t="str">
        <f>_xlfn.IFNA(INDEX(Cal_Reclassifications!$T$9:$AK$229,MATCH('Cal_Other Capex'!$M56,Cal_Reclassifications!$M$9:$M$229,0),MATCH('Cal_Other Capex'!AI$8,Cal_Reclassifications!$T$7:$AK$7,0)),"")</f>
        <v/>
      </c>
      <c r="AJ56" s="17" t="str">
        <f>_xlfn.IFNA(INDEX(Cal_Reclassifications!$T$9:$AK$229,MATCH('Cal_Other Capex'!$M56,Cal_Reclassifications!$M$9:$M$229,0),MATCH('Cal_Other Capex'!AJ$8,Cal_Reclassifications!$T$7:$AK$7,0)),"")</f>
        <v/>
      </c>
      <c r="AK56" s="17" t="str">
        <f>_xlfn.IFNA(INDEX(Cal_Reclassifications!$T$9:$AK$229,MATCH('Cal_Other Capex'!$M56,Cal_Reclassifications!$M$9:$M$229,0),MATCH('Cal_Other Capex'!AK$8,Cal_Reclassifications!$T$7:$AK$7,0)),"")</f>
        <v/>
      </c>
      <c r="AM56" s="17">
        <f t="shared" si="12"/>
        <v>0</v>
      </c>
      <c r="AN56" s="17">
        <f t="shared" si="13"/>
        <v>0</v>
      </c>
      <c r="AO56" s="17">
        <f t="shared" si="14"/>
        <v>0</v>
      </c>
    </row>
    <row r="57" spans="2:57">
      <c r="D57" s="25">
        <v>8</v>
      </c>
      <c r="E57" s="17" t="str">
        <f>_xlfn.IFNA(INDEX(Cal_Reclassifications!I$9:I$229,MATCH('Cal_Other Capex'!$M57,Cal_Reclassifications!$M$9:$M$229,0),0),"")</f>
        <v/>
      </c>
      <c r="F57" s="17" t="str">
        <f>INDEX(Lists!M$34:M$89,MATCH('Cal_Other Capex'!$I57,Lists!$P$34:$P$89,0),)</f>
        <v>Capex</v>
      </c>
      <c r="G57" s="17">
        <f>INDEX(Lists!N$34:N$89,MATCH('Cal_Other Capex'!$I57,Lists!$P$34:$P$89,0),)</f>
        <v>0</v>
      </c>
      <c r="H57" s="17" t="str">
        <f>INDEX(Lists!O$34:O$89,MATCH('Cal_Other Capex'!$I57,Lists!$P$34:$P$89,0),)</f>
        <v>Other capex</v>
      </c>
      <c r="I57" s="17" t="str">
        <f t="shared" si="10"/>
        <v>Other Capex</v>
      </c>
      <c r="J57" s="17" t="str">
        <f>_xlfn.IFNA(INDEX(Cal_Reclassifications!J$9:J$229,MATCH('Cal_Other Capex'!$M57,Cal_Reclassifications!$M$9:$M$229,0),0),"")</f>
        <v/>
      </c>
      <c r="L57" s="100" t="s">
        <v>114</v>
      </c>
      <c r="M57" s="17" t="str">
        <f t="shared" si="11"/>
        <v>Other Capex_8</v>
      </c>
      <c r="T57" s="17" t="str">
        <f>_xlfn.IFNA(INDEX(Cal_Reclassifications!$T$9:$AK$229,MATCH('Cal_Other Capex'!$M57,Cal_Reclassifications!$M$9:$M$229,0),MATCH('Cal_Other Capex'!T$8,Cal_Reclassifications!$T$7:$AK$7,0)),"")</f>
        <v/>
      </c>
      <c r="U57" s="17" t="str">
        <f>_xlfn.IFNA(INDEX(Cal_Reclassifications!$T$9:$AK$229,MATCH('Cal_Other Capex'!$M57,Cal_Reclassifications!$M$9:$M$229,0),MATCH('Cal_Other Capex'!U$8,Cal_Reclassifications!$T$7:$AK$7,0)),"")</f>
        <v/>
      </c>
      <c r="V57" s="17" t="str">
        <f>_xlfn.IFNA(INDEX(Cal_Reclassifications!$T$9:$AK$229,MATCH('Cal_Other Capex'!$M57,Cal_Reclassifications!$M$9:$M$229,0),MATCH('Cal_Other Capex'!V$8,Cal_Reclassifications!$T$7:$AK$7,0)),"")</f>
        <v/>
      </c>
      <c r="W57" s="17" t="str">
        <f>_xlfn.IFNA(INDEX(Cal_Reclassifications!$T$9:$AK$229,MATCH('Cal_Other Capex'!$M57,Cal_Reclassifications!$M$9:$M$229,0),MATCH('Cal_Other Capex'!W$8,Cal_Reclassifications!$T$7:$AK$7,0)),"")</f>
        <v/>
      </c>
      <c r="X57" s="17" t="str">
        <f>_xlfn.IFNA(INDEX(Cal_Reclassifications!$T$9:$AK$229,MATCH('Cal_Other Capex'!$M57,Cal_Reclassifications!$M$9:$M$229,0),MATCH('Cal_Other Capex'!X$8,Cal_Reclassifications!$T$7:$AK$7,0)),"")</f>
        <v/>
      </c>
      <c r="Y57" s="17" t="str">
        <f>_xlfn.IFNA(INDEX(Cal_Reclassifications!$T$9:$AK$229,MATCH('Cal_Other Capex'!$M57,Cal_Reclassifications!$M$9:$M$229,0),MATCH('Cal_Other Capex'!Y$8,Cal_Reclassifications!$T$7:$AK$7,0)),"")</f>
        <v/>
      </c>
      <c r="Z57" s="17" t="str">
        <f>_xlfn.IFNA(INDEX(Cal_Reclassifications!$T$9:$AK$229,MATCH('Cal_Other Capex'!$M57,Cal_Reclassifications!$M$9:$M$229,0),MATCH('Cal_Other Capex'!Z$8,Cal_Reclassifications!$T$7:$AK$7,0)),"")</f>
        <v/>
      </c>
      <c r="AA57" s="17" t="str">
        <f>_xlfn.IFNA(INDEX(Cal_Reclassifications!$T$9:$AK$229,MATCH('Cal_Other Capex'!$M57,Cal_Reclassifications!$M$9:$M$229,0),MATCH('Cal_Other Capex'!AA$8,Cal_Reclassifications!$T$7:$AK$7,0)),"")</f>
        <v/>
      </c>
      <c r="AB57" s="17" t="str">
        <f>_xlfn.IFNA(INDEX(Cal_Reclassifications!$T$9:$AK$229,MATCH('Cal_Other Capex'!$M57,Cal_Reclassifications!$M$9:$M$229,0),MATCH('Cal_Other Capex'!AB$8,Cal_Reclassifications!$T$7:$AK$7,0)),"")</f>
        <v/>
      </c>
      <c r="AC57" s="17" t="str">
        <f>_xlfn.IFNA(INDEX(Cal_Reclassifications!$T$9:$AK$229,MATCH('Cal_Other Capex'!$M57,Cal_Reclassifications!$M$9:$M$229,0),MATCH('Cal_Other Capex'!AC$8,Cal_Reclassifications!$T$7:$AK$7,0)),"")</f>
        <v/>
      </c>
      <c r="AD57" s="17" t="str">
        <f>_xlfn.IFNA(INDEX(Cal_Reclassifications!$T$9:$AK$229,MATCH('Cal_Other Capex'!$M57,Cal_Reclassifications!$M$9:$M$229,0),MATCH('Cal_Other Capex'!AD$8,Cal_Reclassifications!$T$7:$AK$7,0)),"")</f>
        <v/>
      </c>
      <c r="AE57" s="17" t="str">
        <f>_xlfn.IFNA(INDEX(Cal_Reclassifications!$T$9:$AK$229,MATCH('Cal_Other Capex'!$M57,Cal_Reclassifications!$M$9:$M$229,0),MATCH('Cal_Other Capex'!AE$8,Cal_Reclassifications!$T$7:$AK$7,0)),"")</f>
        <v/>
      </c>
      <c r="AF57" s="17" t="str">
        <f>_xlfn.IFNA(INDEX(Cal_Reclassifications!$T$9:$AK$229,MATCH('Cal_Other Capex'!$M57,Cal_Reclassifications!$M$9:$M$229,0),MATCH('Cal_Other Capex'!AF$8,Cal_Reclassifications!$T$7:$AK$7,0)),"")</f>
        <v/>
      </c>
      <c r="AG57" s="17" t="str">
        <f>_xlfn.IFNA(INDEX(Cal_Reclassifications!$T$9:$AK$229,MATCH('Cal_Other Capex'!$M57,Cal_Reclassifications!$M$9:$M$229,0),MATCH('Cal_Other Capex'!AG$8,Cal_Reclassifications!$T$7:$AK$7,0)),"")</f>
        <v/>
      </c>
      <c r="AH57" s="17" t="str">
        <f>_xlfn.IFNA(INDEX(Cal_Reclassifications!$T$9:$AK$229,MATCH('Cal_Other Capex'!$M57,Cal_Reclassifications!$M$9:$M$229,0),MATCH('Cal_Other Capex'!AH$8,Cal_Reclassifications!$T$7:$AK$7,0)),"")</f>
        <v/>
      </c>
      <c r="AI57" s="17" t="str">
        <f>_xlfn.IFNA(INDEX(Cal_Reclassifications!$T$9:$AK$229,MATCH('Cal_Other Capex'!$M57,Cal_Reclassifications!$M$9:$M$229,0),MATCH('Cal_Other Capex'!AI$8,Cal_Reclassifications!$T$7:$AK$7,0)),"")</f>
        <v/>
      </c>
      <c r="AJ57" s="17" t="str">
        <f>_xlfn.IFNA(INDEX(Cal_Reclassifications!$T$9:$AK$229,MATCH('Cal_Other Capex'!$M57,Cal_Reclassifications!$M$9:$M$229,0),MATCH('Cal_Other Capex'!AJ$8,Cal_Reclassifications!$T$7:$AK$7,0)),"")</f>
        <v/>
      </c>
      <c r="AK57" s="17" t="str">
        <f>_xlfn.IFNA(INDEX(Cal_Reclassifications!$T$9:$AK$229,MATCH('Cal_Other Capex'!$M57,Cal_Reclassifications!$M$9:$M$229,0),MATCH('Cal_Other Capex'!AK$8,Cal_Reclassifications!$T$7:$AK$7,0)),"")</f>
        <v/>
      </c>
      <c r="AM57" s="17">
        <f t="shared" si="12"/>
        <v>0</v>
      </c>
      <c r="AN57" s="17">
        <f t="shared" si="13"/>
        <v>0</v>
      </c>
      <c r="AO57" s="17">
        <f t="shared" si="14"/>
        <v>0</v>
      </c>
    </row>
    <row r="58" spans="2:57">
      <c r="D58" s="25">
        <v>9</v>
      </c>
      <c r="E58" s="17" t="str">
        <f>_xlfn.IFNA(INDEX(Cal_Reclassifications!I$9:I$229,MATCH('Cal_Other Capex'!$M58,Cal_Reclassifications!$M$9:$M$229,0),0),"")</f>
        <v/>
      </c>
      <c r="F58" s="17" t="str">
        <f>INDEX(Lists!M$34:M$89,MATCH('Cal_Other Capex'!$I58,Lists!$P$34:$P$89,0),)</f>
        <v>Capex</v>
      </c>
      <c r="G58" s="17">
        <f>INDEX(Lists!N$34:N$89,MATCH('Cal_Other Capex'!$I58,Lists!$P$34:$P$89,0),)</f>
        <v>0</v>
      </c>
      <c r="H58" s="17" t="str">
        <f>INDEX(Lists!O$34:O$89,MATCH('Cal_Other Capex'!$I58,Lists!$P$34:$P$89,0),)</f>
        <v>Other capex</v>
      </c>
      <c r="I58" s="17" t="str">
        <f t="shared" si="10"/>
        <v>Other Capex</v>
      </c>
      <c r="J58" s="17" t="str">
        <f>_xlfn.IFNA(INDEX(Cal_Reclassifications!J$9:J$229,MATCH('Cal_Other Capex'!$M58,Cal_Reclassifications!$M$9:$M$229,0),0),"")</f>
        <v/>
      </c>
      <c r="L58" s="100" t="s">
        <v>114</v>
      </c>
      <c r="M58" s="17" t="str">
        <f t="shared" si="11"/>
        <v>Other Capex_9</v>
      </c>
      <c r="T58" s="17" t="str">
        <f>_xlfn.IFNA(INDEX(Cal_Reclassifications!$T$9:$AK$229,MATCH('Cal_Other Capex'!$M58,Cal_Reclassifications!$M$9:$M$229,0),MATCH('Cal_Other Capex'!T$8,Cal_Reclassifications!$T$7:$AK$7,0)),"")</f>
        <v/>
      </c>
      <c r="U58" s="17" t="str">
        <f>_xlfn.IFNA(INDEX(Cal_Reclassifications!$T$9:$AK$229,MATCH('Cal_Other Capex'!$M58,Cal_Reclassifications!$M$9:$M$229,0),MATCH('Cal_Other Capex'!U$8,Cal_Reclassifications!$T$7:$AK$7,0)),"")</f>
        <v/>
      </c>
      <c r="V58" s="17" t="str">
        <f>_xlfn.IFNA(INDEX(Cal_Reclassifications!$T$9:$AK$229,MATCH('Cal_Other Capex'!$M58,Cal_Reclassifications!$M$9:$M$229,0),MATCH('Cal_Other Capex'!V$8,Cal_Reclassifications!$T$7:$AK$7,0)),"")</f>
        <v/>
      </c>
      <c r="W58" s="17" t="str">
        <f>_xlfn.IFNA(INDEX(Cal_Reclassifications!$T$9:$AK$229,MATCH('Cal_Other Capex'!$M58,Cal_Reclassifications!$M$9:$M$229,0),MATCH('Cal_Other Capex'!W$8,Cal_Reclassifications!$T$7:$AK$7,0)),"")</f>
        <v/>
      </c>
      <c r="X58" s="17" t="str">
        <f>_xlfn.IFNA(INDEX(Cal_Reclassifications!$T$9:$AK$229,MATCH('Cal_Other Capex'!$M58,Cal_Reclassifications!$M$9:$M$229,0),MATCH('Cal_Other Capex'!X$8,Cal_Reclassifications!$T$7:$AK$7,0)),"")</f>
        <v/>
      </c>
      <c r="Y58" s="17" t="str">
        <f>_xlfn.IFNA(INDEX(Cal_Reclassifications!$T$9:$AK$229,MATCH('Cal_Other Capex'!$M58,Cal_Reclassifications!$M$9:$M$229,0),MATCH('Cal_Other Capex'!Y$8,Cal_Reclassifications!$T$7:$AK$7,0)),"")</f>
        <v/>
      </c>
      <c r="Z58" s="17" t="str">
        <f>_xlfn.IFNA(INDEX(Cal_Reclassifications!$T$9:$AK$229,MATCH('Cal_Other Capex'!$M58,Cal_Reclassifications!$M$9:$M$229,0),MATCH('Cal_Other Capex'!Z$8,Cal_Reclassifications!$T$7:$AK$7,0)),"")</f>
        <v/>
      </c>
      <c r="AA58" s="17" t="str">
        <f>_xlfn.IFNA(INDEX(Cal_Reclassifications!$T$9:$AK$229,MATCH('Cal_Other Capex'!$M58,Cal_Reclassifications!$M$9:$M$229,0),MATCH('Cal_Other Capex'!AA$8,Cal_Reclassifications!$T$7:$AK$7,0)),"")</f>
        <v/>
      </c>
      <c r="AB58" s="17" t="str">
        <f>_xlfn.IFNA(INDEX(Cal_Reclassifications!$T$9:$AK$229,MATCH('Cal_Other Capex'!$M58,Cal_Reclassifications!$M$9:$M$229,0),MATCH('Cal_Other Capex'!AB$8,Cal_Reclassifications!$T$7:$AK$7,0)),"")</f>
        <v/>
      </c>
      <c r="AC58" s="17" t="str">
        <f>_xlfn.IFNA(INDEX(Cal_Reclassifications!$T$9:$AK$229,MATCH('Cal_Other Capex'!$M58,Cal_Reclassifications!$M$9:$M$229,0),MATCH('Cal_Other Capex'!AC$8,Cal_Reclassifications!$T$7:$AK$7,0)),"")</f>
        <v/>
      </c>
      <c r="AD58" s="17" t="str">
        <f>_xlfn.IFNA(INDEX(Cal_Reclassifications!$T$9:$AK$229,MATCH('Cal_Other Capex'!$M58,Cal_Reclassifications!$M$9:$M$229,0),MATCH('Cal_Other Capex'!AD$8,Cal_Reclassifications!$T$7:$AK$7,0)),"")</f>
        <v/>
      </c>
      <c r="AE58" s="17" t="str">
        <f>_xlfn.IFNA(INDEX(Cal_Reclassifications!$T$9:$AK$229,MATCH('Cal_Other Capex'!$M58,Cal_Reclassifications!$M$9:$M$229,0),MATCH('Cal_Other Capex'!AE$8,Cal_Reclassifications!$T$7:$AK$7,0)),"")</f>
        <v/>
      </c>
      <c r="AF58" s="17" t="str">
        <f>_xlfn.IFNA(INDEX(Cal_Reclassifications!$T$9:$AK$229,MATCH('Cal_Other Capex'!$M58,Cal_Reclassifications!$M$9:$M$229,0),MATCH('Cal_Other Capex'!AF$8,Cal_Reclassifications!$T$7:$AK$7,0)),"")</f>
        <v/>
      </c>
      <c r="AG58" s="17" t="str">
        <f>_xlfn.IFNA(INDEX(Cal_Reclassifications!$T$9:$AK$229,MATCH('Cal_Other Capex'!$M58,Cal_Reclassifications!$M$9:$M$229,0),MATCH('Cal_Other Capex'!AG$8,Cal_Reclassifications!$T$7:$AK$7,0)),"")</f>
        <v/>
      </c>
      <c r="AH58" s="17" t="str">
        <f>_xlfn.IFNA(INDEX(Cal_Reclassifications!$T$9:$AK$229,MATCH('Cal_Other Capex'!$M58,Cal_Reclassifications!$M$9:$M$229,0),MATCH('Cal_Other Capex'!AH$8,Cal_Reclassifications!$T$7:$AK$7,0)),"")</f>
        <v/>
      </c>
      <c r="AI58" s="17" t="str">
        <f>_xlfn.IFNA(INDEX(Cal_Reclassifications!$T$9:$AK$229,MATCH('Cal_Other Capex'!$M58,Cal_Reclassifications!$M$9:$M$229,0),MATCH('Cal_Other Capex'!AI$8,Cal_Reclassifications!$T$7:$AK$7,0)),"")</f>
        <v/>
      </c>
      <c r="AJ58" s="17" t="str">
        <f>_xlfn.IFNA(INDEX(Cal_Reclassifications!$T$9:$AK$229,MATCH('Cal_Other Capex'!$M58,Cal_Reclassifications!$M$9:$M$229,0),MATCH('Cal_Other Capex'!AJ$8,Cal_Reclassifications!$T$7:$AK$7,0)),"")</f>
        <v/>
      </c>
      <c r="AK58" s="17" t="str">
        <f>_xlfn.IFNA(INDEX(Cal_Reclassifications!$T$9:$AK$229,MATCH('Cal_Other Capex'!$M58,Cal_Reclassifications!$M$9:$M$229,0),MATCH('Cal_Other Capex'!AK$8,Cal_Reclassifications!$T$7:$AK$7,0)),"")</f>
        <v/>
      </c>
      <c r="AM58" s="17">
        <f t="shared" si="12"/>
        <v>0</v>
      </c>
      <c r="AN58" s="17">
        <f t="shared" si="13"/>
        <v>0</v>
      </c>
      <c r="AO58" s="17">
        <f t="shared" si="14"/>
        <v>0</v>
      </c>
    </row>
    <row r="59" spans="2:57">
      <c r="D59" s="25">
        <v>10</v>
      </c>
      <c r="E59" s="17" t="str">
        <f>_xlfn.IFNA(INDEX(Cal_Reclassifications!I$9:I$229,MATCH('Cal_Other Capex'!$M59,Cal_Reclassifications!$M$9:$M$229,0),0),"")</f>
        <v/>
      </c>
      <c r="F59" s="17" t="str">
        <f>INDEX(Lists!M$34:M$89,MATCH('Cal_Other Capex'!$I59,Lists!$P$34:$P$89,0),)</f>
        <v>Capex</v>
      </c>
      <c r="G59" s="17">
        <f>INDEX(Lists!N$34:N$89,MATCH('Cal_Other Capex'!$I59,Lists!$P$34:$P$89,0),)</f>
        <v>0</v>
      </c>
      <c r="H59" s="17" t="str">
        <f>INDEX(Lists!O$34:O$89,MATCH('Cal_Other Capex'!$I59,Lists!$P$34:$P$89,0),)</f>
        <v>Other capex</v>
      </c>
      <c r="I59" s="17" t="str">
        <f t="shared" si="10"/>
        <v>Other Capex</v>
      </c>
      <c r="J59" s="17" t="str">
        <f>_xlfn.IFNA(INDEX(Cal_Reclassifications!J$9:J$229,MATCH('Cal_Other Capex'!$M59,Cal_Reclassifications!$M$9:$M$229,0),0),"")</f>
        <v/>
      </c>
      <c r="L59" s="100" t="s">
        <v>114</v>
      </c>
      <c r="M59" s="17" t="str">
        <f t="shared" si="11"/>
        <v>Other Capex_10</v>
      </c>
      <c r="T59" s="17" t="str">
        <f>_xlfn.IFNA(INDEX(Cal_Reclassifications!$T$9:$AK$229,MATCH('Cal_Other Capex'!$M59,Cal_Reclassifications!$M$9:$M$229,0),MATCH('Cal_Other Capex'!T$8,Cal_Reclassifications!$T$7:$AK$7,0)),"")</f>
        <v/>
      </c>
      <c r="U59" s="17" t="str">
        <f>_xlfn.IFNA(INDEX(Cal_Reclassifications!$T$9:$AK$229,MATCH('Cal_Other Capex'!$M59,Cal_Reclassifications!$M$9:$M$229,0),MATCH('Cal_Other Capex'!U$8,Cal_Reclassifications!$T$7:$AK$7,0)),"")</f>
        <v/>
      </c>
      <c r="V59" s="17" t="str">
        <f>_xlfn.IFNA(INDEX(Cal_Reclassifications!$T$9:$AK$229,MATCH('Cal_Other Capex'!$M59,Cal_Reclassifications!$M$9:$M$229,0),MATCH('Cal_Other Capex'!V$8,Cal_Reclassifications!$T$7:$AK$7,0)),"")</f>
        <v/>
      </c>
      <c r="W59" s="17" t="str">
        <f>_xlfn.IFNA(INDEX(Cal_Reclassifications!$T$9:$AK$229,MATCH('Cal_Other Capex'!$M59,Cal_Reclassifications!$M$9:$M$229,0),MATCH('Cal_Other Capex'!W$8,Cal_Reclassifications!$T$7:$AK$7,0)),"")</f>
        <v/>
      </c>
      <c r="X59" s="17" t="str">
        <f>_xlfn.IFNA(INDEX(Cal_Reclassifications!$T$9:$AK$229,MATCH('Cal_Other Capex'!$M59,Cal_Reclassifications!$M$9:$M$229,0),MATCH('Cal_Other Capex'!X$8,Cal_Reclassifications!$T$7:$AK$7,0)),"")</f>
        <v/>
      </c>
      <c r="Y59" s="17" t="str">
        <f>_xlfn.IFNA(INDEX(Cal_Reclassifications!$T$9:$AK$229,MATCH('Cal_Other Capex'!$M59,Cal_Reclassifications!$M$9:$M$229,0),MATCH('Cal_Other Capex'!Y$8,Cal_Reclassifications!$T$7:$AK$7,0)),"")</f>
        <v/>
      </c>
      <c r="Z59" s="17" t="str">
        <f>_xlfn.IFNA(INDEX(Cal_Reclassifications!$T$9:$AK$229,MATCH('Cal_Other Capex'!$M59,Cal_Reclassifications!$M$9:$M$229,0),MATCH('Cal_Other Capex'!Z$8,Cal_Reclassifications!$T$7:$AK$7,0)),"")</f>
        <v/>
      </c>
      <c r="AA59" s="17" t="str">
        <f>_xlfn.IFNA(INDEX(Cal_Reclassifications!$T$9:$AK$229,MATCH('Cal_Other Capex'!$M59,Cal_Reclassifications!$M$9:$M$229,0),MATCH('Cal_Other Capex'!AA$8,Cal_Reclassifications!$T$7:$AK$7,0)),"")</f>
        <v/>
      </c>
      <c r="AB59" s="17" t="str">
        <f>_xlfn.IFNA(INDEX(Cal_Reclassifications!$T$9:$AK$229,MATCH('Cal_Other Capex'!$M59,Cal_Reclassifications!$M$9:$M$229,0),MATCH('Cal_Other Capex'!AB$8,Cal_Reclassifications!$T$7:$AK$7,0)),"")</f>
        <v/>
      </c>
      <c r="AC59" s="17" t="str">
        <f>_xlfn.IFNA(INDEX(Cal_Reclassifications!$T$9:$AK$229,MATCH('Cal_Other Capex'!$M59,Cal_Reclassifications!$M$9:$M$229,0),MATCH('Cal_Other Capex'!AC$8,Cal_Reclassifications!$T$7:$AK$7,0)),"")</f>
        <v/>
      </c>
      <c r="AD59" s="17" t="str">
        <f>_xlfn.IFNA(INDEX(Cal_Reclassifications!$T$9:$AK$229,MATCH('Cal_Other Capex'!$M59,Cal_Reclassifications!$M$9:$M$229,0),MATCH('Cal_Other Capex'!AD$8,Cal_Reclassifications!$T$7:$AK$7,0)),"")</f>
        <v/>
      </c>
      <c r="AE59" s="17" t="str">
        <f>_xlfn.IFNA(INDEX(Cal_Reclassifications!$T$9:$AK$229,MATCH('Cal_Other Capex'!$M59,Cal_Reclassifications!$M$9:$M$229,0),MATCH('Cal_Other Capex'!AE$8,Cal_Reclassifications!$T$7:$AK$7,0)),"")</f>
        <v/>
      </c>
      <c r="AF59" s="17" t="str">
        <f>_xlfn.IFNA(INDEX(Cal_Reclassifications!$T$9:$AK$229,MATCH('Cal_Other Capex'!$M59,Cal_Reclassifications!$M$9:$M$229,0),MATCH('Cal_Other Capex'!AF$8,Cal_Reclassifications!$T$7:$AK$7,0)),"")</f>
        <v/>
      </c>
      <c r="AG59" s="17" t="str">
        <f>_xlfn.IFNA(INDEX(Cal_Reclassifications!$T$9:$AK$229,MATCH('Cal_Other Capex'!$M59,Cal_Reclassifications!$M$9:$M$229,0),MATCH('Cal_Other Capex'!AG$8,Cal_Reclassifications!$T$7:$AK$7,0)),"")</f>
        <v/>
      </c>
      <c r="AH59" s="17" t="str">
        <f>_xlfn.IFNA(INDEX(Cal_Reclassifications!$T$9:$AK$229,MATCH('Cal_Other Capex'!$M59,Cal_Reclassifications!$M$9:$M$229,0),MATCH('Cal_Other Capex'!AH$8,Cal_Reclassifications!$T$7:$AK$7,0)),"")</f>
        <v/>
      </c>
      <c r="AI59" s="17" t="str">
        <f>_xlfn.IFNA(INDEX(Cal_Reclassifications!$T$9:$AK$229,MATCH('Cal_Other Capex'!$M59,Cal_Reclassifications!$M$9:$M$229,0),MATCH('Cal_Other Capex'!AI$8,Cal_Reclassifications!$T$7:$AK$7,0)),"")</f>
        <v/>
      </c>
      <c r="AJ59" s="17" t="str">
        <f>_xlfn.IFNA(INDEX(Cal_Reclassifications!$T$9:$AK$229,MATCH('Cal_Other Capex'!$M59,Cal_Reclassifications!$M$9:$M$229,0),MATCH('Cal_Other Capex'!AJ$8,Cal_Reclassifications!$T$7:$AK$7,0)),"")</f>
        <v/>
      </c>
      <c r="AK59" s="17" t="str">
        <f>_xlfn.IFNA(INDEX(Cal_Reclassifications!$T$9:$AK$229,MATCH('Cal_Other Capex'!$M59,Cal_Reclassifications!$M$9:$M$229,0),MATCH('Cal_Other Capex'!AK$8,Cal_Reclassifications!$T$7:$AK$7,0)),"")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4.6263979878420098</v>
      </c>
      <c r="Z62" s="17">
        <f t="shared" si="16"/>
        <v>16.437907806610458</v>
      </c>
      <c r="AA62" s="17">
        <f t="shared" si="16"/>
        <v>12.82631740795776</v>
      </c>
      <c r="AB62" s="17">
        <f t="shared" si="16"/>
        <v>8.1257724482842715</v>
      </c>
      <c r="AC62" s="17">
        <f t="shared" si="16"/>
        <v>8.648260318354259</v>
      </c>
      <c r="AD62" s="17">
        <f t="shared" si="16"/>
        <v>10.01207648395372</v>
      </c>
      <c r="AE62" s="17">
        <f t="shared" si="16"/>
        <v>9.7749435528431956</v>
      </c>
      <c r="AF62" s="17">
        <f t="shared" si="16"/>
        <v>7.1998409996888801</v>
      </c>
      <c r="AG62" s="17">
        <f t="shared" si="16"/>
        <v>9.1157644039999965</v>
      </c>
      <c r="AH62" s="17">
        <f t="shared" si="16"/>
        <v>7.2091579520000018</v>
      </c>
      <c r="AI62" s="17">
        <f t="shared" si="16"/>
        <v>8.8312742969999984</v>
      </c>
      <c r="AJ62" s="17">
        <f t="shared" si="16"/>
        <v>9.5378642514999985</v>
      </c>
      <c r="AK62" s="17">
        <f t="shared" si="16"/>
        <v>10.193867284874997</v>
      </c>
      <c r="AM62" s="17">
        <f>SUM(T62:X62)</f>
        <v>0</v>
      </c>
      <c r="AN62" s="17">
        <f>SUM(Y62:AF62)</f>
        <v>77.651517005534544</v>
      </c>
      <c r="AO62" s="17">
        <f>SUM(AG62:AK62)</f>
        <v>44.887928189374989</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INDEX(Lists!M$34:M$89,MATCH('Cal_Other Capex'!$I67,Lists!$P$34:$P$89,0),)</f>
        <v>Capex</v>
      </c>
      <c r="G67" s="17">
        <f>INDEX(Lists!N$34:N$89,MATCH('Cal_Other Capex'!$I67,Lists!$P$34:$P$89,0),)</f>
        <v>0</v>
      </c>
      <c r="H67" s="17" t="str">
        <f>INDEX(Lists!O$34:O$89,MATCH('Cal_Other Capex'!$I67,Lists!$P$34:$P$89,0),)</f>
        <v>Other capex</v>
      </c>
      <c r="I67" s="17" t="str">
        <f t="shared" ref="I67:I76" si="17">$A$1</f>
        <v>Other Capex</v>
      </c>
      <c r="J67" s="62" t="s">
        <v>446</v>
      </c>
      <c r="L67" s="100" t="s">
        <v>114</v>
      </c>
      <c r="R67" s="14"/>
      <c r="T67" s="41"/>
      <c r="U67" s="41"/>
      <c r="V67" s="41"/>
      <c r="W67" s="41"/>
      <c r="X67" s="41"/>
      <c r="Y67" s="41">
        <v>0</v>
      </c>
      <c r="Z67" s="41">
        <v>0</v>
      </c>
      <c r="AA67" s="41">
        <v>0</v>
      </c>
      <c r="AB67" s="41">
        <v>0</v>
      </c>
      <c r="AC67" s="41">
        <v>0</v>
      </c>
      <c r="AD67" s="41">
        <v>-6.8000000000000005E-2</v>
      </c>
      <c r="AE67" s="41">
        <v>-0.1</v>
      </c>
      <c r="AF67" s="41">
        <v>-0.1</v>
      </c>
      <c r="AG67" s="41">
        <v>-0.1</v>
      </c>
      <c r="AH67" s="41">
        <v>-0.1</v>
      </c>
      <c r="AI67" s="41">
        <v>-0.1</v>
      </c>
      <c r="AJ67" s="41">
        <v>-0.1</v>
      </c>
      <c r="AK67" s="41">
        <v>-0.1</v>
      </c>
      <c r="AM67" s="17">
        <f t="shared" ref="AM67:AM76" si="18">SUM(T67:X67)</f>
        <v>0</v>
      </c>
      <c r="AN67" s="17">
        <f t="shared" ref="AN67:AN76" si="19">SUM(Y67:AF67)</f>
        <v>-0.26800000000000002</v>
      </c>
      <c r="AO67" s="17">
        <f t="shared" ref="AO67:AO76" si="20">SUM(AG67:AK67)</f>
        <v>-0.5</v>
      </c>
      <c r="AS67" s="100" t="s">
        <v>514</v>
      </c>
    </row>
    <row r="68" spans="3:45">
      <c r="F68" s="17" t="str">
        <f>INDEX(Lists!M$34:M$89,MATCH('Cal_Other Capex'!$I68,Lists!$P$34:$P$89,0),)</f>
        <v>Capex</v>
      </c>
      <c r="G68" s="17">
        <f>INDEX(Lists!N$34:N$89,MATCH('Cal_Other Capex'!$I68,Lists!$P$34:$P$89,0),)</f>
        <v>0</v>
      </c>
      <c r="H68" s="17" t="str">
        <f>INDEX(Lists!O$34:O$89,MATCH('Cal_Other Capex'!$I68,Lists!$P$34:$P$89,0),)</f>
        <v>Other capex</v>
      </c>
      <c r="I68" s="17" t="str">
        <f t="shared" si="17"/>
        <v>Other Capex</v>
      </c>
      <c r="J68" s="62" t="s">
        <v>454</v>
      </c>
      <c r="L68" s="100" t="s">
        <v>114</v>
      </c>
      <c r="R68" s="14"/>
      <c r="T68" s="41"/>
      <c r="U68" s="41"/>
      <c r="V68" s="41"/>
      <c r="W68" s="41"/>
      <c r="X68" s="41"/>
      <c r="Y68" s="41"/>
      <c r="Z68" s="41"/>
      <c r="AA68" s="41"/>
      <c r="AB68" s="41"/>
      <c r="AC68" s="41"/>
      <c r="AD68" s="41"/>
      <c r="AE68" s="41"/>
      <c r="AF68" s="41"/>
      <c r="AG68" s="147">
        <v>-0.185</v>
      </c>
      <c r="AH68" s="147">
        <v>-0.185</v>
      </c>
      <c r="AI68" s="147">
        <v>-0.55500000000000005</v>
      </c>
      <c r="AJ68" s="147">
        <v>-0.55500000000000005</v>
      </c>
      <c r="AK68" s="147">
        <v>-0.37</v>
      </c>
      <c r="AM68" s="17">
        <f t="shared" si="18"/>
        <v>0</v>
      </c>
      <c r="AN68" s="17">
        <f t="shared" si="19"/>
        <v>0</v>
      </c>
      <c r="AO68" s="17">
        <f t="shared" si="20"/>
        <v>-1.85</v>
      </c>
      <c r="AS68" s="100" t="s">
        <v>515</v>
      </c>
    </row>
    <row r="69" spans="3:45">
      <c r="F69" s="17" t="str">
        <f>INDEX(Lists!M$34:M$89,MATCH('Cal_Other Capex'!$I69,Lists!$P$34:$P$89,0),)</f>
        <v>Capex</v>
      </c>
      <c r="G69" s="17">
        <f>INDEX(Lists!N$34:N$89,MATCH('Cal_Other Capex'!$I69,Lists!$P$34:$P$89,0),)</f>
        <v>0</v>
      </c>
      <c r="H69" s="17" t="str">
        <f>INDEX(Lists!O$34:O$89,MATCH('Cal_Other Capex'!$I69,Lists!$P$34:$P$89,0),)</f>
        <v>Other capex</v>
      </c>
      <c r="I69" s="17" t="str">
        <f t="shared" si="17"/>
        <v>Other Capex</v>
      </c>
      <c r="J69" s="62" t="s">
        <v>473</v>
      </c>
      <c r="L69" s="100" t="s">
        <v>114</v>
      </c>
      <c r="R69" s="14"/>
      <c r="T69" s="41"/>
      <c r="U69" s="41"/>
      <c r="V69" s="41"/>
      <c r="W69" s="41"/>
      <c r="X69" s="41"/>
      <c r="Y69" s="41"/>
      <c r="Z69" s="41"/>
      <c r="AA69" s="41"/>
      <c r="AB69" s="41"/>
      <c r="AC69" s="41"/>
      <c r="AD69" s="41"/>
      <c r="AE69" s="41"/>
      <c r="AF69" s="41"/>
      <c r="AG69" s="147">
        <v>-0.79800000000000004</v>
      </c>
      <c r="AH69" s="147">
        <v>0</v>
      </c>
      <c r="AI69" s="147">
        <v>-0.72889999999999999</v>
      </c>
      <c r="AJ69" s="147">
        <v>-1.0877999999999999</v>
      </c>
      <c r="AK69" s="147">
        <v>-1.80375</v>
      </c>
      <c r="AM69" s="17">
        <f t="shared" si="18"/>
        <v>0</v>
      </c>
      <c r="AN69" s="17">
        <f t="shared" si="19"/>
        <v>0</v>
      </c>
      <c r="AO69" s="17">
        <f t="shared" si="20"/>
        <v>-4.41845</v>
      </c>
      <c r="AS69" s="100" t="s">
        <v>521</v>
      </c>
    </row>
    <row r="70" spans="3:45">
      <c r="F70" s="17" t="str">
        <f>INDEX(Lists!M$34:M$89,MATCH('Cal_Other Capex'!$I70,Lists!$P$34:$P$89,0),)</f>
        <v>Capex</v>
      </c>
      <c r="G70" s="17">
        <f>INDEX(Lists!N$34:N$89,MATCH('Cal_Other Capex'!$I70,Lists!$P$34:$P$89,0),)</f>
        <v>0</v>
      </c>
      <c r="H70" s="17" t="str">
        <f>INDEX(Lists!O$34:O$89,MATCH('Cal_Other Capex'!$I70,Lists!$P$34:$P$89,0),)</f>
        <v>Other capex</v>
      </c>
      <c r="I70" s="17" t="str">
        <f t="shared" si="17"/>
        <v>Other Capex</v>
      </c>
      <c r="J70" s="62"/>
      <c r="L70" s="100" t="s">
        <v>114</v>
      </c>
      <c r="R70" s="14"/>
      <c r="T70" s="41"/>
      <c r="U70" s="41"/>
      <c r="V70" s="41"/>
      <c r="W70" s="41"/>
      <c r="X70" s="41"/>
      <c r="Y70" s="41"/>
      <c r="Z70" s="41"/>
      <c r="AA70" s="41"/>
      <c r="AB70" s="41"/>
      <c r="AC70" s="41"/>
      <c r="AD70" s="41"/>
      <c r="AE70" s="41"/>
      <c r="AF70" s="41"/>
      <c r="AG70" s="147"/>
      <c r="AH70" s="147"/>
      <c r="AI70" s="147"/>
      <c r="AJ70" s="147"/>
      <c r="AK70" s="147"/>
      <c r="AM70" s="17">
        <f t="shared" si="18"/>
        <v>0</v>
      </c>
      <c r="AN70" s="17">
        <f t="shared" si="19"/>
        <v>0</v>
      </c>
      <c r="AO70" s="17">
        <f t="shared" si="20"/>
        <v>0</v>
      </c>
    </row>
    <row r="71" spans="3:45">
      <c r="F71" s="17" t="str">
        <f>INDEX(Lists!M$34:M$89,MATCH('Cal_Other Capex'!$I71,Lists!$P$34:$P$89,0),)</f>
        <v>Capex</v>
      </c>
      <c r="G71" s="17">
        <f>INDEX(Lists!N$34:N$89,MATCH('Cal_Other Capex'!$I71,Lists!$P$34:$P$89,0),)</f>
        <v>0</v>
      </c>
      <c r="H71" s="17" t="str">
        <f>INDEX(Lists!O$34:O$89,MATCH('Cal_Other Capex'!$I71,Lists!$P$34:$P$89,0),)</f>
        <v>Other capex</v>
      </c>
      <c r="I71" s="17" t="str">
        <f t="shared" si="17"/>
        <v>Other Capex</v>
      </c>
      <c r="J71" s="62" t="s">
        <v>532</v>
      </c>
      <c r="L71" s="100" t="s">
        <v>114</v>
      </c>
      <c r="R71" s="14"/>
      <c r="T71" s="41"/>
      <c r="U71" s="41"/>
      <c r="V71" s="41"/>
      <c r="W71" s="41"/>
      <c r="X71" s="41"/>
      <c r="Y71" s="41">
        <v>-3.3459009343020001</v>
      </c>
      <c r="Z71" s="41">
        <v>-8.9909258608739808</v>
      </c>
      <c r="AA71" s="41">
        <v>-4.6105346628420003</v>
      </c>
      <c r="AB71" s="41">
        <v>-1.30681288920742</v>
      </c>
      <c r="AC71" s="41">
        <v>-6.003973690854</v>
      </c>
      <c r="AD71" s="41">
        <v>-6.4</v>
      </c>
      <c r="AE71" s="41">
        <v>-4.2882999999999996</v>
      </c>
      <c r="AF71" s="41">
        <v>-1.8278000000000001</v>
      </c>
      <c r="AG71" s="147">
        <v>-1.6555502</v>
      </c>
      <c r="AH71" s="147">
        <v>-1.0737233500000001</v>
      </c>
      <c r="AI71" s="147">
        <v>-1.6474381812500001</v>
      </c>
      <c r="AJ71" s="147">
        <v>-2.0112457687499998</v>
      </c>
      <c r="AK71" s="147">
        <v>-2.36272852617188</v>
      </c>
      <c r="AM71" s="17">
        <f t="shared" si="18"/>
        <v>0</v>
      </c>
      <c r="AN71" s="17">
        <f t="shared" si="19"/>
        <v>-36.774248038079406</v>
      </c>
      <c r="AO71" s="17">
        <f t="shared" si="20"/>
        <v>-8.7506860261718806</v>
      </c>
    </row>
    <row r="72" spans="3:45">
      <c r="F72" s="17" t="str">
        <f>INDEX(Lists!M$34:M$89,MATCH('Cal_Other Capex'!$I72,Lists!$P$34:$P$89,0),)</f>
        <v>Capex</v>
      </c>
      <c r="G72" s="17">
        <f>INDEX(Lists!N$34:N$89,MATCH('Cal_Other Capex'!$I72,Lists!$P$34:$P$89,0),)</f>
        <v>0</v>
      </c>
      <c r="H72" s="17" t="str">
        <f>INDEX(Lists!O$34:O$89,MATCH('Cal_Other Capex'!$I72,Lists!$P$34:$P$89,0),)</f>
        <v>Other capex</v>
      </c>
      <c r="I72" s="17" t="str">
        <f t="shared" si="17"/>
        <v>Other Capex</v>
      </c>
      <c r="J72" s="62" t="s">
        <v>530</v>
      </c>
      <c r="R72" s="14"/>
      <c r="T72" s="41"/>
      <c r="U72" s="41"/>
      <c r="V72" s="41"/>
      <c r="W72" s="41"/>
      <c r="X72" s="41"/>
      <c r="Y72" s="41">
        <v>0</v>
      </c>
      <c r="Z72" s="41">
        <v>-0.96439763317551697</v>
      </c>
      <c r="AA72" s="41">
        <v>-0.67493793707660032</v>
      </c>
      <c r="AB72" s="41">
        <v>-3.9492620614124778</v>
      </c>
      <c r="AC72" s="41">
        <v>-1.0875658589543462</v>
      </c>
      <c r="AD72" s="41">
        <v>-1.0789395800000001</v>
      </c>
      <c r="AE72" s="41">
        <v>-2.3902615799999998</v>
      </c>
      <c r="AF72" s="41">
        <v>-1.8216000000000001</v>
      </c>
      <c r="AG72" s="41">
        <v>-1.023855</v>
      </c>
      <c r="AH72" s="41">
        <v>-1.018735725</v>
      </c>
      <c r="AI72" s="41">
        <v>0</v>
      </c>
      <c r="AJ72" s="41">
        <v>0</v>
      </c>
      <c r="AK72" s="161">
        <v>0</v>
      </c>
      <c r="AM72" s="17">
        <f t="shared" si="18"/>
        <v>0</v>
      </c>
      <c r="AN72" s="17">
        <f t="shared" si="19"/>
        <v>-11.966964650618941</v>
      </c>
      <c r="AO72" s="17">
        <f t="shared" si="20"/>
        <v>-2.0425907250000002</v>
      </c>
      <c r="AS72" s="100" t="s">
        <v>531</v>
      </c>
    </row>
    <row r="73" spans="3:45">
      <c r="F73" s="17" t="str">
        <f>INDEX(Lists!M$34:M$89,MATCH('Cal_Other Capex'!$I73,Lists!$P$34:$P$89,0),)</f>
        <v>Capex</v>
      </c>
      <c r="G73" s="17">
        <f>INDEX(Lists!N$34:N$89,MATCH('Cal_Other Capex'!$I73,Lists!$P$34:$P$89,0),)</f>
        <v>0</v>
      </c>
      <c r="H73" s="17" t="str">
        <f>INDEX(Lists!O$34:O$89,MATCH('Cal_Other Capex'!$I73,Lists!$P$34:$P$89,0),)</f>
        <v>Other capex</v>
      </c>
      <c r="I73" s="17" t="str">
        <f t="shared" si="17"/>
        <v>Other Capex</v>
      </c>
      <c r="J73" s="62" t="s">
        <v>457</v>
      </c>
      <c r="L73" s="100" t="s">
        <v>114</v>
      </c>
      <c r="R73" s="14"/>
      <c r="T73" s="41"/>
      <c r="U73" s="41"/>
      <c r="V73" s="41"/>
      <c r="W73" s="41"/>
      <c r="X73" s="41"/>
      <c r="Y73" s="41"/>
      <c r="Z73" s="41"/>
      <c r="AA73" s="41"/>
      <c r="AB73" s="41"/>
      <c r="AC73" s="41"/>
      <c r="AD73" s="41"/>
      <c r="AE73" s="41"/>
      <c r="AF73" s="41"/>
      <c r="AG73" s="147">
        <v>0</v>
      </c>
      <c r="AH73" s="147">
        <v>-0.84150000000000003</v>
      </c>
      <c r="AI73" s="147">
        <v>-0.83724999999999994</v>
      </c>
      <c r="AJ73" s="147">
        <v>-0.83299999999999996</v>
      </c>
      <c r="AK73" s="147">
        <v>-0.82874999999999999</v>
      </c>
      <c r="AM73" s="17">
        <f t="shared" si="18"/>
        <v>0</v>
      </c>
      <c r="AN73" s="17">
        <f t="shared" si="19"/>
        <v>0</v>
      </c>
      <c r="AO73" s="17">
        <f t="shared" si="20"/>
        <v>-3.3405</v>
      </c>
      <c r="AS73" s="100" t="s">
        <v>523</v>
      </c>
    </row>
    <row r="74" spans="3:45">
      <c r="F74" s="17" t="str">
        <f>INDEX(Lists!M$34:M$89,MATCH('Cal_Other Capex'!$I74,Lists!$P$34:$P$89,0),)</f>
        <v>Capex</v>
      </c>
      <c r="G74" s="17">
        <f>INDEX(Lists!N$34:N$89,MATCH('Cal_Other Capex'!$I74,Lists!$P$34:$P$89,0),)</f>
        <v>0</v>
      </c>
      <c r="H74" s="17" t="str">
        <f>INDEX(Lists!O$34:O$89,MATCH('Cal_Other Capex'!$I74,Lists!$P$34:$P$89,0),)</f>
        <v>Other capex</v>
      </c>
      <c r="I74" s="17" t="str">
        <f t="shared" si="17"/>
        <v>Other Capex</v>
      </c>
      <c r="J74" s="62"/>
      <c r="L74" s="100" t="s">
        <v>114</v>
      </c>
      <c r="R74" s="14"/>
      <c r="T74" s="41"/>
      <c r="U74" s="41"/>
      <c r="V74" s="41"/>
      <c r="W74" s="41"/>
      <c r="X74" s="41"/>
      <c r="Y74" s="41"/>
      <c r="Z74" s="41"/>
      <c r="AA74" s="41"/>
      <c r="AB74" s="41"/>
      <c r="AC74" s="41"/>
      <c r="AD74" s="41"/>
      <c r="AE74" s="41"/>
      <c r="AF74" s="41"/>
      <c r="AG74" s="147"/>
      <c r="AH74" s="147"/>
      <c r="AI74" s="147"/>
      <c r="AJ74" s="147"/>
      <c r="AK74" s="147"/>
      <c r="AM74" s="17">
        <f t="shared" si="18"/>
        <v>0</v>
      </c>
      <c r="AN74" s="17">
        <f t="shared" si="19"/>
        <v>0</v>
      </c>
      <c r="AO74" s="17">
        <f t="shared" si="20"/>
        <v>0</v>
      </c>
    </row>
    <row r="75" spans="3:45">
      <c r="F75" s="17" t="str">
        <f>INDEX(Lists!M$34:M$89,MATCH('Cal_Other Capex'!$I75,Lists!$P$34:$P$89,0),)</f>
        <v>Capex</v>
      </c>
      <c r="G75" s="17">
        <f>INDEX(Lists!N$34:N$89,MATCH('Cal_Other Capex'!$I75,Lists!$P$34:$P$89,0),)</f>
        <v>0</v>
      </c>
      <c r="H75" s="17" t="str">
        <f>INDEX(Lists!O$34:O$89,MATCH('Cal_Other Capex'!$I75,Lists!$P$34:$P$89,0),)</f>
        <v>Other capex</v>
      </c>
      <c r="I75" s="17" t="str">
        <f t="shared" si="17"/>
        <v>Other Capex</v>
      </c>
      <c r="J75" s="62" t="s">
        <v>582</v>
      </c>
      <c r="L75" s="100" t="s">
        <v>114</v>
      </c>
      <c r="R75" s="14"/>
      <c r="T75" s="41"/>
      <c r="U75" s="41"/>
      <c r="V75" s="41"/>
      <c r="W75" s="41"/>
      <c r="X75" s="41"/>
      <c r="Y75" s="41"/>
      <c r="Z75" s="41"/>
      <c r="AA75" s="41"/>
      <c r="AB75" s="41"/>
      <c r="AC75" s="41"/>
      <c r="AD75" s="41"/>
      <c r="AE75" s="41"/>
      <c r="AF75" s="41"/>
      <c r="AG75" s="147">
        <v>-0.73629999999999995</v>
      </c>
      <c r="AH75" s="147">
        <v>0</v>
      </c>
      <c r="AI75" s="147">
        <v>0</v>
      </c>
      <c r="AJ75" s="147">
        <v>0</v>
      </c>
      <c r="AK75" s="147">
        <v>0</v>
      </c>
      <c r="AM75" s="17">
        <f t="shared" si="18"/>
        <v>0</v>
      </c>
      <c r="AN75" s="17">
        <f t="shared" si="19"/>
        <v>0</v>
      </c>
      <c r="AO75" s="17">
        <f t="shared" si="20"/>
        <v>-0.73629999999999995</v>
      </c>
      <c r="AS75" s="100" t="s">
        <v>522</v>
      </c>
    </row>
    <row r="76" spans="3:45">
      <c r="F76" s="17" t="str">
        <f>INDEX(Lists!M$34:M$89,MATCH('Cal_Other Capex'!$I76,Lists!$P$34:$P$89,0),)</f>
        <v>Capex</v>
      </c>
      <c r="G76" s="17">
        <f>INDEX(Lists!N$34:N$89,MATCH('Cal_Other Capex'!$I76,Lists!$P$34:$P$89,0),)</f>
        <v>0</v>
      </c>
      <c r="H76" s="17" t="str">
        <f>INDEX(Lists!O$34:O$89,MATCH('Cal_Other Capex'!$I76,Lists!$P$34:$P$89,0),)</f>
        <v>Other capex</v>
      </c>
      <c r="I76" s="17" t="str">
        <f t="shared" si="17"/>
        <v>Other Capex</v>
      </c>
      <c r="J76" s="62"/>
      <c r="L76" s="100" t="s">
        <v>114</v>
      </c>
      <c r="R76" s="14"/>
      <c r="T76" s="41"/>
      <c r="U76" s="41"/>
      <c r="V76" s="41"/>
      <c r="W76" s="41"/>
      <c r="X76" s="41"/>
      <c r="Y76" s="41"/>
      <c r="Z76" s="41"/>
      <c r="AA76" s="41"/>
      <c r="AB76" s="41"/>
      <c r="AC76" s="41"/>
      <c r="AD76" s="41"/>
      <c r="AE76" s="41"/>
      <c r="AF76" s="41"/>
      <c r="AG76" s="147"/>
      <c r="AH76" s="147"/>
      <c r="AI76" s="147"/>
      <c r="AJ76" s="147"/>
      <c r="AK76" s="147"/>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-3.3459009343020001</v>
      </c>
      <c r="Z78" s="17">
        <f t="shared" si="21"/>
        <v>-9.9553234940494981</v>
      </c>
      <c r="AA78" s="17">
        <f t="shared" si="21"/>
        <v>-5.2854725999186005</v>
      </c>
      <c r="AB78" s="17">
        <f t="shared" si="21"/>
        <v>-5.2560749506198974</v>
      </c>
      <c r="AC78" s="17">
        <f t="shared" si="21"/>
        <v>-7.0915395498083464</v>
      </c>
      <c r="AD78" s="17">
        <f t="shared" si="21"/>
        <v>-7.5469395800000001</v>
      </c>
      <c r="AE78" s="17">
        <f t="shared" si="21"/>
        <v>-6.778561579999999</v>
      </c>
      <c r="AF78" s="17">
        <f t="shared" si="21"/>
        <v>-3.7494000000000005</v>
      </c>
      <c r="AG78" s="17">
        <f t="shared" si="21"/>
        <v>-4.4987051999999998</v>
      </c>
      <c r="AH78" s="17">
        <f t="shared" si="21"/>
        <v>-3.2189590749999999</v>
      </c>
      <c r="AI78" s="17">
        <f t="shared" si="21"/>
        <v>-3.8685881812500003</v>
      </c>
      <c r="AJ78" s="17">
        <f t="shared" si="21"/>
        <v>-4.5870457687499995</v>
      </c>
      <c r="AK78" s="17">
        <f t="shared" si="21"/>
        <v>-5.46522852617188</v>
      </c>
      <c r="AM78" s="17">
        <f>SUM(T78:X78)</f>
        <v>0</v>
      </c>
      <c r="AN78" s="17">
        <f>SUM(Y78:AF78)</f>
        <v>-49.009212688698348</v>
      </c>
      <c r="AO78" s="17">
        <f>SUM(AG78:AK78)</f>
        <v>-21.638526751171881</v>
      </c>
    </row>
    <row r="79" spans="3:45">
      <c r="H79" s="5" t="s">
        <v>173</v>
      </c>
      <c r="L79" s="5" t="s">
        <v>114</v>
      </c>
      <c r="T79" s="17">
        <f>T62+T78</f>
        <v>0</v>
      </c>
      <c r="U79" s="17">
        <f t="shared" ref="U79:AK79" si="22">U62+U78</f>
        <v>0</v>
      </c>
      <c r="V79" s="17">
        <f t="shared" si="22"/>
        <v>0</v>
      </c>
      <c r="W79" s="17">
        <f t="shared" si="22"/>
        <v>0</v>
      </c>
      <c r="X79" s="17">
        <f t="shared" si="22"/>
        <v>0</v>
      </c>
      <c r="Y79" s="17">
        <f t="shared" si="22"/>
        <v>1.2804970535400098</v>
      </c>
      <c r="Z79" s="17">
        <f t="shared" si="22"/>
        <v>6.4825843125609595</v>
      </c>
      <c r="AA79" s="17">
        <f t="shared" si="22"/>
        <v>7.540844808039159</v>
      </c>
      <c r="AB79" s="17">
        <f t="shared" si="22"/>
        <v>2.8696974976643741</v>
      </c>
      <c r="AC79" s="17">
        <f t="shared" si="22"/>
        <v>1.5567207685459126</v>
      </c>
      <c r="AD79" s="17">
        <f t="shared" si="22"/>
        <v>2.4651369039537201</v>
      </c>
      <c r="AE79" s="17">
        <f t="shared" si="22"/>
        <v>2.9963819728431966</v>
      </c>
      <c r="AF79" s="17">
        <f t="shared" si="22"/>
        <v>3.4504409996888796</v>
      </c>
      <c r="AG79" s="17">
        <f t="shared" si="22"/>
        <v>4.6170592039999967</v>
      </c>
      <c r="AH79" s="17">
        <f t="shared" si="22"/>
        <v>3.9901988770000019</v>
      </c>
      <c r="AI79" s="17">
        <f t="shared" si="22"/>
        <v>4.9626861157499977</v>
      </c>
      <c r="AJ79" s="17">
        <f t="shared" si="22"/>
        <v>4.950818482749999</v>
      </c>
      <c r="AK79" s="17">
        <f t="shared" si="22"/>
        <v>4.7286387587031173</v>
      </c>
      <c r="AM79" s="17">
        <f>SUM(T79:X79)</f>
        <v>0</v>
      </c>
      <c r="AN79" s="17">
        <f>SUM(Y79:AF79)</f>
        <v>28.64230431683621</v>
      </c>
      <c r="AO79" s="17">
        <f>SUM(AG79:AK79)</f>
        <v>23.249401438203112</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6" t="s">
        <v>312</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9" customFormat="1">
      <c r="C86" s="142"/>
      <c r="D86" s="101"/>
      <c r="E86" s="103" t="str">
        <f>Cover!$F$13</f>
        <v>Sc</v>
      </c>
      <c r="F86" s="101" t="s">
        <v>284</v>
      </c>
      <c r="G86" s="101" t="str">
        <f>Local!$F$12</f>
        <v>GD1&amp;GD2 industry non-weighted</v>
      </c>
      <c r="H86" s="101" t="str">
        <f>A1</f>
        <v>Other Capex</v>
      </c>
      <c r="I86" s="101" t="s">
        <v>442</v>
      </c>
      <c r="J86" s="101"/>
      <c r="K86" s="101"/>
      <c r="L86" s="101" t="s">
        <v>296</v>
      </c>
      <c r="M86" s="17" t="str">
        <f>H86&amp;"_"&amp;I86</f>
        <v>Other Capex_Labour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0.28844654441420325</v>
      </c>
      <c r="Z86" s="16">
        <f>SUMIFS(Inp_LabourRatios!Z:Z,Inp_LabourRatios!$G:$G,$H86,Inp_LabourRatios!$H:$H,$G86)</f>
        <v>0.28844654441420325</v>
      </c>
      <c r="AA86" s="16">
        <f>SUMIFS(Inp_LabourRatios!AA:AA,Inp_LabourRatios!$G:$G,$H86,Inp_LabourRatios!$H:$H,$G86)</f>
        <v>0.28844654441420325</v>
      </c>
      <c r="AB86" s="16">
        <f>SUMIFS(Inp_LabourRatios!AB:AB,Inp_LabourRatios!$G:$G,$H86,Inp_LabourRatios!$H:$H,$G86)</f>
        <v>0.28844654441420325</v>
      </c>
      <c r="AC86" s="16">
        <f>SUMIFS(Inp_LabourRatios!AC:AC,Inp_LabourRatios!$G:$G,$H86,Inp_LabourRatios!$H:$H,$G86)</f>
        <v>0.28844654441420325</v>
      </c>
      <c r="AD86" s="16">
        <f>SUMIFS(Inp_LabourRatios!AD:AD,Inp_LabourRatios!$G:$G,$H86,Inp_LabourRatios!$H:$H,$G86)</f>
        <v>0.28844654441420325</v>
      </c>
      <c r="AE86" s="16">
        <f>SUMIFS(Inp_LabourRatios!AE:AE,Inp_LabourRatios!$G:$G,$H86,Inp_LabourRatios!$H:$H,$G86)</f>
        <v>0.28844654441420325</v>
      </c>
      <c r="AF86" s="16">
        <f>SUMIFS(Inp_LabourRatios!AF:AF,Inp_LabourRatios!$G:$G,$H86,Inp_LabourRatios!$H:$H,$G86)</f>
        <v>0.28844654441420325</v>
      </c>
      <c r="AG86" s="16">
        <f>SUMIFS(Inp_LabourRatios!AG:AG,Inp_LabourRatios!$G:$G,$H86,Inp_LabourRatios!$H:$H,$G86)</f>
        <v>0.28844654441420325</v>
      </c>
      <c r="AH86" s="16">
        <f>SUMIFS(Inp_LabourRatios!AH:AH,Inp_LabourRatios!$G:$G,$H86,Inp_LabourRatios!$H:$H,$G86)</f>
        <v>0.28844654441420325</v>
      </c>
      <c r="AI86" s="16">
        <f>SUMIFS(Inp_LabourRatios!AI:AI,Inp_LabourRatios!$G:$G,$H86,Inp_LabourRatios!$H:$H,$G86)</f>
        <v>0.28844654441420325</v>
      </c>
      <c r="AJ86" s="16">
        <f>SUMIFS(Inp_LabourRatios!AJ:AJ,Inp_LabourRatios!$G:$G,$H86,Inp_LabourRatios!$H:$H,$G86)</f>
        <v>0.28844654441420325</v>
      </c>
      <c r="AK86" s="16">
        <f>SUMIFS(Inp_LabourRatios!AK:AK,Inp_LabourRatios!$G:$G,$H86,Inp_LabourRatios!$H:$H,$G86)</f>
        <v>0.28844654441420325</v>
      </c>
      <c r="AR86" s="143"/>
    </row>
    <row r="87" spans="2:57">
      <c r="C87" s="25"/>
      <c r="D87" s="101"/>
      <c r="E87" s="101"/>
      <c r="F87" s="101"/>
      <c r="G87" s="101"/>
      <c r="H87" s="101"/>
      <c r="I87" s="101"/>
      <c r="J87" s="101"/>
      <c r="K87" s="101"/>
      <c r="L87" s="101"/>
    </row>
    <row r="88" spans="2:57" s="99" customFormat="1">
      <c r="C88" s="142"/>
      <c r="D88" s="101"/>
      <c r="E88" s="103" t="str">
        <f>Cover!$F$13</f>
        <v>Sc</v>
      </c>
      <c r="F88" s="101" t="s">
        <v>285</v>
      </c>
      <c r="G88" s="101"/>
      <c r="H88" s="101" t="s">
        <v>443</v>
      </c>
      <c r="I88" s="132" t="str">
        <f>$A$1</f>
        <v>Other Capex</v>
      </c>
      <c r="J88" s="101"/>
      <c r="K88" s="101"/>
      <c r="L88" s="101" t="s">
        <v>114</v>
      </c>
      <c r="T88" s="104">
        <f>T$79*T$86</f>
        <v>0</v>
      </c>
      <c r="U88" s="104">
        <f t="shared" ref="U88:AK88" si="23">U$79*U$86</f>
        <v>0</v>
      </c>
      <c r="V88" s="104">
        <f t="shared" si="23"/>
        <v>0</v>
      </c>
      <c r="W88" s="104">
        <f t="shared" si="23"/>
        <v>0</v>
      </c>
      <c r="X88" s="104">
        <f t="shared" si="23"/>
        <v>0</v>
      </c>
      <c r="Y88" s="104">
        <f t="shared" si="23"/>
        <v>0.36935495022618481</v>
      </c>
      <c r="Z88" s="104">
        <f t="shared" si="23"/>
        <v>1.8698790438319322</v>
      </c>
      <c r="AA88" s="104">
        <f t="shared" si="23"/>
        <v>2.1751306268426811</v>
      </c>
      <c r="AB88" s="104">
        <f t="shared" si="23"/>
        <v>0.82775432671537486</v>
      </c>
      <c r="AC88" s="104">
        <f t="shared" si="23"/>
        <v>0.44903072630489121</v>
      </c>
      <c r="AD88" s="104">
        <f t="shared" si="23"/>
        <v>0.71106022145337822</v>
      </c>
      <c r="AE88" s="104">
        <f t="shared" si="23"/>
        <v>0.86429602581163312</v>
      </c>
      <c r="AF88" s="104">
        <f t="shared" si="23"/>
        <v>0.99526778306534625</v>
      </c>
      <c r="AG88" s="104">
        <f t="shared" si="23"/>
        <v>1.331774772749591</v>
      </c>
      <c r="AH88" s="104">
        <f t="shared" si="23"/>
        <v>1.150959077596085</v>
      </c>
      <c r="AI88" s="104">
        <f t="shared" si="23"/>
        <v>1.4314696611004316</v>
      </c>
      <c r="AJ88" s="104">
        <f t="shared" si="23"/>
        <v>1.4280464833712059</v>
      </c>
      <c r="AK88" s="104">
        <f t="shared" si="23"/>
        <v>1.3639595097309818</v>
      </c>
      <c r="AR88" s="143"/>
    </row>
    <row r="90" spans="2:57">
      <c r="C90" s="12" t="s">
        <v>572</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Sc</v>
      </c>
      <c r="F92" s="101" t="s">
        <v>469</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Sc</v>
      </c>
      <c r="F93" s="101" t="s">
        <v>533</v>
      </c>
      <c r="H93" s="101" t="s">
        <v>140</v>
      </c>
      <c r="L93" s="101" t="s">
        <v>296</v>
      </c>
      <c r="M93" s="144">
        <f>SUMIFS(Inp_CostIndices!Y:Y,Inp_CostIndices!$G:$G,$H93)</f>
        <v>1</v>
      </c>
      <c r="T93" s="104">
        <f>((T92-1)*$M93)+1</f>
        <v>0</v>
      </c>
      <c r="U93" s="104">
        <f t="shared" ref="U93:AK93" si="24">((U92-1)*$M93)+1</f>
        <v>0</v>
      </c>
      <c r="V93" s="104">
        <f t="shared" si="24"/>
        <v>0</v>
      </c>
      <c r="W93" s="104">
        <f t="shared" si="24"/>
        <v>0</v>
      </c>
      <c r="X93" s="104">
        <f t="shared" si="24"/>
        <v>0</v>
      </c>
      <c r="Y93" s="104">
        <f t="shared" si="24"/>
        <v>1</v>
      </c>
      <c r="Z93" s="104">
        <f t="shared" si="24"/>
        <v>1</v>
      </c>
      <c r="AA93" s="104">
        <f t="shared" si="24"/>
        <v>1</v>
      </c>
      <c r="AB93" s="104">
        <f t="shared" si="24"/>
        <v>1</v>
      </c>
      <c r="AC93" s="104">
        <f t="shared" si="24"/>
        <v>1</v>
      </c>
      <c r="AD93" s="104">
        <f t="shared" si="24"/>
        <v>1</v>
      </c>
      <c r="AE93" s="104">
        <f t="shared" si="24"/>
        <v>1</v>
      </c>
      <c r="AF93" s="104">
        <f t="shared" si="24"/>
        <v>1</v>
      </c>
      <c r="AG93" s="104">
        <f t="shared" si="24"/>
        <v>1</v>
      </c>
      <c r="AH93" s="104">
        <f t="shared" si="24"/>
        <v>1</v>
      </c>
      <c r="AI93" s="104">
        <f t="shared" si="24"/>
        <v>1</v>
      </c>
      <c r="AJ93" s="104">
        <f t="shared" si="24"/>
        <v>1</v>
      </c>
      <c r="AK93" s="104">
        <f t="shared" si="24"/>
        <v>1</v>
      </c>
      <c r="AR93" s="129"/>
    </row>
    <row r="94" spans="2:57" s="145" customFormat="1">
      <c r="E94" s="167"/>
      <c r="R94" s="168"/>
      <c r="AR94" s="169"/>
    </row>
    <row r="95" spans="2:57" s="145" customFormat="1">
      <c r="E95" s="167"/>
      <c r="R95" s="168"/>
      <c r="AR95" s="169"/>
    </row>
    <row r="96" spans="2:57" s="101" customFormat="1">
      <c r="F96" s="130"/>
      <c r="H96" s="130" t="s">
        <v>571</v>
      </c>
      <c r="L96" s="130" t="s">
        <v>114</v>
      </c>
      <c r="T96" s="104">
        <f>IFERROR(T88/T93-T88,0)</f>
        <v>0</v>
      </c>
      <c r="U96" s="104">
        <f t="shared" ref="U96:AK96" si="25">IFERROR(U88/U93-U88,0)</f>
        <v>0</v>
      </c>
      <c r="V96" s="104">
        <f t="shared" si="25"/>
        <v>0</v>
      </c>
      <c r="W96" s="104">
        <f t="shared" si="25"/>
        <v>0</v>
      </c>
      <c r="X96" s="104">
        <f t="shared" si="25"/>
        <v>0</v>
      </c>
      <c r="Y96" s="104">
        <f t="shared" si="25"/>
        <v>0</v>
      </c>
      <c r="Z96" s="104">
        <f t="shared" si="25"/>
        <v>0</v>
      </c>
      <c r="AA96" s="104">
        <f t="shared" si="25"/>
        <v>0</v>
      </c>
      <c r="AB96" s="104">
        <f t="shared" si="25"/>
        <v>0</v>
      </c>
      <c r="AC96" s="104">
        <f t="shared" si="25"/>
        <v>0</v>
      </c>
      <c r="AD96" s="104">
        <f t="shared" si="25"/>
        <v>0</v>
      </c>
      <c r="AE96" s="104">
        <f t="shared" si="25"/>
        <v>0</v>
      </c>
      <c r="AF96" s="104">
        <f t="shared" si="25"/>
        <v>0</v>
      </c>
      <c r="AG96" s="104">
        <f t="shared" si="25"/>
        <v>0</v>
      </c>
      <c r="AH96" s="104">
        <f t="shared" si="25"/>
        <v>0</v>
      </c>
      <c r="AI96" s="104">
        <f t="shared" si="25"/>
        <v>0</v>
      </c>
      <c r="AJ96" s="104">
        <f t="shared" si="25"/>
        <v>0</v>
      </c>
      <c r="AK96" s="104">
        <f t="shared" si="25"/>
        <v>0</v>
      </c>
      <c r="AR96" s="129"/>
    </row>
    <row r="97" spans="3:57">
      <c r="L97" s="5"/>
    </row>
    <row r="98" spans="3:57">
      <c r="C98" s="12" t="s">
        <v>310</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100"/>
    </row>
    <row r="100" spans="3:57" s="101" customFormat="1">
      <c r="E100" s="103" t="str">
        <f>Cover!$F$13</f>
        <v>Sc</v>
      </c>
      <c r="F100" s="101" t="s">
        <v>313</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1.1229398290989323</v>
      </c>
      <c r="Z100" s="128">
        <f>SUMIFS(Inp_CostIndices!Z$11:Z$51,Inp_CostIndices!$E$11:$E$51,$E100,Inp_CostIndices!$F$11:$F$51,$F100)</f>
        <v>1.1231797791167311</v>
      </c>
      <c r="AA100" s="128">
        <f>SUMIFS(Inp_CostIndices!AA$11:AA$51,Inp_CostIndices!$E$11:$E$51,$E100,Inp_CostIndices!$F$11:$F$51,$F100)</f>
        <v>1.1230474941236286</v>
      </c>
      <c r="AB100" s="128">
        <f>SUMIFS(Inp_CostIndices!AB$11:AB$51,Inp_CostIndices!$E$11:$E$51,$E100,Inp_CostIndices!$F$11:$F$51,$F100)</f>
        <v>1.1229112785440756</v>
      </c>
      <c r="AC100" s="128">
        <f>SUMIFS(Inp_CostIndices!AC$11:AC$51,Inp_CostIndices!$E$11:$E$51,$E100,Inp_CostIndices!$F$11:$F$51,$F100)</f>
        <v>1.1230653512156605</v>
      </c>
      <c r="AD100" s="128">
        <f>SUMIFS(Inp_CostIndices!AD$11:AD$51,Inp_CostIndices!$E$11:$E$51,$E100,Inp_CostIndices!$F$11:$F$51,$F100)</f>
        <v>1.1230287398305063</v>
      </c>
      <c r="AE100" s="128">
        <f>SUMIFS(Inp_CostIndices!AE$11:AE$51,Inp_CostIndices!$E$11:$E$51,$E100,Inp_CostIndices!$F$11:$F$51,$F100)</f>
        <v>1.1230287398305063</v>
      </c>
      <c r="AF100" s="128">
        <f>SUMIFS(Inp_CostIndices!AF$11:AF$51,Inp_CostIndices!$E$11:$E$51,$E100,Inp_CostIndices!$F$11:$F$51,$F100)</f>
        <v>1.1230287398305063</v>
      </c>
      <c r="AG100" s="128">
        <f>SUMIFS(Inp_CostIndices!AG$11:AG$51,Inp_CostIndices!$E$11:$E$51,$E100,Inp_CostIndices!$F$11:$F$51,$F100)</f>
        <v>1.1230287398305063</v>
      </c>
      <c r="AH100" s="128">
        <f>SUMIFS(Inp_CostIndices!AH$11:AH$51,Inp_CostIndices!$E$11:$E$51,$E100,Inp_CostIndices!$F$11:$F$51,$F100)</f>
        <v>1.1230287398305063</v>
      </c>
      <c r="AI100" s="128">
        <f>SUMIFS(Inp_CostIndices!AI$11:AI$51,Inp_CostIndices!$E$11:$E$51,$E100,Inp_CostIndices!$F$11:$F$51,$F100)</f>
        <v>1.1230287398305063</v>
      </c>
      <c r="AJ100" s="128">
        <f>SUMIFS(Inp_CostIndices!AJ$11:AJ$51,Inp_CostIndices!$E$11:$E$51,$E100,Inp_CostIndices!$F$11:$F$51,$F100)</f>
        <v>1.1230287398305063</v>
      </c>
      <c r="AK100" s="128">
        <f>SUMIFS(Inp_CostIndices!AK$11:AK$51,Inp_CostIndices!$E$11:$E$51,$E100,Inp_CostIndices!$F$11:$F$51,$F100)</f>
        <v>1.1230287398305063</v>
      </c>
    </row>
    <row r="101" spans="3:57" s="101" customFormat="1">
      <c r="F101" s="130"/>
      <c r="G101" s="130"/>
      <c r="H101" s="130" t="s">
        <v>314</v>
      </c>
      <c r="L101" s="130" t="s">
        <v>114</v>
      </c>
      <c r="T101" s="104">
        <f>IFERROR(T88/T100-T88,0)</f>
        <v>0</v>
      </c>
      <c r="U101" s="104">
        <f t="shared" ref="U101:AK101" si="26">IFERROR(U88/U100-U88,0)</f>
        <v>0</v>
      </c>
      <c r="V101" s="104">
        <f t="shared" si="26"/>
        <v>0</v>
      </c>
      <c r="W101" s="104">
        <f t="shared" si="26"/>
        <v>0</v>
      </c>
      <c r="X101" s="104">
        <f t="shared" si="26"/>
        <v>0</v>
      </c>
      <c r="Y101" s="104">
        <f t="shared" si="26"/>
        <v>-4.0437103824243537E-2</v>
      </c>
      <c r="Z101" s="104">
        <f t="shared" si="26"/>
        <v>-0.20507072142569571</v>
      </c>
      <c r="AA101" s="104">
        <f t="shared" si="26"/>
        <v>-0.23831972772746002</v>
      </c>
      <c r="AB101" s="104">
        <f t="shared" si="26"/>
        <v>-9.060407937917403E-2</v>
      </c>
      <c r="AC101" s="104">
        <f t="shared" si="26"/>
        <v>-4.9204727026364359E-2</v>
      </c>
      <c r="AD101" s="104">
        <f t="shared" si="26"/>
        <v>-7.7897243308495345E-2</v>
      </c>
      <c r="AE101" s="104">
        <f t="shared" si="26"/>
        <v>-9.4684354126296388E-2</v>
      </c>
      <c r="AF101" s="104">
        <f t="shared" si="26"/>
        <v>-0.10903241992089319</v>
      </c>
      <c r="AG101" s="104">
        <f t="shared" si="26"/>
        <v>-0.14589704271875514</v>
      </c>
      <c r="AH101" s="104">
        <f t="shared" si="26"/>
        <v>-0.12608853174541146</v>
      </c>
      <c r="AI101" s="104">
        <f t="shared" si="26"/>
        <v>-0.15681870130711695</v>
      </c>
      <c r="AJ101" s="104">
        <f t="shared" si="26"/>
        <v>-0.15644368931739172</v>
      </c>
      <c r="AK101" s="104">
        <f t="shared" si="26"/>
        <v>-0.149422907634015</v>
      </c>
      <c r="AR101" s="129"/>
    </row>
    <row r="103" spans="3:57">
      <c r="C103" s="12" t="s">
        <v>315</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101" customFormat="1">
      <c r="E105" s="76" t="str">
        <f>Cover!$F$13</f>
        <v>Sc</v>
      </c>
      <c r="F105" s="101" t="s">
        <v>470</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316</v>
      </c>
      <c r="L106" s="130" t="s">
        <v>114</v>
      </c>
      <c r="T106" s="104">
        <f>IFERROR(T93/T105-T93,0)</f>
        <v>0</v>
      </c>
      <c r="U106" s="104">
        <f t="shared" ref="U106:AK106" si="27">IFERROR(U93/U105-U93,0)</f>
        <v>0</v>
      </c>
      <c r="V106" s="104">
        <f t="shared" si="27"/>
        <v>0</v>
      </c>
      <c r="W106" s="104">
        <f t="shared" si="27"/>
        <v>0</v>
      </c>
      <c r="X106" s="104">
        <f t="shared" si="27"/>
        <v>0</v>
      </c>
      <c r="Y106" s="104">
        <f t="shared" si="27"/>
        <v>0</v>
      </c>
      <c r="Z106" s="104">
        <f t="shared" si="27"/>
        <v>0</v>
      </c>
      <c r="AA106" s="104">
        <f t="shared" si="27"/>
        <v>0</v>
      </c>
      <c r="AB106" s="104">
        <f t="shared" si="27"/>
        <v>0</v>
      </c>
      <c r="AC106" s="104">
        <f t="shared" si="27"/>
        <v>0</v>
      </c>
      <c r="AD106" s="104">
        <f t="shared" si="27"/>
        <v>0</v>
      </c>
      <c r="AE106" s="104">
        <f t="shared" si="27"/>
        <v>0</v>
      </c>
      <c r="AF106" s="104">
        <f t="shared" si="27"/>
        <v>0</v>
      </c>
      <c r="AG106" s="104">
        <f t="shared" si="27"/>
        <v>0</v>
      </c>
      <c r="AH106" s="104">
        <f t="shared" si="27"/>
        <v>0</v>
      </c>
      <c r="AI106" s="104">
        <f t="shared" si="27"/>
        <v>0</v>
      </c>
      <c r="AJ106" s="104">
        <f t="shared" si="27"/>
        <v>0</v>
      </c>
      <c r="AK106" s="104">
        <f t="shared" si="27"/>
        <v>0</v>
      </c>
    </row>
    <row r="107" spans="3:57">
      <c r="AR107" s="100"/>
    </row>
    <row r="108" spans="3:57">
      <c r="C108" s="12" t="s">
        <v>317</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100"/>
    </row>
    <row r="110" spans="3:57" s="101" customFormat="1">
      <c r="E110" s="103" t="str">
        <f>Cover!$F$13</f>
        <v>Sc</v>
      </c>
      <c r="F110" s="101" t="s">
        <v>471</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318</v>
      </c>
      <c r="L111" s="130" t="s">
        <v>114</v>
      </c>
      <c r="T111" s="104">
        <f>IFERROR(T88/T110-T88,0)</f>
        <v>0</v>
      </c>
      <c r="U111" s="104">
        <f t="shared" ref="U111:AK111" si="28">IFERROR(U88/U110-U88,0)</f>
        <v>0</v>
      </c>
      <c r="V111" s="104">
        <f t="shared" si="28"/>
        <v>0</v>
      </c>
      <c r="W111" s="104">
        <f t="shared" si="28"/>
        <v>0</v>
      </c>
      <c r="X111" s="104">
        <f t="shared" si="28"/>
        <v>0</v>
      </c>
      <c r="Y111" s="104">
        <f t="shared" si="28"/>
        <v>0</v>
      </c>
      <c r="Z111" s="104">
        <f t="shared" si="28"/>
        <v>0</v>
      </c>
      <c r="AA111" s="104">
        <f t="shared" si="28"/>
        <v>0</v>
      </c>
      <c r="AB111" s="104">
        <f t="shared" si="28"/>
        <v>0</v>
      </c>
      <c r="AC111" s="104">
        <f t="shared" si="28"/>
        <v>0</v>
      </c>
      <c r="AD111" s="104">
        <f t="shared" si="28"/>
        <v>0</v>
      </c>
      <c r="AE111" s="104">
        <f t="shared" si="28"/>
        <v>0</v>
      </c>
      <c r="AF111" s="104">
        <f t="shared" si="28"/>
        <v>0</v>
      </c>
      <c r="AG111" s="104">
        <f t="shared" si="28"/>
        <v>0</v>
      </c>
      <c r="AH111" s="104">
        <f t="shared" si="28"/>
        <v>0</v>
      </c>
      <c r="AI111" s="104">
        <f t="shared" si="28"/>
        <v>0</v>
      </c>
      <c r="AJ111" s="104">
        <f t="shared" si="28"/>
        <v>0</v>
      </c>
      <c r="AK111" s="104">
        <f t="shared" si="28"/>
        <v>0</v>
      </c>
      <c r="AM111" s="132"/>
      <c r="AN111" s="132"/>
      <c r="AO111" s="132"/>
    </row>
    <row r="112" spans="3:57">
      <c r="AR112" s="100"/>
    </row>
    <row r="113" spans="3:57">
      <c r="AR113" s="100"/>
    </row>
    <row r="114" spans="3:57">
      <c r="AR114" s="100"/>
    </row>
    <row r="115" spans="3:57">
      <c r="C115" s="12" t="s">
        <v>319</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100"/>
    </row>
    <row r="117" spans="3:57">
      <c r="H117" s="102" t="s">
        <v>442</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row>
    <row r="118" spans="3:57">
      <c r="H118" s="102"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2"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2"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row>
    <row r="121" spans="3:57">
      <c r="H121" s="102"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H124" s="5"/>
      <c r="L124" s="5"/>
      <c r="AR124" s="100"/>
    </row>
    <row r="125" spans="3:57">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1.2804970535400098</v>
      </c>
      <c r="Z125" s="17">
        <f t="shared" si="34"/>
        <v>6.4825843125609595</v>
      </c>
      <c r="AA125" s="17">
        <f t="shared" si="34"/>
        <v>7.540844808039159</v>
      </c>
      <c r="AB125" s="17">
        <f t="shared" si="34"/>
        <v>2.8696974976643741</v>
      </c>
      <c r="AC125" s="17">
        <f t="shared" si="34"/>
        <v>1.5567207685459126</v>
      </c>
      <c r="AD125" s="17">
        <f t="shared" si="34"/>
        <v>2.4651369039537201</v>
      </c>
      <c r="AE125" s="17">
        <f t="shared" si="34"/>
        <v>2.9963819728431966</v>
      </c>
      <c r="AF125" s="17">
        <f t="shared" si="34"/>
        <v>3.4504409996888796</v>
      </c>
      <c r="AG125" s="17">
        <f t="shared" si="34"/>
        <v>4.6170592039999967</v>
      </c>
      <c r="AH125" s="17">
        <f t="shared" si="34"/>
        <v>3.9901988770000019</v>
      </c>
      <c r="AI125" s="17">
        <f t="shared" si="34"/>
        <v>4.9626861157499977</v>
      </c>
      <c r="AJ125" s="17">
        <f t="shared" si="34"/>
        <v>4.950818482749999</v>
      </c>
      <c r="AK125" s="17">
        <f t="shared" si="34"/>
        <v>4.7286387587031173</v>
      </c>
      <c r="AM125" s="17">
        <f>SUM(T125:X125)</f>
        <v>0</v>
      </c>
      <c r="AN125" s="17">
        <f>SUM(Y125:AF125)</f>
        <v>28.64230431683621</v>
      </c>
      <c r="AO125" s="17">
        <f>SUM(AG125:AK125)</f>
        <v>23.249401438203112</v>
      </c>
    </row>
    <row r="126" spans="3:57">
      <c r="AR126" s="100"/>
    </row>
    <row r="127" spans="3:57">
      <c r="H127" s="100" t="s">
        <v>332</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c r="AR127" s="100"/>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100"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100"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100" t="s">
        <v>126</v>
      </c>
      <c r="R135" s="24">
        <f>SUM(R132:R133)</f>
        <v>0</v>
      </c>
    </row>
  </sheetData>
  <conditionalFormatting sqref="R4">
    <cfRule type="cellIs" dxfId="49" priority="3" operator="greaterThan">
      <formula>0</formula>
    </cfRule>
  </conditionalFormatting>
  <conditionalFormatting sqref="T132:AK133">
    <cfRule type="cellIs" dxfId="48" priority="2" operator="equal">
      <formula>FALSE</formula>
    </cfRule>
  </conditionalFormatting>
  <conditionalFormatting sqref="R135 R132:R133">
    <cfRule type="cellIs" dxfId="4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8"/>
  </sheetPr>
  <dimension ref="A1:BG135"/>
  <sheetViews>
    <sheetView zoomScale="70" zoomScaleNormal="70" workbookViewId="0">
      <pane xSplit="19" ySplit="8" topLeftCell="AE9" activePane="bottomRight" state="frozen"/>
      <selection activeCell="H106" sqref="H106"/>
      <selection pane="topRight" activeCell="H106" sqref="H106"/>
      <selection pane="bottomLeft" activeCell="H106" sqref="H106"/>
      <selection pane="bottomRight" activeCell="H106" sqref="H106"/>
    </sheetView>
  </sheetViews>
  <sheetFormatPr defaultColWidth="0" defaultRowHeight="12.4"/>
  <cols>
    <col min="1" max="3" width="1.87890625" style="100" customWidth="1"/>
    <col min="4" max="4" width="2.87890625" style="100" customWidth="1"/>
    <col min="5" max="5" width="13" style="100" customWidth="1"/>
    <col min="6" max="6" width="10.703125" style="100" customWidth="1"/>
    <col min="7" max="7" width="16.1171875" style="100" customWidth="1"/>
    <col min="8" max="8" width="16.703125" style="100" customWidth="1"/>
    <col min="9" max="9" width="20.64453125" style="100" customWidth="1"/>
    <col min="10" max="10" width="15.703125" style="100" customWidth="1"/>
    <col min="11" max="11" width="16" style="100" customWidth="1"/>
    <col min="12" max="12" width="13.46875" style="100" customWidth="1"/>
    <col min="13" max="13" width="13.1171875" style="100" customWidth="1"/>
    <col min="14"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41" width="9.703125" style="100" customWidth="1"/>
    <col min="42" max="42" width="1.703125" style="100" customWidth="1"/>
    <col min="43" max="43" width="9.17578125" style="100" customWidth="1"/>
    <col min="44" max="44" width="9.17578125" style="35" customWidth="1"/>
    <col min="45" max="45" width="60.87890625" style="100" bestFit="1" customWidth="1"/>
    <col min="46" max="57" width="1.703125" style="100" customWidth="1"/>
    <col min="58" max="59" width="0" style="100" hidden="1" customWidth="1"/>
    <col min="60" max="16384" width="9.17578125" style="100" hidden="1"/>
  </cols>
  <sheetData>
    <row r="1" spans="1:57" ht="22.9">
      <c r="A1" s="10" t="s">
        <v>141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2" customFormat="1" ht="37.5">
      <c r="A5" s="175"/>
      <c r="B5" s="175"/>
      <c r="C5" s="175"/>
      <c r="D5" s="175"/>
      <c r="E5" s="175"/>
      <c r="F5" s="175"/>
      <c r="G5" s="100"/>
      <c r="H5" s="100"/>
      <c r="I5" s="100"/>
      <c r="J5" s="87" t="s">
        <v>571</v>
      </c>
      <c r="K5" s="87" t="s">
        <v>314</v>
      </c>
      <c r="L5" s="87" t="s">
        <v>316</v>
      </c>
      <c r="M5" s="87" t="s">
        <v>318</v>
      </c>
      <c r="N5" s="100"/>
      <c r="O5" s="100"/>
      <c r="P5" s="100"/>
      <c r="Q5" s="100"/>
      <c r="R5" s="100"/>
      <c r="S5" s="175"/>
      <c r="T5" s="175"/>
      <c r="U5" s="175"/>
      <c r="V5" s="175"/>
      <c r="W5" s="175"/>
      <c r="X5" s="175"/>
      <c r="Y5" s="175"/>
      <c r="Z5" s="175"/>
      <c r="AA5" s="175"/>
      <c r="AB5" s="175"/>
      <c r="AC5" s="175"/>
      <c r="AD5" s="175"/>
      <c r="AE5" s="175"/>
      <c r="AF5" s="175"/>
      <c r="AG5" s="175"/>
      <c r="AH5" s="175"/>
      <c r="AI5" s="175"/>
      <c r="AJ5" s="175"/>
      <c r="AK5" s="175"/>
      <c r="AL5" s="175"/>
      <c r="AM5" s="175"/>
      <c r="AN5" s="175"/>
      <c r="AO5" s="175"/>
      <c r="AP5" s="175"/>
      <c r="AQ5" s="175"/>
      <c r="AR5" s="176"/>
      <c r="AS5" s="175"/>
      <c r="AT5" s="175"/>
      <c r="AU5" s="175"/>
      <c r="AV5" s="175"/>
      <c r="AW5" s="175"/>
      <c r="AX5" s="175"/>
      <c r="AY5" s="175"/>
      <c r="AZ5" s="175"/>
      <c r="BA5" s="175"/>
      <c r="BB5" s="175"/>
      <c r="BC5" s="175"/>
      <c r="BD5" s="175"/>
      <c r="BE5" s="175"/>
    </row>
    <row r="6" spans="1:57" ht="37.15">
      <c r="G6" s="177" t="s">
        <v>570</v>
      </c>
      <c r="H6" s="85" t="str">
        <f>INDEX(Global!$I$12:$I$34,MATCH($A$1,Global!$F$12:$F$34,0))</f>
        <v>Yes</v>
      </c>
      <c r="I6" s="177" t="s">
        <v>166</v>
      </c>
      <c r="J6" s="83">
        <f>IF(INDEX(Global!$J$12:$J$34,MATCH($A$1,Global!$F$12:$F$34,0))="Yes", 1,0)</f>
        <v>1</v>
      </c>
      <c r="K6" s="83">
        <f>IF(INDEX(Global!$K$12:$K$34,MATCH($A$1,Global!$F$12:$F$34,0))="Yes", 1,0)</f>
        <v>0</v>
      </c>
      <c r="L6" s="83">
        <f>IF(INDEX(Global!$L$12:$L$34,MATCH($A$1,Global!$F$12:$F$34,0))="Yes", 1,0)</f>
        <v>0</v>
      </c>
      <c r="M6" s="83">
        <f>IF(INDEX(Global!$M$12:$M$34,MATCH($A$1,Global!$F$12:$F$34,0))="Yes", 1,0)</f>
        <v>1</v>
      </c>
      <c r="T6" s="42"/>
      <c r="U6" s="43"/>
      <c r="V6" s="43"/>
      <c r="W6" s="43"/>
      <c r="X6" s="43"/>
      <c r="Y6" s="43"/>
      <c r="Z6" s="43"/>
      <c r="AA6" s="43"/>
      <c r="AB6" s="43"/>
      <c r="AC6" s="43"/>
      <c r="AD6" s="43"/>
      <c r="AE6" s="43"/>
      <c r="AF6" s="43"/>
      <c r="AG6" s="43"/>
      <c r="AH6" s="43"/>
      <c r="AI6" s="43"/>
      <c r="AJ6" s="43"/>
      <c r="AK6" s="44"/>
      <c r="AQ6" s="45"/>
      <c r="AR6" s="46"/>
      <c r="AS6" s="47"/>
    </row>
    <row r="7" spans="1:57">
      <c r="T7" s="90" t="s">
        <v>321</v>
      </c>
      <c r="U7" s="91"/>
      <c r="V7" s="91"/>
      <c r="W7" s="91"/>
      <c r="X7" s="92"/>
      <c r="Y7" s="90" t="s">
        <v>322</v>
      </c>
      <c r="Z7" s="91"/>
      <c r="AA7" s="91"/>
      <c r="AB7" s="91"/>
      <c r="AC7" s="91"/>
      <c r="AD7" s="91"/>
      <c r="AE7" s="91"/>
      <c r="AF7" s="92"/>
      <c r="AG7" s="90" t="s">
        <v>323</v>
      </c>
      <c r="AH7" s="91"/>
      <c r="AI7" s="91"/>
      <c r="AJ7" s="91"/>
      <c r="AK7" s="92"/>
      <c r="AM7" s="88" t="s">
        <v>321</v>
      </c>
      <c r="AN7" s="94" t="s">
        <v>322</v>
      </c>
      <c r="AO7" s="89" t="s">
        <v>323</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Repex</v>
      </c>
      <c r="G11" s="17">
        <f>INDEX(Lists!N$34:N$89,MATCH($I11,Lists!$P$34:$P$89,0),)</f>
        <v>0</v>
      </c>
      <c r="H11" s="17">
        <f>INDEX(Lists!O$34:O$215,MATCH($I11,Lists!$P$34:$P$215,0),)</f>
        <v>0</v>
      </c>
      <c r="I11" s="17" t="str">
        <f>$A$1</f>
        <v>Repex</v>
      </c>
      <c r="J11" s="5" t="s">
        <v>147</v>
      </c>
      <c r="K11" s="5" t="s">
        <v>269</v>
      </c>
      <c r="L11" s="5" t="s">
        <v>114</v>
      </c>
      <c r="M11" s="17" t="str">
        <f>F11&amp;"_"&amp;I11&amp;"_"&amp;K11</f>
        <v>Repex_Repex_Gross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58.675623644999995</v>
      </c>
      <c r="Z11" s="16">
        <f>INDEX(Cal_SubmittedCosts!Z:Z, MATCH($M11,Cal_SubmittedCosts!$K:$K,0))</f>
        <v>58.692445532999997</v>
      </c>
      <c r="AA11" s="16">
        <f>INDEX(Cal_SubmittedCosts!AA:AA, MATCH($M11,Cal_SubmittedCosts!$K:$K,0))</f>
        <v>65.799677377999998</v>
      </c>
      <c r="AB11" s="16">
        <f>INDEX(Cal_SubmittedCosts!AB:AB, MATCH($M11,Cal_SubmittedCosts!$K:$K,0))</f>
        <v>65.875169691000011</v>
      </c>
      <c r="AC11" s="16">
        <f>INDEX(Cal_SubmittedCosts!AC:AC, MATCH($M11,Cal_SubmittedCosts!$K:$K,0))</f>
        <v>64.224758355999981</v>
      </c>
      <c r="AD11" s="16">
        <f>INDEX(Cal_SubmittedCosts!AD:AD, MATCH($M11,Cal_SubmittedCosts!$K:$K,0))</f>
        <v>72.758387714999998</v>
      </c>
      <c r="AE11" s="16">
        <f>INDEX(Cal_SubmittedCosts!AE:AE, MATCH($M11,Cal_SubmittedCosts!$K:$K,0))</f>
        <v>69.344362075999996</v>
      </c>
      <c r="AF11" s="16">
        <f>INDEX(Cal_SubmittedCosts!AF:AF, MATCH($M11,Cal_SubmittedCosts!$K:$K,0))</f>
        <v>69.429293050000012</v>
      </c>
      <c r="AG11" s="16">
        <f>INDEX(Cal_SubmittedCosts!AG:AG, MATCH($M11,Cal_SubmittedCosts!$K:$K,0))</f>
        <v>68.663337886000022</v>
      </c>
      <c r="AH11" s="16">
        <f>INDEX(Cal_SubmittedCosts!AH:AH, MATCH($M11,Cal_SubmittedCosts!$K:$K,0))</f>
        <v>68.792235438999995</v>
      </c>
      <c r="AI11" s="16">
        <f>INDEX(Cal_SubmittedCosts!AI:AI, MATCH($M11,Cal_SubmittedCosts!$K:$K,0))</f>
        <v>68.031785765000009</v>
      </c>
      <c r="AJ11" s="16">
        <f>INDEX(Cal_SubmittedCosts!AJ:AJ, MATCH($M11,Cal_SubmittedCosts!$K:$K,0))</f>
        <v>67.731829768000011</v>
      </c>
      <c r="AK11" s="16">
        <f>INDEX(Cal_SubmittedCosts!AK:AK, MATCH($M11,Cal_SubmittedCosts!$K:$K,0))</f>
        <v>68.228918558000018</v>
      </c>
      <c r="AM11" s="17">
        <f>SUM(T11:X11)</f>
        <v>0</v>
      </c>
      <c r="AN11" s="17">
        <f>SUM(Y11:AF11)</f>
        <v>524.79971744399995</v>
      </c>
      <c r="AO11" s="17">
        <f>SUM(AG11:AK11)</f>
        <v>341.44810741600008</v>
      </c>
    </row>
    <row r="12" spans="1:57">
      <c r="F12" s="17" t="str">
        <f>INDEX(Lists!M$34:M$89,MATCH($I12,Lists!$P$34:$P$89,0),)</f>
        <v>Repex</v>
      </c>
      <c r="G12" s="17">
        <f>INDEX(Lists!N$34:N$89,MATCH($I12,Lists!$P$34:$P$89,0),)</f>
        <v>0</v>
      </c>
      <c r="H12" s="17">
        <f>INDEX(Lists!O$34:O$215,MATCH($I12,Lists!$P$34:$P$215,0),)</f>
        <v>0</v>
      </c>
      <c r="I12" s="17" t="str">
        <f>$A$1</f>
        <v>Repex</v>
      </c>
      <c r="J12" s="5" t="s">
        <v>147</v>
      </c>
      <c r="K12" s="5" t="s">
        <v>270</v>
      </c>
      <c r="L12" s="5" t="s">
        <v>114</v>
      </c>
      <c r="M12" s="17" t="str">
        <f>F12&amp;"_"&amp;I12&amp;"_"&amp;K12</f>
        <v>Repex_Repex_Net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56.832695907999991</v>
      </c>
      <c r="Z12" s="16">
        <f>INDEX(Cal_SubmittedCosts!Z:Z, MATCH($M12,Cal_SubmittedCosts!$K:$K,0))</f>
        <v>56.218975481000001</v>
      </c>
      <c r="AA12" s="16">
        <f>INDEX(Cal_SubmittedCosts!AA:AA, MATCH($M12,Cal_SubmittedCosts!$K:$K,0))</f>
        <v>62.381635367000001</v>
      </c>
      <c r="AB12" s="16">
        <f>INDEX(Cal_SubmittedCosts!AB:AB, MATCH($M12,Cal_SubmittedCosts!$K:$K,0))</f>
        <v>61.420150553999996</v>
      </c>
      <c r="AC12" s="16">
        <f>INDEX(Cal_SubmittedCosts!AC:AC, MATCH($M12,Cal_SubmittedCosts!$K:$K,0))</f>
        <v>61.858685173999987</v>
      </c>
      <c r="AD12" s="16">
        <f>INDEX(Cal_SubmittedCosts!AD:AD, MATCH($M12,Cal_SubmittedCosts!$K:$K,0))</f>
        <v>70.758387714000008</v>
      </c>
      <c r="AE12" s="16">
        <f>INDEX(Cal_SubmittedCosts!AE:AE, MATCH($M12,Cal_SubmittedCosts!$K:$K,0))</f>
        <v>66.291329235999996</v>
      </c>
      <c r="AF12" s="16">
        <f>INDEX(Cal_SubmittedCosts!AF:AF, MATCH($M12,Cal_SubmittedCosts!$K:$K,0))</f>
        <v>65.789525318000003</v>
      </c>
      <c r="AG12" s="16">
        <f>INDEX(Cal_SubmittedCosts!AG:AG, MATCH($M12,Cal_SubmittedCosts!$K:$K,0))</f>
        <v>66.17960616900001</v>
      </c>
      <c r="AH12" s="16">
        <f>INDEX(Cal_SubmittedCosts!AH:AH, MATCH($M12,Cal_SubmittedCosts!$K:$K,0))</f>
        <v>66.299573952000017</v>
      </c>
      <c r="AI12" s="16">
        <f>INDEX(Cal_SubmittedCosts!AI:AI, MATCH($M12,Cal_SubmittedCosts!$K:$K,0))</f>
        <v>65.561434577</v>
      </c>
      <c r="AJ12" s="16">
        <f>INDEX(Cal_SubmittedCosts!AJ:AJ, MATCH($M12,Cal_SubmittedCosts!$K:$K,0))</f>
        <v>65.267062097000007</v>
      </c>
      <c r="AK12" s="16">
        <f>INDEX(Cal_SubmittedCosts!AK:AK, MATCH($M12,Cal_SubmittedCosts!$K:$K,0))</f>
        <v>65.739898367999999</v>
      </c>
      <c r="AM12" s="17">
        <f>SUM(T12:X12)</f>
        <v>0</v>
      </c>
      <c r="AN12" s="17">
        <f>SUM(Y12:AF12)</f>
        <v>501.55138475200005</v>
      </c>
      <c r="AO12" s="17">
        <f>SUM(AG12:AK12)</f>
        <v>329.04757516300003</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INDEX(Lists!M$34:M$89,MATCH(Cal_Repex!$I17,Lists!$P$34:$P$89,0),)</f>
        <v>Repex</v>
      </c>
      <c r="G17" s="17">
        <f>INDEX(Lists!N$34:N$89,MATCH(Cal_Repex!$I17,Lists!$P$34:$P$89,0),)</f>
        <v>0</v>
      </c>
      <c r="H17" s="17">
        <f>INDEX(Lists!O$34:O$89,MATCH(Cal_Repex!$I17,Lists!$P$34:$P$89,0),)</f>
        <v>0</v>
      </c>
      <c r="I17" s="17" t="str">
        <f>$A$1</f>
        <v>Repex</v>
      </c>
      <c r="J17" s="62" t="s">
        <v>484</v>
      </c>
      <c r="K17" s="64" t="s">
        <v>259</v>
      </c>
      <c r="L17" s="100" t="s">
        <v>114</v>
      </c>
      <c r="R17" s="14"/>
      <c r="T17" s="41"/>
      <c r="U17" s="41"/>
      <c r="V17" s="41"/>
      <c r="W17" s="41"/>
      <c r="X17" s="41"/>
      <c r="Y17" s="41"/>
      <c r="Z17" s="41"/>
      <c r="AA17" s="41"/>
      <c r="AB17" s="41"/>
      <c r="AC17" s="41"/>
      <c r="AD17" s="41"/>
      <c r="AE17" s="41"/>
      <c r="AF17" s="41"/>
      <c r="AG17" s="41">
        <v>-0.75190838236456281</v>
      </c>
      <c r="AH17" s="41">
        <v>-0.75503291332992772</v>
      </c>
      <c r="AI17" s="41">
        <v>-0.74828623362805258</v>
      </c>
      <c r="AJ17" s="41">
        <v>-0.74653991140594633</v>
      </c>
      <c r="AK17" s="41">
        <v>-0.75359669187119194</v>
      </c>
      <c r="AM17" s="17">
        <f t="shared" ref="AM17:AM26" si="0">SUM(T17:X17)</f>
        <v>0</v>
      </c>
      <c r="AN17" s="17">
        <f t="shared" ref="AN17:AN26" si="1">SUM(Y17:AF17)</f>
        <v>0</v>
      </c>
      <c r="AO17" s="17">
        <f t="shared" ref="AO17:AO26" si="2">SUM(AG17:AK17)</f>
        <v>-3.7553641325996812</v>
      </c>
      <c r="AS17" s="48"/>
    </row>
    <row r="18" spans="2:57">
      <c r="F18" s="17" t="str">
        <f>INDEX(Lists!M$34:M$89,MATCH(Cal_Repex!$I18,Lists!$P$34:$P$89,0),)</f>
        <v>Repex</v>
      </c>
      <c r="G18" s="17">
        <f>INDEX(Lists!N$34:N$89,MATCH(Cal_Repex!$I18,Lists!$P$34:$P$89,0),)</f>
        <v>0</v>
      </c>
      <c r="H18" s="17">
        <f>INDEX(Lists!O$34:O$89,MATCH(Cal_Repex!$I18,Lists!$P$34:$P$89,0),)</f>
        <v>0</v>
      </c>
      <c r="I18" s="17" t="str">
        <f t="shared" ref="I18:I26" si="3">$A$1</f>
        <v>Repex</v>
      </c>
      <c r="J18" s="62" t="s">
        <v>485</v>
      </c>
      <c r="K18" s="64" t="s">
        <v>259</v>
      </c>
      <c r="L18" s="100" t="s">
        <v>114</v>
      </c>
      <c r="R18" s="14"/>
      <c r="T18" s="41"/>
      <c r="U18" s="41"/>
      <c r="V18" s="41"/>
      <c r="W18" s="41"/>
      <c r="X18" s="41"/>
      <c r="Y18" s="41"/>
      <c r="Z18" s="41"/>
      <c r="AA18" s="41"/>
      <c r="AB18" s="41"/>
      <c r="AC18" s="41"/>
      <c r="AD18" s="41"/>
      <c r="AE18" s="41"/>
      <c r="AF18" s="41"/>
      <c r="AG18" s="41">
        <v>-4.3596876199541085E-2</v>
      </c>
      <c r="AH18" s="41">
        <v>-4.3776681512939467E-2</v>
      </c>
      <c r="AI18" s="41">
        <v>-4.3385498003592725E-2</v>
      </c>
      <c r="AJ18" s="41">
        <v>-4.3284243388659119E-2</v>
      </c>
      <c r="AK18" s="41">
        <v>-4.3694767142471592E-2</v>
      </c>
      <c r="AM18" s="17">
        <f t="shared" si="0"/>
        <v>0</v>
      </c>
      <c r="AN18" s="17">
        <f t="shared" si="1"/>
        <v>0</v>
      </c>
      <c r="AO18" s="17">
        <f t="shared" si="2"/>
        <v>-0.21773806624720396</v>
      </c>
    </row>
    <row r="19" spans="2:57">
      <c r="F19" s="17" t="str">
        <f>INDEX(Lists!M$34:M$89,MATCH(Cal_Repex!$I19,Lists!$P$34:$P$89,0),)</f>
        <v>Repex</v>
      </c>
      <c r="G19" s="17">
        <f>INDEX(Lists!N$34:N$89,MATCH(Cal_Repex!$I19,Lists!$P$34:$P$89,0),)</f>
        <v>0</v>
      </c>
      <c r="H19" s="17">
        <f>INDEX(Lists!O$34:O$89,MATCH(Cal_Repex!$I19,Lists!$P$34:$P$89,0),)</f>
        <v>0</v>
      </c>
      <c r="I19" s="17" t="str">
        <f t="shared" si="3"/>
        <v>Repex</v>
      </c>
      <c r="J19" s="62" t="s">
        <v>537</v>
      </c>
      <c r="K19" s="64" t="s">
        <v>259</v>
      </c>
      <c r="L19" s="100" t="s">
        <v>114</v>
      </c>
      <c r="R19" s="14"/>
      <c r="T19" s="41"/>
      <c r="U19" s="41"/>
      <c r="V19" s="41"/>
      <c r="W19" s="41"/>
      <c r="X19" s="41"/>
      <c r="Y19" s="41"/>
      <c r="Z19" s="41"/>
      <c r="AA19" s="41"/>
      <c r="AB19" s="41"/>
      <c r="AC19" s="41"/>
      <c r="AD19" s="41"/>
      <c r="AE19" s="41"/>
      <c r="AF19" s="41"/>
      <c r="AG19" s="41">
        <v>-0.28775708827312718</v>
      </c>
      <c r="AH19" s="41">
        <v>-0.28922148029543032</v>
      </c>
      <c r="AI19" s="41">
        <v>-0.28677568743284865</v>
      </c>
      <c r="AJ19" s="41">
        <v>-0.28609195001991961</v>
      </c>
      <c r="AK19" s="41">
        <v>-0.28844644792704982</v>
      </c>
      <c r="AM19" s="17">
        <f t="shared" si="0"/>
        <v>0</v>
      </c>
      <c r="AN19" s="17">
        <f t="shared" si="1"/>
        <v>0</v>
      </c>
      <c r="AO19" s="17">
        <f t="shared" si="2"/>
        <v>-1.4382926539483758</v>
      </c>
    </row>
    <row r="20" spans="2:57">
      <c r="F20" s="17" t="str">
        <f>INDEX(Lists!M$34:M$89,MATCH(Cal_Repex!$I20,Lists!$P$34:$P$89,0),)</f>
        <v>Repex</v>
      </c>
      <c r="G20" s="17">
        <f>INDEX(Lists!N$34:N$89,MATCH(Cal_Repex!$I20,Lists!$P$34:$P$89,0),)</f>
        <v>0</v>
      </c>
      <c r="H20" s="17">
        <f>INDEX(Lists!O$34:O$89,MATCH(Cal_Repex!$I20,Lists!$P$34:$P$89,0),)</f>
        <v>0</v>
      </c>
      <c r="I20" s="17" t="str">
        <f t="shared" si="3"/>
        <v>Repex</v>
      </c>
      <c r="J20" s="65" t="s">
        <v>543</v>
      </c>
      <c r="K20" s="64" t="s">
        <v>259</v>
      </c>
      <c r="L20" s="100" t="s">
        <v>114</v>
      </c>
      <c r="R20" s="14"/>
      <c r="T20" s="41"/>
      <c r="U20" s="41"/>
      <c r="V20" s="41"/>
      <c r="W20" s="41"/>
      <c r="X20" s="41"/>
      <c r="Y20" s="41"/>
      <c r="Z20" s="41"/>
      <c r="AA20" s="41"/>
      <c r="AB20" s="41"/>
      <c r="AC20" s="41"/>
      <c r="AD20" s="41"/>
      <c r="AE20" s="41"/>
      <c r="AF20" s="41"/>
      <c r="AG20" s="41">
        <v>-3.17169963</v>
      </c>
      <c r="AH20" s="41">
        <v>-3.1817910329999997</v>
      </c>
      <c r="AI20" s="41">
        <v>-3.1520341790000002</v>
      </c>
      <c r="AJ20" s="41">
        <v>-3.143653429</v>
      </c>
      <c r="AK20" s="41">
        <v>-3.1733369169999999</v>
      </c>
      <c r="AM20" s="17">
        <f t="shared" si="0"/>
        <v>0</v>
      </c>
      <c r="AN20" s="17">
        <f t="shared" si="1"/>
        <v>0</v>
      </c>
      <c r="AO20" s="17">
        <f t="shared" si="2"/>
        <v>-15.822515188000001</v>
      </c>
    </row>
    <row r="21" spans="2:57">
      <c r="F21" s="17" t="str">
        <f>INDEX(Lists!M$34:M$89,MATCH(Cal_Repex!$I21,Lists!$P$34:$P$89,0),)</f>
        <v>Repex</v>
      </c>
      <c r="G21" s="17">
        <f>INDEX(Lists!N$34:N$89,MATCH(Cal_Repex!$I21,Lists!$P$34:$P$89,0),)</f>
        <v>0</v>
      </c>
      <c r="H21" s="17">
        <f>INDEX(Lists!O$34:O$89,MATCH(Cal_Repex!$I21,Lists!$P$34:$P$89,0),)</f>
        <v>0</v>
      </c>
      <c r="I21" s="17" t="str">
        <f t="shared" si="3"/>
        <v>Repex</v>
      </c>
      <c r="J21" s="65" t="s">
        <v>544</v>
      </c>
      <c r="K21" s="64" t="s">
        <v>259</v>
      </c>
      <c r="L21" s="100" t="s">
        <v>114</v>
      </c>
      <c r="R21" s="14"/>
      <c r="T21" s="41"/>
      <c r="U21" s="41"/>
      <c r="V21" s="41"/>
      <c r="W21" s="41"/>
      <c r="X21" s="41"/>
      <c r="Y21" s="41"/>
      <c r="Z21" s="41"/>
      <c r="AA21" s="41"/>
      <c r="AB21" s="41"/>
      <c r="AC21" s="41"/>
      <c r="AD21" s="41"/>
      <c r="AE21" s="41"/>
      <c r="AF21" s="41"/>
      <c r="AG21" s="41">
        <v>-1.0302279939999999</v>
      </c>
      <c r="AH21" s="41">
        <v>-1.0335747689999999</v>
      </c>
      <c r="AI21" s="41">
        <v>-1.0239757060000001</v>
      </c>
      <c r="AJ21" s="41">
        <v>-1.0213191500000003</v>
      </c>
      <c r="AK21" s="41">
        <v>-1.0310284679999999</v>
      </c>
      <c r="AM21" s="17">
        <f t="shared" si="0"/>
        <v>0</v>
      </c>
      <c r="AN21" s="17">
        <f t="shared" si="1"/>
        <v>0</v>
      </c>
      <c r="AO21" s="17">
        <f t="shared" si="2"/>
        <v>-5.1401260869999996</v>
      </c>
    </row>
    <row r="22" spans="2:57">
      <c r="F22" s="17" t="str">
        <f>INDEX(Lists!M$34:M$89,MATCH(Cal_Repex!$I22,Lists!$P$34:$P$89,0),)</f>
        <v>Repex</v>
      </c>
      <c r="G22" s="17">
        <f>INDEX(Lists!N$34:N$89,MATCH(Cal_Repex!$I22,Lists!$P$34:$P$89,0),)</f>
        <v>0</v>
      </c>
      <c r="H22" s="17">
        <f>INDEX(Lists!O$34:O$89,MATCH(Cal_Repex!$I22,Lists!$P$34:$P$89,0),)</f>
        <v>0</v>
      </c>
      <c r="I22" s="17" t="str">
        <f t="shared" si="3"/>
        <v>Repex</v>
      </c>
      <c r="J22" s="65" t="s">
        <v>562</v>
      </c>
      <c r="K22" s="82" t="s">
        <v>259</v>
      </c>
      <c r="L22" s="100" t="s">
        <v>114</v>
      </c>
      <c r="R22" s="14"/>
      <c r="T22" s="41"/>
      <c r="U22" s="41"/>
      <c r="V22" s="41"/>
      <c r="W22" s="41"/>
      <c r="X22" s="41"/>
      <c r="Y22" s="41"/>
      <c r="Z22" s="41"/>
      <c r="AA22" s="41"/>
      <c r="AB22" s="41"/>
      <c r="AC22" s="41"/>
      <c r="AD22" s="41"/>
      <c r="AE22" s="41"/>
      <c r="AF22" s="41"/>
      <c r="AG22" s="41">
        <v>-0.54670650357861972</v>
      </c>
      <c r="AH22" s="41">
        <v>-0.54687827152793633</v>
      </c>
      <c r="AI22" s="41">
        <v>-0.54274761040690778</v>
      </c>
      <c r="AJ22" s="41">
        <v>-0.54092289286219064</v>
      </c>
      <c r="AK22" s="41">
        <v>-0.54320916849483225</v>
      </c>
      <c r="AM22" s="17">
        <f t="shared" si="0"/>
        <v>0</v>
      </c>
      <c r="AN22" s="17">
        <f t="shared" si="1"/>
        <v>0</v>
      </c>
      <c r="AO22" s="17">
        <f t="shared" si="2"/>
        <v>-2.7204644468704871</v>
      </c>
    </row>
    <row r="23" spans="2:57">
      <c r="F23" s="17" t="str">
        <f>INDEX(Lists!M$34:M$89,MATCH(Cal_Repex!$I23,Lists!$P$34:$P$89,0),)</f>
        <v>Repex</v>
      </c>
      <c r="G23" s="17">
        <f>INDEX(Lists!N$34:N$89,MATCH(Cal_Repex!$I23,Lists!$P$34:$P$89,0),)</f>
        <v>0</v>
      </c>
      <c r="H23" s="17">
        <f>INDEX(Lists!O$34:O$89,MATCH(Cal_Repex!$I23,Lists!$P$34:$P$89,0),)</f>
        <v>0</v>
      </c>
      <c r="I23" s="17" t="str">
        <f t="shared" si="3"/>
        <v>Repex</v>
      </c>
      <c r="K23" s="64"/>
      <c r="L23" s="100"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INDEX(Lists!M$34:M$89,MATCH(Cal_Repex!$I24,Lists!$P$34:$P$89,0),)</f>
        <v>Repex</v>
      </c>
      <c r="G24" s="17">
        <f>INDEX(Lists!N$34:N$89,MATCH(Cal_Repex!$I24,Lists!$P$34:$P$89,0),)</f>
        <v>0</v>
      </c>
      <c r="H24" s="17">
        <f>INDEX(Lists!O$34:O$89,MATCH(Cal_Repex!$I24,Lists!$P$34:$P$89,0),)</f>
        <v>0</v>
      </c>
      <c r="I24" s="17" t="str">
        <f t="shared" si="3"/>
        <v>Repex</v>
      </c>
      <c r="K24" s="64"/>
      <c r="L24" s="100"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INDEX(Lists!M$34:M$89,MATCH(Cal_Repex!$I25,Lists!$P$34:$P$89,0),)</f>
        <v>Repex</v>
      </c>
      <c r="G25" s="17">
        <f>INDEX(Lists!N$34:N$89,MATCH(Cal_Repex!$I25,Lists!$P$34:$P$89,0),)</f>
        <v>0</v>
      </c>
      <c r="H25" s="17">
        <f>INDEX(Lists!O$34:O$89,MATCH(Cal_Repex!$I25,Lists!$P$34:$P$89,0),)</f>
        <v>0</v>
      </c>
      <c r="I25" s="17" t="str">
        <f t="shared" si="3"/>
        <v>Repex</v>
      </c>
      <c r="K25" s="64"/>
      <c r="L25" s="100"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INDEX(Lists!M$34:M$89,MATCH(Cal_Repex!$I26,Lists!$P$34:$P$89,0),)</f>
        <v>Repex</v>
      </c>
      <c r="G26" s="17">
        <f>INDEX(Lists!N$34:N$89,MATCH(Cal_Repex!$I26,Lists!$P$34:$P$89,0),)</f>
        <v>0</v>
      </c>
      <c r="H26" s="17">
        <f>INDEX(Lists!O$34:O$89,MATCH(Cal_Repex!$I26,Lists!$P$34:$P$89,0),)</f>
        <v>0</v>
      </c>
      <c r="I26" s="17" t="str">
        <f t="shared" si="3"/>
        <v>Repex</v>
      </c>
      <c r="K26" s="64"/>
      <c r="L26" s="100"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-5.831896474415851</v>
      </c>
      <c r="AH28" s="17">
        <f t="shared" si="4"/>
        <v>-5.8502751486662339</v>
      </c>
      <c r="AI28" s="17">
        <f t="shared" si="4"/>
        <v>-5.7972049144714015</v>
      </c>
      <c r="AJ28" s="17">
        <f t="shared" si="4"/>
        <v>-5.7818115766767155</v>
      </c>
      <c r="AK28" s="17">
        <f t="shared" si="4"/>
        <v>-5.8333124604355451</v>
      </c>
      <c r="AM28" s="17">
        <f>SUM(T28:X28)</f>
        <v>0</v>
      </c>
      <c r="AN28" s="17">
        <f>SUM(Y28:AF28)</f>
        <v>0</v>
      </c>
      <c r="AO28" s="17">
        <f>SUM(AG28:AK28)</f>
        <v>-29.094500574665744</v>
      </c>
    </row>
    <row r="29" spans="2:57">
      <c r="H29" s="5" t="s">
        <v>171</v>
      </c>
      <c r="L29" s="5" t="s">
        <v>114</v>
      </c>
      <c r="T29" s="17">
        <f>T11+T28</f>
        <v>0</v>
      </c>
      <c r="U29" s="17">
        <f t="shared" ref="U29:AK29" si="5">U11+U28</f>
        <v>0</v>
      </c>
      <c r="V29" s="17">
        <f t="shared" si="5"/>
        <v>0</v>
      </c>
      <c r="W29" s="17">
        <f t="shared" si="5"/>
        <v>0</v>
      </c>
      <c r="X29" s="17">
        <f t="shared" si="5"/>
        <v>0</v>
      </c>
      <c r="Y29" s="17">
        <f t="shared" si="5"/>
        <v>58.675623644999995</v>
      </c>
      <c r="Z29" s="17">
        <f t="shared" si="5"/>
        <v>58.692445532999997</v>
      </c>
      <c r="AA29" s="17">
        <f t="shared" si="5"/>
        <v>65.799677377999998</v>
      </c>
      <c r="AB29" s="17">
        <f t="shared" si="5"/>
        <v>65.875169691000011</v>
      </c>
      <c r="AC29" s="17">
        <f t="shared" si="5"/>
        <v>64.224758355999981</v>
      </c>
      <c r="AD29" s="17">
        <f t="shared" si="5"/>
        <v>72.758387714999998</v>
      </c>
      <c r="AE29" s="17">
        <f t="shared" si="5"/>
        <v>69.344362075999996</v>
      </c>
      <c r="AF29" s="17">
        <f t="shared" si="5"/>
        <v>69.429293050000012</v>
      </c>
      <c r="AG29" s="17">
        <f t="shared" si="5"/>
        <v>62.831441411584173</v>
      </c>
      <c r="AH29" s="17">
        <f t="shared" si="5"/>
        <v>62.94196029033376</v>
      </c>
      <c r="AI29" s="17">
        <f t="shared" si="5"/>
        <v>62.234580850528609</v>
      </c>
      <c r="AJ29" s="17">
        <f t="shared" si="5"/>
        <v>61.950018191323295</v>
      </c>
      <c r="AK29" s="17">
        <f t="shared" si="5"/>
        <v>62.395606097564475</v>
      </c>
      <c r="AM29" s="17">
        <f>SUM(T29:X29)</f>
        <v>0</v>
      </c>
      <c r="AN29" s="17">
        <f>SUM(Y29:AF29)</f>
        <v>524.79971744399995</v>
      </c>
      <c r="AO29" s="17">
        <f>SUM(AG29:AK29)</f>
        <v>312.35360684133434</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INDEX(Lists!M$34:M$89,MATCH(Cal_Repex!$I35,Lists!$P$34:$P$89,0),)</f>
        <v>Repex</v>
      </c>
      <c r="G35" s="17">
        <f>INDEX(Lists!N$34:N$89,MATCH(Cal_Repex!$I35,Lists!$P$34:$P$89,0),)</f>
        <v>0</v>
      </c>
      <c r="H35" s="17">
        <f>INDEX(Lists!O$34:O$89,MATCH(Cal_Repex!$I35,Lists!$P$34:$P$89,0),)</f>
        <v>0</v>
      </c>
      <c r="I35" s="17" t="str">
        <f t="shared" ref="I35:I44" si="6">$A$1</f>
        <v>Repex</v>
      </c>
      <c r="J35" s="65"/>
      <c r="K35" s="64"/>
      <c r="L35" s="100"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INDEX(Lists!M$34:M$89,MATCH(Cal_Repex!$I36,Lists!$P$34:$P$89,0),)</f>
        <v>Repex</v>
      </c>
      <c r="G36" s="17">
        <f>INDEX(Lists!N$34:N$89,MATCH(Cal_Repex!$I36,Lists!$P$34:$P$89,0),)</f>
        <v>0</v>
      </c>
      <c r="H36" s="17">
        <f>INDEX(Lists!O$34:O$89,MATCH(Cal_Repex!$I36,Lists!$P$34:$P$89,0),)</f>
        <v>0</v>
      </c>
      <c r="I36" s="17" t="str">
        <f t="shared" si="6"/>
        <v>Repex</v>
      </c>
      <c r="J36" s="15"/>
      <c r="K36" s="64"/>
      <c r="L36" s="100"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INDEX(Lists!M$34:M$89,MATCH(Cal_Repex!$I37,Lists!$P$34:$P$89,0),)</f>
        <v>Repex</v>
      </c>
      <c r="G37" s="17">
        <f>INDEX(Lists!N$34:N$89,MATCH(Cal_Repex!$I37,Lists!$P$34:$P$89,0),)</f>
        <v>0</v>
      </c>
      <c r="H37" s="17">
        <f>INDEX(Lists!O$34:O$89,MATCH(Cal_Repex!$I37,Lists!$P$34:$P$89,0),)</f>
        <v>0</v>
      </c>
      <c r="I37" s="17" t="str">
        <f t="shared" si="6"/>
        <v>Repex</v>
      </c>
      <c r="J37" s="15"/>
      <c r="K37" s="64"/>
      <c r="L37" s="100"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INDEX(Lists!M$34:M$89,MATCH(Cal_Repex!$I38,Lists!$P$34:$P$89,0),)</f>
        <v>Repex</v>
      </c>
      <c r="G38" s="17">
        <f>INDEX(Lists!N$34:N$89,MATCH(Cal_Repex!$I38,Lists!$P$34:$P$89,0),)</f>
        <v>0</v>
      </c>
      <c r="H38" s="17">
        <f>INDEX(Lists!O$34:O$89,MATCH(Cal_Repex!$I38,Lists!$P$34:$P$89,0),)</f>
        <v>0</v>
      </c>
      <c r="I38" s="17" t="str">
        <f t="shared" si="6"/>
        <v>Repex</v>
      </c>
      <c r="J38" s="15"/>
      <c r="K38" s="64"/>
      <c r="L38" s="100"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INDEX(Lists!M$34:M$89,MATCH(Cal_Repex!$I39,Lists!$P$34:$P$89,0),)</f>
        <v>Repex</v>
      </c>
      <c r="G39" s="17">
        <f>INDEX(Lists!N$34:N$89,MATCH(Cal_Repex!$I39,Lists!$P$34:$P$89,0),)</f>
        <v>0</v>
      </c>
      <c r="H39" s="17">
        <f>INDEX(Lists!O$34:O$89,MATCH(Cal_Repex!$I39,Lists!$P$34:$P$89,0),)</f>
        <v>0</v>
      </c>
      <c r="I39" s="17" t="str">
        <f t="shared" si="6"/>
        <v>Repex</v>
      </c>
      <c r="J39" s="15"/>
      <c r="K39" s="64"/>
      <c r="L39" s="100"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INDEX(Lists!M$34:M$89,MATCH(Cal_Repex!$I40,Lists!$P$34:$P$89,0),)</f>
        <v>Repex</v>
      </c>
      <c r="G40" s="17">
        <f>INDEX(Lists!N$34:N$89,MATCH(Cal_Repex!$I40,Lists!$P$34:$P$89,0),)</f>
        <v>0</v>
      </c>
      <c r="H40" s="17">
        <f>INDEX(Lists!O$34:O$89,MATCH(Cal_Repex!$I40,Lists!$P$34:$P$89,0),)</f>
        <v>0</v>
      </c>
      <c r="I40" s="17" t="str">
        <f t="shared" si="6"/>
        <v>Repex</v>
      </c>
      <c r="J40" s="15"/>
      <c r="K40" s="64"/>
      <c r="L40" s="100"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INDEX(Lists!M$34:M$89,MATCH(Cal_Repex!$I41,Lists!$P$34:$P$89,0),)</f>
        <v>Repex</v>
      </c>
      <c r="G41" s="17">
        <f>INDEX(Lists!N$34:N$89,MATCH(Cal_Repex!$I41,Lists!$P$34:$P$89,0),)</f>
        <v>0</v>
      </c>
      <c r="H41" s="17">
        <f>INDEX(Lists!O$34:O$89,MATCH(Cal_Repex!$I41,Lists!$P$34:$P$89,0),)</f>
        <v>0</v>
      </c>
      <c r="I41" s="17" t="str">
        <f t="shared" si="6"/>
        <v>Repex</v>
      </c>
      <c r="J41" s="15"/>
      <c r="K41" s="64"/>
      <c r="L41" s="100"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INDEX(Lists!M$34:M$89,MATCH(Cal_Repex!$I42,Lists!$P$34:$P$89,0),)</f>
        <v>Repex</v>
      </c>
      <c r="G42" s="17">
        <f>INDEX(Lists!N$34:N$89,MATCH(Cal_Repex!$I42,Lists!$P$34:$P$89,0),)</f>
        <v>0</v>
      </c>
      <c r="H42" s="17">
        <f>INDEX(Lists!O$34:O$89,MATCH(Cal_Repex!$I42,Lists!$P$34:$P$89,0),)</f>
        <v>0</v>
      </c>
      <c r="I42" s="17" t="str">
        <f t="shared" si="6"/>
        <v>Repex</v>
      </c>
      <c r="J42" s="15"/>
      <c r="K42" s="64"/>
      <c r="L42" s="100"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INDEX(Lists!M$34:M$89,MATCH(Cal_Repex!$I43,Lists!$P$34:$P$89,0),)</f>
        <v>Repex</v>
      </c>
      <c r="G43" s="17">
        <f>INDEX(Lists!N$34:N$89,MATCH(Cal_Repex!$I43,Lists!$P$34:$P$89,0),)</f>
        <v>0</v>
      </c>
      <c r="H43" s="17">
        <f>INDEX(Lists!O$34:O$89,MATCH(Cal_Repex!$I43,Lists!$P$34:$P$89,0),)</f>
        <v>0</v>
      </c>
      <c r="I43" s="17" t="str">
        <f t="shared" si="6"/>
        <v>Repex</v>
      </c>
      <c r="J43" s="15"/>
      <c r="K43" s="64"/>
      <c r="L43" s="100"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INDEX(Lists!M$34:M$89,MATCH(Cal_Repex!$I44,Lists!$P$34:$P$89,0),)</f>
        <v>Repex</v>
      </c>
      <c r="G44" s="17">
        <f>INDEX(Lists!N$34:N$89,MATCH(Cal_Repex!$I44,Lists!$P$34:$P$89,0),)</f>
        <v>0</v>
      </c>
      <c r="H44" s="17">
        <f>INDEX(Lists!O$34:O$89,MATCH(Cal_Repex!$I44,Lists!$P$34:$P$89,0),)</f>
        <v>0</v>
      </c>
      <c r="I44" s="17" t="str">
        <f t="shared" si="6"/>
        <v>Repex</v>
      </c>
      <c r="J44" s="15"/>
      <c r="K44" s="64"/>
      <c r="L44" s="100"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_xlfn.IFNA(INDEX(Cal_Reclassifications!I$9:I$229,MATCH(Cal_Repex!$M50,Cal_Reclassifications!$M$9:$M$229,0),0),"")</f>
        <v/>
      </c>
      <c r="F50" s="17" t="str">
        <f>INDEX(Lists!M$34:M$89,MATCH(Cal_Repex!$I50,Lists!$P$34:$P$89,0),)</f>
        <v>Repex</v>
      </c>
      <c r="G50" s="17">
        <f>INDEX(Lists!N$34:N$89,MATCH(Cal_Repex!$I50,Lists!$P$34:$P$89,0),)</f>
        <v>0</v>
      </c>
      <c r="H50" s="17">
        <f>INDEX(Lists!O$34:O$89,MATCH(Cal_Repex!$I50,Lists!$P$34:$P$89,0),)</f>
        <v>0</v>
      </c>
      <c r="I50" s="17" t="str">
        <f t="shared" ref="I50:I59" si="10">$A$1</f>
        <v>Repex</v>
      </c>
      <c r="J50" s="17" t="str">
        <f>_xlfn.IFNA(INDEX(Cal_Reclassifications!J$9:J$229,MATCH(Cal_Repex!$M50,Cal_Reclassifications!$M$9:$M$229,0),0),"")</f>
        <v/>
      </c>
      <c r="L50" s="100" t="s">
        <v>114</v>
      </c>
      <c r="M50" s="17" t="str">
        <f t="shared" ref="M50:M59" si="11">I50&amp;"_"&amp;D50</f>
        <v>Repex_1</v>
      </c>
      <c r="T50" s="17" t="str">
        <f>_xlfn.IFNA(INDEX(Cal_Reclassifications!$T$9:$AK$229,MATCH(Cal_Repex!$M50,Cal_Reclassifications!$M$9:$M$229,0),MATCH(Cal_Repex!T$8,Cal_Reclassifications!$T$7:$AK$7,0)),"")</f>
        <v/>
      </c>
      <c r="U50" s="17" t="str">
        <f>_xlfn.IFNA(INDEX(Cal_Reclassifications!$T$9:$AK$229,MATCH(Cal_Repex!$M50,Cal_Reclassifications!$M$9:$M$229,0),MATCH(Cal_Repex!U$8,Cal_Reclassifications!$T$7:$AK$7,0)),"")</f>
        <v/>
      </c>
      <c r="V50" s="17" t="str">
        <f>_xlfn.IFNA(INDEX(Cal_Reclassifications!$T$9:$AK$229,MATCH(Cal_Repex!$M50,Cal_Reclassifications!$M$9:$M$229,0),MATCH(Cal_Repex!V$8,Cal_Reclassifications!$T$7:$AK$7,0)),"")</f>
        <v/>
      </c>
      <c r="W50" s="17" t="str">
        <f>_xlfn.IFNA(INDEX(Cal_Reclassifications!$T$9:$AK$229,MATCH(Cal_Repex!$M50,Cal_Reclassifications!$M$9:$M$229,0),MATCH(Cal_Repex!W$8,Cal_Reclassifications!$T$7:$AK$7,0)),"")</f>
        <v/>
      </c>
      <c r="X50" s="17" t="str">
        <f>_xlfn.IFNA(INDEX(Cal_Reclassifications!$T$9:$AK$229,MATCH(Cal_Repex!$M50,Cal_Reclassifications!$M$9:$M$229,0),MATCH(Cal_Repex!X$8,Cal_Reclassifications!$T$7:$AK$7,0)),"")</f>
        <v/>
      </c>
      <c r="Y50" s="17" t="str">
        <f>_xlfn.IFNA(INDEX(Cal_Reclassifications!$T$9:$AK$229,MATCH(Cal_Repex!$M50,Cal_Reclassifications!$M$9:$M$229,0),MATCH(Cal_Repex!Y$8,Cal_Reclassifications!$T$7:$AK$7,0)),"")</f>
        <v/>
      </c>
      <c r="Z50" s="17" t="str">
        <f>_xlfn.IFNA(INDEX(Cal_Reclassifications!$T$9:$AK$229,MATCH(Cal_Repex!$M50,Cal_Reclassifications!$M$9:$M$229,0),MATCH(Cal_Repex!Z$8,Cal_Reclassifications!$T$7:$AK$7,0)),"")</f>
        <v/>
      </c>
      <c r="AA50" s="17" t="str">
        <f>_xlfn.IFNA(INDEX(Cal_Reclassifications!$T$9:$AK$229,MATCH(Cal_Repex!$M50,Cal_Reclassifications!$M$9:$M$229,0),MATCH(Cal_Repex!AA$8,Cal_Reclassifications!$T$7:$AK$7,0)),"")</f>
        <v/>
      </c>
      <c r="AB50" s="17" t="str">
        <f>_xlfn.IFNA(INDEX(Cal_Reclassifications!$T$9:$AK$229,MATCH(Cal_Repex!$M50,Cal_Reclassifications!$M$9:$M$229,0),MATCH(Cal_Repex!AB$8,Cal_Reclassifications!$T$7:$AK$7,0)),"")</f>
        <v/>
      </c>
      <c r="AC50" s="17" t="str">
        <f>_xlfn.IFNA(INDEX(Cal_Reclassifications!$T$9:$AK$229,MATCH(Cal_Repex!$M50,Cal_Reclassifications!$M$9:$M$229,0),MATCH(Cal_Repex!AC$8,Cal_Reclassifications!$T$7:$AK$7,0)),"")</f>
        <v/>
      </c>
      <c r="AD50" s="17" t="str">
        <f>_xlfn.IFNA(INDEX(Cal_Reclassifications!$T$9:$AK$229,MATCH(Cal_Repex!$M50,Cal_Reclassifications!$M$9:$M$229,0),MATCH(Cal_Repex!AD$8,Cal_Reclassifications!$T$7:$AK$7,0)),"")</f>
        <v/>
      </c>
      <c r="AE50" s="17" t="str">
        <f>_xlfn.IFNA(INDEX(Cal_Reclassifications!$T$9:$AK$229,MATCH(Cal_Repex!$M50,Cal_Reclassifications!$M$9:$M$229,0),MATCH(Cal_Repex!AE$8,Cal_Reclassifications!$T$7:$AK$7,0)),"")</f>
        <v/>
      </c>
      <c r="AF50" s="17" t="str">
        <f>_xlfn.IFNA(INDEX(Cal_Reclassifications!$T$9:$AK$229,MATCH(Cal_Repex!$M50,Cal_Reclassifications!$M$9:$M$229,0),MATCH(Cal_Repex!AF$8,Cal_Reclassifications!$T$7:$AK$7,0)),"")</f>
        <v/>
      </c>
      <c r="AG50" s="17" t="str">
        <f>_xlfn.IFNA(INDEX(Cal_Reclassifications!$T$9:$AK$229,MATCH(Cal_Repex!$M50,Cal_Reclassifications!$M$9:$M$229,0),MATCH(Cal_Repex!AG$8,Cal_Reclassifications!$T$7:$AK$7,0)),"")</f>
        <v/>
      </c>
      <c r="AH50" s="17" t="str">
        <f>_xlfn.IFNA(INDEX(Cal_Reclassifications!$T$9:$AK$229,MATCH(Cal_Repex!$M50,Cal_Reclassifications!$M$9:$M$229,0),MATCH(Cal_Repex!AH$8,Cal_Reclassifications!$T$7:$AK$7,0)),"")</f>
        <v/>
      </c>
      <c r="AI50" s="17" t="str">
        <f>_xlfn.IFNA(INDEX(Cal_Reclassifications!$T$9:$AK$229,MATCH(Cal_Repex!$M50,Cal_Reclassifications!$M$9:$M$229,0),MATCH(Cal_Repex!AI$8,Cal_Reclassifications!$T$7:$AK$7,0)),"")</f>
        <v/>
      </c>
      <c r="AJ50" s="17" t="str">
        <f>_xlfn.IFNA(INDEX(Cal_Reclassifications!$T$9:$AK$229,MATCH(Cal_Repex!$M50,Cal_Reclassifications!$M$9:$M$229,0),MATCH(Cal_Repex!AJ$8,Cal_Reclassifications!$T$7:$AK$7,0)),"")</f>
        <v/>
      </c>
      <c r="AK50" s="17" t="str">
        <f>_xlfn.IFNA(INDEX(Cal_Reclassifications!$T$9:$AK$229,MATCH(Cal_Repex!$M50,Cal_Reclassifications!$M$9:$M$229,0),MATCH(Cal_Repex!AK$8,Cal_Reclassifications!$T$7:$AK$7,0)),"")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_xlfn.IFNA(INDEX(Cal_Reclassifications!I$9:I$229,MATCH(Cal_Repex!$M51,Cal_Reclassifications!$M$9:$M$229,0),0),"")</f>
        <v/>
      </c>
      <c r="F51" s="17" t="str">
        <f>INDEX(Lists!M$34:M$89,MATCH(Cal_Repex!$I51,Lists!$P$34:$P$89,0),)</f>
        <v>Repex</v>
      </c>
      <c r="G51" s="17">
        <f>INDEX(Lists!N$34:N$89,MATCH(Cal_Repex!$I51,Lists!$P$34:$P$89,0),)</f>
        <v>0</v>
      </c>
      <c r="H51" s="17">
        <f>INDEX(Lists!O$34:O$89,MATCH(Cal_Repex!$I51,Lists!$P$34:$P$89,0),)</f>
        <v>0</v>
      </c>
      <c r="I51" s="17" t="str">
        <f t="shared" si="10"/>
        <v>Repex</v>
      </c>
      <c r="J51" s="17" t="str">
        <f>_xlfn.IFNA(INDEX(Cal_Reclassifications!J$9:J$229,MATCH(Cal_Repex!$M51,Cal_Reclassifications!$M$9:$M$229,0),0),"")</f>
        <v/>
      </c>
      <c r="L51" s="100" t="s">
        <v>114</v>
      </c>
      <c r="M51" s="17" t="str">
        <f t="shared" si="11"/>
        <v>Repex_2</v>
      </c>
      <c r="T51" s="17" t="str">
        <f>_xlfn.IFNA(INDEX(Cal_Reclassifications!$T$9:$AK$229,MATCH(Cal_Repex!$M51,Cal_Reclassifications!$M$9:$M$229,0),MATCH(Cal_Repex!T$8,Cal_Reclassifications!$T$7:$AK$7,0)),"")</f>
        <v/>
      </c>
      <c r="U51" s="17" t="str">
        <f>_xlfn.IFNA(INDEX(Cal_Reclassifications!$T$9:$AK$229,MATCH(Cal_Repex!$M51,Cal_Reclassifications!$M$9:$M$229,0),MATCH(Cal_Repex!U$8,Cal_Reclassifications!$T$7:$AK$7,0)),"")</f>
        <v/>
      </c>
      <c r="V51" s="17" t="str">
        <f>_xlfn.IFNA(INDEX(Cal_Reclassifications!$T$9:$AK$229,MATCH(Cal_Repex!$M51,Cal_Reclassifications!$M$9:$M$229,0),MATCH(Cal_Repex!V$8,Cal_Reclassifications!$T$7:$AK$7,0)),"")</f>
        <v/>
      </c>
      <c r="W51" s="17" t="str">
        <f>_xlfn.IFNA(INDEX(Cal_Reclassifications!$T$9:$AK$229,MATCH(Cal_Repex!$M51,Cal_Reclassifications!$M$9:$M$229,0),MATCH(Cal_Repex!W$8,Cal_Reclassifications!$T$7:$AK$7,0)),"")</f>
        <v/>
      </c>
      <c r="X51" s="17" t="str">
        <f>_xlfn.IFNA(INDEX(Cal_Reclassifications!$T$9:$AK$229,MATCH(Cal_Repex!$M51,Cal_Reclassifications!$M$9:$M$229,0),MATCH(Cal_Repex!X$8,Cal_Reclassifications!$T$7:$AK$7,0)),"")</f>
        <v/>
      </c>
      <c r="Y51" s="17" t="str">
        <f>_xlfn.IFNA(INDEX(Cal_Reclassifications!$T$9:$AK$229,MATCH(Cal_Repex!$M51,Cal_Reclassifications!$M$9:$M$229,0),MATCH(Cal_Repex!Y$8,Cal_Reclassifications!$T$7:$AK$7,0)),"")</f>
        <v/>
      </c>
      <c r="Z51" s="17" t="str">
        <f>_xlfn.IFNA(INDEX(Cal_Reclassifications!$T$9:$AK$229,MATCH(Cal_Repex!$M51,Cal_Reclassifications!$M$9:$M$229,0),MATCH(Cal_Repex!Z$8,Cal_Reclassifications!$T$7:$AK$7,0)),"")</f>
        <v/>
      </c>
      <c r="AA51" s="17" t="str">
        <f>_xlfn.IFNA(INDEX(Cal_Reclassifications!$T$9:$AK$229,MATCH(Cal_Repex!$M51,Cal_Reclassifications!$M$9:$M$229,0),MATCH(Cal_Repex!AA$8,Cal_Reclassifications!$T$7:$AK$7,0)),"")</f>
        <v/>
      </c>
      <c r="AB51" s="17" t="str">
        <f>_xlfn.IFNA(INDEX(Cal_Reclassifications!$T$9:$AK$229,MATCH(Cal_Repex!$M51,Cal_Reclassifications!$M$9:$M$229,0),MATCH(Cal_Repex!AB$8,Cal_Reclassifications!$T$7:$AK$7,0)),"")</f>
        <v/>
      </c>
      <c r="AC51" s="17" t="str">
        <f>_xlfn.IFNA(INDEX(Cal_Reclassifications!$T$9:$AK$229,MATCH(Cal_Repex!$M51,Cal_Reclassifications!$M$9:$M$229,0),MATCH(Cal_Repex!AC$8,Cal_Reclassifications!$T$7:$AK$7,0)),"")</f>
        <v/>
      </c>
      <c r="AD51" s="17" t="str">
        <f>_xlfn.IFNA(INDEX(Cal_Reclassifications!$T$9:$AK$229,MATCH(Cal_Repex!$M51,Cal_Reclassifications!$M$9:$M$229,0),MATCH(Cal_Repex!AD$8,Cal_Reclassifications!$T$7:$AK$7,0)),"")</f>
        <v/>
      </c>
      <c r="AE51" s="17" t="str">
        <f>_xlfn.IFNA(INDEX(Cal_Reclassifications!$T$9:$AK$229,MATCH(Cal_Repex!$M51,Cal_Reclassifications!$M$9:$M$229,0),MATCH(Cal_Repex!AE$8,Cal_Reclassifications!$T$7:$AK$7,0)),"")</f>
        <v/>
      </c>
      <c r="AF51" s="17" t="str">
        <f>_xlfn.IFNA(INDEX(Cal_Reclassifications!$T$9:$AK$229,MATCH(Cal_Repex!$M51,Cal_Reclassifications!$M$9:$M$229,0),MATCH(Cal_Repex!AF$8,Cal_Reclassifications!$T$7:$AK$7,0)),"")</f>
        <v/>
      </c>
      <c r="AG51" s="17" t="str">
        <f>_xlfn.IFNA(INDEX(Cal_Reclassifications!$T$9:$AK$229,MATCH(Cal_Repex!$M51,Cal_Reclassifications!$M$9:$M$229,0),MATCH(Cal_Repex!AG$8,Cal_Reclassifications!$T$7:$AK$7,0)),"")</f>
        <v/>
      </c>
      <c r="AH51" s="17" t="str">
        <f>_xlfn.IFNA(INDEX(Cal_Reclassifications!$T$9:$AK$229,MATCH(Cal_Repex!$M51,Cal_Reclassifications!$M$9:$M$229,0),MATCH(Cal_Repex!AH$8,Cal_Reclassifications!$T$7:$AK$7,0)),"")</f>
        <v/>
      </c>
      <c r="AI51" s="17" t="str">
        <f>_xlfn.IFNA(INDEX(Cal_Reclassifications!$T$9:$AK$229,MATCH(Cal_Repex!$M51,Cal_Reclassifications!$M$9:$M$229,0),MATCH(Cal_Repex!AI$8,Cal_Reclassifications!$T$7:$AK$7,0)),"")</f>
        <v/>
      </c>
      <c r="AJ51" s="17" t="str">
        <f>_xlfn.IFNA(INDEX(Cal_Reclassifications!$T$9:$AK$229,MATCH(Cal_Repex!$M51,Cal_Reclassifications!$M$9:$M$229,0),MATCH(Cal_Repex!AJ$8,Cal_Reclassifications!$T$7:$AK$7,0)),"")</f>
        <v/>
      </c>
      <c r="AK51" s="17" t="str">
        <f>_xlfn.IFNA(INDEX(Cal_Reclassifications!$T$9:$AK$229,MATCH(Cal_Repex!$M51,Cal_Reclassifications!$M$9:$M$229,0),MATCH(Cal_Repex!AK$8,Cal_Reclassifications!$T$7:$AK$7,0)),"")</f>
        <v/>
      </c>
      <c r="AM51" s="17">
        <f t="shared" si="12"/>
        <v>0</v>
      </c>
      <c r="AN51" s="17">
        <f t="shared" si="13"/>
        <v>0</v>
      </c>
      <c r="AO51" s="17">
        <f t="shared" si="14"/>
        <v>0</v>
      </c>
    </row>
    <row r="52" spans="2:57">
      <c r="D52" s="25">
        <v>3</v>
      </c>
      <c r="E52" s="17" t="str">
        <f>_xlfn.IFNA(INDEX(Cal_Reclassifications!I$9:I$229,MATCH(Cal_Repex!$M52,Cal_Reclassifications!$M$9:$M$229,0),0),"")</f>
        <v/>
      </c>
      <c r="F52" s="17" t="str">
        <f>INDEX(Lists!M$34:M$89,MATCH(Cal_Repex!$I52,Lists!$P$34:$P$89,0),)</f>
        <v>Repex</v>
      </c>
      <c r="G52" s="17">
        <f>INDEX(Lists!N$34:N$89,MATCH(Cal_Repex!$I52,Lists!$P$34:$P$89,0),)</f>
        <v>0</v>
      </c>
      <c r="H52" s="17">
        <f>INDEX(Lists!O$34:O$89,MATCH(Cal_Repex!$I52,Lists!$P$34:$P$89,0),)</f>
        <v>0</v>
      </c>
      <c r="I52" s="17" t="str">
        <f t="shared" si="10"/>
        <v>Repex</v>
      </c>
      <c r="J52" s="17" t="str">
        <f>_xlfn.IFNA(INDEX(Cal_Reclassifications!J$9:J$229,MATCH(Cal_Repex!$M52,Cal_Reclassifications!$M$9:$M$229,0),0),"")</f>
        <v/>
      </c>
      <c r="L52" s="100" t="s">
        <v>114</v>
      </c>
      <c r="M52" s="17" t="str">
        <f t="shared" si="11"/>
        <v>Repex_3</v>
      </c>
      <c r="T52" s="17" t="str">
        <f>_xlfn.IFNA(INDEX(Cal_Reclassifications!$T$9:$AK$229,MATCH(Cal_Repex!$M52,Cal_Reclassifications!$M$9:$M$229,0),MATCH(Cal_Repex!T$8,Cal_Reclassifications!$T$7:$AK$7,0)),"")</f>
        <v/>
      </c>
      <c r="U52" s="17" t="str">
        <f>_xlfn.IFNA(INDEX(Cal_Reclassifications!$T$9:$AK$229,MATCH(Cal_Repex!$M52,Cal_Reclassifications!$M$9:$M$229,0),MATCH(Cal_Repex!U$8,Cal_Reclassifications!$T$7:$AK$7,0)),"")</f>
        <v/>
      </c>
      <c r="V52" s="17" t="str">
        <f>_xlfn.IFNA(INDEX(Cal_Reclassifications!$T$9:$AK$229,MATCH(Cal_Repex!$M52,Cal_Reclassifications!$M$9:$M$229,0),MATCH(Cal_Repex!V$8,Cal_Reclassifications!$T$7:$AK$7,0)),"")</f>
        <v/>
      </c>
      <c r="W52" s="17" t="str">
        <f>_xlfn.IFNA(INDEX(Cal_Reclassifications!$T$9:$AK$229,MATCH(Cal_Repex!$M52,Cal_Reclassifications!$M$9:$M$229,0),MATCH(Cal_Repex!W$8,Cal_Reclassifications!$T$7:$AK$7,0)),"")</f>
        <v/>
      </c>
      <c r="X52" s="17" t="str">
        <f>_xlfn.IFNA(INDEX(Cal_Reclassifications!$T$9:$AK$229,MATCH(Cal_Repex!$M52,Cal_Reclassifications!$M$9:$M$229,0),MATCH(Cal_Repex!X$8,Cal_Reclassifications!$T$7:$AK$7,0)),"")</f>
        <v/>
      </c>
      <c r="Y52" s="17" t="str">
        <f>_xlfn.IFNA(INDEX(Cal_Reclassifications!$T$9:$AK$229,MATCH(Cal_Repex!$M52,Cal_Reclassifications!$M$9:$M$229,0),MATCH(Cal_Repex!Y$8,Cal_Reclassifications!$T$7:$AK$7,0)),"")</f>
        <v/>
      </c>
      <c r="Z52" s="17" t="str">
        <f>_xlfn.IFNA(INDEX(Cal_Reclassifications!$T$9:$AK$229,MATCH(Cal_Repex!$M52,Cal_Reclassifications!$M$9:$M$229,0),MATCH(Cal_Repex!Z$8,Cal_Reclassifications!$T$7:$AK$7,0)),"")</f>
        <v/>
      </c>
      <c r="AA52" s="17" t="str">
        <f>_xlfn.IFNA(INDEX(Cal_Reclassifications!$T$9:$AK$229,MATCH(Cal_Repex!$M52,Cal_Reclassifications!$M$9:$M$229,0),MATCH(Cal_Repex!AA$8,Cal_Reclassifications!$T$7:$AK$7,0)),"")</f>
        <v/>
      </c>
      <c r="AB52" s="17" t="str">
        <f>_xlfn.IFNA(INDEX(Cal_Reclassifications!$T$9:$AK$229,MATCH(Cal_Repex!$M52,Cal_Reclassifications!$M$9:$M$229,0),MATCH(Cal_Repex!AB$8,Cal_Reclassifications!$T$7:$AK$7,0)),"")</f>
        <v/>
      </c>
      <c r="AC52" s="17" t="str">
        <f>_xlfn.IFNA(INDEX(Cal_Reclassifications!$T$9:$AK$229,MATCH(Cal_Repex!$M52,Cal_Reclassifications!$M$9:$M$229,0),MATCH(Cal_Repex!AC$8,Cal_Reclassifications!$T$7:$AK$7,0)),"")</f>
        <v/>
      </c>
      <c r="AD52" s="17" t="str">
        <f>_xlfn.IFNA(INDEX(Cal_Reclassifications!$T$9:$AK$229,MATCH(Cal_Repex!$M52,Cal_Reclassifications!$M$9:$M$229,0),MATCH(Cal_Repex!AD$8,Cal_Reclassifications!$T$7:$AK$7,0)),"")</f>
        <v/>
      </c>
      <c r="AE52" s="17" t="str">
        <f>_xlfn.IFNA(INDEX(Cal_Reclassifications!$T$9:$AK$229,MATCH(Cal_Repex!$M52,Cal_Reclassifications!$M$9:$M$229,0),MATCH(Cal_Repex!AE$8,Cal_Reclassifications!$T$7:$AK$7,0)),"")</f>
        <v/>
      </c>
      <c r="AF52" s="17" t="str">
        <f>_xlfn.IFNA(INDEX(Cal_Reclassifications!$T$9:$AK$229,MATCH(Cal_Repex!$M52,Cal_Reclassifications!$M$9:$M$229,0),MATCH(Cal_Repex!AF$8,Cal_Reclassifications!$T$7:$AK$7,0)),"")</f>
        <v/>
      </c>
      <c r="AG52" s="17" t="str">
        <f>_xlfn.IFNA(INDEX(Cal_Reclassifications!$T$9:$AK$229,MATCH(Cal_Repex!$M52,Cal_Reclassifications!$M$9:$M$229,0),MATCH(Cal_Repex!AG$8,Cal_Reclassifications!$T$7:$AK$7,0)),"")</f>
        <v/>
      </c>
      <c r="AH52" s="17" t="str">
        <f>_xlfn.IFNA(INDEX(Cal_Reclassifications!$T$9:$AK$229,MATCH(Cal_Repex!$M52,Cal_Reclassifications!$M$9:$M$229,0),MATCH(Cal_Repex!AH$8,Cal_Reclassifications!$T$7:$AK$7,0)),"")</f>
        <v/>
      </c>
      <c r="AI52" s="17" t="str">
        <f>_xlfn.IFNA(INDEX(Cal_Reclassifications!$T$9:$AK$229,MATCH(Cal_Repex!$M52,Cal_Reclassifications!$M$9:$M$229,0),MATCH(Cal_Repex!AI$8,Cal_Reclassifications!$T$7:$AK$7,0)),"")</f>
        <v/>
      </c>
      <c r="AJ52" s="17" t="str">
        <f>_xlfn.IFNA(INDEX(Cal_Reclassifications!$T$9:$AK$229,MATCH(Cal_Repex!$M52,Cal_Reclassifications!$M$9:$M$229,0),MATCH(Cal_Repex!AJ$8,Cal_Reclassifications!$T$7:$AK$7,0)),"")</f>
        <v/>
      </c>
      <c r="AK52" s="17" t="str">
        <f>_xlfn.IFNA(INDEX(Cal_Reclassifications!$T$9:$AK$229,MATCH(Cal_Repex!$M52,Cal_Reclassifications!$M$9:$M$229,0),MATCH(Cal_Repex!AK$8,Cal_Reclassifications!$T$7:$AK$7,0)),"")</f>
        <v/>
      </c>
      <c r="AM52" s="17">
        <f t="shared" si="12"/>
        <v>0</v>
      </c>
      <c r="AN52" s="17">
        <f t="shared" si="13"/>
        <v>0</v>
      </c>
      <c r="AO52" s="17">
        <f t="shared" si="14"/>
        <v>0</v>
      </c>
    </row>
    <row r="53" spans="2:57">
      <c r="D53" s="25">
        <v>4</v>
      </c>
      <c r="E53" s="17" t="str">
        <f>_xlfn.IFNA(INDEX(Cal_Reclassifications!I$9:I$229,MATCH(Cal_Repex!$M53,Cal_Reclassifications!$M$9:$M$229,0),0),"")</f>
        <v/>
      </c>
      <c r="F53" s="17" t="str">
        <f>INDEX(Lists!M$34:M$89,MATCH(Cal_Repex!$I53,Lists!$P$34:$P$89,0),)</f>
        <v>Repex</v>
      </c>
      <c r="G53" s="17">
        <f>INDEX(Lists!N$34:N$89,MATCH(Cal_Repex!$I53,Lists!$P$34:$P$89,0),)</f>
        <v>0</v>
      </c>
      <c r="H53" s="17">
        <f>INDEX(Lists!O$34:O$89,MATCH(Cal_Repex!$I53,Lists!$P$34:$P$89,0),)</f>
        <v>0</v>
      </c>
      <c r="I53" s="17" t="str">
        <f t="shared" si="10"/>
        <v>Repex</v>
      </c>
      <c r="J53" s="17" t="str">
        <f>_xlfn.IFNA(INDEX(Cal_Reclassifications!J$9:J$229,MATCH(Cal_Repex!$M53,Cal_Reclassifications!$M$9:$M$229,0),0),"")</f>
        <v/>
      </c>
      <c r="L53" s="100" t="s">
        <v>114</v>
      </c>
      <c r="M53" s="17" t="str">
        <f t="shared" si="11"/>
        <v>Repex_4</v>
      </c>
      <c r="T53" s="17" t="str">
        <f>_xlfn.IFNA(INDEX(Cal_Reclassifications!$T$9:$AK$229,MATCH(Cal_Repex!$M53,Cal_Reclassifications!$M$9:$M$229,0),MATCH(Cal_Repex!T$8,Cal_Reclassifications!$T$7:$AK$7,0)),"")</f>
        <v/>
      </c>
      <c r="U53" s="17" t="str">
        <f>_xlfn.IFNA(INDEX(Cal_Reclassifications!$T$9:$AK$229,MATCH(Cal_Repex!$M53,Cal_Reclassifications!$M$9:$M$229,0),MATCH(Cal_Repex!U$8,Cal_Reclassifications!$T$7:$AK$7,0)),"")</f>
        <v/>
      </c>
      <c r="V53" s="17" t="str">
        <f>_xlfn.IFNA(INDEX(Cal_Reclassifications!$T$9:$AK$229,MATCH(Cal_Repex!$M53,Cal_Reclassifications!$M$9:$M$229,0),MATCH(Cal_Repex!V$8,Cal_Reclassifications!$T$7:$AK$7,0)),"")</f>
        <v/>
      </c>
      <c r="W53" s="17" t="str">
        <f>_xlfn.IFNA(INDEX(Cal_Reclassifications!$T$9:$AK$229,MATCH(Cal_Repex!$M53,Cal_Reclassifications!$M$9:$M$229,0),MATCH(Cal_Repex!W$8,Cal_Reclassifications!$T$7:$AK$7,0)),"")</f>
        <v/>
      </c>
      <c r="X53" s="17" t="str">
        <f>_xlfn.IFNA(INDEX(Cal_Reclassifications!$T$9:$AK$229,MATCH(Cal_Repex!$M53,Cal_Reclassifications!$M$9:$M$229,0),MATCH(Cal_Repex!X$8,Cal_Reclassifications!$T$7:$AK$7,0)),"")</f>
        <v/>
      </c>
      <c r="Y53" s="17" t="str">
        <f>_xlfn.IFNA(INDEX(Cal_Reclassifications!$T$9:$AK$229,MATCH(Cal_Repex!$M53,Cal_Reclassifications!$M$9:$M$229,0),MATCH(Cal_Repex!Y$8,Cal_Reclassifications!$T$7:$AK$7,0)),"")</f>
        <v/>
      </c>
      <c r="Z53" s="17" t="str">
        <f>_xlfn.IFNA(INDEX(Cal_Reclassifications!$T$9:$AK$229,MATCH(Cal_Repex!$M53,Cal_Reclassifications!$M$9:$M$229,0),MATCH(Cal_Repex!Z$8,Cal_Reclassifications!$T$7:$AK$7,0)),"")</f>
        <v/>
      </c>
      <c r="AA53" s="17" t="str">
        <f>_xlfn.IFNA(INDEX(Cal_Reclassifications!$T$9:$AK$229,MATCH(Cal_Repex!$M53,Cal_Reclassifications!$M$9:$M$229,0),MATCH(Cal_Repex!AA$8,Cal_Reclassifications!$T$7:$AK$7,0)),"")</f>
        <v/>
      </c>
      <c r="AB53" s="17" t="str">
        <f>_xlfn.IFNA(INDEX(Cal_Reclassifications!$T$9:$AK$229,MATCH(Cal_Repex!$M53,Cal_Reclassifications!$M$9:$M$229,0),MATCH(Cal_Repex!AB$8,Cal_Reclassifications!$T$7:$AK$7,0)),"")</f>
        <v/>
      </c>
      <c r="AC53" s="17" t="str">
        <f>_xlfn.IFNA(INDEX(Cal_Reclassifications!$T$9:$AK$229,MATCH(Cal_Repex!$M53,Cal_Reclassifications!$M$9:$M$229,0),MATCH(Cal_Repex!AC$8,Cal_Reclassifications!$T$7:$AK$7,0)),"")</f>
        <v/>
      </c>
      <c r="AD53" s="17" t="str">
        <f>_xlfn.IFNA(INDEX(Cal_Reclassifications!$T$9:$AK$229,MATCH(Cal_Repex!$M53,Cal_Reclassifications!$M$9:$M$229,0),MATCH(Cal_Repex!AD$8,Cal_Reclassifications!$T$7:$AK$7,0)),"")</f>
        <v/>
      </c>
      <c r="AE53" s="17" t="str">
        <f>_xlfn.IFNA(INDEX(Cal_Reclassifications!$T$9:$AK$229,MATCH(Cal_Repex!$M53,Cal_Reclassifications!$M$9:$M$229,0),MATCH(Cal_Repex!AE$8,Cal_Reclassifications!$T$7:$AK$7,0)),"")</f>
        <v/>
      </c>
      <c r="AF53" s="17" t="str">
        <f>_xlfn.IFNA(INDEX(Cal_Reclassifications!$T$9:$AK$229,MATCH(Cal_Repex!$M53,Cal_Reclassifications!$M$9:$M$229,0),MATCH(Cal_Repex!AF$8,Cal_Reclassifications!$T$7:$AK$7,0)),"")</f>
        <v/>
      </c>
      <c r="AG53" s="17" t="str">
        <f>_xlfn.IFNA(INDEX(Cal_Reclassifications!$T$9:$AK$229,MATCH(Cal_Repex!$M53,Cal_Reclassifications!$M$9:$M$229,0),MATCH(Cal_Repex!AG$8,Cal_Reclassifications!$T$7:$AK$7,0)),"")</f>
        <v/>
      </c>
      <c r="AH53" s="17" t="str">
        <f>_xlfn.IFNA(INDEX(Cal_Reclassifications!$T$9:$AK$229,MATCH(Cal_Repex!$M53,Cal_Reclassifications!$M$9:$M$229,0),MATCH(Cal_Repex!AH$8,Cal_Reclassifications!$T$7:$AK$7,0)),"")</f>
        <v/>
      </c>
      <c r="AI53" s="17" t="str">
        <f>_xlfn.IFNA(INDEX(Cal_Reclassifications!$T$9:$AK$229,MATCH(Cal_Repex!$M53,Cal_Reclassifications!$M$9:$M$229,0),MATCH(Cal_Repex!AI$8,Cal_Reclassifications!$T$7:$AK$7,0)),"")</f>
        <v/>
      </c>
      <c r="AJ53" s="17" t="str">
        <f>_xlfn.IFNA(INDEX(Cal_Reclassifications!$T$9:$AK$229,MATCH(Cal_Repex!$M53,Cal_Reclassifications!$M$9:$M$229,0),MATCH(Cal_Repex!AJ$8,Cal_Reclassifications!$T$7:$AK$7,0)),"")</f>
        <v/>
      </c>
      <c r="AK53" s="17" t="str">
        <f>_xlfn.IFNA(INDEX(Cal_Reclassifications!$T$9:$AK$229,MATCH(Cal_Repex!$M53,Cal_Reclassifications!$M$9:$M$229,0),MATCH(Cal_Repex!AK$8,Cal_Reclassifications!$T$7:$AK$7,0)),"")</f>
        <v/>
      </c>
      <c r="AM53" s="17">
        <f t="shared" si="12"/>
        <v>0</v>
      </c>
      <c r="AN53" s="17">
        <f t="shared" si="13"/>
        <v>0</v>
      </c>
      <c r="AO53" s="17">
        <f t="shared" si="14"/>
        <v>0</v>
      </c>
    </row>
    <row r="54" spans="2:57">
      <c r="D54" s="25">
        <v>5</v>
      </c>
      <c r="E54" s="17" t="str">
        <f>_xlfn.IFNA(INDEX(Cal_Reclassifications!I$9:I$229,MATCH(Cal_Repex!$M54,Cal_Reclassifications!$M$9:$M$229,0),0),"")</f>
        <v/>
      </c>
      <c r="F54" s="17" t="str">
        <f>INDEX(Lists!M$34:M$89,MATCH(Cal_Repex!$I54,Lists!$P$34:$P$89,0),)</f>
        <v>Repex</v>
      </c>
      <c r="G54" s="17">
        <f>INDEX(Lists!N$34:N$89,MATCH(Cal_Repex!$I54,Lists!$P$34:$P$89,0),)</f>
        <v>0</v>
      </c>
      <c r="H54" s="17">
        <f>INDEX(Lists!O$34:O$89,MATCH(Cal_Repex!$I54,Lists!$P$34:$P$89,0),)</f>
        <v>0</v>
      </c>
      <c r="I54" s="17" t="str">
        <f t="shared" si="10"/>
        <v>Repex</v>
      </c>
      <c r="J54" s="17" t="str">
        <f>_xlfn.IFNA(INDEX(Cal_Reclassifications!J$9:J$229,MATCH(Cal_Repex!$M54,Cal_Reclassifications!$M$9:$M$229,0),0),"")</f>
        <v/>
      </c>
      <c r="L54" s="100" t="s">
        <v>114</v>
      </c>
      <c r="M54" s="17" t="str">
        <f t="shared" si="11"/>
        <v>Repex_5</v>
      </c>
      <c r="T54" s="17" t="str">
        <f>_xlfn.IFNA(INDEX(Cal_Reclassifications!$T$9:$AK$229,MATCH(Cal_Repex!$M54,Cal_Reclassifications!$M$9:$M$229,0),MATCH(Cal_Repex!T$8,Cal_Reclassifications!$T$7:$AK$7,0)),"")</f>
        <v/>
      </c>
      <c r="U54" s="17" t="str">
        <f>_xlfn.IFNA(INDEX(Cal_Reclassifications!$T$9:$AK$229,MATCH(Cal_Repex!$M54,Cal_Reclassifications!$M$9:$M$229,0),MATCH(Cal_Repex!U$8,Cal_Reclassifications!$T$7:$AK$7,0)),"")</f>
        <v/>
      </c>
      <c r="V54" s="17" t="str">
        <f>_xlfn.IFNA(INDEX(Cal_Reclassifications!$T$9:$AK$229,MATCH(Cal_Repex!$M54,Cal_Reclassifications!$M$9:$M$229,0),MATCH(Cal_Repex!V$8,Cal_Reclassifications!$T$7:$AK$7,0)),"")</f>
        <v/>
      </c>
      <c r="W54" s="17" t="str">
        <f>_xlfn.IFNA(INDEX(Cal_Reclassifications!$T$9:$AK$229,MATCH(Cal_Repex!$M54,Cal_Reclassifications!$M$9:$M$229,0),MATCH(Cal_Repex!W$8,Cal_Reclassifications!$T$7:$AK$7,0)),"")</f>
        <v/>
      </c>
      <c r="X54" s="17" t="str">
        <f>_xlfn.IFNA(INDEX(Cal_Reclassifications!$T$9:$AK$229,MATCH(Cal_Repex!$M54,Cal_Reclassifications!$M$9:$M$229,0),MATCH(Cal_Repex!X$8,Cal_Reclassifications!$T$7:$AK$7,0)),"")</f>
        <v/>
      </c>
      <c r="Y54" s="17" t="str">
        <f>_xlfn.IFNA(INDEX(Cal_Reclassifications!$T$9:$AK$229,MATCH(Cal_Repex!$M54,Cal_Reclassifications!$M$9:$M$229,0),MATCH(Cal_Repex!Y$8,Cal_Reclassifications!$T$7:$AK$7,0)),"")</f>
        <v/>
      </c>
      <c r="Z54" s="17" t="str">
        <f>_xlfn.IFNA(INDEX(Cal_Reclassifications!$T$9:$AK$229,MATCH(Cal_Repex!$M54,Cal_Reclassifications!$M$9:$M$229,0),MATCH(Cal_Repex!Z$8,Cal_Reclassifications!$T$7:$AK$7,0)),"")</f>
        <v/>
      </c>
      <c r="AA54" s="17" t="str">
        <f>_xlfn.IFNA(INDEX(Cal_Reclassifications!$T$9:$AK$229,MATCH(Cal_Repex!$M54,Cal_Reclassifications!$M$9:$M$229,0),MATCH(Cal_Repex!AA$8,Cal_Reclassifications!$T$7:$AK$7,0)),"")</f>
        <v/>
      </c>
      <c r="AB54" s="17" t="str">
        <f>_xlfn.IFNA(INDEX(Cal_Reclassifications!$T$9:$AK$229,MATCH(Cal_Repex!$M54,Cal_Reclassifications!$M$9:$M$229,0),MATCH(Cal_Repex!AB$8,Cal_Reclassifications!$T$7:$AK$7,0)),"")</f>
        <v/>
      </c>
      <c r="AC54" s="17" t="str">
        <f>_xlfn.IFNA(INDEX(Cal_Reclassifications!$T$9:$AK$229,MATCH(Cal_Repex!$M54,Cal_Reclassifications!$M$9:$M$229,0),MATCH(Cal_Repex!AC$8,Cal_Reclassifications!$T$7:$AK$7,0)),"")</f>
        <v/>
      </c>
      <c r="AD54" s="17" t="str">
        <f>_xlfn.IFNA(INDEX(Cal_Reclassifications!$T$9:$AK$229,MATCH(Cal_Repex!$M54,Cal_Reclassifications!$M$9:$M$229,0),MATCH(Cal_Repex!AD$8,Cal_Reclassifications!$T$7:$AK$7,0)),"")</f>
        <v/>
      </c>
      <c r="AE54" s="17" t="str">
        <f>_xlfn.IFNA(INDEX(Cal_Reclassifications!$T$9:$AK$229,MATCH(Cal_Repex!$M54,Cal_Reclassifications!$M$9:$M$229,0),MATCH(Cal_Repex!AE$8,Cal_Reclassifications!$T$7:$AK$7,0)),"")</f>
        <v/>
      </c>
      <c r="AF54" s="17" t="str">
        <f>_xlfn.IFNA(INDEX(Cal_Reclassifications!$T$9:$AK$229,MATCH(Cal_Repex!$M54,Cal_Reclassifications!$M$9:$M$229,0),MATCH(Cal_Repex!AF$8,Cal_Reclassifications!$T$7:$AK$7,0)),"")</f>
        <v/>
      </c>
      <c r="AG54" s="17" t="str">
        <f>_xlfn.IFNA(INDEX(Cal_Reclassifications!$T$9:$AK$229,MATCH(Cal_Repex!$M54,Cal_Reclassifications!$M$9:$M$229,0),MATCH(Cal_Repex!AG$8,Cal_Reclassifications!$T$7:$AK$7,0)),"")</f>
        <v/>
      </c>
      <c r="AH54" s="17" t="str">
        <f>_xlfn.IFNA(INDEX(Cal_Reclassifications!$T$9:$AK$229,MATCH(Cal_Repex!$M54,Cal_Reclassifications!$M$9:$M$229,0),MATCH(Cal_Repex!AH$8,Cal_Reclassifications!$T$7:$AK$7,0)),"")</f>
        <v/>
      </c>
      <c r="AI54" s="17" t="str">
        <f>_xlfn.IFNA(INDEX(Cal_Reclassifications!$T$9:$AK$229,MATCH(Cal_Repex!$M54,Cal_Reclassifications!$M$9:$M$229,0),MATCH(Cal_Repex!AI$8,Cal_Reclassifications!$T$7:$AK$7,0)),"")</f>
        <v/>
      </c>
      <c r="AJ54" s="17" t="str">
        <f>_xlfn.IFNA(INDEX(Cal_Reclassifications!$T$9:$AK$229,MATCH(Cal_Repex!$M54,Cal_Reclassifications!$M$9:$M$229,0),MATCH(Cal_Repex!AJ$8,Cal_Reclassifications!$T$7:$AK$7,0)),"")</f>
        <v/>
      </c>
      <c r="AK54" s="17" t="str">
        <f>_xlfn.IFNA(INDEX(Cal_Reclassifications!$T$9:$AK$229,MATCH(Cal_Repex!$M54,Cal_Reclassifications!$M$9:$M$229,0),MATCH(Cal_Repex!AK$8,Cal_Reclassifications!$T$7:$AK$7,0)),"")</f>
        <v/>
      </c>
      <c r="AM54" s="17">
        <f t="shared" si="12"/>
        <v>0</v>
      </c>
      <c r="AN54" s="17">
        <f t="shared" si="13"/>
        <v>0</v>
      </c>
      <c r="AO54" s="17">
        <f t="shared" si="14"/>
        <v>0</v>
      </c>
    </row>
    <row r="55" spans="2:57">
      <c r="D55" s="25">
        <v>6</v>
      </c>
      <c r="E55" s="17" t="str">
        <f>_xlfn.IFNA(INDEX(Cal_Reclassifications!I$9:I$229,MATCH(Cal_Repex!$M55,Cal_Reclassifications!$M$9:$M$229,0),0),"")</f>
        <v/>
      </c>
      <c r="F55" s="17" t="str">
        <f>INDEX(Lists!M$34:M$89,MATCH(Cal_Repex!$I55,Lists!$P$34:$P$89,0),)</f>
        <v>Repex</v>
      </c>
      <c r="G55" s="17">
        <f>INDEX(Lists!N$34:N$89,MATCH(Cal_Repex!$I55,Lists!$P$34:$P$89,0),)</f>
        <v>0</v>
      </c>
      <c r="H55" s="17">
        <f>INDEX(Lists!O$34:O$89,MATCH(Cal_Repex!$I55,Lists!$P$34:$P$89,0),)</f>
        <v>0</v>
      </c>
      <c r="I55" s="17" t="str">
        <f t="shared" si="10"/>
        <v>Repex</v>
      </c>
      <c r="J55" s="17" t="str">
        <f>_xlfn.IFNA(INDEX(Cal_Reclassifications!J$9:J$229,MATCH(Cal_Repex!$M55,Cal_Reclassifications!$M$9:$M$229,0),0),"")</f>
        <v/>
      </c>
      <c r="L55" s="100" t="s">
        <v>114</v>
      </c>
      <c r="M55" s="17" t="str">
        <f t="shared" si="11"/>
        <v>Repex_6</v>
      </c>
      <c r="T55" s="17" t="str">
        <f>_xlfn.IFNA(INDEX(Cal_Reclassifications!$T$9:$AK$229,MATCH(Cal_Repex!$M55,Cal_Reclassifications!$M$9:$M$229,0),MATCH(Cal_Repex!T$8,Cal_Reclassifications!$T$7:$AK$7,0)),"")</f>
        <v/>
      </c>
      <c r="U55" s="17" t="str">
        <f>_xlfn.IFNA(INDEX(Cal_Reclassifications!$T$9:$AK$229,MATCH(Cal_Repex!$M55,Cal_Reclassifications!$M$9:$M$229,0),MATCH(Cal_Repex!U$8,Cal_Reclassifications!$T$7:$AK$7,0)),"")</f>
        <v/>
      </c>
      <c r="V55" s="17" t="str">
        <f>_xlfn.IFNA(INDEX(Cal_Reclassifications!$T$9:$AK$229,MATCH(Cal_Repex!$M55,Cal_Reclassifications!$M$9:$M$229,0),MATCH(Cal_Repex!V$8,Cal_Reclassifications!$T$7:$AK$7,0)),"")</f>
        <v/>
      </c>
      <c r="W55" s="17" t="str">
        <f>_xlfn.IFNA(INDEX(Cal_Reclassifications!$T$9:$AK$229,MATCH(Cal_Repex!$M55,Cal_Reclassifications!$M$9:$M$229,0),MATCH(Cal_Repex!W$8,Cal_Reclassifications!$T$7:$AK$7,0)),"")</f>
        <v/>
      </c>
      <c r="X55" s="17" t="str">
        <f>_xlfn.IFNA(INDEX(Cal_Reclassifications!$T$9:$AK$229,MATCH(Cal_Repex!$M55,Cal_Reclassifications!$M$9:$M$229,0),MATCH(Cal_Repex!X$8,Cal_Reclassifications!$T$7:$AK$7,0)),"")</f>
        <v/>
      </c>
      <c r="Y55" s="17" t="str">
        <f>_xlfn.IFNA(INDEX(Cal_Reclassifications!$T$9:$AK$229,MATCH(Cal_Repex!$M55,Cal_Reclassifications!$M$9:$M$229,0),MATCH(Cal_Repex!Y$8,Cal_Reclassifications!$T$7:$AK$7,0)),"")</f>
        <v/>
      </c>
      <c r="Z55" s="17" t="str">
        <f>_xlfn.IFNA(INDEX(Cal_Reclassifications!$T$9:$AK$229,MATCH(Cal_Repex!$M55,Cal_Reclassifications!$M$9:$M$229,0),MATCH(Cal_Repex!Z$8,Cal_Reclassifications!$T$7:$AK$7,0)),"")</f>
        <v/>
      </c>
      <c r="AA55" s="17" t="str">
        <f>_xlfn.IFNA(INDEX(Cal_Reclassifications!$T$9:$AK$229,MATCH(Cal_Repex!$M55,Cal_Reclassifications!$M$9:$M$229,0),MATCH(Cal_Repex!AA$8,Cal_Reclassifications!$T$7:$AK$7,0)),"")</f>
        <v/>
      </c>
      <c r="AB55" s="17" t="str">
        <f>_xlfn.IFNA(INDEX(Cal_Reclassifications!$T$9:$AK$229,MATCH(Cal_Repex!$M55,Cal_Reclassifications!$M$9:$M$229,0),MATCH(Cal_Repex!AB$8,Cal_Reclassifications!$T$7:$AK$7,0)),"")</f>
        <v/>
      </c>
      <c r="AC55" s="17" t="str">
        <f>_xlfn.IFNA(INDEX(Cal_Reclassifications!$T$9:$AK$229,MATCH(Cal_Repex!$M55,Cal_Reclassifications!$M$9:$M$229,0),MATCH(Cal_Repex!AC$8,Cal_Reclassifications!$T$7:$AK$7,0)),"")</f>
        <v/>
      </c>
      <c r="AD55" s="17" t="str">
        <f>_xlfn.IFNA(INDEX(Cal_Reclassifications!$T$9:$AK$229,MATCH(Cal_Repex!$M55,Cal_Reclassifications!$M$9:$M$229,0),MATCH(Cal_Repex!AD$8,Cal_Reclassifications!$T$7:$AK$7,0)),"")</f>
        <v/>
      </c>
      <c r="AE55" s="17" t="str">
        <f>_xlfn.IFNA(INDEX(Cal_Reclassifications!$T$9:$AK$229,MATCH(Cal_Repex!$M55,Cal_Reclassifications!$M$9:$M$229,0),MATCH(Cal_Repex!AE$8,Cal_Reclassifications!$T$7:$AK$7,0)),"")</f>
        <v/>
      </c>
      <c r="AF55" s="17" t="str">
        <f>_xlfn.IFNA(INDEX(Cal_Reclassifications!$T$9:$AK$229,MATCH(Cal_Repex!$M55,Cal_Reclassifications!$M$9:$M$229,0),MATCH(Cal_Repex!AF$8,Cal_Reclassifications!$T$7:$AK$7,0)),"")</f>
        <v/>
      </c>
      <c r="AG55" s="17" t="str">
        <f>_xlfn.IFNA(INDEX(Cal_Reclassifications!$T$9:$AK$229,MATCH(Cal_Repex!$M55,Cal_Reclassifications!$M$9:$M$229,0),MATCH(Cal_Repex!AG$8,Cal_Reclassifications!$T$7:$AK$7,0)),"")</f>
        <v/>
      </c>
      <c r="AH55" s="17" t="str">
        <f>_xlfn.IFNA(INDEX(Cal_Reclassifications!$T$9:$AK$229,MATCH(Cal_Repex!$M55,Cal_Reclassifications!$M$9:$M$229,0),MATCH(Cal_Repex!AH$8,Cal_Reclassifications!$T$7:$AK$7,0)),"")</f>
        <v/>
      </c>
      <c r="AI55" s="17" t="str">
        <f>_xlfn.IFNA(INDEX(Cal_Reclassifications!$T$9:$AK$229,MATCH(Cal_Repex!$M55,Cal_Reclassifications!$M$9:$M$229,0),MATCH(Cal_Repex!AI$8,Cal_Reclassifications!$T$7:$AK$7,0)),"")</f>
        <v/>
      </c>
      <c r="AJ55" s="17" t="str">
        <f>_xlfn.IFNA(INDEX(Cal_Reclassifications!$T$9:$AK$229,MATCH(Cal_Repex!$M55,Cal_Reclassifications!$M$9:$M$229,0),MATCH(Cal_Repex!AJ$8,Cal_Reclassifications!$T$7:$AK$7,0)),"")</f>
        <v/>
      </c>
      <c r="AK55" s="17" t="str">
        <f>_xlfn.IFNA(INDEX(Cal_Reclassifications!$T$9:$AK$229,MATCH(Cal_Repex!$M55,Cal_Reclassifications!$M$9:$M$229,0),MATCH(Cal_Repex!AK$8,Cal_Reclassifications!$T$7:$AK$7,0)),"")</f>
        <v/>
      </c>
      <c r="AM55" s="17">
        <f t="shared" si="12"/>
        <v>0</v>
      </c>
      <c r="AN55" s="17">
        <f t="shared" si="13"/>
        <v>0</v>
      </c>
      <c r="AO55" s="17">
        <f t="shared" si="14"/>
        <v>0</v>
      </c>
    </row>
    <row r="56" spans="2:57">
      <c r="D56" s="25">
        <v>7</v>
      </c>
      <c r="E56" s="17" t="str">
        <f>_xlfn.IFNA(INDEX(Cal_Reclassifications!I$9:I$229,MATCH(Cal_Repex!$M56,Cal_Reclassifications!$M$9:$M$229,0),0),"")</f>
        <v/>
      </c>
      <c r="F56" s="17" t="str">
        <f>INDEX(Lists!M$34:M$89,MATCH(Cal_Repex!$I56,Lists!$P$34:$P$89,0),)</f>
        <v>Repex</v>
      </c>
      <c r="G56" s="17">
        <f>INDEX(Lists!N$34:N$89,MATCH(Cal_Repex!$I56,Lists!$P$34:$P$89,0),)</f>
        <v>0</v>
      </c>
      <c r="H56" s="17">
        <f>INDEX(Lists!O$34:O$89,MATCH(Cal_Repex!$I56,Lists!$P$34:$P$89,0),)</f>
        <v>0</v>
      </c>
      <c r="I56" s="17" t="str">
        <f t="shared" si="10"/>
        <v>Repex</v>
      </c>
      <c r="J56" s="17" t="str">
        <f>_xlfn.IFNA(INDEX(Cal_Reclassifications!J$9:J$229,MATCH(Cal_Repex!$M56,Cal_Reclassifications!$M$9:$M$229,0),0),"")</f>
        <v/>
      </c>
      <c r="L56" s="100" t="s">
        <v>114</v>
      </c>
      <c r="M56" s="17" t="str">
        <f t="shared" si="11"/>
        <v>Repex_7</v>
      </c>
      <c r="T56" s="17" t="str">
        <f>_xlfn.IFNA(INDEX(Cal_Reclassifications!$T$9:$AK$229,MATCH(Cal_Repex!$M56,Cal_Reclassifications!$M$9:$M$229,0),MATCH(Cal_Repex!T$8,Cal_Reclassifications!$T$7:$AK$7,0)),"")</f>
        <v/>
      </c>
      <c r="U56" s="17" t="str">
        <f>_xlfn.IFNA(INDEX(Cal_Reclassifications!$T$9:$AK$229,MATCH(Cal_Repex!$M56,Cal_Reclassifications!$M$9:$M$229,0),MATCH(Cal_Repex!U$8,Cal_Reclassifications!$T$7:$AK$7,0)),"")</f>
        <v/>
      </c>
      <c r="V56" s="17" t="str">
        <f>_xlfn.IFNA(INDEX(Cal_Reclassifications!$T$9:$AK$229,MATCH(Cal_Repex!$M56,Cal_Reclassifications!$M$9:$M$229,0),MATCH(Cal_Repex!V$8,Cal_Reclassifications!$T$7:$AK$7,0)),"")</f>
        <v/>
      </c>
      <c r="W56" s="17" t="str">
        <f>_xlfn.IFNA(INDEX(Cal_Reclassifications!$T$9:$AK$229,MATCH(Cal_Repex!$M56,Cal_Reclassifications!$M$9:$M$229,0),MATCH(Cal_Repex!W$8,Cal_Reclassifications!$T$7:$AK$7,0)),"")</f>
        <v/>
      </c>
      <c r="X56" s="17" t="str">
        <f>_xlfn.IFNA(INDEX(Cal_Reclassifications!$T$9:$AK$229,MATCH(Cal_Repex!$M56,Cal_Reclassifications!$M$9:$M$229,0),MATCH(Cal_Repex!X$8,Cal_Reclassifications!$T$7:$AK$7,0)),"")</f>
        <v/>
      </c>
      <c r="Y56" s="17" t="str">
        <f>_xlfn.IFNA(INDEX(Cal_Reclassifications!$T$9:$AK$229,MATCH(Cal_Repex!$M56,Cal_Reclassifications!$M$9:$M$229,0),MATCH(Cal_Repex!Y$8,Cal_Reclassifications!$T$7:$AK$7,0)),"")</f>
        <v/>
      </c>
      <c r="Z56" s="17" t="str">
        <f>_xlfn.IFNA(INDEX(Cal_Reclassifications!$T$9:$AK$229,MATCH(Cal_Repex!$M56,Cal_Reclassifications!$M$9:$M$229,0),MATCH(Cal_Repex!Z$8,Cal_Reclassifications!$T$7:$AK$7,0)),"")</f>
        <v/>
      </c>
      <c r="AA56" s="17" t="str">
        <f>_xlfn.IFNA(INDEX(Cal_Reclassifications!$T$9:$AK$229,MATCH(Cal_Repex!$M56,Cal_Reclassifications!$M$9:$M$229,0),MATCH(Cal_Repex!AA$8,Cal_Reclassifications!$T$7:$AK$7,0)),"")</f>
        <v/>
      </c>
      <c r="AB56" s="17" t="str">
        <f>_xlfn.IFNA(INDEX(Cal_Reclassifications!$T$9:$AK$229,MATCH(Cal_Repex!$M56,Cal_Reclassifications!$M$9:$M$229,0),MATCH(Cal_Repex!AB$8,Cal_Reclassifications!$T$7:$AK$7,0)),"")</f>
        <v/>
      </c>
      <c r="AC56" s="17" t="str">
        <f>_xlfn.IFNA(INDEX(Cal_Reclassifications!$T$9:$AK$229,MATCH(Cal_Repex!$M56,Cal_Reclassifications!$M$9:$M$229,0),MATCH(Cal_Repex!AC$8,Cal_Reclassifications!$T$7:$AK$7,0)),"")</f>
        <v/>
      </c>
      <c r="AD56" s="17" t="str">
        <f>_xlfn.IFNA(INDEX(Cal_Reclassifications!$T$9:$AK$229,MATCH(Cal_Repex!$M56,Cal_Reclassifications!$M$9:$M$229,0),MATCH(Cal_Repex!AD$8,Cal_Reclassifications!$T$7:$AK$7,0)),"")</f>
        <v/>
      </c>
      <c r="AE56" s="17" t="str">
        <f>_xlfn.IFNA(INDEX(Cal_Reclassifications!$T$9:$AK$229,MATCH(Cal_Repex!$M56,Cal_Reclassifications!$M$9:$M$229,0),MATCH(Cal_Repex!AE$8,Cal_Reclassifications!$T$7:$AK$7,0)),"")</f>
        <v/>
      </c>
      <c r="AF56" s="17" t="str">
        <f>_xlfn.IFNA(INDEX(Cal_Reclassifications!$T$9:$AK$229,MATCH(Cal_Repex!$M56,Cal_Reclassifications!$M$9:$M$229,0),MATCH(Cal_Repex!AF$8,Cal_Reclassifications!$T$7:$AK$7,0)),"")</f>
        <v/>
      </c>
      <c r="AG56" s="17" t="str">
        <f>_xlfn.IFNA(INDEX(Cal_Reclassifications!$T$9:$AK$229,MATCH(Cal_Repex!$M56,Cal_Reclassifications!$M$9:$M$229,0),MATCH(Cal_Repex!AG$8,Cal_Reclassifications!$T$7:$AK$7,0)),"")</f>
        <v/>
      </c>
      <c r="AH56" s="17" t="str">
        <f>_xlfn.IFNA(INDEX(Cal_Reclassifications!$T$9:$AK$229,MATCH(Cal_Repex!$M56,Cal_Reclassifications!$M$9:$M$229,0),MATCH(Cal_Repex!AH$8,Cal_Reclassifications!$T$7:$AK$7,0)),"")</f>
        <v/>
      </c>
      <c r="AI56" s="17" t="str">
        <f>_xlfn.IFNA(INDEX(Cal_Reclassifications!$T$9:$AK$229,MATCH(Cal_Repex!$M56,Cal_Reclassifications!$M$9:$M$229,0),MATCH(Cal_Repex!AI$8,Cal_Reclassifications!$T$7:$AK$7,0)),"")</f>
        <v/>
      </c>
      <c r="AJ56" s="17" t="str">
        <f>_xlfn.IFNA(INDEX(Cal_Reclassifications!$T$9:$AK$229,MATCH(Cal_Repex!$M56,Cal_Reclassifications!$M$9:$M$229,0),MATCH(Cal_Repex!AJ$8,Cal_Reclassifications!$T$7:$AK$7,0)),"")</f>
        <v/>
      </c>
      <c r="AK56" s="17" t="str">
        <f>_xlfn.IFNA(INDEX(Cal_Reclassifications!$T$9:$AK$229,MATCH(Cal_Repex!$M56,Cal_Reclassifications!$M$9:$M$229,0),MATCH(Cal_Repex!AK$8,Cal_Reclassifications!$T$7:$AK$7,0)),"")</f>
        <v/>
      </c>
      <c r="AM56" s="17">
        <f t="shared" si="12"/>
        <v>0</v>
      </c>
      <c r="AN56" s="17">
        <f t="shared" si="13"/>
        <v>0</v>
      </c>
      <c r="AO56" s="17">
        <f t="shared" si="14"/>
        <v>0</v>
      </c>
    </row>
    <row r="57" spans="2:57">
      <c r="D57" s="25">
        <v>8</v>
      </c>
      <c r="E57" s="17" t="str">
        <f>_xlfn.IFNA(INDEX(Cal_Reclassifications!I$9:I$229,MATCH(Cal_Repex!$M57,Cal_Reclassifications!$M$9:$M$229,0),0),"")</f>
        <v/>
      </c>
      <c r="F57" s="17" t="str">
        <f>INDEX(Lists!M$34:M$89,MATCH(Cal_Repex!$I57,Lists!$P$34:$P$89,0),)</f>
        <v>Repex</v>
      </c>
      <c r="G57" s="17">
        <f>INDEX(Lists!N$34:N$89,MATCH(Cal_Repex!$I57,Lists!$P$34:$P$89,0),)</f>
        <v>0</v>
      </c>
      <c r="H57" s="17">
        <f>INDEX(Lists!O$34:O$89,MATCH(Cal_Repex!$I57,Lists!$P$34:$P$89,0),)</f>
        <v>0</v>
      </c>
      <c r="I57" s="17" t="str">
        <f t="shared" si="10"/>
        <v>Repex</v>
      </c>
      <c r="J57" s="17" t="str">
        <f>_xlfn.IFNA(INDEX(Cal_Reclassifications!J$9:J$229,MATCH(Cal_Repex!$M57,Cal_Reclassifications!$M$9:$M$229,0),0),"")</f>
        <v/>
      </c>
      <c r="L57" s="100" t="s">
        <v>114</v>
      </c>
      <c r="M57" s="17" t="str">
        <f t="shared" si="11"/>
        <v>Repex_8</v>
      </c>
      <c r="T57" s="17" t="str">
        <f>_xlfn.IFNA(INDEX(Cal_Reclassifications!$T$9:$AK$229,MATCH(Cal_Repex!$M57,Cal_Reclassifications!$M$9:$M$229,0),MATCH(Cal_Repex!T$8,Cal_Reclassifications!$T$7:$AK$7,0)),"")</f>
        <v/>
      </c>
      <c r="U57" s="17" t="str">
        <f>_xlfn.IFNA(INDEX(Cal_Reclassifications!$T$9:$AK$229,MATCH(Cal_Repex!$M57,Cal_Reclassifications!$M$9:$M$229,0),MATCH(Cal_Repex!U$8,Cal_Reclassifications!$T$7:$AK$7,0)),"")</f>
        <v/>
      </c>
      <c r="V57" s="17" t="str">
        <f>_xlfn.IFNA(INDEX(Cal_Reclassifications!$T$9:$AK$229,MATCH(Cal_Repex!$M57,Cal_Reclassifications!$M$9:$M$229,0),MATCH(Cal_Repex!V$8,Cal_Reclassifications!$T$7:$AK$7,0)),"")</f>
        <v/>
      </c>
      <c r="W57" s="17" t="str">
        <f>_xlfn.IFNA(INDEX(Cal_Reclassifications!$T$9:$AK$229,MATCH(Cal_Repex!$M57,Cal_Reclassifications!$M$9:$M$229,0),MATCH(Cal_Repex!W$8,Cal_Reclassifications!$T$7:$AK$7,0)),"")</f>
        <v/>
      </c>
      <c r="X57" s="17" t="str">
        <f>_xlfn.IFNA(INDEX(Cal_Reclassifications!$T$9:$AK$229,MATCH(Cal_Repex!$M57,Cal_Reclassifications!$M$9:$M$229,0),MATCH(Cal_Repex!X$8,Cal_Reclassifications!$T$7:$AK$7,0)),"")</f>
        <v/>
      </c>
      <c r="Y57" s="17" t="str">
        <f>_xlfn.IFNA(INDEX(Cal_Reclassifications!$T$9:$AK$229,MATCH(Cal_Repex!$M57,Cal_Reclassifications!$M$9:$M$229,0),MATCH(Cal_Repex!Y$8,Cal_Reclassifications!$T$7:$AK$7,0)),"")</f>
        <v/>
      </c>
      <c r="Z57" s="17" t="str">
        <f>_xlfn.IFNA(INDEX(Cal_Reclassifications!$T$9:$AK$229,MATCH(Cal_Repex!$M57,Cal_Reclassifications!$M$9:$M$229,0),MATCH(Cal_Repex!Z$8,Cal_Reclassifications!$T$7:$AK$7,0)),"")</f>
        <v/>
      </c>
      <c r="AA57" s="17" t="str">
        <f>_xlfn.IFNA(INDEX(Cal_Reclassifications!$T$9:$AK$229,MATCH(Cal_Repex!$M57,Cal_Reclassifications!$M$9:$M$229,0),MATCH(Cal_Repex!AA$8,Cal_Reclassifications!$T$7:$AK$7,0)),"")</f>
        <v/>
      </c>
      <c r="AB57" s="17" t="str">
        <f>_xlfn.IFNA(INDEX(Cal_Reclassifications!$T$9:$AK$229,MATCH(Cal_Repex!$M57,Cal_Reclassifications!$M$9:$M$229,0),MATCH(Cal_Repex!AB$8,Cal_Reclassifications!$T$7:$AK$7,0)),"")</f>
        <v/>
      </c>
      <c r="AC57" s="17" t="str">
        <f>_xlfn.IFNA(INDEX(Cal_Reclassifications!$T$9:$AK$229,MATCH(Cal_Repex!$M57,Cal_Reclassifications!$M$9:$M$229,0),MATCH(Cal_Repex!AC$8,Cal_Reclassifications!$T$7:$AK$7,0)),"")</f>
        <v/>
      </c>
      <c r="AD57" s="17" t="str">
        <f>_xlfn.IFNA(INDEX(Cal_Reclassifications!$T$9:$AK$229,MATCH(Cal_Repex!$M57,Cal_Reclassifications!$M$9:$M$229,0),MATCH(Cal_Repex!AD$8,Cal_Reclassifications!$T$7:$AK$7,0)),"")</f>
        <v/>
      </c>
      <c r="AE57" s="17" t="str">
        <f>_xlfn.IFNA(INDEX(Cal_Reclassifications!$T$9:$AK$229,MATCH(Cal_Repex!$M57,Cal_Reclassifications!$M$9:$M$229,0),MATCH(Cal_Repex!AE$8,Cal_Reclassifications!$T$7:$AK$7,0)),"")</f>
        <v/>
      </c>
      <c r="AF57" s="17" t="str">
        <f>_xlfn.IFNA(INDEX(Cal_Reclassifications!$T$9:$AK$229,MATCH(Cal_Repex!$M57,Cal_Reclassifications!$M$9:$M$229,0),MATCH(Cal_Repex!AF$8,Cal_Reclassifications!$T$7:$AK$7,0)),"")</f>
        <v/>
      </c>
      <c r="AG57" s="17" t="str">
        <f>_xlfn.IFNA(INDEX(Cal_Reclassifications!$T$9:$AK$229,MATCH(Cal_Repex!$M57,Cal_Reclassifications!$M$9:$M$229,0),MATCH(Cal_Repex!AG$8,Cal_Reclassifications!$T$7:$AK$7,0)),"")</f>
        <v/>
      </c>
      <c r="AH57" s="17" t="str">
        <f>_xlfn.IFNA(INDEX(Cal_Reclassifications!$T$9:$AK$229,MATCH(Cal_Repex!$M57,Cal_Reclassifications!$M$9:$M$229,0),MATCH(Cal_Repex!AH$8,Cal_Reclassifications!$T$7:$AK$7,0)),"")</f>
        <v/>
      </c>
      <c r="AI57" s="17" t="str">
        <f>_xlfn.IFNA(INDEX(Cal_Reclassifications!$T$9:$AK$229,MATCH(Cal_Repex!$M57,Cal_Reclassifications!$M$9:$M$229,0),MATCH(Cal_Repex!AI$8,Cal_Reclassifications!$T$7:$AK$7,0)),"")</f>
        <v/>
      </c>
      <c r="AJ57" s="17" t="str">
        <f>_xlfn.IFNA(INDEX(Cal_Reclassifications!$T$9:$AK$229,MATCH(Cal_Repex!$M57,Cal_Reclassifications!$M$9:$M$229,0),MATCH(Cal_Repex!AJ$8,Cal_Reclassifications!$T$7:$AK$7,0)),"")</f>
        <v/>
      </c>
      <c r="AK57" s="17" t="str">
        <f>_xlfn.IFNA(INDEX(Cal_Reclassifications!$T$9:$AK$229,MATCH(Cal_Repex!$M57,Cal_Reclassifications!$M$9:$M$229,0),MATCH(Cal_Repex!AK$8,Cal_Reclassifications!$T$7:$AK$7,0)),"")</f>
        <v/>
      </c>
      <c r="AM57" s="17">
        <f t="shared" si="12"/>
        <v>0</v>
      </c>
      <c r="AN57" s="17">
        <f t="shared" si="13"/>
        <v>0</v>
      </c>
      <c r="AO57" s="17">
        <f t="shared" si="14"/>
        <v>0</v>
      </c>
    </row>
    <row r="58" spans="2:57">
      <c r="D58" s="25">
        <v>9</v>
      </c>
      <c r="E58" s="17" t="str">
        <f>_xlfn.IFNA(INDEX(Cal_Reclassifications!I$9:I$229,MATCH(Cal_Repex!$M58,Cal_Reclassifications!$M$9:$M$229,0),0),"")</f>
        <v/>
      </c>
      <c r="F58" s="17" t="str">
        <f>INDEX(Lists!M$34:M$89,MATCH(Cal_Repex!$I58,Lists!$P$34:$P$89,0),)</f>
        <v>Repex</v>
      </c>
      <c r="G58" s="17">
        <f>INDEX(Lists!N$34:N$89,MATCH(Cal_Repex!$I58,Lists!$P$34:$P$89,0),)</f>
        <v>0</v>
      </c>
      <c r="H58" s="17">
        <f>INDEX(Lists!O$34:O$89,MATCH(Cal_Repex!$I58,Lists!$P$34:$P$89,0),)</f>
        <v>0</v>
      </c>
      <c r="I58" s="17" t="str">
        <f t="shared" si="10"/>
        <v>Repex</v>
      </c>
      <c r="J58" s="17" t="str">
        <f>_xlfn.IFNA(INDEX(Cal_Reclassifications!J$9:J$229,MATCH(Cal_Repex!$M58,Cal_Reclassifications!$M$9:$M$229,0),0),"")</f>
        <v/>
      </c>
      <c r="L58" s="100" t="s">
        <v>114</v>
      </c>
      <c r="M58" s="17" t="str">
        <f t="shared" si="11"/>
        <v>Repex_9</v>
      </c>
      <c r="T58" s="17" t="str">
        <f>_xlfn.IFNA(INDEX(Cal_Reclassifications!$T$9:$AK$229,MATCH(Cal_Repex!$M58,Cal_Reclassifications!$M$9:$M$229,0),MATCH(Cal_Repex!T$8,Cal_Reclassifications!$T$7:$AK$7,0)),"")</f>
        <v/>
      </c>
      <c r="U58" s="17" t="str">
        <f>_xlfn.IFNA(INDEX(Cal_Reclassifications!$T$9:$AK$229,MATCH(Cal_Repex!$M58,Cal_Reclassifications!$M$9:$M$229,0),MATCH(Cal_Repex!U$8,Cal_Reclassifications!$T$7:$AK$7,0)),"")</f>
        <v/>
      </c>
      <c r="V58" s="17" t="str">
        <f>_xlfn.IFNA(INDEX(Cal_Reclassifications!$T$9:$AK$229,MATCH(Cal_Repex!$M58,Cal_Reclassifications!$M$9:$M$229,0),MATCH(Cal_Repex!V$8,Cal_Reclassifications!$T$7:$AK$7,0)),"")</f>
        <v/>
      </c>
      <c r="W58" s="17" t="str">
        <f>_xlfn.IFNA(INDEX(Cal_Reclassifications!$T$9:$AK$229,MATCH(Cal_Repex!$M58,Cal_Reclassifications!$M$9:$M$229,0),MATCH(Cal_Repex!W$8,Cal_Reclassifications!$T$7:$AK$7,0)),"")</f>
        <v/>
      </c>
      <c r="X58" s="17" t="str">
        <f>_xlfn.IFNA(INDEX(Cal_Reclassifications!$T$9:$AK$229,MATCH(Cal_Repex!$M58,Cal_Reclassifications!$M$9:$M$229,0),MATCH(Cal_Repex!X$8,Cal_Reclassifications!$T$7:$AK$7,0)),"")</f>
        <v/>
      </c>
      <c r="Y58" s="17" t="str">
        <f>_xlfn.IFNA(INDEX(Cal_Reclassifications!$T$9:$AK$229,MATCH(Cal_Repex!$M58,Cal_Reclassifications!$M$9:$M$229,0),MATCH(Cal_Repex!Y$8,Cal_Reclassifications!$T$7:$AK$7,0)),"")</f>
        <v/>
      </c>
      <c r="Z58" s="17" t="str">
        <f>_xlfn.IFNA(INDEX(Cal_Reclassifications!$T$9:$AK$229,MATCH(Cal_Repex!$M58,Cal_Reclassifications!$M$9:$M$229,0),MATCH(Cal_Repex!Z$8,Cal_Reclassifications!$T$7:$AK$7,0)),"")</f>
        <v/>
      </c>
      <c r="AA58" s="17" t="str">
        <f>_xlfn.IFNA(INDEX(Cal_Reclassifications!$T$9:$AK$229,MATCH(Cal_Repex!$M58,Cal_Reclassifications!$M$9:$M$229,0),MATCH(Cal_Repex!AA$8,Cal_Reclassifications!$T$7:$AK$7,0)),"")</f>
        <v/>
      </c>
      <c r="AB58" s="17" t="str">
        <f>_xlfn.IFNA(INDEX(Cal_Reclassifications!$T$9:$AK$229,MATCH(Cal_Repex!$M58,Cal_Reclassifications!$M$9:$M$229,0),MATCH(Cal_Repex!AB$8,Cal_Reclassifications!$T$7:$AK$7,0)),"")</f>
        <v/>
      </c>
      <c r="AC58" s="17" t="str">
        <f>_xlfn.IFNA(INDEX(Cal_Reclassifications!$T$9:$AK$229,MATCH(Cal_Repex!$M58,Cal_Reclassifications!$M$9:$M$229,0),MATCH(Cal_Repex!AC$8,Cal_Reclassifications!$T$7:$AK$7,0)),"")</f>
        <v/>
      </c>
      <c r="AD58" s="17" t="str">
        <f>_xlfn.IFNA(INDEX(Cal_Reclassifications!$T$9:$AK$229,MATCH(Cal_Repex!$M58,Cal_Reclassifications!$M$9:$M$229,0),MATCH(Cal_Repex!AD$8,Cal_Reclassifications!$T$7:$AK$7,0)),"")</f>
        <v/>
      </c>
      <c r="AE58" s="17" t="str">
        <f>_xlfn.IFNA(INDEX(Cal_Reclassifications!$T$9:$AK$229,MATCH(Cal_Repex!$M58,Cal_Reclassifications!$M$9:$M$229,0),MATCH(Cal_Repex!AE$8,Cal_Reclassifications!$T$7:$AK$7,0)),"")</f>
        <v/>
      </c>
      <c r="AF58" s="17" t="str">
        <f>_xlfn.IFNA(INDEX(Cal_Reclassifications!$T$9:$AK$229,MATCH(Cal_Repex!$M58,Cal_Reclassifications!$M$9:$M$229,0),MATCH(Cal_Repex!AF$8,Cal_Reclassifications!$T$7:$AK$7,0)),"")</f>
        <v/>
      </c>
      <c r="AG58" s="17" t="str">
        <f>_xlfn.IFNA(INDEX(Cal_Reclassifications!$T$9:$AK$229,MATCH(Cal_Repex!$M58,Cal_Reclassifications!$M$9:$M$229,0),MATCH(Cal_Repex!AG$8,Cal_Reclassifications!$T$7:$AK$7,0)),"")</f>
        <v/>
      </c>
      <c r="AH58" s="17" t="str">
        <f>_xlfn.IFNA(INDEX(Cal_Reclassifications!$T$9:$AK$229,MATCH(Cal_Repex!$M58,Cal_Reclassifications!$M$9:$M$229,0),MATCH(Cal_Repex!AH$8,Cal_Reclassifications!$T$7:$AK$7,0)),"")</f>
        <v/>
      </c>
      <c r="AI58" s="17" t="str">
        <f>_xlfn.IFNA(INDEX(Cal_Reclassifications!$T$9:$AK$229,MATCH(Cal_Repex!$M58,Cal_Reclassifications!$M$9:$M$229,0),MATCH(Cal_Repex!AI$8,Cal_Reclassifications!$T$7:$AK$7,0)),"")</f>
        <v/>
      </c>
      <c r="AJ58" s="17" t="str">
        <f>_xlfn.IFNA(INDEX(Cal_Reclassifications!$T$9:$AK$229,MATCH(Cal_Repex!$M58,Cal_Reclassifications!$M$9:$M$229,0),MATCH(Cal_Repex!AJ$8,Cal_Reclassifications!$T$7:$AK$7,0)),"")</f>
        <v/>
      </c>
      <c r="AK58" s="17" t="str">
        <f>_xlfn.IFNA(INDEX(Cal_Reclassifications!$T$9:$AK$229,MATCH(Cal_Repex!$M58,Cal_Reclassifications!$M$9:$M$229,0),MATCH(Cal_Repex!AK$8,Cal_Reclassifications!$T$7:$AK$7,0)),"")</f>
        <v/>
      </c>
      <c r="AM58" s="17">
        <f t="shared" si="12"/>
        <v>0</v>
      </c>
      <c r="AN58" s="17">
        <f t="shared" si="13"/>
        <v>0</v>
      </c>
      <c r="AO58" s="17">
        <f t="shared" si="14"/>
        <v>0</v>
      </c>
    </row>
    <row r="59" spans="2:57">
      <c r="D59" s="25">
        <v>10</v>
      </c>
      <c r="E59" s="17" t="str">
        <f>_xlfn.IFNA(INDEX(Cal_Reclassifications!I$9:I$229,MATCH(Cal_Repex!$M59,Cal_Reclassifications!$M$9:$M$229,0),0),"")</f>
        <v/>
      </c>
      <c r="F59" s="17" t="str">
        <f>INDEX(Lists!M$34:M$89,MATCH(Cal_Repex!$I59,Lists!$P$34:$P$89,0),)</f>
        <v>Repex</v>
      </c>
      <c r="G59" s="17">
        <f>INDEX(Lists!N$34:N$89,MATCH(Cal_Repex!$I59,Lists!$P$34:$P$89,0),)</f>
        <v>0</v>
      </c>
      <c r="H59" s="17">
        <f>INDEX(Lists!O$34:O$89,MATCH(Cal_Repex!$I59,Lists!$P$34:$P$89,0),)</f>
        <v>0</v>
      </c>
      <c r="I59" s="17" t="str">
        <f t="shared" si="10"/>
        <v>Repex</v>
      </c>
      <c r="J59" s="17" t="str">
        <f>_xlfn.IFNA(INDEX(Cal_Reclassifications!J$9:J$229,MATCH(Cal_Repex!$M59,Cal_Reclassifications!$M$9:$M$229,0),0),"")</f>
        <v/>
      </c>
      <c r="L59" s="100" t="s">
        <v>114</v>
      </c>
      <c r="M59" s="17" t="str">
        <f t="shared" si="11"/>
        <v>Repex_10</v>
      </c>
      <c r="T59" s="17" t="str">
        <f>_xlfn.IFNA(INDEX(Cal_Reclassifications!$T$9:$AK$229,MATCH(Cal_Repex!$M59,Cal_Reclassifications!$M$9:$M$229,0),MATCH(Cal_Repex!T$8,Cal_Reclassifications!$T$7:$AK$7,0)),"")</f>
        <v/>
      </c>
      <c r="U59" s="17" t="str">
        <f>_xlfn.IFNA(INDEX(Cal_Reclassifications!$T$9:$AK$229,MATCH(Cal_Repex!$M59,Cal_Reclassifications!$M$9:$M$229,0),MATCH(Cal_Repex!U$8,Cal_Reclassifications!$T$7:$AK$7,0)),"")</f>
        <v/>
      </c>
      <c r="V59" s="17" t="str">
        <f>_xlfn.IFNA(INDEX(Cal_Reclassifications!$T$9:$AK$229,MATCH(Cal_Repex!$M59,Cal_Reclassifications!$M$9:$M$229,0),MATCH(Cal_Repex!V$8,Cal_Reclassifications!$T$7:$AK$7,0)),"")</f>
        <v/>
      </c>
      <c r="W59" s="17" t="str">
        <f>_xlfn.IFNA(INDEX(Cal_Reclassifications!$T$9:$AK$229,MATCH(Cal_Repex!$M59,Cal_Reclassifications!$M$9:$M$229,0),MATCH(Cal_Repex!W$8,Cal_Reclassifications!$T$7:$AK$7,0)),"")</f>
        <v/>
      </c>
      <c r="X59" s="17" t="str">
        <f>_xlfn.IFNA(INDEX(Cal_Reclassifications!$T$9:$AK$229,MATCH(Cal_Repex!$M59,Cal_Reclassifications!$M$9:$M$229,0),MATCH(Cal_Repex!X$8,Cal_Reclassifications!$T$7:$AK$7,0)),"")</f>
        <v/>
      </c>
      <c r="Y59" s="17" t="str">
        <f>_xlfn.IFNA(INDEX(Cal_Reclassifications!$T$9:$AK$229,MATCH(Cal_Repex!$M59,Cal_Reclassifications!$M$9:$M$229,0),MATCH(Cal_Repex!Y$8,Cal_Reclassifications!$T$7:$AK$7,0)),"")</f>
        <v/>
      </c>
      <c r="Z59" s="17" t="str">
        <f>_xlfn.IFNA(INDEX(Cal_Reclassifications!$T$9:$AK$229,MATCH(Cal_Repex!$M59,Cal_Reclassifications!$M$9:$M$229,0),MATCH(Cal_Repex!Z$8,Cal_Reclassifications!$T$7:$AK$7,0)),"")</f>
        <v/>
      </c>
      <c r="AA59" s="17" t="str">
        <f>_xlfn.IFNA(INDEX(Cal_Reclassifications!$T$9:$AK$229,MATCH(Cal_Repex!$M59,Cal_Reclassifications!$M$9:$M$229,0),MATCH(Cal_Repex!AA$8,Cal_Reclassifications!$T$7:$AK$7,0)),"")</f>
        <v/>
      </c>
      <c r="AB59" s="17" t="str">
        <f>_xlfn.IFNA(INDEX(Cal_Reclassifications!$T$9:$AK$229,MATCH(Cal_Repex!$M59,Cal_Reclassifications!$M$9:$M$229,0),MATCH(Cal_Repex!AB$8,Cal_Reclassifications!$T$7:$AK$7,0)),"")</f>
        <v/>
      </c>
      <c r="AC59" s="17" t="str">
        <f>_xlfn.IFNA(INDEX(Cal_Reclassifications!$T$9:$AK$229,MATCH(Cal_Repex!$M59,Cal_Reclassifications!$M$9:$M$229,0),MATCH(Cal_Repex!AC$8,Cal_Reclassifications!$T$7:$AK$7,0)),"")</f>
        <v/>
      </c>
      <c r="AD59" s="17" t="str">
        <f>_xlfn.IFNA(INDEX(Cal_Reclassifications!$T$9:$AK$229,MATCH(Cal_Repex!$M59,Cal_Reclassifications!$M$9:$M$229,0),MATCH(Cal_Repex!AD$8,Cal_Reclassifications!$T$7:$AK$7,0)),"")</f>
        <v/>
      </c>
      <c r="AE59" s="17" t="str">
        <f>_xlfn.IFNA(INDEX(Cal_Reclassifications!$T$9:$AK$229,MATCH(Cal_Repex!$M59,Cal_Reclassifications!$M$9:$M$229,0),MATCH(Cal_Repex!AE$8,Cal_Reclassifications!$T$7:$AK$7,0)),"")</f>
        <v/>
      </c>
      <c r="AF59" s="17" t="str">
        <f>_xlfn.IFNA(INDEX(Cal_Reclassifications!$T$9:$AK$229,MATCH(Cal_Repex!$M59,Cal_Reclassifications!$M$9:$M$229,0),MATCH(Cal_Repex!AF$8,Cal_Reclassifications!$T$7:$AK$7,0)),"")</f>
        <v/>
      </c>
      <c r="AG59" s="17" t="str">
        <f>_xlfn.IFNA(INDEX(Cal_Reclassifications!$T$9:$AK$229,MATCH(Cal_Repex!$M59,Cal_Reclassifications!$M$9:$M$229,0),MATCH(Cal_Repex!AG$8,Cal_Reclassifications!$T$7:$AK$7,0)),"")</f>
        <v/>
      </c>
      <c r="AH59" s="17" t="str">
        <f>_xlfn.IFNA(INDEX(Cal_Reclassifications!$T$9:$AK$229,MATCH(Cal_Repex!$M59,Cal_Reclassifications!$M$9:$M$229,0),MATCH(Cal_Repex!AH$8,Cal_Reclassifications!$T$7:$AK$7,0)),"")</f>
        <v/>
      </c>
      <c r="AI59" s="17" t="str">
        <f>_xlfn.IFNA(INDEX(Cal_Reclassifications!$T$9:$AK$229,MATCH(Cal_Repex!$M59,Cal_Reclassifications!$M$9:$M$229,0),MATCH(Cal_Repex!AI$8,Cal_Reclassifications!$T$7:$AK$7,0)),"")</f>
        <v/>
      </c>
      <c r="AJ59" s="17" t="str">
        <f>_xlfn.IFNA(INDEX(Cal_Reclassifications!$T$9:$AK$229,MATCH(Cal_Repex!$M59,Cal_Reclassifications!$M$9:$M$229,0),MATCH(Cal_Repex!AJ$8,Cal_Reclassifications!$T$7:$AK$7,0)),"")</f>
        <v/>
      </c>
      <c r="AK59" s="17" t="str">
        <f>_xlfn.IFNA(INDEX(Cal_Reclassifications!$T$9:$AK$229,MATCH(Cal_Repex!$M59,Cal_Reclassifications!$M$9:$M$229,0),MATCH(Cal_Repex!AK$8,Cal_Reclassifications!$T$7:$AK$7,0)),"")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58.675623644999995</v>
      </c>
      <c r="Z62" s="17">
        <f t="shared" si="16"/>
        <v>58.692445532999997</v>
      </c>
      <c r="AA62" s="17">
        <f t="shared" si="16"/>
        <v>65.799677377999998</v>
      </c>
      <c r="AB62" s="17">
        <f t="shared" si="16"/>
        <v>65.875169691000011</v>
      </c>
      <c r="AC62" s="17">
        <f t="shared" si="16"/>
        <v>64.224758355999981</v>
      </c>
      <c r="AD62" s="17">
        <f t="shared" si="16"/>
        <v>72.758387714999998</v>
      </c>
      <c r="AE62" s="17">
        <f t="shared" si="16"/>
        <v>69.344362075999996</v>
      </c>
      <c r="AF62" s="17">
        <f t="shared" si="16"/>
        <v>69.429293050000012</v>
      </c>
      <c r="AG62" s="17">
        <f t="shared" si="16"/>
        <v>62.831441411584173</v>
      </c>
      <c r="AH62" s="17">
        <f t="shared" si="16"/>
        <v>62.94196029033376</v>
      </c>
      <c r="AI62" s="17">
        <f t="shared" si="16"/>
        <v>62.234580850528609</v>
      </c>
      <c r="AJ62" s="17">
        <f t="shared" si="16"/>
        <v>61.950018191323295</v>
      </c>
      <c r="AK62" s="17">
        <f t="shared" si="16"/>
        <v>62.395606097564475</v>
      </c>
      <c r="AM62" s="17">
        <f>SUM(T62:X62)</f>
        <v>0</v>
      </c>
      <c r="AN62" s="17">
        <f>SUM(Y62:AF62)</f>
        <v>524.79971744399995</v>
      </c>
      <c r="AO62" s="17">
        <f>SUM(AG62:AK62)</f>
        <v>312.35360684133434</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INDEX(Lists!M$34:M$89,MATCH(Cal_Repex!$I67,Lists!$P$34:$P$89,0),)</f>
        <v>Repex</v>
      </c>
      <c r="G67" s="17">
        <f>INDEX(Lists!N$34:N$89,MATCH(Cal_Repex!$I67,Lists!$P$34:$P$89,0),)</f>
        <v>0</v>
      </c>
      <c r="H67" s="17">
        <f>INDEX(Lists!O$34:O$89,MATCH(Cal_Repex!$I67,Lists!$P$34:$P$89,0),)</f>
        <v>0</v>
      </c>
      <c r="I67" s="17" t="str">
        <f t="shared" ref="I67:I76" si="17">$A$1</f>
        <v>Repex</v>
      </c>
      <c r="J67" s="62" t="s">
        <v>297</v>
      </c>
      <c r="L67" s="100" t="s">
        <v>114</v>
      </c>
      <c r="R67" s="14"/>
      <c r="T67" s="41"/>
      <c r="U67" s="41"/>
      <c r="V67" s="41"/>
      <c r="W67" s="41"/>
      <c r="X67" s="41"/>
      <c r="Y67" s="41">
        <v>-1.4304172064257386</v>
      </c>
      <c r="Z67" s="41">
        <v>-1.6495344801947653</v>
      </c>
      <c r="AA67" s="41">
        <v>-1.7395977540794039</v>
      </c>
      <c r="AB67" s="41">
        <v>-1.4989049329791087</v>
      </c>
      <c r="AC67" s="41">
        <v>-1.5046003419300857</v>
      </c>
      <c r="AD67" s="41">
        <v>-3.101</v>
      </c>
      <c r="AE67" s="41">
        <v>-2.6331742690058477</v>
      </c>
      <c r="AF67" s="41">
        <v>-2.700799791484906</v>
      </c>
      <c r="AG67" s="41">
        <v>-2.755199999999999</v>
      </c>
      <c r="AH67" s="41">
        <v>-2.7677999999999989</v>
      </c>
      <c r="AI67" s="41">
        <v>-2.7409999999999988</v>
      </c>
      <c r="AJ67" s="41">
        <v>-2.7359999999999989</v>
      </c>
      <c r="AK67" s="41">
        <v>-2.7679999999999989</v>
      </c>
      <c r="AM67" s="17">
        <f t="shared" ref="AM67:AM76" si="18">SUM(T67:X67)</f>
        <v>0</v>
      </c>
      <c r="AN67" s="17">
        <f t="shared" ref="AN67:AN76" si="19">SUM(Y67:AF67)</f>
        <v>-16.258028776099856</v>
      </c>
      <c r="AO67" s="17">
        <f t="shared" ref="AO67:AO76" si="20">SUM(AG67:AK67)</f>
        <v>-13.767999999999994</v>
      </c>
      <c r="AS67" s="100" t="s">
        <v>516</v>
      </c>
    </row>
    <row r="68" spans="3:45">
      <c r="F68" s="17" t="str">
        <f>INDEX(Lists!M$34:M$89,MATCH(Cal_Repex!$I68,Lists!$P$34:$P$89,0),)</f>
        <v>Repex</v>
      </c>
      <c r="G68" s="17">
        <f>INDEX(Lists!N$34:N$89,MATCH(Cal_Repex!$I68,Lists!$P$34:$P$89,0),)</f>
        <v>0</v>
      </c>
      <c r="H68" s="17">
        <f>INDEX(Lists!O$34:O$89,MATCH(Cal_Repex!$I68,Lists!$P$34:$P$89,0),)</f>
        <v>0</v>
      </c>
      <c r="I68" s="17" t="str">
        <f t="shared" si="17"/>
        <v>Repex</v>
      </c>
      <c r="J68" s="62" t="s">
        <v>446</v>
      </c>
      <c r="L68" s="100" t="s">
        <v>114</v>
      </c>
      <c r="R68" s="14"/>
      <c r="T68" s="41"/>
      <c r="U68" s="41"/>
      <c r="V68" s="41"/>
      <c r="W68" s="41"/>
      <c r="X68" s="41"/>
      <c r="Y68" s="41">
        <v>-1.0209999999999999</v>
      </c>
      <c r="Z68" s="41">
        <v>-0.92800000000000005</v>
      </c>
      <c r="AA68" s="41">
        <v>-0.375</v>
      </c>
      <c r="AB68" s="41">
        <v>-0.32800000000000001</v>
      </c>
      <c r="AC68" s="41">
        <v>-0.39100000000000001</v>
      </c>
      <c r="AD68" s="41">
        <v>-1.0999999999999999</v>
      </c>
      <c r="AE68" s="41">
        <v>-1.02</v>
      </c>
      <c r="AF68" s="41">
        <v>-1.02</v>
      </c>
      <c r="AG68" s="41">
        <v>-0.97499999999999998</v>
      </c>
      <c r="AH68" s="41">
        <v>-0.97499999999999998</v>
      </c>
      <c r="AI68" s="41">
        <v>-0.97499999999999998</v>
      </c>
      <c r="AJ68" s="41">
        <v>-0.97499999999999998</v>
      </c>
      <c r="AK68" s="41">
        <v>-0.97499999999999998</v>
      </c>
      <c r="AM68" s="17">
        <f t="shared" si="18"/>
        <v>0</v>
      </c>
      <c r="AN68" s="17">
        <f t="shared" si="19"/>
        <v>-6.1829999999999998</v>
      </c>
      <c r="AO68" s="17">
        <f t="shared" si="20"/>
        <v>-4.875</v>
      </c>
      <c r="AS68" s="100" t="s">
        <v>481</v>
      </c>
    </row>
    <row r="69" spans="3:45">
      <c r="F69" s="17" t="str">
        <f>INDEX(Lists!M$34:M$89,MATCH(Cal_Repex!$I69,Lists!$P$34:$P$89,0),)</f>
        <v>Repex</v>
      </c>
      <c r="G69" s="17">
        <f>INDEX(Lists!N$34:N$89,MATCH(Cal_Repex!$I69,Lists!$P$34:$P$89,0),)</f>
        <v>0</v>
      </c>
      <c r="H69" s="17">
        <f>INDEX(Lists!O$34:O$89,MATCH(Cal_Repex!$I69,Lists!$P$34:$P$89,0),)</f>
        <v>0</v>
      </c>
      <c r="I69" s="17" t="str">
        <f t="shared" si="17"/>
        <v>Repex</v>
      </c>
      <c r="J69" s="62" t="s">
        <v>220</v>
      </c>
      <c r="L69" s="100" t="s">
        <v>114</v>
      </c>
      <c r="R69" s="14"/>
      <c r="T69" s="41"/>
      <c r="U69" s="41"/>
      <c r="V69" s="41"/>
      <c r="W69" s="41"/>
      <c r="X69" s="41"/>
      <c r="Y69" s="147">
        <v>-2.2874678687051819</v>
      </c>
      <c r="Z69" s="147">
        <v>-4.017504434264759</v>
      </c>
      <c r="AA69" s="147">
        <v>-4.9075657904219465</v>
      </c>
      <c r="AB69" s="147">
        <v>-6.8776429171354918</v>
      </c>
      <c r="AC69" s="147">
        <v>-3.3773220122676557</v>
      </c>
      <c r="AD69" s="147">
        <v>-2.2999999999999998</v>
      </c>
      <c r="AE69" s="147">
        <v>-4.0270482246057204</v>
      </c>
      <c r="AF69" s="147">
        <v>-3.9155221714020128</v>
      </c>
      <c r="AG69" s="147">
        <v>-3.3781354746023751</v>
      </c>
      <c r="AH69" s="147">
        <v>-3.3902811216480377</v>
      </c>
      <c r="AI69" s="147">
        <v>-3.3599367956890247</v>
      </c>
      <c r="AJ69" s="147">
        <v>-3.3523425554778488</v>
      </c>
      <c r="AK69" s="147">
        <v>-3.3853283472796578</v>
      </c>
      <c r="AM69" s="17">
        <f t="shared" si="18"/>
        <v>0</v>
      </c>
      <c r="AN69" s="17">
        <f t="shared" si="19"/>
        <v>-31.710073418802772</v>
      </c>
      <c r="AO69" s="17">
        <f t="shared" si="20"/>
        <v>-16.866024294696945</v>
      </c>
      <c r="AS69" s="100" t="s">
        <v>518</v>
      </c>
    </row>
    <row r="70" spans="3:45">
      <c r="F70" s="17" t="str">
        <f>INDEX(Lists!M$34:M$89,MATCH(Cal_Repex!$I70,Lists!$P$34:$P$89,0),)</f>
        <v>Repex</v>
      </c>
      <c r="G70" s="17">
        <f>INDEX(Lists!N$34:N$89,MATCH(Cal_Repex!$I70,Lists!$P$34:$P$89,0),)</f>
        <v>0</v>
      </c>
      <c r="H70" s="17">
        <f>INDEX(Lists!O$34:O$89,MATCH(Cal_Repex!$I70,Lists!$P$34:$P$89,0),)</f>
        <v>0</v>
      </c>
      <c r="I70" s="17" t="str">
        <f t="shared" si="17"/>
        <v>Repex</v>
      </c>
      <c r="J70" s="62"/>
      <c r="L70" s="100" t="s">
        <v>114</v>
      </c>
      <c r="R70" s="14"/>
      <c r="T70" s="41"/>
      <c r="U70" s="41"/>
      <c r="V70" s="41"/>
      <c r="W70" s="41"/>
      <c r="X70" s="41"/>
      <c r="Y70" s="147"/>
      <c r="Z70" s="147"/>
      <c r="AA70" s="147"/>
      <c r="AB70" s="147"/>
      <c r="AC70" s="147"/>
      <c r="AD70" s="147"/>
      <c r="AE70" s="147"/>
      <c r="AF70" s="147"/>
      <c r="AG70" s="147"/>
      <c r="AH70" s="147"/>
      <c r="AI70" s="147"/>
      <c r="AJ70" s="147"/>
      <c r="AK70" s="147"/>
      <c r="AM70" s="17">
        <f t="shared" si="18"/>
        <v>0</v>
      </c>
      <c r="AN70" s="17">
        <f t="shared" si="19"/>
        <v>0</v>
      </c>
      <c r="AO70" s="17">
        <f t="shared" si="20"/>
        <v>0</v>
      </c>
    </row>
    <row r="71" spans="3:45">
      <c r="F71" s="17" t="str">
        <f>INDEX(Lists!M$34:M$89,MATCH(Cal_Repex!$I71,Lists!$P$34:$P$89,0),)</f>
        <v>Repex</v>
      </c>
      <c r="G71" s="17">
        <f>INDEX(Lists!N$34:N$89,MATCH(Cal_Repex!$I71,Lists!$P$34:$P$89,0),)</f>
        <v>0</v>
      </c>
      <c r="H71" s="17">
        <f>INDEX(Lists!O$34:O$89,MATCH(Cal_Repex!$I71,Lists!$P$34:$P$89,0),)</f>
        <v>0</v>
      </c>
      <c r="I71" s="17" t="str">
        <f t="shared" si="17"/>
        <v>Repex</v>
      </c>
      <c r="J71" s="62" t="s">
        <v>458</v>
      </c>
      <c r="L71" s="100" t="s">
        <v>114</v>
      </c>
      <c r="R71" s="14"/>
      <c r="T71" s="41"/>
      <c r="U71" s="41"/>
      <c r="V71" s="41"/>
      <c r="W71" s="41"/>
      <c r="X71" s="41"/>
      <c r="Y71" s="133"/>
      <c r="Z71" s="133"/>
      <c r="AA71" s="133"/>
      <c r="AB71" s="133"/>
      <c r="AC71" s="133"/>
      <c r="AD71" s="133"/>
      <c r="AE71" s="133"/>
      <c r="AF71" s="133"/>
      <c r="AG71" s="147">
        <v>-0.4771224</v>
      </c>
      <c r="AH71" s="147">
        <v>-0.4747248</v>
      </c>
      <c r="AI71" s="147">
        <v>-0.4723272</v>
      </c>
      <c r="AJ71" s="147">
        <v>-0.4699296</v>
      </c>
      <c r="AK71" s="147">
        <v>-0.467532</v>
      </c>
      <c r="AM71" s="17">
        <f t="shared" si="18"/>
        <v>0</v>
      </c>
      <c r="AN71" s="17">
        <f t="shared" si="19"/>
        <v>0</v>
      </c>
      <c r="AO71" s="17">
        <f t="shared" si="20"/>
        <v>-2.3616359999999998</v>
      </c>
      <c r="AS71" s="100" t="s">
        <v>519</v>
      </c>
    </row>
    <row r="72" spans="3:45">
      <c r="F72" s="17" t="str">
        <f>INDEX(Lists!M$34:M$89,MATCH(Cal_Repex!$I72,Lists!$P$34:$P$89,0),)</f>
        <v>Repex</v>
      </c>
      <c r="G72" s="17">
        <f>INDEX(Lists!N$34:N$89,MATCH(Cal_Repex!$I72,Lists!$P$34:$P$89,0),)</f>
        <v>0</v>
      </c>
      <c r="H72" s="17">
        <f>INDEX(Lists!O$34:O$89,MATCH(Cal_Repex!$I72,Lists!$P$34:$P$89,0),)</f>
        <v>0</v>
      </c>
      <c r="I72" s="17" t="str">
        <f t="shared" si="17"/>
        <v>Repex</v>
      </c>
      <c r="J72" s="62" t="s">
        <v>459</v>
      </c>
      <c r="L72" s="100" t="s">
        <v>114</v>
      </c>
      <c r="R72" s="14"/>
      <c r="T72" s="41"/>
      <c r="U72" s="41"/>
      <c r="V72" s="41"/>
      <c r="W72" s="41"/>
      <c r="X72" s="41"/>
      <c r="Y72" s="41"/>
      <c r="Z72" s="41"/>
      <c r="AA72" s="41"/>
      <c r="AB72" s="41"/>
      <c r="AC72" s="41"/>
      <c r="AD72" s="41"/>
      <c r="AE72" s="41"/>
      <c r="AF72" s="41"/>
      <c r="AG72" s="147">
        <v>-3.2224448775038121</v>
      </c>
      <c r="AH72" s="147">
        <v>-2.7823375062488758</v>
      </c>
      <c r="AI72" s="147">
        <v>-3.0396115115729971</v>
      </c>
      <c r="AJ72" s="147">
        <v>-2.8582885136610932</v>
      </c>
      <c r="AK72" s="147">
        <v>-2.8149086993656534</v>
      </c>
      <c r="AM72" s="17">
        <f t="shared" si="18"/>
        <v>0</v>
      </c>
      <c r="AN72" s="17">
        <f t="shared" si="19"/>
        <v>0</v>
      </c>
      <c r="AO72" s="17">
        <f t="shared" si="20"/>
        <v>-14.71759110835243</v>
      </c>
      <c r="AS72" s="100" t="s">
        <v>520</v>
      </c>
    </row>
    <row r="73" spans="3:45">
      <c r="F73" s="17" t="str">
        <f>INDEX(Lists!M$34:M$89,MATCH(Cal_Repex!$I73,Lists!$P$34:$P$89,0),)</f>
        <v>Repex</v>
      </c>
      <c r="G73" s="17">
        <f>INDEX(Lists!N$34:N$89,MATCH(Cal_Repex!$I73,Lists!$P$34:$P$89,0),)</f>
        <v>0</v>
      </c>
      <c r="H73" s="17">
        <f>INDEX(Lists!O$34:O$89,MATCH(Cal_Repex!$I73,Lists!$P$34:$P$89,0),)</f>
        <v>0</v>
      </c>
      <c r="I73" s="17" t="str">
        <f t="shared" si="17"/>
        <v>Repex</v>
      </c>
      <c r="J73" s="134"/>
      <c r="L73" s="100" t="s">
        <v>114</v>
      </c>
      <c r="R73" s="14"/>
      <c r="T73" s="41"/>
      <c r="U73" s="41"/>
      <c r="V73" s="41"/>
      <c r="W73" s="41"/>
      <c r="X73" s="41"/>
      <c r="Y73" s="41"/>
      <c r="Z73" s="41"/>
      <c r="AA73" s="41"/>
      <c r="AB73" s="41"/>
      <c r="AC73" s="41"/>
      <c r="AD73" s="41"/>
      <c r="AE73" s="41"/>
      <c r="AF73" s="41"/>
      <c r="AG73" s="147"/>
      <c r="AH73" s="147"/>
      <c r="AI73" s="147"/>
      <c r="AJ73" s="147"/>
      <c r="AK73" s="147"/>
      <c r="AM73" s="17">
        <f t="shared" si="18"/>
        <v>0</v>
      </c>
      <c r="AN73" s="17">
        <f t="shared" si="19"/>
        <v>0</v>
      </c>
      <c r="AO73" s="17">
        <f t="shared" si="20"/>
        <v>0</v>
      </c>
    </row>
    <row r="74" spans="3:45">
      <c r="F74" s="17" t="str">
        <f>INDEX(Lists!M$34:M$89,MATCH(Cal_Repex!$I74,Lists!$P$34:$P$89,0),)</f>
        <v>Repex</v>
      </c>
      <c r="G74" s="17">
        <f>INDEX(Lists!N$34:N$89,MATCH(Cal_Repex!$I74,Lists!$P$34:$P$89,0),)</f>
        <v>0</v>
      </c>
      <c r="H74" s="17">
        <f>INDEX(Lists!O$34:O$89,MATCH(Cal_Repex!$I74,Lists!$P$34:$P$89,0),)</f>
        <v>0</v>
      </c>
      <c r="I74" s="17" t="str">
        <f t="shared" si="17"/>
        <v>Repex</v>
      </c>
      <c r="J74" s="62"/>
      <c r="L74" s="100" t="s">
        <v>114</v>
      </c>
      <c r="R74" s="14"/>
      <c r="T74" s="41"/>
      <c r="U74" s="41"/>
      <c r="V74" s="41"/>
      <c r="W74" s="41"/>
      <c r="X74" s="41"/>
      <c r="Y74" s="41"/>
      <c r="Z74" s="41"/>
      <c r="AA74" s="41"/>
      <c r="AB74" s="41"/>
      <c r="AC74" s="41"/>
      <c r="AD74" s="41"/>
      <c r="AE74" s="41"/>
      <c r="AF74" s="41"/>
      <c r="AG74" s="147"/>
      <c r="AH74" s="147"/>
      <c r="AI74" s="147"/>
      <c r="AJ74" s="147"/>
      <c r="AK74" s="147"/>
      <c r="AM74" s="17">
        <f t="shared" si="18"/>
        <v>0</v>
      </c>
      <c r="AN74" s="17">
        <f t="shared" si="19"/>
        <v>0</v>
      </c>
      <c r="AO74" s="17">
        <f t="shared" si="20"/>
        <v>0</v>
      </c>
    </row>
    <row r="75" spans="3:45">
      <c r="F75" s="17" t="str">
        <f>INDEX(Lists!M$34:M$89,MATCH(Cal_Repex!$I75,Lists!$P$34:$P$89,0),)</f>
        <v>Repex</v>
      </c>
      <c r="G75" s="17">
        <f>INDEX(Lists!N$34:N$89,MATCH(Cal_Repex!$I75,Lists!$P$34:$P$89,0),)</f>
        <v>0</v>
      </c>
      <c r="H75" s="17">
        <f>INDEX(Lists!O$34:O$89,MATCH(Cal_Repex!$I75,Lists!$P$34:$P$89,0),)</f>
        <v>0</v>
      </c>
      <c r="I75" s="17" t="str">
        <f t="shared" si="17"/>
        <v>Repex</v>
      </c>
      <c r="J75" s="62" t="s">
        <v>545</v>
      </c>
      <c r="L75" s="100" t="s">
        <v>114</v>
      </c>
      <c r="R75" s="14"/>
      <c r="T75" s="41"/>
      <c r="U75" s="41"/>
      <c r="V75" s="41"/>
      <c r="W75" s="41"/>
      <c r="X75" s="41"/>
      <c r="Y75" s="41"/>
      <c r="Z75" s="41"/>
      <c r="AA75" s="41"/>
      <c r="AB75" s="41"/>
      <c r="AC75" s="41"/>
      <c r="AD75" s="41"/>
      <c r="AE75" s="41"/>
      <c r="AF75" s="41"/>
      <c r="AG75" s="147">
        <v>-0.73722754709445892</v>
      </c>
      <c r="AH75" s="147">
        <v>-0.74063111087496392</v>
      </c>
      <c r="AI75" s="147">
        <v>-0.73348069859121945</v>
      </c>
      <c r="AJ75" s="147">
        <v>-0.73198998614799549</v>
      </c>
      <c r="AK75" s="147">
        <v>-0.74058180685571684</v>
      </c>
      <c r="AM75" s="17">
        <f t="shared" si="18"/>
        <v>0</v>
      </c>
      <c r="AN75" s="17">
        <f t="shared" si="19"/>
        <v>0</v>
      </c>
      <c r="AO75" s="17">
        <f t="shared" si="20"/>
        <v>-3.6839111495643548</v>
      </c>
    </row>
    <row r="76" spans="3:45">
      <c r="F76" s="17" t="str">
        <f>INDEX(Lists!M$34:M$89,MATCH(Cal_Repex!$I76,Lists!$P$34:$P$89,0),)</f>
        <v>Repex</v>
      </c>
      <c r="G76" s="17">
        <f>INDEX(Lists!N$34:N$89,MATCH(Cal_Repex!$I76,Lists!$P$34:$P$89,0),)</f>
        <v>0</v>
      </c>
      <c r="H76" s="17">
        <f>INDEX(Lists!O$34:O$89,MATCH(Cal_Repex!$I76,Lists!$P$34:$P$89,0),)</f>
        <v>0</v>
      </c>
      <c r="I76" s="17" t="str">
        <f t="shared" si="17"/>
        <v>Repex</v>
      </c>
      <c r="J76" s="62" t="s">
        <v>475</v>
      </c>
      <c r="L76" s="100" t="s">
        <v>114</v>
      </c>
      <c r="R76" s="14"/>
      <c r="T76" s="41"/>
      <c r="U76" s="41"/>
      <c r="V76" s="41"/>
      <c r="W76" s="41"/>
      <c r="X76" s="41"/>
      <c r="Y76" s="41">
        <v>0</v>
      </c>
      <c r="Z76" s="41">
        <v>0</v>
      </c>
      <c r="AA76" s="41">
        <v>0</v>
      </c>
      <c r="AB76" s="41">
        <v>0</v>
      </c>
      <c r="AC76" s="41">
        <v>0</v>
      </c>
      <c r="AD76" s="41">
        <v>0</v>
      </c>
      <c r="AE76" s="41">
        <v>-2.8729999999999999E-2</v>
      </c>
      <c r="AF76" s="41">
        <v>-2.8729999999999999E-2</v>
      </c>
      <c r="AG76" s="41">
        <v>-7.4536251788436345E-3</v>
      </c>
      <c r="AH76" s="41">
        <v>-7.1030215710074403E-3</v>
      </c>
      <c r="AI76" s="41">
        <v>-6.6843442529167111E-3</v>
      </c>
      <c r="AJ76" s="41">
        <v>-6.3328521289249921E-3</v>
      </c>
      <c r="AK76" s="41">
        <v>-6.0726473645409734E-3</v>
      </c>
      <c r="AM76" s="17">
        <f t="shared" si="18"/>
        <v>0</v>
      </c>
      <c r="AN76" s="17">
        <f t="shared" si="19"/>
        <v>-5.7459999999999997E-2</v>
      </c>
      <c r="AO76" s="17">
        <f t="shared" si="20"/>
        <v>-3.364649049623375E-2</v>
      </c>
      <c r="AS76" s="100" t="s">
        <v>517</v>
      </c>
    </row>
    <row r="78" spans="3:45">
      <c r="H78" s="5" t="s">
        <v>205</v>
      </c>
      <c r="L78" s="5" t="s">
        <v>114</v>
      </c>
      <c r="T78" s="17">
        <f>SUM(T67:T76)</f>
        <v>0</v>
      </c>
      <c r="U78" s="17">
        <f t="shared" ref="U78:AK78" si="21">SUM(U67:U76)</f>
        <v>0</v>
      </c>
      <c r="V78" s="17">
        <f t="shared" si="21"/>
        <v>0</v>
      </c>
      <c r="W78" s="17">
        <f t="shared" si="21"/>
        <v>0</v>
      </c>
      <c r="X78" s="17">
        <f t="shared" si="21"/>
        <v>0</v>
      </c>
      <c r="Y78" s="17">
        <f t="shared" si="21"/>
        <v>-4.7388850751309199</v>
      </c>
      <c r="Z78" s="17">
        <f t="shared" si="21"/>
        <v>-6.5950389144595238</v>
      </c>
      <c r="AA78" s="17">
        <f t="shared" si="21"/>
        <v>-7.0221635445013506</v>
      </c>
      <c r="AB78" s="17">
        <f t="shared" si="21"/>
        <v>-8.7045478501146007</v>
      </c>
      <c r="AC78" s="17">
        <f t="shared" si="21"/>
        <v>-5.2729223541977417</v>
      </c>
      <c r="AD78" s="17">
        <f t="shared" si="21"/>
        <v>-6.5009999999999994</v>
      </c>
      <c r="AE78" s="17">
        <f t="shared" si="21"/>
        <v>-7.7089524936115685</v>
      </c>
      <c r="AF78" s="17">
        <f t="shared" si="21"/>
        <v>-7.6650519628869196</v>
      </c>
      <c r="AG78" s="17">
        <f t="shared" si="21"/>
        <v>-11.552583924379489</v>
      </c>
      <c r="AH78" s="17">
        <f t="shared" si="21"/>
        <v>-11.137877560342885</v>
      </c>
      <c r="AI78" s="17">
        <f t="shared" si="21"/>
        <v>-11.328040550106154</v>
      </c>
      <c r="AJ78" s="17">
        <f t="shared" si="21"/>
        <v>-11.12988350741586</v>
      </c>
      <c r="AK78" s="17">
        <f t="shared" si="21"/>
        <v>-11.157423500865567</v>
      </c>
      <c r="AM78" s="17">
        <f>SUM(T78:X78)</f>
        <v>0</v>
      </c>
      <c r="AN78" s="17">
        <f>SUM(Y78:AF78)</f>
        <v>-54.208562194902626</v>
      </c>
      <c r="AO78" s="17">
        <f>SUM(AG78:AK78)</f>
        <v>-56.30580904310996</v>
      </c>
    </row>
    <row r="79" spans="3:45">
      <c r="H79" s="5" t="s">
        <v>173</v>
      </c>
      <c r="L79" s="5" t="s">
        <v>114</v>
      </c>
      <c r="T79" s="17">
        <f>T62+T78</f>
        <v>0</v>
      </c>
      <c r="U79" s="17">
        <f t="shared" ref="U79:AK79" si="22">U62+U78</f>
        <v>0</v>
      </c>
      <c r="V79" s="17">
        <f t="shared" si="22"/>
        <v>0</v>
      </c>
      <c r="W79" s="17">
        <f t="shared" si="22"/>
        <v>0</v>
      </c>
      <c r="X79" s="17">
        <f t="shared" si="22"/>
        <v>0</v>
      </c>
      <c r="Y79" s="17">
        <f t="shared" si="22"/>
        <v>53.936738569869078</v>
      </c>
      <c r="Z79" s="17">
        <f t="shared" si="22"/>
        <v>52.097406618540475</v>
      </c>
      <c r="AA79" s="17">
        <f t="shared" si="22"/>
        <v>58.777513833498645</v>
      </c>
      <c r="AB79" s="17">
        <f t="shared" si="22"/>
        <v>57.17062184088541</v>
      </c>
      <c r="AC79" s="17">
        <f t="shared" si="22"/>
        <v>58.951836001802242</v>
      </c>
      <c r="AD79" s="17">
        <f t="shared" si="22"/>
        <v>66.257387714999993</v>
      </c>
      <c r="AE79" s="17">
        <f t="shared" si="22"/>
        <v>61.635409582388426</v>
      </c>
      <c r="AF79" s="17">
        <f t="shared" si="22"/>
        <v>61.764241087113092</v>
      </c>
      <c r="AG79" s="17">
        <f t="shared" si="22"/>
        <v>51.278857487204682</v>
      </c>
      <c r="AH79" s="17">
        <f t="shared" si="22"/>
        <v>51.804082729990874</v>
      </c>
      <c r="AI79" s="17">
        <f t="shared" si="22"/>
        <v>50.906540300422456</v>
      </c>
      <c r="AJ79" s="17">
        <f t="shared" si="22"/>
        <v>50.820134683907433</v>
      </c>
      <c r="AK79" s="17">
        <f t="shared" si="22"/>
        <v>51.238182596698906</v>
      </c>
      <c r="AM79" s="17">
        <f>SUM(T79:X79)</f>
        <v>0</v>
      </c>
      <c r="AN79" s="17">
        <f>SUM(Y79:AF79)</f>
        <v>470.59115524909737</v>
      </c>
      <c r="AO79" s="17">
        <f>SUM(AG79:AK79)</f>
        <v>256.04779779822434</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6" t="s">
        <v>312</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9" customFormat="1">
      <c r="C86" s="142"/>
      <c r="D86" s="101"/>
      <c r="E86" s="103" t="str">
        <f>Cover!$F$13</f>
        <v>Sc</v>
      </c>
      <c r="F86" s="101" t="s">
        <v>284</v>
      </c>
      <c r="G86" s="101" t="str">
        <f>Local!$F$12</f>
        <v>GD1&amp;GD2 industry non-weighted</v>
      </c>
      <c r="H86" s="101" t="str">
        <f>A1</f>
        <v>Repex</v>
      </c>
      <c r="I86" s="101" t="s">
        <v>442</v>
      </c>
      <c r="J86" s="101"/>
      <c r="K86" s="101"/>
      <c r="L86" s="101" t="s">
        <v>296</v>
      </c>
      <c r="M86" s="17" t="str">
        <f>H86&amp;"_"&amp;I86</f>
        <v>Repex_Labour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0.64773217178408982</v>
      </c>
      <c r="Z86" s="16">
        <f>SUMIFS(Inp_LabourRatios!Z:Z,Inp_LabourRatios!$G:$G,$H86,Inp_LabourRatios!$H:$H,$G86)</f>
        <v>0.64773217178408982</v>
      </c>
      <c r="AA86" s="16">
        <f>SUMIFS(Inp_LabourRatios!AA:AA,Inp_LabourRatios!$G:$G,$H86,Inp_LabourRatios!$H:$H,$G86)</f>
        <v>0.64773217178408982</v>
      </c>
      <c r="AB86" s="16">
        <f>SUMIFS(Inp_LabourRatios!AB:AB,Inp_LabourRatios!$G:$G,$H86,Inp_LabourRatios!$H:$H,$G86)</f>
        <v>0.64773217178408982</v>
      </c>
      <c r="AC86" s="16">
        <f>SUMIFS(Inp_LabourRatios!AC:AC,Inp_LabourRatios!$G:$G,$H86,Inp_LabourRatios!$H:$H,$G86)</f>
        <v>0.64773217178408982</v>
      </c>
      <c r="AD86" s="16">
        <f>SUMIFS(Inp_LabourRatios!AD:AD,Inp_LabourRatios!$G:$G,$H86,Inp_LabourRatios!$H:$H,$G86)</f>
        <v>0.64773217178408982</v>
      </c>
      <c r="AE86" s="16">
        <f>SUMIFS(Inp_LabourRatios!AE:AE,Inp_LabourRatios!$G:$G,$H86,Inp_LabourRatios!$H:$H,$G86)</f>
        <v>0.64773217178408982</v>
      </c>
      <c r="AF86" s="16">
        <f>SUMIFS(Inp_LabourRatios!AF:AF,Inp_LabourRatios!$G:$G,$H86,Inp_LabourRatios!$H:$H,$G86)</f>
        <v>0.64773217178408982</v>
      </c>
      <c r="AG86" s="16">
        <f>SUMIFS(Inp_LabourRatios!AG:AG,Inp_LabourRatios!$G:$G,$H86,Inp_LabourRatios!$H:$H,$G86)</f>
        <v>0.64773217178408982</v>
      </c>
      <c r="AH86" s="16">
        <f>SUMIFS(Inp_LabourRatios!AH:AH,Inp_LabourRatios!$G:$G,$H86,Inp_LabourRatios!$H:$H,$G86)</f>
        <v>0.64773217178408982</v>
      </c>
      <c r="AI86" s="16">
        <f>SUMIFS(Inp_LabourRatios!AI:AI,Inp_LabourRatios!$G:$G,$H86,Inp_LabourRatios!$H:$H,$G86)</f>
        <v>0.64773217178408982</v>
      </c>
      <c r="AJ86" s="16">
        <f>SUMIFS(Inp_LabourRatios!AJ:AJ,Inp_LabourRatios!$G:$G,$H86,Inp_LabourRatios!$H:$H,$G86)</f>
        <v>0.64773217178408982</v>
      </c>
      <c r="AK86" s="16">
        <f>SUMIFS(Inp_LabourRatios!AK:AK,Inp_LabourRatios!$G:$G,$H86,Inp_LabourRatios!$H:$H,$G86)</f>
        <v>0.64773217178408982</v>
      </c>
      <c r="AR86" s="143"/>
    </row>
    <row r="87" spans="2:57">
      <c r="C87" s="25"/>
      <c r="D87" s="101"/>
      <c r="E87" s="101"/>
      <c r="F87" s="101"/>
      <c r="G87" s="101"/>
      <c r="H87" s="101"/>
      <c r="I87" s="101"/>
      <c r="J87" s="101"/>
      <c r="K87" s="101"/>
      <c r="L87" s="101"/>
    </row>
    <row r="88" spans="2:57" s="99" customFormat="1">
      <c r="C88" s="142"/>
      <c r="D88" s="101"/>
      <c r="E88" s="103" t="str">
        <f>Cover!$F$13</f>
        <v>Sc</v>
      </c>
      <c r="F88" s="101" t="s">
        <v>285</v>
      </c>
      <c r="G88" s="101"/>
      <c r="H88" s="101" t="s">
        <v>443</v>
      </c>
      <c r="I88" s="132" t="str">
        <f>$A$1</f>
        <v>Repex</v>
      </c>
      <c r="J88" s="101"/>
      <c r="K88" s="101"/>
      <c r="L88" s="101" t="s">
        <v>114</v>
      </c>
      <c r="T88" s="104">
        <f>T$79*T$86</f>
        <v>0</v>
      </c>
      <c r="U88" s="104">
        <f t="shared" ref="U88:AK88" si="23">U$79*U$86</f>
        <v>0</v>
      </c>
      <c r="V88" s="104">
        <f t="shared" si="23"/>
        <v>0</v>
      </c>
      <c r="W88" s="104">
        <f t="shared" si="23"/>
        <v>0</v>
      </c>
      <c r="X88" s="104">
        <f t="shared" si="23"/>
        <v>0</v>
      </c>
      <c r="Y88" s="104">
        <f t="shared" si="23"/>
        <v>34.936560812811983</v>
      </c>
      <c r="Z88" s="104">
        <f t="shared" si="23"/>
        <v>33.745166333346035</v>
      </c>
      <c r="AA88" s="104">
        <f t="shared" si="23"/>
        <v>38.072086687441463</v>
      </c>
      <c r="AB88" s="104">
        <f t="shared" si="23"/>
        <v>37.031251047243629</v>
      </c>
      <c r="AC88" s="104">
        <f t="shared" si="23"/>
        <v>38.18500076410686</v>
      </c>
      <c r="AD88" s="104">
        <f t="shared" si="23"/>
        <v>42.917041641377416</v>
      </c>
      <c r="AE88" s="104">
        <f t="shared" si="23"/>
        <v>39.923237707602354</v>
      </c>
      <c r="AF88" s="104">
        <f t="shared" si="23"/>
        <v>40.006686017951878</v>
      </c>
      <c r="AG88" s="104">
        <f t="shared" si="23"/>
        <v>33.21496572679392</v>
      </c>
      <c r="AH88" s="104">
        <f t="shared" si="23"/>
        <v>33.555171013979653</v>
      </c>
      <c r="AI88" s="104">
        <f t="shared" si="23"/>
        <v>32.973803906806928</v>
      </c>
      <c r="AJ88" s="104">
        <f t="shared" si="23"/>
        <v>32.917836209167312</v>
      </c>
      <c r="AK88" s="104">
        <f t="shared" si="23"/>
        <v>33.188619291629536</v>
      </c>
      <c r="AR88" s="143"/>
    </row>
    <row r="90" spans="2:57">
      <c r="C90" s="12" t="s">
        <v>572</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Sc</v>
      </c>
      <c r="F92" s="101" t="s">
        <v>469</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Sc</v>
      </c>
      <c r="F93" s="101" t="s">
        <v>533</v>
      </c>
      <c r="H93" s="101" t="str">
        <f>$A$1</f>
        <v>Repex</v>
      </c>
      <c r="L93" s="101" t="s">
        <v>296</v>
      </c>
      <c r="M93" s="144">
        <f>SUMIFS(Inp_CostIndices!Y:Y,Inp_CostIndices!$G:$G,$H93)</f>
        <v>1</v>
      </c>
      <c r="T93" s="104">
        <f>((T92-1)*$M93)+1</f>
        <v>0</v>
      </c>
      <c r="U93" s="104">
        <f t="shared" ref="U93:AK93" si="24">((U92-1)*$M93)+1</f>
        <v>0</v>
      </c>
      <c r="V93" s="104">
        <f t="shared" si="24"/>
        <v>0</v>
      </c>
      <c r="W93" s="104">
        <f t="shared" si="24"/>
        <v>0</v>
      </c>
      <c r="X93" s="104">
        <f t="shared" si="24"/>
        <v>0</v>
      </c>
      <c r="Y93" s="104">
        <f t="shared" si="24"/>
        <v>1</v>
      </c>
      <c r="Z93" s="104">
        <f t="shared" si="24"/>
        <v>1</v>
      </c>
      <c r="AA93" s="104">
        <f t="shared" si="24"/>
        <v>1</v>
      </c>
      <c r="AB93" s="104">
        <f t="shared" si="24"/>
        <v>1</v>
      </c>
      <c r="AC93" s="104">
        <f t="shared" si="24"/>
        <v>1</v>
      </c>
      <c r="AD93" s="104">
        <f t="shared" si="24"/>
        <v>1</v>
      </c>
      <c r="AE93" s="104">
        <f t="shared" si="24"/>
        <v>1</v>
      </c>
      <c r="AF93" s="104">
        <f t="shared" si="24"/>
        <v>1</v>
      </c>
      <c r="AG93" s="104">
        <f t="shared" si="24"/>
        <v>1</v>
      </c>
      <c r="AH93" s="104">
        <f t="shared" si="24"/>
        <v>1</v>
      </c>
      <c r="AI93" s="104">
        <f t="shared" si="24"/>
        <v>1</v>
      </c>
      <c r="AJ93" s="104">
        <f t="shared" si="24"/>
        <v>1</v>
      </c>
      <c r="AK93" s="104">
        <f t="shared" si="24"/>
        <v>1</v>
      </c>
      <c r="AR93" s="129"/>
    </row>
    <row r="94" spans="2:57" s="145" customFormat="1">
      <c r="E94" s="167"/>
      <c r="R94" s="168"/>
      <c r="AR94" s="169"/>
    </row>
    <row r="95" spans="2:57" s="145" customFormat="1">
      <c r="E95" s="167"/>
      <c r="R95" s="168"/>
      <c r="AR95" s="169"/>
    </row>
    <row r="96" spans="2:57" s="101" customFormat="1">
      <c r="F96" s="130"/>
      <c r="H96" s="130" t="s">
        <v>571</v>
      </c>
      <c r="L96" s="130" t="s">
        <v>114</v>
      </c>
      <c r="T96" s="104">
        <f>IFERROR(T88/T93-T88,0)</f>
        <v>0</v>
      </c>
      <c r="U96" s="104">
        <f t="shared" ref="U96:AK96" si="25">IFERROR(U88/U93-U88,0)</f>
        <v>0</v>
      </c>
      <c r="V96" s="104">
        <f t="shared" si="25"/>
        <v>0</v>
      </c>
      <c r="W96" s="104">
        <f t="shared" si="25"/>
        <v>0</v>
      </c>
      <c r="X96" s="104">
        <f t="shared" si="25"/>
        <v>0</v>
      </c>
      <c r="Y96" s="104">
        <f t="shared" si="25"/>
        <v>0</v>
      </c>
      <c r="Z96" s="104">
        <f t="shared" si="25"/>
        <v>0</v>
      </c>
      <c r="AA96" s="104">
        <f t="shared" si="25"/>
        <v>0</v>
      </c>
      <c r="AB96" s="104">
        <f t="shared" si="25"/>
        <v>0</v>
      </c>
      <c r="AC96" s="104">
        <f t="shared" si="25"/>
        <v>0</v>
      </c>
      <c r="AD96" s="104">
        <f t="shared" si="25"/>
        <v>0</v>
      </c>
      <c r="AE96" s="104">
        <f t="shared" si="25"/>
        <v>0</v>
      </c>
      <c r="AF96" s="104">
        <f t="shared" si="25"/>
        <v>0</v>
      </c>
      <c r="AG96" s="104">
        <f t="shared" si="25"/>
        <v>0</v>
      </c>
      <c r="AH96" s="104">
        <f t="shared" si="25"/>
        <v>0</v>
      </c>
      <c r="AI96" s="104">
        <f t="shared" si="25"/>
        <v>0</v>
      </c>
      <c r="AJ96" s="104">
        <f t="shared" si="25"/>
        <v>0</v>
      </c>
      <c r="AK96" s="104">
        <f t="shared" si="25"/>
        <v>0</v>
      </c>
      <c r="AR96" s="129"/>
    </row>
    <row r="97" spans="3:57">
      <c r="L97" s="5"/>
    </row>
    <row r="98" spans="3:57">
      <c r="C98" s="12" t="s">
        <v>310</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100"/>
    </row>
    <row r="100" spans="3:57" s="101" customFormat="1">
      <c r="E100" s="103" t="str">
        <f>Cover!$F$13</f>
        <v>Sc</v>
      </c>
      <c r="F100" s="101" t="s">
        <v>313</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1.1229398290989323</v>
      </c>
      <c r="Z100" s="128">
        <f>SUMIFS(Inp_CostIndices!Z$11:Z$51,Inp_CostIndices!$E$11:$E$51,$E100,Inp_CostIndices!$F$11:$F$51,$F100)</f>
        <v>1.1231797791167311</v>
      </c>
      <c r="AA100" s="128">
        <f>SUMIFS(Inp_CostIndices!AA$11:AA$51,Inp_CostIndices!$E$11:$E$51,$E100,Inp_CostIndices!$F$11:$F$51,$F100)</f>
        <v>1.1230474941236286</v>
      </c>
      <c r="AB100" s="128">
        <f>SUMIFS(Inp_CostIndices!AB$11:AB$51,Inp_CostIndices!$E$11:$E$51,$E100,Inp_CostIndices!$F$11:$F$51,$F100)</f>
        <v>1.1229112785440756</v>
      </c>
      <c r="AC100" s="128">
        <f>SUMIFS(Inp_CostIndices!AC$11:AC$51,Inp_CostIndices!$E$11:$E$51,$E100,Inp_CostIndices!$F$11:$F$51,$F100)</f>
        <v>1.1230653512156605</v>
      </c>
      <c r="AD100" s="128">
        <f>SUMIFS(Inp_CostIndices!AD$11:AD$51,Inp_CostIndices!$E$11:$E$51,$E100,Inp_CostIndices!$F$11:$F$51,$F100)</f>
        <v>1.1230287398305063</v>
      </c>
      <c r="AE100" s="128">
        <f>SUMIFS(Inp_CostIndices!AE$11:AE$51,Inp_CostIndices!$E$11:$E$51,$E100,Inp_CostIndices!$F$11:$F$51,$F100)</f>
        <v>1.1230287398305063</v>
      </c>
      <c r="AF100" s="128">
        <f>SUMIFS(Inp_CostIndices!AF$11:AF$51,Inp_CostIndices!$E$11:$E$51,$E100,Inp_CostIndices!$F$11:$F$51,$F100)</f>
        <v>1.1230287398305063</v>
      </c>
      <c r="AG100" s="128">
        <f>SUMIFS(Inp_CostIndices!AG$11:AG$51,Inp_CostIndices!$E$11:$E$51,$E100,Inp_CostIndices!$F$11:$F$51,$F100)</f>
        <v>1.1230287398305063</v>
      </c>
      <c r="AH100" s="128">
        <f>SUMIFS(Inp_CostIndices!AH$11:AH$51,Inp_CostIndices!$E$11:$E$51,$E100,Inp_CostIndices!$F$11:$F$51,$F100)</f>
        <v>1.1230287398305063</v>
      </c>
      <c r="AI100" s="128">
        <f>SUMIFS(Inp_CostIndices!AI$11:AI$51,Inp_CostIndices!$E$11:$E$51,$E100,Inp_CostIndices!$F$11:$F$51,$F100)</f>
        <v>1.1230287398305063</v>
      </c>
      <c r="AJ100" s="128">
        <f>SUMIFS(Inp_CostIndices!AJ$11:AJ$51,Inp_CostIndices!$E$11:$E$51,$E100,Inp_CostIndices!$F$11:$F$51,$F100)</f>
        <v>1.1230287398305063</v>
      </c>
      <c r="AK100" s="128">
        <f>SUMIFS(Inp_CostIndices!AK$11:AK$51,Inp_CostIndices!$E$11:$E$51,$E100,Inp_CostIndices!$F$11:$F$51,$F100)</f>
        <v>1.1230287398305063</v>
      </c>
    </row>
    <row r="101" spans="3:57" s="101" customFormat="1">
      <c r="F101" s="130"/>
      <c r="G101" s="130"/>
      <c r="H101" s="130" t="s">
        <v>314</v>
      </c>
      <c r="L101" s="130" t="s">
        <v>114</v>
      </c>
      <c r="T101" s="104">
        <f>IFERROR(T88/T100-T88,0)</f>
        <v>0</v>
      </c>
      <c r="U101" s="104">
        <f t="shared" ref="U101:AK101" si="26">IFERROR(U88/U100-U88,0)</f>
        <v>0</v>
      </c>
      <c r="V101" s="104">
        <f t="shared" si="26"/>
        <v>0</v>
      </c>
      <c r="W101" s="104">
        <f t="shared" si="26"/>
        <v>0</v>
      </c>
      <c r="X101" s="104">
        <f t="shared" si="26"/>
        <v>0</v>
      </c>
      <c r="Y101" s="104">
        <f t="shared" si="26"/>
        <v>-3.8248663947364179</v>
      </c>
      <c r="Z101" s="104">
        <f t="shared" si="26"/>
        <v>-3.7008520029338143</v>
      </c>
      <c r="AA101" s="104">
        <f t="shared" si="26"/>
        <v>-4.1713951435356904</v>
      </c>
      <c r="AB101" s="104">
        <f t="shared" si="26"/>
        <v>-4.0533553267046472</v>
      </c>
      <c r="AC101" s="104">
        <f t="shared" si="26"/>
        <v>-4.1843072846280762</v>
      </c>
      <c r="AD101" s="104">
        <f t="shared" si="26"/>
        <v>-4.7015978871466118</v>
      </c>
      <c r="AE101" s="104">
        <f t="shared" si="26"/>
        <v>-4.3736241566367866</v>
      </c>
      <c r="AF101" s="104">
        <f t="shared" si="26"/>
        <v>-4.3827659889863639</v>
      </c>
      <c r="AG101" s="104">
        <f t="shared" si="26"/>
        <v>-3.6387273379109217</v>
      </c>
      <c r="AH101" s="104">
        <f t="shared" si="26"/>
        <v>-3.6759971123001804</v>
      </c>
      <c r="AI101" s="104">
        <f t="shared" si="26"/>
        <v>-3.6123078583767558</v>
      </c>
      <c r="AJ101" s="104">
        <f t="shared" si="26"/>
        <v>-3.6061765501852534</v>
      </c>
      <c r="AK101" s="104">
        <f t="shared" si="26"/>
        <v>-3.635841063853686</v>
      </c>
      <c r="AR101" s="129"/>
    </row>
    <row r="103" spans="3:57">
      <c r="C103" s="12" t="s">
        <v>315</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101" customFormat="1">
      <c r="E105" s="76" t="str">
        <f>Cover!$F$13</f>
        <v>Sc</v>
      </c>
      <c r="F105" s="101" t="s">
        <v>470</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316</v>
      </c>
      <c r="L106" s="130" t="s">
        <v>114</v>
      </c>
      <c r="T106" s="104">
        <f>IFERROR(T93/T105-T93,0)</f>
        <v>0</v>
      </c>
      <c r="U106" s="104">
        <f t="shared" ref="U106:AK106" si="27">IFERROR(U93/U105-U93,0)</f>
        <v>0</v>
      </c>
      <c r="V106" s="104">
        <f t="shared" si="27"/>
        <v>0</v>
      </c>
      <c r="W106" s="104">
        <f t="shared" si="27"/>
        <v>0</v>
      </c>
      <c r="X106" s="104">
        <f t="shared" si="27"/>
        <v>0</v>
      </c>
      <c r="Y106" s="104">
        <f t="shared" si="27"/>
        <v>0</v>
      </c>
      <c r="Z106" s="104">
        <f t="shared" si="27"/>
        <v>0</v>
      </c>
      <c r="AA106" s="104">
        <f t="shared" si="27"/>
        <v>0</v>
      </c>
      <c r="AB106" s="104">
        <f t="shared" si="27"/>
        <v>0</v>
      </c>
      <c r="AC106" s="104">
        <f t="shared" si="27"/>
        <v>0</v>
      </c>
      <c r="AD106" s="104">
        <f t="shared" si="27"/>
        <v>0</v>
      </c>
      <c r="AE106" s="104">
        <f t="shared" si="27"/>
        <v>0</v>
      </c>
      <c r="AF106" s="104">
        <f t="shared" si="27"/>
        <v>0</v>
      </c>
      <c r="AG106" s="104">
        <f t="shared" si="27"/>
        <v>0</v>
      </c>
      <c r="AH106" s="104">
        <f t="shared" si="27"/>
        <v>0</v>
      </c>
      <c r="AI106" s="104">
        <f t="shared" si="27"/>
        <v>0</v>
      </c>
      <c r="AJ106" s="104">
        <f t="shared" si="27"/>
        <v>0</v>
      </c>
      <c r="AK106" s="104">
        <f t="shared" si="27"/>
        <v>0</v>
      </c>
    </row>
    <row r="107" spans="3:57">
      <c r="AR107" s="100"/>
    </row>
    <row r="108" spans="3:57">
      <c r="C108" s="12" t="s">
        <v>317</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100"/>
    </row>
    <row r="110" spans="3:57" s="101" customFormat="1">
      <c r="E110" s="103" t="str">
        <f>Cover!$F$13</f>
        <v>Sc</v>
      </c>
      <c r="F110" s="101" t="s">
        <v>471</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318</v>
      </c>
      <c r="L111" s="130" t="s">
        <v>114</v>
      </c>
      <c r="T111" s="104">
        <f>IFERROR(T88/T110-T88,0)</f>
        <v>0</v>
      </c>
      <c r="U111" s="104">
        <f t="shared" ref="U111:AK111" si="28">IFERROR(U88/U110-U88,0)</f>
        <v>0</v>
      </c>
      <c r="V111" s="104">
        <f t="shared" si="28"/>
        <v>0</v>
      </c>
      <c r="W111" s="104">
        <f t="shared" si="28"/>
        <v>0</v>
      </c>
      <c r="X111" s="104">
        <f t="shared" si="28"/>
        <v>0</v>
      </c>
      <c r="Y111" s="104">
        <f t="shared" si="28"/>
        <v>0</v>
      </c>
      <c r="Z111" s="104">
        <f t="shared" si="28"/>
        <v>0</v>
      </c>
      <c r="AA111" s="104">
        <f t="shared" si="28"/>
        <v>0</v>
      </c>
      <c r="AB111" s="104">
        <f t="shared" si="28"/>
        <v>0</v>
      </c>
      <c r="AC111" s="104">
        <f t="shared" si="28"/>
        <v>0</v>
      </c>
      <c r="AD111" s="104">
        <f t="shared" si="28"/>
        <v>0</v>
      </c>
      <c r="AE111" s="104">
        <f t="shared" si="28"/>
        <v>0</v>
      </c>
      <c r="AF111" s="104">
        <f t="shared" si="28"/>
        <v>0</v>
      </c>
      <c r="AG111" s="104">
        <f t="shared" si="28"/>
        <v>0</v>
      </c>
      <c r="AH111" s="104">
        <f t="shared" si="28"/>
        <v>0</v>
      </c>
      <c r="AI111" s="104">
        <f t="shared" si="28"/>
        <v>0</v>
      </c>
      <c r="AJ111" s="104">
        <f t="shared" si="28"/>
        <v>0</v>
      </c>
      <c r="AK111" s="104">
        <f t="shared" si="28"/>
        <v>0</v>
      </c>
      <c r="AM111" s="132"/>
      <c r="AN111" s="132"/>
      <c r="AO111" s="132"/>
    </row>
    <row r="112" spans="3:57">
      <c r="AR112" s="100"/>
    </row>
    <row r="113" spans="3:57" s="145" customFormat="1">
      <c r="F113" s="146"/>
      <c r="H113" s="146"/>
      <c r="L113" s="146"/>
      <c r="T113" s="132"/>
      <c r="U113" s="132"/>
      <c r="V113" s="132"/>
      <c r="W113" s="132"/>
      <c r="X113" s="132"/>
      <c r="Y113" s="132"/>
      <c r="Z113" s="132"/>
      <c r="AA113" s="132"/>
      <c r="AB113" s="132"/>
      <c r="AC113" s="132"/>
      <c r="AD113" s="132"/>
      <c r="AE113" s="132"/>
      <c r="AF113" s="132"/>
      <c r="AG113" s="132"/>
      <c r="AH113" s="132"/>
      <c r="AI113" s="132"/>
      <c r="AJ113" s="132"/>
      <c r="AK113" s="132"/>
      <c r="AM113" s="132"/>
      <c r="AN113" s="132"/>
      <c r="AO113" s="132"/>
    </row>
    <row r="114" spans="3:57" s="102" customFormat="1"/>
    <row r="115" spans="3:57">
      <c r="C115" s="12" t="s">
        <v>319</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100"/>
    </row>
    <row r="117" spans="3:57">
      <c r="H117" s="102" t="s">
        <v>442</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row>
    <row r="118" spans="3:57">
      <c r="H118" s="102"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2"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2"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row>
    <row r="121" spans="3:57">
      <c r="H121" s="102"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H124" s="5"/>
      <c r="L124" s="5"/>
      <c r="AR124" s="100"/>
    </row>
    <row r="125" spans="3:57">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53.936738569869078</v>
      </c>
      <c r="Z125" s="17">
        <f t="shared" si="34"/>
        <v>52.097406618540475</v>
      </c>
      <c r="AA125" s="17">
        <f t="shared" si="34"/>
        <v>58.777513833498645</v>
      </c>
      <c r="AB125" s="17">
        <f t="shared" si="34"/>
        <v>57.17062184088541</v>
      </c>
      <c r="AC125" s="17">
        <f t="shared" si="34"/>
        <v>58.951836001802242</v>
      </c>
      <c r="AD125" s="17">
        <f t="shared" si="34"/>
        <v>66.257387714999993</v>
      </c>
      <c r="AE125" s="17">
        <f t="shared" si="34"/>
        <v>61.635409582388426</v>
      </c>
      <c r="AF125" s="17">
        <f t="shared" si="34"/>
        <v>61.764241087113092</v>
      </c>
      <c r="AG125" s="17">
        <f t="shared" si="34"/>
        <v>51.278857487204682</v>
      </c>
      <c r="AH125" s="17">
        <f t="shared" si="34"/>
        <v>51.804082729990874</v>
      </c>
      <c r="AI125" s="17">
        <f t="shared" si="34"/>
        <v>50.906540300422456</v>
      </c>
      <c r="AJ125" s="17">
        <f t="shared" si="34"/>
        <v>50.820134683907433</v>
      </c>
      <c r="AK125" s="17">
        <f t="shared" si="34"/>
        <v>51.238182596698906</v>
      </c>
      <c r="AM125" s="17">
        <f>SUM(T125:X125)</f>
        <v>0</v>
      </c>
      <c r="AN125" s="17">
        <f>SUM(Y125:AF125)</f>
        <v>470.59115524909737</v>
      </c>
      <c r="AO125" s="17">
        <f>SUM(AG125:AK125)</f>
        <v>256.04779779822434</v>
      </c>
    </row>
    <row r="126" spans="3:57">
      <c r="AR126" s="100"/>
    </row>
    <row r="127" spans="3:57">
      <c r="H127" s="100" t="s">
        <v>332</v>
      </c>
      <c r="T127" s="17">
        <f t="shared" ref="T127:AK127" si="35">IF(T11=0,0,T12/T11)</f>
        <v>0</v>
      </c>
      <c r="U127" s="17">
        <f t="shared" si="35"/>
        <v>0</v>
      </c>
      <c r="V127" s="17">
        <f t="shared" si="35"/>
        <v>0</v>
      </c>
      <c r="W127" s="17">
        <f t="shared" si="35"/>
        <v>0</v>
      </c>
      <c r="X127" s="17">
        <f t="shared" si="35"/>
        <v>0</v>
      </c>
      <c r="Y127" s="17">
        <f t="shared" si="35"/>
        <v>0.96859125438273808</v>
      </c>
      <c r="Z127" s="17">
        <f t="shared" si="35"/>
        <v>0.9578570967773139</v>
      </c>
      <c r="AA127" s="17">
        <f t="shared" si="35"/>
        <v>0.94805381808539368</v>
      </c>
      <c r="AB127" s="17">
        <f t="shared" si="35"/>
        <v>0.93237180021095767</v>
      </c>
      <c r="AC127" s="17">
        <f t="shared" si="35"/>
        <v>0.96315948486898506</v>
      </c>
      <c r="AD127" s="17">
        <f t="shared" si="35"/>
        <v>0.97251176030955855</v>
      </c>
      <c r="AE127" s="17">
        <f t="shared" si="35"/>
        <v>0.95597287582436852</v>
      </c>
      <c r="AF127" s="17">
        <f t="shared" si="35"/>
        <v>0.94757590676634418</v>
      </c>
      <c r="AG127" s="17">
        <f t="shared" si="35"/>
        <v>0.96382739619906499</v>
      </c>
      <c r="AH127" s="17">
        <f t="shared" si="35"/>
        <v>0.96376536579901828</v>
      </c>
      <c r="AI127" s="17">
        <f t="shared" si="35"/>
        <v>0.96368827952667213</v>
      </c>
      <c r="AJ127" s="17">
        <f t="shared" si="35"/>
        <v>0.96360990572021299</v>
      </c>
      <c r="AK127" s="17">
        <f t="shared" si="35"/>
        <v>0.9635195714279986</v>
      </c>
      <c r="AR127" s="100"/>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100"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100"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100" t="s">
        <v>126</v>
      </c>
      <c r="R135" s="24">
        <f>SUM(R132:R133)</f>
        <v>0</v>
      </c>
    </row>
  </sheetData>
  <conditionalFormatting sqref="R4">
    <cfRule type="cellIs" dxfId="46" priority="3" operator="greaterThan">
      <formula>0</formula>
    </cfRule>
  </conditionalFormatting>
  <conditionalFormatting sqref="T132:AK133">
    <cfRule type="cellIs" dxfId="45" priority="2" operator="equal">
      <formula>FALSE</formula>
    </cfRule>
  </conditionalFormatting>
  <conditionalFormatting sqref="R135 R132:R133">
    <cfRule type="cellIs" dxfId="4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3">
        <x14:dataValidation type="list" allowBlank="1" showInputMessage="1" showErrorMessage="1">
          <x14:formula1>
            <xm:f>Lists!$R$34:$R$38</xm:f>
          </x14:formula1>
          <xm:sqref>K19:K26</xm:sqref>
        </x14:dataValidation>
        <x14:dataValidation type="list" allowBlank="1" showInputMessage="1" showErrorMessage="1">
          <x14:formula1>
            <xm:f>'\\lonfs01\dept\Networks\Networks\RIIO-GD2\Model development\Ofgem_Sprint3_Run\Process\[Normalisation_File_WWU.xlsx]Lists'!#REF!</xm:f>
          </x14:formula1>
          <xm:sqref>K17:K18</xm:sqref>
        </x14:dataValidation>
        <x14:dataValidation type="list" allowBlank="1" showInputMessage="1" showErrorMessage="1">
          <x14:formula1>
            <xm:f>Lists!$P$34:$P$215</xm:f>
          </x14:formula1>
          <xm:sqref>K35:K44</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8"/>
  </sheetPr>
  <dimension ref="A1:BE31"/>
  <sheetViews>
    <sheetView zoomScale="70" zoomScaleNormal="70" workbookViewId="0">
      <pane xSplit="19" ySplit="7" topLeftCell="AD8" activePane="bottomRight" state="frozen"/>
      <selection activeCell="F7" sqref="F7:R7"/>
      <selection pane="topRight" activeCell="F7" sqref="F7:R7"/>
      <selection pane="bottomLeft" activeCell="F7" sqref="F7:R7"/>
      <selection pane="bottomRight" activeCell="F7" sqref="F7:R7"/>
    </sheetView>
  </sheetViews>
  <sheetFormatPr defaultColWidth="0" defaultRowHeight="12.4"/>
  <cols>
    <col min="1" max="5" width="1.703125" style="4" customWidth="1"/>
    <col min="6" max="6" width="38.17578125" style="4" customWidth="1"/>
    <col min="7" max="7" width="25.703125" style="4" customWidth="1"/>
    <col min="8" max="11" width="1.703125" style="4" customWidth="1"/>
    <col min="12" max="12" width="9.17578125" style="4" customWidth="1"/>
    <col min="13" max="15" width="3.703125" style="4" customWidth="1"/>
    <col min="16" max="16" width="5.703125" style="4" customWidth="1"/>
    <col min="17" max="17" width="1.703125" style="4" customWidth="1"/>
    <col min="18" max="18" width="9.17578125" style="4" customWidth="1"/>
    <col min="19" max="19" width="1.703125" style="4" customWidth="1"/>
    <col min="20" max="35" width="9.17578125" style="4" customWidth="1"/>
    <col min="36" max="36" width="9.64453125" style="4" customWidth="1"/>
    <col min="37" max="37" width="9.17578125" style="4" customWidth="1"/>
    <col min="38" max="38" width="1.703125" style="4" customWidth="1"/>
    <col min="39" max="41" width="9.17578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16384" width="9.17578125" style="4" hidden="1"/>
  </cols>
  <sheetData>
    <row r="1" spans="1:57" ht="22.9">
      <c r="A1" s="10" t="s">
        <v>193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342</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t="s">
        <v>127</v>
      </c>
      <c r="H4" s="11"/>
      <c r="I4" s="11"/>
      <c r="J4" s="11"/>
      <c r="K4" s="11"/>
      <c r="L4" s="11"/>
      <c r="M4" s="11"/>
      <c r="N4" s="11"/>
      <c r="O4" s="11"/>
      <c r="P4" s="11"/>
      <c r="Q4" s="11"/>
      <c r="R4" s="38">
        <f>R31</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90" t="s">
        <v>321</v>
      </c>
      <c r="U6" s="91"/>
      <c r="V6" s="91"/>
      <c r="W6" s="91"/>
      <c r="X6" s="92"/>
      <c r="Y6" s="90" t="s">
        <v>322</v>
      </c>
      <c r="Z6" s="91"/>
      <c r="AA6" s="91"/>
      <c r="AB6" s="91"/>
      <c r="AC6" s="91"/>
      <c r="AD6" s="91"/>
      <c r="AE6" s="91"/>
      <c r="AF6" s="92"/>
      <c r="AG6" s="90" t="s">
        <v>323</v>
      </c>
      <c r="AH6" s="91"/>
      <c r="AI6" s="91"/>
      <c r="AJ6" s="91"/>
      <c r="AK6" s="92"/>
      <c r="AM6" s="88" t="s">
        <v>321</v>
      </c>
      <c r="AN6" s="94" t="s">
        <v>322</v>
      </c>
      <c r="AO6" s="89" t="s">
        <v>323</v>
      </c>
      <c r="AQ6" s="198" t="s">
        <v>121</v>
      </c>
      <c r="AR6" s="198"/>
      <c r="AS6" s="198"/>
    </row>
    <row r="7" spans="1:57">
      <c r="A7" s="5"/>
      <c r="B7" s="5"/>
      <c r="C7" s="5"/>
      <c r="D7" s="5"/>
      <c r="E7" s="5"/>
      <c r="F7" s="5" t="s">
        <v>196</v>
      </c>
      <c r="G7" s="5" t="s">
        <v>268</v>
      </c>
      <c r="H7" s="5"/>
      <c r="I7" s="5"/>
      <c r="J7" s="5"/>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95" t="s">
        <v>293</v>
      </c>
      <c r="AN7" s="96" t="s">
        <v>293</v>
      </c>
      <c r="AO7" s="97" t="s">
        <v>293</v>
      </c>
      <c r="AP7" s="5"/>
      <c r="AQ7" s="30" t="s">
        <v>8</v>
      </c>
      <c r="AR7" s="36" t="s">
        <v>7</v>
      </c>
      <c r="AS7" s="29" t="s">
        <v>118</v>
      </c>
      <c r="AT7" s="5"/>
      <c r="AU7" s="5"/>
      <c r="AV7" s="5"/>
      <c r="AW7" s="5"/>
      <c r="AX7" s="5"/>
      <c r="AY7" s="5"/>
      <c r="AZ7" s="5"/>
      <c r="BA7" s="5"/>
      <c r="BB7" s="5"/>
      <c r="BC7" s="5"/>
      <c r="BD7" s="5"/>
      <c r="BE7" s="5"/>
    </row>
    <row r="9" spans="1:57">
      <c r="F9" s="5" t="s">
        <v>147</v>
      </c>
      <c r="G9" s="77" t="s">
        <v>269</v>
      </c>
      <c r="H9" s="5"/>
      <c r="I9" s="5"/>
      <c r="J9" s="5"/>
      <c r="K9" s="5"/>
      <c r="L9" s="5" t="s">
        <v>114</v>
      </c>
      <c r="T9" s="17">
        <f>SUM('Cal_Work mgt:Cal_Repex'!T11)</f>
        <v>0</v>
      </c>
      <c r="U9" s="17">
        <f>SUM('Cal_Work mgt:Cal_Repex'!U11)</f>
        <v>0</v>
      </c>
      <c r="V9" s="17">
        <f>SUM('Cal_Work mgt:Cal_Repex'!V11)</f>
        <v>0</v>
      </c>
      <c r="W9" s="17">
        <f>SUM('Cal_Work mgt:Cal_Repex'!W11)</f>
        <v>0</v>
      </c>
      <c r="X9" s="17">
        <f>SUM('Cal_Work mgt:Cal_Repex'!X11)</f>
        <v>0</v>
      </c>
      <c r="Y9" s="17">
        <f>SUM('Cal_Work mgt:Cal_Repex'!Y11)</f>
        <v>189.71874583999997</v>
      </c>
      <c r="Z9" s="17">
        <f>SUM('Cal_Work mgt:Cal_Repex'!Z11)</f>
        <v>200.76744731299999</v>
      </c>
      <c r="AA9" s="17">
        <f>SUM('Cal_Work mgt:Cal_Repex'!AA11)</f>
        <v>200.64919117900001</v>
      </c>
      <c r="AB9" s="17">
        <f>SUM('Cal_Work mgt:Cal_Repex'!AB11)</f>
        <v>198.43050820000002</v>
      </c>
      <c r="AC9" s="17">
        <f>SUM('Cal_Work mgt:Cal_Repex'!AC11)</f>
        <v>181.97255835599998</v>
      </c>
      <c r="AD9" s="17">
        <f>SUM('Cal_Work mgt:Cal_Repex'!AD11)</f>
        <v>215.45538554500001</v>
      </c>
      <c r="AE9" s="17">
        <f>SUM('Cal_Work mgt:Cal_Repex'!AE11)</f>
        <v>187.04216277699999</v>
      </c>
      <c r="AF9" s="17">
        <f>SUM('Cal_Work mgt:Cal_Repex'!AF11)</f>
        <v>176.55181272999999</v>
      </c>
      <c r="AG9" s="17">
        <f>SUM('Cal_Work mgt:Cal_Repex'!AG11)</f>
        <v>209.424564535</v>
      </c>
      <c r="AH9" s="17">
        <f>SUM('Cal_Work mgt:Cal_Repex'!AH11)</f>
        <v>221.17760951199998</v>
      </c>
      <c r="AI9" s="17">
        <f>SUM('Cal_Work mgt:Cal_Repex'!AI11)</f>
        <v>218.23305794000004</v>
      </c>
      <c r="AJ9" s="17">
        <f>SUM('Cal_Work mgt:Cal_Repex'!AJ11)</f>
        <v>207.53494306000002</v>
      </c>
      <c r="AK9" s="17">
        <f>SUM('Cal_Work mgt:Cal_Repex'!AK11)</f>
        <v>198.10012142300002</v>
      </c>
      <c r="AM9" s="17">
        <f>SUM(T9:X9)</f>
        <v>0</v>
      </c>
      <c r="AN9" s="17">
        <f>SUM(Y9:AF9)</f>
        <v>1550.5878119399999</v>
      </c>
      <c r="AO9" s="17">
        <f>SUM(AG9:AK9)</f>
        <v>1054.47029647</v>
      </c>
    </row>
    <row r="10" spans="1:57" s="100" customFormat="1">
      <c r="F10" s="5" t="s">
        <v>147</v>
      </c>
      <c r="G10" s="77" t="s">
        <v>270</v>
      </c>
      <c r="H10" s="5"/>
      <c r="I10" s="5"/>
      <c r="J10" s="5"/>
      <c r="K10" s="5"/>
      <c r="L10" s="5" t="s">
        <v>114</v>
      </c>
      <c r="T10" s="17">
        <f>SUM('Cal_Work mgt:Cal_Repex'!T12)</f>
        <v>0</v>
      </c>
      <c r="U10" s="17">
        <f>SUM('Cal_Work mgt:Cal_Repex'!U12)</f>
        <v>0</v>
      </c>
      <c r="V10" s="17">
        <f>SUM('Cal_Work mgt:Cal_Repex'!V12)</f>
        <v>0</v>
      </c>
      <c r="W10" s="17">
        <f>SUM('Cal_Work mgt:Cal_Repex'!W12)</f>
        <v>0</v>
      </c>
      <c r="X10" s="17">
        <f>SUM('Cal_Work mgt:Cal_Repex'!X12)</f>
        <v>0</v>
      </c>
      <c r="Y10" s="17">
        <f>SUM('Cal_Work mgt:Cal_Repex'!Y12)</f>
        <v>161.73181260799998</v>
      </c>
      <c r="Z10" s="17">
        <f>SUM('Cal_Work mgt:Cal_Repex'!Z12)</f>
        <v>185.87853376299998</v>
      </c>
      <c r="AA10" s="17">
        <f>SUM('Cal_Work mgt:Cal_Repex'!AA12)</f>
        <v>180.17816965200001</v>
      </c>
      <c r="AB10" s="17">
        <f>SUM('Cal_Work mgt:Cal_Repex'!AB12)</f>
        <v>182.08798372400003</v>
      </c>
      <c r="AC10" s="17">
        <f>SUM('Cal_Work mgt:Cal_Repex'!AC12)</f>
        <v>168.252407224</v>
      </c>
      <c r="AD10" s="17">
        <f>SUM('Cal_Work mgt:Cal_Repex'!AD12)</f>
        <v>204.44591006500002</v>
      </c>
      <c r="AE10" s="17">
        <f>SUM('Cal_Work mgt:Cal_Repex'!AE12)</f>
        <v>175.44659836599999</v>
      </c>
      <c r="AF10" s="17">
        <f>SUM('Cal_Work mgt:Cal_Repex'!AF12)</f>
        <v>165.37477680300003</v>
      </c>
      <c r="AG10" s="17">
        <f>SUM('Cal_Work mgt:Cal_Repex'!AG12)</f>
        <v>197.68925306900002</v>
      </c>
      <c r="AH10" s="17">
        <f>SUM('Cal_Work mgt:Cal_Repex'!AH12)</f>
        <v>209.35647832500001</v>
      </c>
      <c r="AI10" s="17">
        <f>SUM('Cal_Work mgt:Cal_Repex'!AI12)</f>
        <v>206.78589132300002</v>
      </c>
      <c r="AJ10" s="17">
        <f>SUM('Cal_Work mgt:Cal_Repex'!AJ12)</f>
        <v>196.46328900500001</v>
      </c>
      <c r="AK10" s="17">
        <f>SUM('Cal_Work mgt:Cal_Repex'!AK12)</f>
        <v>187.36383306499999</v>
      </c>
      <c r="AM10" s="17">
        <f>SUM(T10:X10)</f>
        <v>0</v>
      </c>
      <c r="AN10" s="17">
        <f>SUM(Y10:AF10)</f>
        <v>1423.396192205</v>
      </c>
      <c r="AO10" s="17">
        <f>SUM(AG10:AK10)</f>
        <v>997.65874478700005</v>
      </c>
      <c r="AR10" s="35"/>
    </row>
    <row r="11" spans="1:57">
      <c r="F11" s="4" t="s">
        <v>167</v>
      </c>
      <c r="G11" s="77"/>
      <c r="L11" s="4" t="s">
        <v>114</v>
      </c>
      <c r="T11" s="17">
        <f>SUM('Cal_Work mgt:Cal_Repex'!T28)</f>
        <v>0</v>
      </c>
      <c r="U11" s="17">
        <f>SUM('Cal_Work mgt:Cal_Repex'!U28)</f>
        <v>0</v>
      </c>
      <c r="V11" s="17">
        <f>SUM('Cal_Work mgt:Cal_Repex'!V28)</f>
        <v>0</v>
      </c>
      <c r="W11" s="17">
        <f>SUM('Cal_Work mgt:Cal_Repex'!W28)</f>
        <v>0</v>
      </c>
      <c r="X11" s="17">
        <f>SUM('Cal_Work mgt:Cal_Repex'!X28)</f>
        <v>0</v>
      </c>
      <c r="Y11" s="17">
        <f>SUM('Cal_Work mgt:Cal_Repex'!Y28)</f>
        <v>-5.194823417321583</v>
      </c>
      <c r="Z11" s="17">
        <f>SUM('Cal_Work mgt:Cal_Repex'!Z28)</f>
        <v>-6.2613457613642645</v>
      </c>
      <c r="AA11" s="17">
        <f>SUM('Cal_Work mgt:Cal_Repex'!AA28)</f>
        <v>-15.722439674119212</v>
      </c>
      <c r="AB11" s="17">
        <f>SUM('Cal_Work mgt:Cal_Repex'!AB28)</f>
        <v>-24.290037714333572</v>
      </c>
      <c r="AC11" s="17">
        <f>SUM('Cal_Work mgt:Cal_Repex'!AC28)</f>
        <v>-17.888652927768767</v>
      </c>
      <c r="AD11" s="17">
        <f>SUM('Cal_Work mgt:Cal_Repex'!AD28)</f>
        <v>-26.337866159325451</v>
      </c>
      <c r="AE11" s="17">
        <f>SUM('Cal_Work mgt:Cal_Repex'!AE28)</f>
        <v>-1.9556346154359678</v>
      </c>
      <c r="AF11" s="17">
        <f>SUM('Cal_Work mgt:Cal_Repex'!AF28)</f>
        <v>-3.6251364335902836</v>
      </c>
      <c r="AG11" s="17">
        <f>SUM('Cal_Work mgt:Cal_Repex'!AG28)</f>
        <v>-12.152236474415851</v>
      </c>
      <c r="AH11" s="17">
        <f>SUM('Cal_Work mgt:Cal_Repex'!AH28)</f>
        <v>-12.690790148666235</v>
      </c>
      <c r="AI11" s="17">
        <f>SUM('Cal_Work mgt:Cal_Repex'!AI28)</f>
        <v>-12.383513664471401</v>
      </c>
      <c r="AJ11" s="17">
        <f>SUM('Cal_Work mgt:Cal_Repex'!AJ28)</f>
        <v>-11.813757514176714</v>
      </c>
      <c r="AK11" s="17">
        <f>SUM('Cal_Work mgt:Cal_Repex'!AK28)</f>
        <v>-12.139839382310544</v>
      </c>
      <c r="AM11" s="17">
        <f t="shared" ref="AM11:AM19" si="0">SUM(T11:X11)</f>
        <v>0</v>
      </c>
      <c r="AN11" s="17">
        <f t="shared" ref="AN11:AN19" si="1">SUM(Y11:AF11)</f>
        <v>-101.27593670325911</v>
      </c>
      <c r="AO11" s="17">
        <f t="shared" ref="AO11:AO19" si="2">SUM(AG11:AK11)</f>
        <v>-61.180137184040746</v>
      </c>
    </row>
    <row r="12" spans="1:57">
      <c r="F12" s="5" t="s">
        <v>252</v>
      </c>
      <c r="G12" s="77" t="s">
        <v>269</v>
      </c>
      <c r="H12" s="5"/>
      <c r="I12" s="5"/>
      <c r="J12" s="5"/>
      <c r="K12" s="5"/>
      <c r="L12" s="5" t="s">
        <v>114</v>
      </c>
      <c r="T12" s="17">
        <f>SUM('Cal_Work mgt:Cal_Repex'!T29)</f>
        <v>0</v>
      </c>
      <c r="U12" s="17">
        <f>SUM('Cal_Work mgt:Cal_Repex'!U29)</f>
        <v>0</v>
      </c>
      <c r="V12" s="17">
        <f>SUM('Cal_Work mgt:Cal_Repex'!V29)</f>
        <v>0</v>
      </c>
      <c r="W12" s="17">
        <f>SUM('Cal_Work mgt:Cal_Repex'!W29)</f>
        <v>0</v>
      </c>
      <c r="X12" s="17">
        <f>SUM('Cal_Work mgt:Cal_Repex'!X29)</f>
        <v>0</v>
      </c>
      <c r="Y12" s="17">
        <f>SUM('Cal_Work mgt:Cal_Repex'!Y29)</f>
        <v>184.52392242267842</v>
      </c>
      <c r="Z12" s="17">
        <f>SUM('Cal_Work mgt:Cal_Repex'!Z29)</f>
        <v>194.50610155163577</v>
      </c>
      <c r="AA12" s="17">
        <f>SUM('Cal_Work mgt:Cal_Repex'!AA29)</f>
        <v>184.9267515048808</v>
      </c>
      <c r="AB12" s="17">
        <f>SUM('Cal_Work mgt:Cal_Repex'!AB29)</f>
        <v>174.14047048566644</v>
      </c>
      <c r="AC12" s="17">
        <f>SUM('Cal_Work mgt:Cal_Repex'!AC29)</f>
        <v>164.08390542823122</v>
      </c>
      <c r="AD12" s="17">
        <f>SUM('Cal_Work mgt:Cal_Repex'!AD29)</f>
        <v>189.11751938567457</v>
      </c>
      <c r="AE12" s="17">
        <f>SUM('Cal_Work mgt:Cal_Repex'!AE29)</f>
        <v>185.08652816156402</v>
      </c>
      <c r="AF12" s="17">
        <f>SUM('Cal_Work mgt:Cal_Repex'!AF29)</f>
        <v>172.92667629640971</v>
      </c>
      <c r="AG12" s="17">
        <f>SUM('Cal_Work mgt:Cal_Repex'!AG29)</f>
        <v>197.27232806058416</v>
      </c>
      <c r="AH12" s="17">
        <f>SUM('Cal_Work mgt:Cal_Repex'!AH29)</f>
        <v>208.48681936333375</v>
      </c>
      <c r="AI12" s="17">
        <f>SUM('Cal_Work mgt:Cal_Repex'!AI29)</f>
        <v>205.84954427552859</v>
      </c>
      <c r="AJ12" s="17">
        <f>SUM('Cal_Work mgt:Cal_Repex'!AJ29)</f>
        <v>195.72118554582335</v>
      </c>
      <c r="AK12" s="17">
        <f>SUM('Cal_Work mgt:Cal_Repex'!AK29)</f>
        <v>185.96028204068946</v>
      </c>
      <c r="AM12" s="17">
        <f t="shared" si="0"/>
        <v>0</v>
      </c>
      <c r="AN12" s="17">
        <f t="shared" si="1"/>
        <v>1449.3118752367409</v>
      </c>
      <c r="AO12" s="17">
        <f t="shared" si="2"/>
        <v>993.29015928595925</v>
      </c>
    </row>
    <row r="13" spans="1:57">
      <c r="F13" s="4" t="s">
        <v>168</v>
      </c>
      <c r="L13" s="4" t="s">
        <v>114</v>
      </c>
      <c r="P13" s="4" t="s">
        <v>119</v>
      </c>
      <c r="T13" s="17">
        <f>SUM('Cal_Work mgt:Cal_Repex'!T61)</f>
        <v>0</v>
      </c>
      <c r="U13" s="17">
        <f>SUM('Cal_Work mgt:Cal_Repex'!U61)</f>
        <v>0</v>
      </c>
      <c r="V13" s="17">
        <f>SUM('Cal_Work mgt:Cal_Repex'!V61)</f>
        <v>0</v>
      </c>
      <c r="W13" s="17">
        <f>SUM('Cal_Work mgt:Cal_Repex'!W61)</f>
        <v>0</v>
      </c>
      <c r="X13" s="17">
        <f>SUM('Cal_Work mgt:Cal_Repex'!X61)</f>
        <v>0</v>
      </c>
      <c r="Y13" s="17">
        <f>SUM('Cal_Work mgt:Cal_Repex'!Y61)</f>
        <v>0</v>
      </c>
      <c r="Z13" s="17">
        <f>SUM('Cal_Work mgt:Cal_Repex'!Z61)</f>
        <v>0</v>
      </c>
      <c r="AA13" s="17">
        <f>SUM('Cal_Work mgt:Cal_Repex'!AA61)</f>
        <v>0</v>
      </c>
      <c r="AB13" s="17">
        <f>SUM('Cal_Work mgt:Cal_Repex'!AB61)</f>
        <v>0</v>
      </c>
      <c r="AC13" s="17">
        <f>SUM('Cal_Work mgt:Cal_Repex'!AC61)</f>
        <v>0</v>
      </c>
      <c r="AD13" s="17">
        <f>SUM('Cal_Work mgt:Cal_Repex'!AD61)</f>
        <v>0</v>
      </c>
      <c r="AE13" s="17">
        <f>SUM('Cal_Work mgt:Cal_Repex'!AE61)</f>
        <v>0</v>
      </c>
      <c r="AF13" s="17">
        <f>SUM('Cal_Work mgt:Cal_Repex'!AF61)</f>
        <v>0</v>
      </c>
      <c r="AG13" s="17">
        <f>SUM('Cal_Work mgt:Cal_Repex'!AG61)</f>
        <v>-9.9920072216264089E-16</v>
      </c>
      <c r="AH13" s="17">
        <f>SUM('Cal_Work mgt:Cal_Repex'!AH61)</f>
        <v>0</v>
      </c>
      <c r="AI13" s="17">
        <f>SUM('Cal_Work mgt:Cal_Repex'!AI61)</f>
        <v>0</v>
      </c>
      <c r="AJ13" s="17">
        <f>SUM('Cal_Work mgt:Cal_Repex'!AJ61)</f>
        <v>0</v>
      </c>
      <c r="AK13" s="17">
        <f>SUM('Cal_Work mgt:Cal_Repex'!AK61)</f>
        <v>0</v>
      </c>
      <c r="AM13" s="17">
        <f t="shared" si="0"/>
        <v>0</v>
      </c>
      <c r="AN13" s="17">
        <f t="shared" si="1"/>
        <v>0</v>
      </c>
      <c r="AO13" s="17">
        <f t="shared" si="2"/>
        <v>-9.9920072216264089E-16</v>
      </c>
      <c r="AS13" s="4" t="s">
        <v>335</v>
      </c>
    </row>
    <row r="14" spans="1:57">
      <c r="F14" s="5" t="s">
        <v>253</v>
      </c>
      <c r="G14" s="77" t="s">
        <v>269</v>
      </c>
      <c r="H14" s="5"/>
      <c r="I14" s="5"/>
      <c r="J14" s="5"/>
      <c r="K14" s="5"/>
      <c r="L14" s="5" t="s">
        <v>114</v>
      </c>
      <c r="T14" s="17">
        <f>SUM('Cal_Work mgt:Cal_Repex'!T62)</f>
        <v>0</v>
      </c>
      <c r="U14" s="17">
        <f>SUM('Cal_Work mgt:Cal_Repex'!U62)</f>
        <v>0</v>
      </c>
      <c r="V14" s="17">
        <f>SUM('Cal_Work mgt:Cal_Repex'!V62)</f>
        <v>0</v>
      </c>
      <c r="W14" s="17">
        <f>SUM('Cal_Work mgt:Cal_Repex'!W62)</f>
        <v>0</v>
      </c>
      <c r="X14" s="17">
        <f>SUM('Cal_Work mgt:Cal_Repex'!X62)</f>
        <v>0</v>
      </c>
      <c r="Y14" s="17">
        <f>SUM('Cal_Work mgt:Cal_Repex'!Y62)</f>
        <v>184.52392242267842</v>
      </c>
      <c r="Z14" s="17">
        <f>SUM('Cal_Work mgt:Cal_Repex'!Z62)</f>
        <v>194.50610155163577</v>
      </c>
      <c r="AA14" s="17">
        <f>SUM('Cal_Work mgt:Cal_Repex'!AA62)</f>
        <v>184.9267515048808</v>
      </c>
      <c r="AB14" s="17">
        <f>SUM('Cal_Work mgt:Cal_Repex'!AB62)</f>
        <v>174.14047048566644</v>
      </c>
      <c r="AC14" s="17">
        <f>SUM('Cal_Work mgt:Cal_Repex'!AC62)</f>
        <v>164.08390542823122</v>
      </c>
      <c r="AD14" s="17">
        <f>SUM('Cal_Work mgt:Cal_Repex'!AD62)</f>
        <v>189.11751938567457</v>
      </c>
      <c r="AE14" s="17">
        <f>SUM('Cal_Work mgt:Cal_Repex'!AE62)</f>
        <v>185.08652816156402</v>
      </c>
      <c r="AF14" s="17">
        <f>SUM('Cal_Work mgt:Cal_Repex'!AF62)</f>
        <v>172.92667629640971</v>
      </c>
      <c r="AG14" s="17">
        <f>SUM('Cal_Work mgt:Cal_Repex'!AG62)</f>
        <v>197.27232806058416</v>
      </c>
      <c r="AH14" s="17">
        <f>SUM('Cal_Work mgt:Cal_Repex'!AH62)</f>
        <v>208.48681936333372</v>
      </c>
      <c r="AI14" s="17">
        <f>SUM('Cal_Work mgt:Cal_Repex'!AI62)</f>
        <v>205.84954427552859</v>
      </c>
      <c r="AJ14" s="17">
        <f>SUM('Cal_Work mgt:Cal_Repex'!AJ62)</f>
        <v>195.72118554582335</v>
      </c>
      <c r="AK14" s="17">
        <f>SUM('Cal_Work mgt:Cal_Repex'!AK62)</f>
        <v>185.96028204068946</v>
      </c>
      <c r="AM14" s="17">
        <f t="shared" si="0"/>
        <v>0</v>
      </c>
      <c r="AN14" s="17">
        <f t="shared" si="1"/>
        <v>1449.3118752367409</v>
      </c>
      <c r="AO14" s="17">
        <f t="shared" si="2"/>
        <v>993.29015928595925</v>
      </c>
    </row>
    <row r="15" spans="1:57">
      <c r="F15" s="4" t="s">
        <v>192</v>
      </c>
      <c r="L15" s="4" t="s">
        <v>114</v>
      </c>
      <c r="T15" s="17">
        <f>SUM('Cal_Work mgt:Cal_Repex'!T78)</f>
        <v>0</v>
      </c>
      <c r="U15" s="17">
        <f>SUM('Cal_Work mgt:Cal_Repex'!U78)</f>
        <v>0</v>
      </c>
      <c r="V15" s="17">
        <f>SUM('Cal_Work mgt:Cal_Repex'!V78)</f>
        <v>0</v>
      </c>
      <c r="W15" s="17">
        <f>SUM('Cal_Work mgt:Cal_Repex'!W78)</f>
        <v>0</v>
      </c>
      <c r="X15" s="17">
        <f>SUM('Cal_Work mgt:Cal_Repex'!X78)</f>
        <v>0</v>
      </c>
      <c r="Y15" s="17">
        <f>SUM('Cal_Work mgt:Cal_Repex'!Y78)</f>
        <v>-12.785682403695528</v>
      </c>
      <c r="Z15" s="17">
        <f>SUM('Cal_Work mgt:Cal_Repex'!Z78)</f>
        <v>-22.960523333092638</v>
      </c>
      <c r="AA15" s="17">
        <f>SUM('Cal_Work mgt:Cal_Repex'!AA78)</f>
        <v>-20.879723165748487</v>
      </c>
      <c r="AB15" s="17">
        <f>SUM('Cal_Work mgt:Cal_Repex'!AB78)</f>
        <v>-20.038403553439938</v>
      </c>
      <c r="AC15" s="17">
        <f>SUM('Cal_Work mgt:Cal_Repex'!AC78)</f>
        <v>-16.734346731603253</v>
      </c>
      <c r="AD15" s="17">
        <f>SUM('Cal_Work mgt:Cal_Repex'!AD78)</f>
        <v>-22.761220755555996</v>
      </c>
      <c r="AE15" s="17">
        <f>SUM('Cal_Work mgt:Cal_Repex'!AE78)</f>
        <v>-23.420316232118452</v>
      </c>
      <c r="AF15" s="17">
        <f>SUM('Cal_Work mgt:Cal_Repex'!AF78)</f>
        <v>-19.868593695902877</v>
      </c>
      <c r="AG15" s="17">
        <f>SUM('Cal_Work mgt:Cal_Repex'!AG78)</f>
        <v>-42.559462158575847</v>
      </c>
      <c r="AH15" s="17">
        <f>SUM('Cal_Work mgt:Cal_Repex'!AH78)</f>
        <v>-52.000439762576129</v>
      </c>
      <c r="AI15" s="17">
        <f>SUM('Cal_Work mgt:Cal_Repex'!AI78)</f>
        <v>-55.701233894641412</v>
      </c>
      <c r="AJ15" s="17">
        <f>SUM('Cal_Work mgt:Cal_Repex'!AJ78)</f>
        <v>-49.767939966921595</v>
      </c>
      <c r="AK15" s="17">
        <f>SUM('Cal_Work mgt:Cal_Repex'!AK78)</f>
        <v>-38.701317590142473</v>
      </c>
      <c r="AM15" s="17">
        <f t="shared" si="0"/>
        <v>0</v>
      </c>
      <c r="AN15" s="17">
        <f t="shared" si="1"/>
        <v>-159.44880987115718</v>
      </c>
      <c r="AO15" s="17">
        <f t="shared" si="2"/>
        <v>-238.73039337285746</v>
      </c>
    </row>
    <row r="16" spans="1:57">
      <c r="F16" s="5" t="s">
        <v>254</v>
      </c>
      <c r="G16" s="77" t="s">
        <v>269</v>
      </c>
      <c r="H16" s="5"/>
      <c r="I16" s="5"/>
      <c r="J16" s="5"/>
      <c r="K16" s="5"/>
      <c r="L16" s="5" t="s">
        <v>114</v>
      </c>
      <c r="T16" s="17">
        <f>SUM('Cal_Work mgt:Cal_Repex'!T79)</f>
        <v>0</v>
      </c>
      <c r="U16" s="17">
        <f>SUM('Cal_Work mgt:Cal_Repex'!U79)</f>
        <v>0</v>
      </c>
      <c r="V16" s="17">
        <f>SUM('Cal_Work mgt:Cal_Repex'!V79)</f>
        <v>0</v>
      </c>
      <c r="W16" s="17">
        <f>SUM('Cal_Work mgt:Cal_Repex'!W79)</f>
        <v>0</v>
      </c>
      <c r="X16" s="17">
        <f>SUM('Cal_Work mgt:Cal_Repex'!X79)</f>
        <v>0</v>
      </c>
      <c r="Y16" s="17">
        <f>SUM('Cal_Work mgt:Cal_Repex'!Y79)</f>
        <v>171.73824001898288</v>
      </c>
      <c r="Z16" s="17">
        <f>SUM('Cal_Work mgt:Cal_Repex'!Z79)</f>
        <v>171.54557821854308</v>
      </c>
      <c r="AA16" s="17">
        <f>SUM('Cal_Work mgt:Cal_Repex'!AA79)</f>
        <v>164.04702833913228</v>
      </c>
      <c r="AB16" s="17">
        <f>SUM('Cal_Work mgt:Cal_Repex'!AB79)</f>
        <v>154.10206693222653</v>
      </c>
      <c r="AC16" s="17">
        <f>SUM('Cal_Work mgt:Cal_Repex'!AC79)</f>
        <v>147.34955869662798</v>
      </c>
      <c r="AD16" s="17">
        <f>SUM('Cal_Work mgt:Cal_Repex'!AD79)</f>
        <v>166.35629863011854</v>
      </c>
      <c r="AE16" s="17">
        <f>SUM('Cal_Work mgt:Cal_Repex'!AE79)</f>
        <v>161.66621192944558</v>
      </c>
      <c r="AF16" s="17">
        <f>SUM('Cal_Work mgt:Cal_Repex'!AF79)</f>
        <v>153.05808260050685</v>
      </c>
      <c r="AG16" s="17">
        <f>SUM('Cal_Work mgt:Cal_Repex'!AG79)</f>
        <v>154.71286590200833</v>
      </c>
      <c r="AH16" s="17">
        <f>SUM('Cal_Work mgt:Cal_Repex'!AH79)</f>
        <v>156.48637960075763</v>
      </c>
      <c r="AI16" s="17">
        <f>SUM('Cal_Work mgt:Cal_Repex'!AI79)</f>
        <v>150.14831038088721</v>
      </c>
      <c r="AJ16" s="17">
        <f>SUM('Cal_Work mgt:Cal_Repex'!AJ79)</f>
        <v>145.95324557890169</v>
      </c>
      <c r="AK16" s="17">
        <f>SUM('Cal_Work mgt:Cal_Repex'!AK79)</f>
        <v>147.25896445054701</v>
      </c>
      <c r="AM16" s="17">
        <f t="shared" si="0"/>
        <v>0</v>
      </c>
      <c r="AN16" s="17">
        <f t="shared" si="1"/>
        <v>1289.8630653655837</v>
      </c>
      <c r="AO16" s="17">
        <f t="shared" si="2"/>
        <v>754.55976591310196</v>
      </c>
    </row>
    <row r="17" spans="2:57">
      <c r="F17" s="4" t="s">
        <v>148</v>
      </c>
      <c r="L17" s="4" t="s">
        <v>114</v>
      </c>
      <c r="T17" s="17">
        <f>SUM('Cal_Work mgt:Cal_Repex'!T123)</f>
        <v>0</v>
      </c>
      <c r="U17" s="17">
        <f>SUM('Cal_Work mgt:Cal_Repex'!U123)</f>
        <v>0</v>
      </c>
      <c r="V17" s="17">
        <f>SUM('Cal_Work mgt:Cal_Repex'!V123)</f>
        <v>0</v>
      </c>
      <c r="W17" s="17">
        <f>SUM('Cal_Work mgt:Cal_Repex'!W123)</f>
        <v>0</v>
      </c>
      <c r="X17" s="17">
        <f>SUM('Cal_Work mgt:Cal_Repex'!X123)</f>
        <v>0</v>
      </c>
      <c r="Y17" s="17">
        <f>SUM('Cal_Work mgt:Cal_Repex'!Y123)</f>
        <v>-1.4329203109331168</v>
      </c>
      <c r="Z17" s="17">
        <f>SUM('Cal_Work mgt:Cal_Repex'!Z123)</f>
        <v>-1.0743671987982157</v>
      </c>
      <c r="AA17" s="17">
        <f>SUM('Cal_Work mgt:Cal_Repex'!AA123)</f>
        <v>-1.16011887980711</v>
      </c>
      <c r="AB17" s="17">
        <f>SUM('Cal_Work mgt:Cal_Repex'!AB123)</f>
        <v>-1.183146129810313</v>
      </c>
      <c r="AC17" s="17">
        <f>SUM('Cal_Work mgt:Cal_Repex'!AC123)</f>
        <v>-1.1492729617503112</v>
      </c>
      <c r="AD17" s="17">
        <f>SUM('Cal_Work mgt:Cal_Repex'!AD123)</f>
        <v>-1.1381749325506338</v>
      </c>
      <c r="AE17" s="17">
        <f>SUM('Cal_Work mgt:Cal_Repex'!AE123)</f>
        <v>-1.1316584462760915</v>
      </c>
      <c r="AF17" s="17">
        <f>SUM('Cal_Work mgt:Cal_Repex'!AF123)</f>
        <v>-1.0867105562269104</v>
      </c>
      <c r="AG17" s="17">
        <f>SUM('Cal_Work mgt:Cal_Repex'!AG123)</f>
        <v>-1.0473915270808192</v>
      </c>
      <c r="AH17" s="17">
        <f>SUM('Cal_Work mgt:Cal_Repex'!AH123)</f>
        <v>-1.0357817824282964</v>
      </c>
      <c r="AI17" s="17">
        <f>SUM('Cal_Work mgt:Cal_Repex'!AI123)</f>
        <v>-1.0340098609246904</v>
      </c>
      <c r="AJ17" s="17">
        <f>SUM('Cal_Work mgt:Cal_Repex'!AJ123)</f>
        <v>-0.9979737823551682</v>
      </c>
      <c r="AK17" s="17">
        <f>SUM('Cal_Work mgt:Cal_Repex'!AK123)</f>
        <v>-1.0409649025790046</v>
      </c>
      <c r="AM17" s="17">
        <f t="shared" si="0"/>
        <v>0</v>
      </c>
      <c r="AN17" s="17">
        <f t="shared" si="1"/>
        <v>-9.3563694161527025</v>
      </c>
      <c r="AO17" s="17">
        <f t="shared" si="2"/>
        <v>-5.156121855367978</v>
      </c>
    </row>
    <row r="18" spans="2:57">
      <c r="U18" s="100"/>
      <c r="V18" s="100"/>
      <c r="W18" s="100"/>
      <c r="X18" s="100"/>
      <c r="Y18" s="100"/>
      <c r="Z18" s="100"/>
      <c r="AA18" s="100"/>
      <c r="AB18" s="100"/>
      <c r="AC18" s="100"/>
      <c r="AD18" s="100"/>
      <c r="AE18" s="100"/>
      <c r="AF18" s="100"/>
      <c r="AG18" s="100"/>
      <c r="AH18" s="100"/>
      <c r="AI18" s="100"/>
      <c r="AJ18" s="100"/>
      <c r="AK18" s="100"/>
    </row>
    <row r="19" spans="2:57">
      <c r="F19" s="5" t="s">
        <v>194</v>
      </c>
      <c r="G19" s="77" t="s">
        <v>269</v>
      </c>
      <c r="L19" s="5" t="s">
        <v>114</v>
      </c>
      <c r="T19" s="17">
        <f>SUM('Cal_Work mgt:Cal_Repex'!T125)</f>
        <v>0</v>
      </c>
      <c r="U19" s="17">
        <f>SUM('Cal_Work mgt:Cal_Repex'!U125)</f>
        <v>0</v>
      </c>
      <c r="V19" s="17">
        <f>SUM('Cal_Work mgt:Cal_Repex'!V125)</f>
        <v>0</v>
      </c>
      <c r="W19" s="17">
        <f>SUM('Cal_Work mgt:Cal_Repex'!W125)</f>
        <v>0</v>
      </c>
      <c r="X19" s="17">
        <f>SUM('Cal_Work mgt:Cal_Repex'!X125)</f>
        <v>0</v>
      </c>
      <c r="Y19" s="17">
        <f>SUM('Cal_Work mgt:Cal_Repex'!Y125)</f>
        <v>170.30531970804975</v>
      </c>
      <c r="Z19" s="17">
        <f>SUM('Cal_Work mgt:Cal_Repex'!Z125)</f>
        <v>170.47121101974489</v>
      </c>
      <c r="AA19" s="17">
        <f>SUM('Cal_Work mgt:Cal_Repex'!AA125)</f>
        <v>162.88690945932518</v>
      </c>
      <c r="AB19" s="17">
        <f>SUM('Cal_Work mgt:Cal_Repex'!AB125)</f>
        <v>152.91892080241621</v>
      </c>
      <c r="AC19" s="17">
        <f>SUM('Cal_Work mgt:Cal_Repex'!AC125)</f>
        <v>146.20028573487767</v>
      </c>
      <c r="AD19" s="17">
        <f>SUM('Cal_Work mgt:Cal_Repex'!AD125)</f>
        <v>165.2181236975679</v>
      </c>
      <c r="AE19" s="17">
        <f>SUM('Cal_Work mgt:Cal_Repex'!AE125)</f>
        <v>160.5345534831695</v>
      </c>
      <c r="AF19" s="17">
        <f>SUM('Cal_Work mgt:Cal_Repex'!AF125)</f>
        <v>151.97137204427995</v>
      </c>
      <c r="AG19" s="17">
        <f>SUM('Cal_Work mgt:Cal_Repex'!AG125)</f>
        <v>153.6654743749275</v>
      </c>
      <c r="AH19" s="17">
        <f>SUM('Cal_Work mgt:Cal_Repex'!AH125)</f>
        <v>155.45059781832933</v>
      </c>
      <c r="AI19" s="17">
        <f>SUM('Cal_Work mgt:Cal_Repex'!AI125)</f>
        <v>149.11430051996251</v>
      </c>
      <c r="AJ19" s="17">
        <f>SUM('Cal_Work mgt:Cal_Repex'!AJ125)</f>
        <v>144.95527179654653</v>
      </c>
      <c r="AK19" s="17">
        <f>SUM('Cal_Work mgt:Cal_Repex'!AK125)</f>
        <v>146.21799954796799</v>
      </c>
      <c r="AM19" s="17">
        <f t="shared" si="0"/>
        <v>0</v>
      </c>
      <c r="AN19" s="17">
        <f t="shared" si="1"/>
        <v>1280.5066959494309</v>
      </c>
      <c r="AO19" s="17">
        <f t="shared" si="2"/>
        <v>749.40364405773391</v>
      </c>
    </row>
    <row r="21" spans="2:57">
      <c r="F21" s="4" t="s">
        <v>332</v>
      </c>
      <c r="T21" s="17">
        <f>IF(T9=0,0,T10/T9)</f>
        <v>0</v>
      </c>
      <c r="U21" s="17">
        <f t="shared" ref="U21:AK21" si="3">IF(U9=0,0,U10/U9)</f>
        <v>0</v>
      </c>
      <c r="V21" s="17">
        <f t="shared" si="3"/>
        <v>0</v>
      </c>
      <c r="W21" s="17">
        <f t="shared" si="3"/>
        <v>0</v>
      </c>
      <c r="X21" s="17">
        <f t="shared" si="3"/>
        <v>0</v>
      </c>
      <c r="Y21" s="17">
        <f t="shared" si="3"/>
        <v>0.85248198269451525</v>
      </c>
      <c r="Z21" s="17">
        <f t="shared" si="3"/>
        <v>0.92584000170710978</v>
      </c>
      <c r="AA21" s="17">
        <f t="shared" si="3"/>
        <v>0.8979760575823218</v>
      </c>
      <c r="AB21" s="17">
        <f t="shared" si="3"/>
        <v>0.91764106928795341</v>
      </c>
      <c r="AC21" s="17">
        <f t="shared" si="3"/>
        <v>0.92460318601907698</v>
      </c>
      <c r="AD21" s="17">
        <f t="shared" si="3"/>
        <v>0.94890136789966406</v>
      </c>
      <c r="AE21" s="17">
        <f t="shared" si="3"/>
        <v>0.93800561200297528</v>
      </c>
      <c r="AF21" s="17">
        <f t="shared" si="3"/>
        <v>0.93669260171181046</v>
      </c>
      <c r="AG21" s="17">
        <f t="shared" si="3"/>
        <v>0.94396401638911498</v>
      </c>
      <c r="AH21" s="17">
        <f t="shared" si="3"/>
        <v>0.94655367144494518</v>
      </c>
      <c r="AI21" s="17">
        <f t="shared" si="3"/>
        <v>0.9475461384033429</v>
      </c>
      <c r="AJ21" s="17">
        <f t="shared" si="3"/>
        <v>0.94665161494371042</v>
      </c>
      <c r="AK21" s="17">
        <f t="shared" si="3"/>
        <v>0.94580372651526545</v>
      </c>
    </row>
    <row r="23" spans="2:57" ht="14.65">
      <c r="B23" s="11" t="s">
        <v>123</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4"/>
      <c r="AS23" s="11"/>
      <c r="AT23" s="11"/>
      <c r="AU23" s="11"/>
      <c r="AV23" s="11"/>
      <c r="AW23" s="11"/>
      <c r="AX23" s="11"/>
      <c r="AY23" s="11"/>
      <c r="AZ23" s="11"/>
      <c r="BA23" s="11"/>
      <c r="BB23" s="11"/>
      <c r="BC23" s="11"/>
      <c r="BD23" s="11"/>
      <c r="BE23" s="11"/>
    </row>
    <row r="24" spans="2:57">
      <c r="C24" s="25" t="s">
        <v>129</v>
      </c>
    </row>
    <row r="26" spans="2:57">
      <c r="F26" s="4" t="s">
        <v>215</v>
      </c>
      <c r="R26" s="24">
        <f>COUNTIF(T26:AK26, FALSE)</f>
        <v>0</v>
      </c>
      <c r="T26" s="24" t="b">
        <f>ROUND(T13,5)=0</f>
        <v>1</v>
      </c>
      <c r="U26" s="24" t="b">
        <f t="shared" ref="U26:AK26" si="4">ROUND(U13,5)=0</f>
        <v>1</v>
      </c>
      <c r="V26" s="24" t="b">
        <f t="shared" si="4"/>
        <v>1</v>
      </c>
      <c r="W26" s="24" t="b">
        <f t="shared" si="4"/>
        <v>1</v>
      </c>
      <c r="X26" s="24" t="b">
        <f t="shared" si="4"/>
        <v>1</v>
      </c>
      <c r="Y26" s="24" t="b">
        <f t="shared" si="4"/>
        <v>1</v>
      </c>
      <c r="Z26" s="24" t="b">
        <f t="shared" si="4"/>
        <v>1</v>
      </c>
      <c r="AA26" s="24" t="b">
        <f t="shared" si="4"/>
        <v>1</v>
      </c>
      <c r="AB26" s="24" t="b">
        <f t="shared" si="4"/>
        <v>1</v>
      </c>
      <c r="AC26" s="24" t="b">
        <f t="shared" si="4"/>
        <v>1</v>
      </c>
      <c r="AD26" s="24" t="b">
        <f t="shared" si="4"/>
        <v>1</v>
      </c>
      <c r="AE26" s="24" t="b">
        <f t="shared" si="4"/>
        <v>1</v>
      </c>
      <c r="AF26" s="24" t="b">
        <f t="shared" si="4"/>
        <v>1</v>
      </c>
      <c r="AG26" s="24" t="b">
        <f t="shared" si="4"/>
        <v>1</v>
      </c>
      <c r="AH26" s="24" t="b">
        <f t="shared" si="4"/>
        <v>1</v>
      </c>
      <c r="AI26" s="24" t="b">
        <f t="shared" si="4"/>
        <v>1</v>
      </c>
      <c r="AJ26" s="24" t="b">
        <f t="shared" si="4"/>
        <v>1</v>
      </c>
      <c r="AK26" s="24" t="b">
        <f t="shared" si="4"/>
        <v>1</v>
      </c>
    </row>
    <row r="27" spans="2:57">
      <c r="F27" s="4" t="s">
        <v>348</v>
      </c>
      <c r="R27" s="24">
        <f>COUNTIF(T27:AK27, FALSE)</f>
        <v>0</v>
      </c>
      <c r="T27" s="24" t="b">
        <f>ROUND(T12,5)=ROUND(T9+T11,5)</f>
        <v>1</v>
      </c>
      <c r="U27" s="24" t="b">
        <f t="shared" ref="U27:AK27" si="5">ROUND(U12,5)=ROUND(U9+U11,5)</f>
        <v>1</v>
      </c>
      <c r="V27" s="24" t="b">
        <f t="shared" si="5"/>
        <v>1</v>
      </c>
      <c r="W27" s="24" t="b">
        <f t="shared" si="5"/>
        <v>1</v>
      </c>
      <c r="X27" s="24" t="b">
        <f t="shared" si="5"/>
        <v>1</v>
      </c>
      <c r="Y27" s="24" t="b">
        <f t="shared" si="5"/>
        <v>1</v>
      </c>
      <c r="Z27" s="24" t="b">
        <f t="shared" si="5"/>
        <v>1</v>
      </c>
      <c r="AA27" s="24" t="b">
        <f t="shared" si="5"/>
        <v>1</v>
      </c>
      <c r="AB27" s="24" t="b">
        <f t="shared" si="5"/>
        <v>1</v>
      </c>
      <c r="AC27" s="24" t="b">
        <f t="shared" si="5"/>
        <v>1</v>
      </c>
      <c r="AD27" s="24" t="b">
        <f t="shared" si="5"/>
        <v>1</v>
      </c>
      <c r="AE27" s="24" t="b">
        <f t="shared" si="5"/>
        <v>1</v>
      </c>
      <c r="AF27" s="24" t="b">
        <f t="shared" si="5"/>
        <v>1</v>
      </c>
      <c r="AG27" s="24" t="b">
        <f t="shared" si="5"/>
        <v>1</v>
      </c>
      <c r="AH27" s="24" t="b">
        <f t="shared" si="5"/>
        <v>1</v>
      </c>
      <c r="AI27" s="24" t="b">
        <f t="shared" si="5"/>
        <v>1</v>
      </c>
      <c r="AJ27" s="24" t="b">
        <f t="shared" si="5"/>
        <v>1</v>
      </c>
      <c r="AK27" s="24" t="b">
        <f t="shared" si="5"/>
        <v>1</v>
      </c>
    </row>
    <row r="28" spans="2:57" s="100" customFormat="1">
      <c r="F28" s="100" t="s">
        <v>254</v>
      </c>
      <c r="R28" s="24">
        <f>COUNTIF(T28:AK28, FALSE)</f>
        <v>0</v>
      </c>
      <c r="T28" s="24" t="b">
        <f>ROUND(T16,5)=ROUND((T14+T15),5)</f>
        <v>1</v>
      </c>
      <c r="U28" s="24" t="b">
        <f t="shared" ref="U28:AK28" si="6">ROUND(U16,5)=ROUND((U14+U15),5)</f>
        <v>1</v>
      </c>
      <c r="V28" s="24" t="b">
        <f t="shared" si="6"/>
        <v>1</v>
      </c>
      <c r="W28" s="24" t="b">
        <f t="shared" si="6"/>
        <v>1</v>
      </c>
      <c r="X28" s="24" t="b">
        <f t="shared" si="6"/>
        <v>1</v>
      </c>
      <c r="Y28" s="24" t="b">
        <f t="shared" si="6"/>
        <v>1</v>
      </c>
      <c r="Z28" s="24" t="b">
        <f t="shared" si="6"/>
        <v>1</v>
      </c>
      <c r="AA28" s="24" t="b">
        <f t="shared" si="6"/>
        <v>1</v>
      </c>
      <c r="AB28" s="24" t="b">
        <f t="shared" si="6"/>
        <v>1</v>
      </c>
      <c r="AC28" s="24" t="b">
        <f t="shared" si="6"/>
        <v>1</v>
      </c>
      <c r="AD28" s="24" t="b">
        <f t="shared" si="6"/>
        <v>1</v>
      </c>
      <c r="AE28" s="24" t="b">
        <f t="shared" si="6"/>
        <v>1</v>
      </c>
      <c r="AF28" s="24" t="b">
        <f t="shared" si="6"/>
        <v>1</v>
      </c>
      <c r="AG28" s="24" t="b">
        <f t="shared" si="6"/>
        <v>1</v>
      </c>
      <c r="AH28" s="24" t="b">
        <f t="shared" si="6"/>
        <v>1</v>
      </c>
      <c r="AI28" s="24" t="b">
        <f t="shared" si="6"/>
        <v>1</v>
      </c>
      <c r="AJ28" s="24" t="b">
        <f t="shared" si="6"/>
        <v>1</v>
      </c>
      <c r="AK28" s="24" t="b">
        <f t="shared" si="6"/>
        <v>1</v>
      </c>
      <c r="AR28" s="35"/>
    </row>
    <row r="29" spans="2:57" s="100" customFormat="1">
      <c r="F29" s="100" t="s">
        <v>255</v>
      </c>
      <c r="R29" s="24">
        <f>COUNTIF(T29:AK29, FALSE)</f>
        <v>0</v>
      </c>
      <c r="T29" s="24" t="b">
        <f>ROUND(T19,5)=ROUND(T16+T17,5)</f>
        <v>1</v>
      </c>
      <c r="U29" s="24" t="b">
        <f t="shared" ref="U29:AK29" si="7">ROUND(U19,5)=ROUND(U16+U17,5)</f>
        <v>1</v>
      </c>
      <c r="V29" s="24" t="b">
        <f t="shared" si="7"/>
        <v>1</v>
      </c>
      <c r="W29" s="24" t="b">
        <f t="shared" si="7"/>
        <v>1</v>
      </c>
      <c r="X29" s="24" t="b">
        <f t="shared" si="7"/>
        <v>1</v>
      </c>
      <c r="Y29" s="24" t="b">
        <f t="shared" si="7"/>
        <v>1</v>
      </c>
      <c r="Z29" s="24" t="b">
        <f t="shared" si="7"/>
        <v>1</v>
      </c>
      <c r="AA29" s="24" t="b">
        <f t="shared" si="7"/>
        <v>1</v>
      </c>
      <c r="AB29" s="24" t="b">
        <f t="shared" si="7"/>
        <v>1</v>
      </c>
      <c r="AC29" s="24" t="b">
        <f t="shared" si="7"/>
        <v>1</v>
      </c>
      <c r="AD29" s="24" t="b">
        <f t="shared" si="7"/>
        <v>1</v>
      </c>
      <c r="AE29" s="24" t="b">
        <f t="shared" si="7"/>
        <v>1</v>
      </c>
      <c r="AF29" s="24" t="b">
        <f t="shared" si="7"/>
        <v>1</v>
      </c>
      <c r="AG29" s="24" t="b">
        <f t="shared" si="7"/>
        <v>1</v>
      </c>
      <c r="AH29" s="24" t="b">
        <f t="shared" si="7"/>
        <v>1</v>
      </c>
      <c r="AI29" s="24" t="b">
        <f t="shared" si="7"/>
        <v>1</v>
      </c>
      <c r="AJ29" s="24" t="b">
        <f t="shared" si="7"/>
        <v>1</v>
      </c>
      <c r="AK29" s="24" t="b">
        <f t="shared" si="7"/>
        <v>1</v>
      </c>
      <c r="AR29" s="35"/>
    </row>
    <row r="31" spans="2:57">
      <c r="F31" s="4" t="s">
        <v>126</v>
      </c>
      <c r="R31" s="24">
        <f>SUM(R26:R29)</f>
        <v>0</v>
      </c>
    </row>
  </sheetData>
  <mergeCells count="1">
    <mergeCell ref="AQ6:AS6"/>
  </mergeCells>
  <conditionalFormatting sqref="R4">
    <cfRule type="cellIs" dxfId="43" priority="3" operator="greaterThan">
      <formula>0</formula>
    </cfRule>
  </conditionalFormatting>
  <conditionalFormatting sqref="T26:AK29">
    <cfRule type="cellIs" dxfId="42" priority="2" operator="equal">
      <formula>FALSE</formula>
    </cfRule>
  </conditionalFormatting>
  <conditionalFormatting sqref="R31 R26:R29">
    <cfRule type="cellIs" dxfId="41" priority="1" operator="greater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tabColor theme="8"/>
  </sheetPr>
  <dimension ref="A1:BE29"/>
  <sheetViews>
    <sheetView zoomScale="70" zoomScaleNormal="70" workbookViewId="0">
      <pane xSplit="19" ySplit="7" topLeftCell="AK8" activePane="bottomRight" state="frozen"/>
      <selection activeCell="F7" sqref="F7:R7"/>
      <selection pane="topRight" activeCell="F7" sqref="F7:R7"/>
      <selection pane="bottomLeft" activeCell="F7" sqref="F7:R7"/>
      <selection pane="bottomRight" activeCell="T26" sqref="T26:AK27"/>
    </sheetView>
  </sheetViews>
  <sheetFormatPr defaultColWidth="0" defaultRowHeight="12.4"/>
  <cols>
    <col min="1" max="5" width="1.703125" style="100" customWidth="1"/>
    <col min="6" max="6" width="38.17578125" style="100" customWidth="1"/>
    <col min="7" max="7" width="25.703125" style="100" customWidth="1"/>
    <col min="8" max="11" width="1.703125" style="100" customWidth="1"/>
    <col min="12" max="12" width="9.17578125" style="100" customWidth="1"/>
    <col min="13"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41" width="9.17578125" style="100" customWidth="1"/>
    <col min="42" max="42" width="1.703125" style="100" customWidth="1"/>
    <col min="43" max="43" width="9.17578125" style="100" customWidth="1"/>
    <col min="44" max="44" width="9.17578125" style="35" customWidth="1"/>
    <col min="45" max="45" width="60.87890625" style="100" bestFit="1" customWidth="1"/>
    <col min="46" max="57" width="1.703125" style="100" customWidth="1"/>
    <col min="58" max="16384" width="9.17578125" style="100" hidden="1"/>
  </cols>
  <sheetData>
    <row r="1" spans="1:57" ht="22.9">
      <c r="A1" s="10" t="s">
        <v>139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343</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t="s">
        <v>127</v>
      </c>
      <c r="H4" s="11"/>
      <c r="I4" s="11"/>
      <c r="J4" s="11"/>
      <c r="K4" s="11"/>
      <c r="L4" s="11"/>
      <c r="M4" s="11"/>
      <c r="N4" s="11"/>
      <c r="O4" s="11"/>
      <c r="P4" s="11"/>
      <c r="Q4" s="11"/>
      <c r="R4" s="38">
        <f>R29</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90" t="s">
        <v>321</v>
      </c>
      <c r="U6" s="91"/>
      <c r="V6" s="91"/>
      <c r="W6" s="91"/>
      <c r="X6" s="92"/>
      <c r="Y6" s="90" t="s">
        <v>322</v>
      </c>
      <c r="Z6" s="91"/>
      <c r="AA6" s="91"/>
      <c r="AB6" s="91"/>
      <c r="AC6" s="91"/>
      <c r="AD6" s="91"/>
      <c r="AE6" s="91"/>
      <c r="AF6" s="92"/>
      <c r="AG6" s="90" t="s">
        <v>323</v>
      </c>
      <c r="AH6" s="91"/>
      <c r="AI6" s="91"/>
      <c r="AJ6" s="91"/>
      <c r="AK6" s="92"/>
      <c r="AM6" s="88" t="s">
        <v>321</v>
      </c>
      <c r="AN6" s="94" t="s">
        <v>322</v>
      </c>
      <c r="AO6" s="89" t="s">
        <v>323</v>
      </c>
      <c r="AQ6" s="198" t="s">
        <v>121</v>
      </c>
      <c r="AR6" s="198"/>
      <c r="AS6" s="198"/>
    </row>
    <row r="7" spans="1:57">
      <c r="A7" s="5"/>
      <c r="B7" s="5"/>
      <c r="C7" s="5"/>
      <c r="D7" s="5"/>
      <c r="E7" s="5"/>
      <c r="F7" s="5" t="s">
        <v>196</v>
      </c>
      <c r="G7" s="5" t="s">
        <v>268</v>
      </c>
      <c r="H7" s="5"/>
      <c r="I7" s="5"/>
      <c r="J7" s="5"/>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95" t="s">
        <v>293</v>
      </c>
      <c r="AN7" s="96" t="s">
        <v>293</v>
      </c>
      <c r="AO7" s="97" t="s">
        <v>293</v>
      </c>
      <c r="AP7" s="5"/>
      <c r="AQ7" s="30" t="s">
        <v>8</v>
      </c>
      <c r="AR7" s="36" t="s">
        <v>7</v>
      </c>
      <c r="AS7" s="29" t="s">
        <v>118</v>
      </c>
      <c r="AT7" s="5"/>
      <c r="AU7" s="5"/>
      <c r="AV7" s="5"/>
      <c r="AW7" s="5"/>
      <c r="AX7" s="5"/>
      <c r="AY7" s="5"/>
      <c r="AZ7" s="5"/>
      <c r="BA7" s="5"/>
      <c r="BB7" s="5"/>
      <c r="BC7" s="5"/>
      <c r="BD7" s="5"/>
      <c r="BE7" s="5"/>
    </row>
    <row r="9" spans="1:57">
      <c r="F9" s="5" t="s">
        <v>147</v>
      </c>
      <c r="G9" s="77" t="s">
        <v>269</v>
      </c>
      <c r="H9" s="5"/>
      <c r="I9" s="5"/>
      <c r="J9" s="5"/>
      <c r="K9" s="5"/>
      <c r="L9" s="5" t="s">
        <v>114</v>
      </c>
      <c r="T9" s="17">
        <f>SUM('Cal_Work mgt:Cal_Training &amp; Apprentices'!T11)</f>
        <v>0</v>
      </c>
      <c r="U9" s="17">
        <f>SUM('Cal_Work mgt:Cal_Training &amp; Apprentices'!U11)</f>
        <v>0</v>
      </c>
      <c r="V9" s="17">
        <f>SUM('Cal_Work mgt:Cal_Training &amp; Apprentices'!V11)</f>
        <v>0</v>
      </c>
      <c r="W9" s="17">
        <f>SUM('Cal_Work mgt:Cal_Training &amp; Apprentices'!W11)</f>
        <v>0</v>
      </c>
      <c r="X9" s="17">
        <f>SUM('Cal_Work mgt:Cal_Training &amp; Apprentices'!X11)</f>
        <v>0</v>
      </c>
      <c r="Y9" s="17">
        <f>SUM('Cal_Work mgt:Cal_Training &amp; Apprentices'!Y11)</f>
        <v>79.535568243999975</v>
      </c>
      <c r="Z9" s="17">
        <f>SUM('Cal_Work mgt:Cal_Training &amp; Apprentices'!Z11)</f>
        <v>70.648234269999989</v>
      </c>
      <c r="AA9" s="17">
        <f>SUM('Cal_Work mgt:Cal_Training &amp; Apprentices'!AA11)</f>
        <v>72.482395497000013</v>
      </c>
      <c r="AB9" s="17">
        <f>SUM('Cal_Work mgt:Cal_Training &amp; Apprentices'!AB11)</f>
        <v>72.833736488000014</v>
      </c>
      <c r="AC9" s="17">
        <f>SUM('Cal_Work mgt:Cal_Training &amp; Apprentices'!AC11)</f>
        <v>65.317784396999997</v>
      </c>
      <c r="AD9" s="17">
        <f>SUM('Cal_Work mgt:Cal_Training &amp; Apprentices'!AD11)</f>
        <v>73.698036226000013</v>
      </c>
      <c r="AE9" s="17">
        <f>SUM('Cal_Work mgt:Cal_Training &amp; Apprentices'!AE11)</f>
        <v>69.909921929000006</v>
      </c>
      <c r="AF9" s="17">
        <f>SUM('Cal_Work mgt:Cal_Training &amp; Apprentices'!AF11)</f>
        <v>68.603775944999995</v>
      </c>
      <c r="AG9" s="17">
        <f>SUM('Cal_Work mgt:Cal_Training &amp; Apprentices'!AG11)</f>
        <v>76.623776567000007</v>
      </c>
      <c r="AH9" s="17">
        <f>SUM('Cal_Work mgt:Cal_Training &amp; Apprentices'!AH11)</f>
        <v>78.288136541</v>
      </c>
      <c r="AI9" s="17">
        <f>SUM('Cal_Work mgt:Cal_Training &amp; Apprentices'!AI11)</f>
        <v>73.588657456000021</v>
      </c>
      <c r="AJ9" s="17">
        <f>SUM('Cal_Work mgt:Cal_Training &amp; Apprentices'!AJ11)</f>
        <v>72.595624108999999</v>
      </c>
      <c r="AK9" s="17">
        <f>SUM('Cal_Work mgt:Cal_Training &amp; Apprentices'!AK11)</f>
        <v>75.182169423000005</v>
      </c>
      <c r="AM9" s="17">
        <f>SUM(T9:X9)</f>
        <v>0</v>
      </c>
      <c r="AN9" s="17">
        <f>SUM(Y9:AF9)</f>
        <v>573.02945299599992</v>
      </c>
      <c r="AO9" s="17">
        <f>SUM(AG9:AK9)</f>
        <v>376.27836409600002</v>
      </c>
    </row>
    <row r="10" spans="1:57">
      <c r="F10" s="5" t="s">
        <v>147</v>
      </c>
      <c r="G10" s="77" t="s">
        <v>270</v>
      </c>
      <c r="H10" s="5"/>
      <c r="I10" s="5"/>
      <c r="J10" s="5"/>
      <c r="K10" s="5"/>
      <c r="L10" s="5" t="s">
        <v>114</v>
      </c>
      <c r="T10" s="17">
        <f>SUM('Cal_Work mgt:Cal_Training &amp; Apprentices'!T12)</f>
        <v>0</v>
      </c>
      <c r="U10" s="17">
        <f>SUM('Cal_Work mgt:Cal_Training &amp; Apprentices'!U12)</f>
        <v>0</v>
      </c>
      <c r="V10" s="17">
        <f>SUM('Cal_Work mgt:Cal_Training &amp; Apprentices'!V12)</f>
        <v>0</v>
      </c>
      <c r="W10" s="17">
        <f>SUM('Cal_Work mgt:Cal_Training &amp; Apprentices'!W12)</f>
        <v>0</v>
      </c>
      <c r="X10" s="17">
        <f>SUM('Cal_Work mgt:Cal_Training &amp; Apprentices'!X12)</f>
        <v>0</v>
      </c>
      <c r="Y10" s="17">
        <f>SUM('Cal_Work mgt:Cal_Training &amp; Apprentices'!Y12)</f>
        <v>72.299134521999989</v>
      </c>
      <c r="Z10" s="17">
        <f>SUM('Cal_Work mgt:Cal_Training &amp; Apprentices'!Z12)</f>
        <v>68.489243913999985</v>
      </c>
      <c r="AA10" s="17">
        <f>SUM('Cal_Work mgt:Cal_Training &amp; Apprentices'!AA12)</f>
        <v>70.639999189000008</v>
      </c>
      <c r="AB10" s="17">
        <f>SUM('Cal_Work mgt:Cal_Training &amp; Apprentices'!AB12)</f>
        <v>70.38759206200001</v>
      </c>
      <c r="AC10" s="17">
        <f>SUM('Cal_Work mgt:Cal_Training &amp; Apprentices'!AC12)</f>
        <v>62.026648269000006</v>
      </c>
      <c r="AD10" s="17">
        <f>SUM('Cal_Work mgt:Cal_Training &amp; Apprentices'!AD12)</f>
        <v>70.724605106000013</v>
      </c>
      <c r="AE10" s="17">
        <f>SUM('Cal_Work mgt:Cal_Training &amp; Apprentices'!AE12)</f>
        <v>67.246129295999992</v>
      </c>
      <c r="AF10" s="17">
        <f>SUM('Cal_Work mgt:Cal_Training &amp; Apprentices'!AF12)</f>
        <v>65.858654141000002</v>
      </c>
      <c r="AG10" s="17">
        <f>SUM('Cal_Work mgt:Cal_Training &amp; Apprentices'!AG12)</f>
        <v>73.912196817999998</v>
      </c>
      <c r="AH10" s="17">
        <f>SUM('Cal_Work mgt:Cal_Training &amp; Apprentices'!AH12)</f>
        <v>75.609666841000006</v>
      </c>
      <c r="AI10" s="17">
        <f>SUM('Cal_Work mgt:Cal_Training &amp; Apprentices'!AI12)</f>
        <v>70.832842026999998</v>
      </c>
      <c r="AJ10" s="17">
        <f>SUM('Cal_Work mgt:Cal_Training &amp; Apprentices'!AJ12)</f>
        <v>69.823637724999983</v>
      </c>
      <c r="AK10" s="17">
        <f>SUM('Cal_Work mgt:Cal_Training &amp; Apprentices'!AK12)</f>
        <v>72.422311255000011</v>
      </c>
      <c r="AM10" s="17">
        <f>SUM(T10:X10)</f>
        <v>0</v>
      </c>
      <c r="AN10" s="17">
        <f>SUM(Y10:AF10)</f>
        <v>547.67200649900008</v>
      </c>
      <c r="AO10" s="17">
        <f>SUM(AG10:AK10)</f>
        <v>362.60065466600003</v>
      </c>
    </row>
    <row r="11" spans="1:57">
      <c r="F11" s="100" t="s">
        <v>167</v>
      </c>
      <c r="G11" s="77"/>
      <c r="L11" s="100" t="s">
        <v>114</v>
      </c>
      <c r="T11" s="17">
        <f>SUM('Cal_Work mgt:Cal_Training &amp; Apprentices'!T28)</f>
        <v>0</v>
      </c>
      <c r="U11" s="17">
        <f>SUM('Cal_Work mgt:Cal_Training &amp; Apprentices'!U28)</f>
        <v>0</v>
      </c>
      <c r="V11" s="17">
        <f>SUM('Cal_Work mgt:Cal_Training &amp; Apprentices'!V28)</f>
        <v>0</v>
      </c>
      <c r="W11" s="17">
        <f>SUM('Cal_Work mgt:Cal_Training &amp; Apprentices'!W28)</f>
        <v>0</v>
      </c>
      <c r="X11" s="17">
        <f>SUM('Cal_Work mgt:Cal_Training &amp; Apprentices'!X28)</f>
        <v>0</v>
      </c>
      <c r="Y11" s="17">
        <f>SUM('Cal_Work mgt:Cal_Training &amp; Apprentices'!Y28)</f>
        <v>-2.4881671659059514</v>
      </c>
      <c r="Z11" s="17">
        <f>SUM('Cal_Work mgt:Cal_Training &amp; Apprentices'!Z28)</f>
        <v>-3.4282106118280185</v>
      </c>
      <c r="AA11" s="17">
        <f>SUM('Cal_Work mgt:Cal_Training &amp; Apprentices'!AA28)</f>
        <v>-4.1052081852689115</v>
      </c>
      <c r="AB11" s="17">
        <f>SUM('Cal_Work mgt:Cal_Training &amp; Apprentices'!AB28)</f>
        <v>-2.7445669593990352</v>
      </c>
      <c r="AC11" s="17">
        <f>SUM('Cal_Work mgt:Cal_Training &amp; Apprentices'!AC28)</f>
        <v>-4.1450158236921189</v>
      </c>
      <c r="AD11" s="17">
        <f>SUM('Cal_Work mgt:Cal_Training &amp; Apprentices'!AD28)</f>
        <v>-1.7466693902791648</v>
      </c>
      <c r="AE11" s="17">
        <f>SUM('Cal_Work mgt:Cal_Training &amp; Apprentices'!AE28)</f>
        <v>-1.4326693902791647</v>
      </c>
      <c r="AF11" s="17">
        <f>SUM('Cal_Work mgt:Cal_Training &amp; Apprentices'!AF28)</f>
        <v>-2.9367533402791648</v>
      </c>
      <c r="AG11" s="17">
        <f>SUM('Cal_Work mgt:Cal_Training &amp; Apprentices'!AG28)</f>
        <v>-1.10588</v>
      </c>
      <c r="AH11" s="17">
        <f>SUM('Cal_Work mgt:Cal_Training &amp; Apprentices'!AH28)</f>
        <v>-1.1913499999999999</v>
      </c>
      <c r="AI11" s="17">
        <f>SUM('Cal_Work mgt:Cal_Training &amp; Apprentices'!AI28)</f>
        <v>-1.2981875</v>
      </c>
      <c r="AJ11" s="17">
        <f>SUM('Cal_Work mgt:Cal_Training &amp; Apprentices'!AJ28)</f>
        <v>-1.431734375</v>
      </c>
      <c r="AK11" s="17">
        <f>SUM('Cal_Work mgt:Cal_Training &amp; Apprentices'!AK28)</f>
        <v>-1.5986679687500001</v>
      </c>
      <c r="AM11" s="17">
        <f t="shared" ref="AM11:AM19" si="0">SUM(T11:X11)</f>
        <v>0</v>
      </c>
      <c r="AN11" s="17">
        <f t="shared" ref="AN11:AN19" si="1">SUM(Y11:AF11)</f>
        <v>-23.027260866931531</v>
      </c>
      <c r="AO11" s="17">
        <f t="shared" ref="AO11:AO19" si="2">SUM(AG11:AK11)</f>
        <v>-6.6258198437499995</v>
      </c>
    </row>
    <row r="12" spans="1:57">
      <c r="F12" s="5" t="s">
        <v>252</v>
      </c>
      <c r="G12" s="77" t="s">
        <v>269</v>
      </c>
      <c r="H12" s="5"/>
      <c r="I12" s="5"/>
      <c r="J12" s="5"/>
      <c r="K12" s="5"/>
      <c r="L12" s="5" t="s">
        <v>114</v>
      </c>
      <c r="T12" s="17">
        <f>SUM('Cal_Work mgt:Cal_Training &amp; Apprentices'!T29)</f>
        <v>0</v>
      </c>
      <c r="U12" s="17">
        <f>SUM('Cal_Work mgt:Cal_Training &amp; Apprentices'!U29)</f>
        <v>0</v>
      </c>
      <c r="V12" s="17">
        <f>SUM('Cal_Work mgt:Cal_Training &amp; Apprentices'!V29)</f>
        <v>0</v>
      </c>
      <c r="W12" s="17">
        <f>SUM('Cal_Work mgt:Cal_Training &amp; Apprentices'!W29)</f>
        <v>0</v>
      </c>
      <c r="X12" s="17">
        <f>SUM('Cal_Work mgt:Cal_Training &amp; Apprentices'!X29)</f>
        <v>0</v>
      </c>
      <c r="Y12" s="17">
        <f>SUM('Cal_Work mgt:Cal_Training &amp; Apprentices'!Y29)</f>
        <v>77.04740107809404</v>
      </c>
      <c r="Z12" s="17">
        <f>SUM('Cal_Work mgt:Cal_Training &amp; Apprentices'!Z29)</f>
        <v>67.220023658171982</v>
      </c>
      <c r="AA12" s="17">
        <f>SUM('Cal_Work mgt:Cal_Training &amp; Apprentices'!AA29)</f>
        <v>68.377187311731092</v>
      </c>
      <c r="AB12" s="17">
        <f>SUM('Cal_Work mgt:Cal_Training &amp; Apprentices'!AB29)</f>
        <v>70.089169528600976</v>
      </c>
      <c r="AC12" s="17">
        <f>SUM('Cal_Work mgt:Cal_Training &amp; Apprentices'!AC29)</f>
        <v>61.172768573307877</v>
      </c>
      <c r="AD12" s="17">
        <f>SUM('Cal_Work mgt:Cal_Training &amp; Apprentices'!AD29)</f>
        <v>71.951366835720847</v>
      </c>
      <c r="AE12" s="17">
        <f>SUM('Cal_Work mgt:Cal_Training &amp; Apprentices'!AE29)</f>
        <v>68.477252538720819</v>
      </c>
      <c r="AF12" s="17">
        <f>SUM('Cal_Work mgt:Cal_Training &amp; Apprentices'!AF29)</f>
        <v>65.667022604720842</v>
      </c>
      <c r="AG12" s="17">
        <f>SUM('Cal_Work mgt:Cal_Training &amp; Apprentices'!AG29)</f>
        <v>75.517896566999994</v>
      </c>
      <c r="AH12" s="17">
        <f>SUM('Cal_Work mgt:Cal_Training &amp; Apprentices'!AH29)</f>
        <v>77.096786541000014</v>
      </c>
      <c r="AI12" s="17">
        <f>SUM('Cal_Work mgt:Cal_Training &amp; Apprentices'!AI29)</f>
        <v>72.29046995600001</v>
      </c>
      <c r="AJ12" s="17">
        <f>SUM('Cal_Work mgt:Cal_Training &amp; Apprentices'!AJ29)</f>
        <v>71.163889734000023</v>
      </c>
      <c r="AK12" s="17">
        <f>SUM('Cal_Work mgt:Cal_Training &amp; Apprentices'!AK29)</f>
        <v>73.583501454249998</v>
      </c>
      <c r="AM12" s="17">
        <f t="shared" si="0"/>
        <v>0</v>
      </c>
      <c r="AN12" s="17">
        <f t="shared" si="1"/>
        <v>550.00219212906848</v>
      </c>
      <c r="AO12" s="17">
        <f t="shared" si="2"/>
        <v>369.65254425225004</v>
      </c>
    </row>
    <row r="13" spans="1:57">
      <c r="F13" s="100" t="s">
        <v>168</v>
      </c>
      <c r="L13" s="100" t="s">
        <v>114</v>
      </c>
      <c r="T13" s="17">
        <f>SUM('Cal_Work mgt:Cal_Training &amp; Apprentices'!T61)</f>
        <v>0</v>
      </c>
      <c r="U13" s="17">
        <f>SUM('Cal_Work mgt:Cal_Training &amp; Apprentices'!U61)</f>
        <v>0</v>
      </c>
      <c r="V13" s="17">
        <f>SUM('Cal_Work mgt:Cal_Training &amp; Apprentices'!V61)</f>
        <v>0</v>
      </c>
      <c r="W13" s="17">
        <f>SUM('Cal_Work mgt:Cal_Training &amp; Apprentices'!W61)</f>
        <v>0</v>
      </c>
      <c r="X13" s="17">
        <f>SUM('Cal_Work mgt:Cal_Training &amp; Apprentices'!X61)</f>
        <v>0</v>
      </c>
      <c r="Y13" s="17">
        <f>SUM('Cal_Work mgt:Cal_Training &amp; Apprentices'!Y61)</f>
        <v>0</v>
      </c>
      <c r="Z13" s="17">
        <f>SUM('Cal_Work mgt:Cal_Training &amp; Apprentices'!Z61)</f>
        <v>0</v>
      </c>
      <c r="AA13" s="17">
        <f>SUM('Cal_Work mgt:Cal_Training &amp; Apprentices'!AA61)</f>
        <v>0</v>
      </c>
      <c r="AB13" s="17">
        <f>SUM('Cal_Work mgt:Cal_Training &amp; Apprentices'!AB61)</f>
        <v>0</v>
      </c>
      <c r="AC13" s="17">
        <f>SUM('Cal_Work mgt:Cal_Training &amp; Apprentices'!AC61)</f>
        <v>0</v>
      </c>
      <c r="AD13" s="17">
        <f>SUM('Cal_Work mgt:Cal_Training &amp; Apprentices'!AD61)</f>
        <v>0</v>
      </c>
      <c r="AE13" s="17">
        <f>SUM('Cal_Work mgt:Cal_Training &amp; Apprentices'!AE61)</f>
        <v>0</v>
      </c>
      <c r="AF13" s="17">
        <f>SUM('Cal_Work mgt:Cal_Training &amp; Apprentices'!AF61)</f>
        <v>0</v>
      </c>
      <c r="AG13" s="17">
        <f>SUM('Cal_Work mgt:Cal_Training &amp; Apprentices'!AG61)</f>
        <v>-9.9920072216264089E-16</v>
      </c>
      <c r="AH13" s="17">
        <f>SUM('Cal_Work mgt:Cal_Training &amp; Apprentices'!AH61)</f>
        <v>0</v>
      </c>
      <c r="AI13" s="17">
        <f>SUM('Cal_Work mgt:Cal_Training &amp; Apprentices'!AI61)</f>
        <v>0</v>
      </c>
      <c r="AJ13" s="17">
        <f>SUM('Cal_Work mgt:Cal_Training &amp; Apprentices'!AJ61)</f>
        <v>0</v>
      </c>
      <c r="AK13" s="17">
        <f>SUM('Cal_Work mgt:Cal_Training &amp; Apprentices'!AK61)</f>
        <v>0</v>
      </c>
      <c r="AM13" s="17">
        <f t="shared" si="0"/>
        <v>0</v>
      </c>
      <c r="AN13" s="17">
        <f t="shared" si="1"/>
        <v>0</v>
      </c>
      <c r="AO13" s="17">
        <f t="shared" si="2"/>
        <v>-9.9920072216264089E-16</v>
      </c>
    </row>
    <row r="14" spans="1:57">
      <c r="F14" s="5" t="s">
        <v>253</v>
      </c>
      <c r="G14" s="77" t="s">
        <v>269</v>
      </c>
      <c r="H14" s="5"/>
      <c r="I14" s="5"/>
      <c r="J14" s="5"/>
      <c r="K14" s="5"/>
      <c r="L14" s="5" t="s">
        <v>114</v>
      </c>
      <c r="T14" s="17">
        <f>SUM('Cal_Work mgt:Cal_Training &amp; Apprentices'!T62)</f>
        <v>0</v>
      </c>
      <c r="U14" s="17">
        <f>SUM('Cal_Work mgt:Cal_Training &amp; Apprentices'!U62)</f>
        <v>0</v>
      </c>
      <c r="V14" s="17">
        <f>SUM('Cal_Work mgt:Cal_Training &amp; Apprentices'!V62)</f>
        <v>0</v>
      </c>
      <c r="W14" s="17">
        <f>SUM('Cal_Work mgt:Cal_Training &amp; Apprentices'!W62)</f>
        <v>0</v>
      </c>
      <c r="X14" s="17">
        <f>SUM('Cal_Work mgt:Cal_Training &amp; Apprentices'!X62)</f>
        <v>0</v>
      </c>
      <c r="Y14" s="17">
        <f>SUM('Cal_Work mgt:Cal_Training &amp; Apprentices'!Y62)</f>
        <v>77.04740107809404</v>
      </c>
      <c r="Z14" s="17">
        <f>SUM('Cal_Work mgt:Cal_Training &amp; Apprentices'!Z62)</f>
        <v>67.220023658171982</v>
      </c>
      <c r="AA14" s="17">
        <f>SUM('Cal_Work mgt:Cal_Training &amp; Apprentices'!AA62)</f>
        <v>68.377187311731092</v>
      </c>
      <c r="AB14" s="17">
        <f>SUM('Cal_Work mgt:Cal_Training &amp; Apprentices'!AB62)</f>
        <v>70.089169528600976</v>
      </c>
      <c r="AC14" s="17">
        <f>SUM('Cal_Work mgt:Cal_Training &amp; Apprentices'!AC62)</f>
        <v>61.172768573307877</v>
      </c>
      <c r="AD14" s="17">
        <f>SUM('Cal_Work mgt:Cal_Training &amp; Apprentices'!AD62)</f>
        <v>71.951366835720847</v>
      </c>
      <c r="AE14" s="17">
        <f>SUM('Cal_Work mgt:Cal_Training &amp; Apprentices'!AE62)</f>
        <v>68.477252538720819</v>
      </c>
      <c r="AF14" s="17">
        <f>SUM('Cal_Work mgt:Cal_Training &amp; Apprentices'!AF62)</f>
        <v>65.667022604720842</v>
      </c>
      <c r="AG14" s="17">
        <f>SUM('Cal_Work mgt:Cal_Training &amp; Apprentices'!AG62)</f>
        <v>75.517896566999994</v>
      </c>
      <c r="AH14" s="17">
        <f>SUM('Cal_Work mgt:Cal_Training &amp; Apprentices'!AH62)</f>
        <v>77.096786541</v>
      </c>
      <c r="AI14" s="17">
        <f>SUM('Cal_Work mgt:Cal_Training &amp; Apprentices'!AI62)</f>
        <v>72.29046995600001</v>
      </c>
      <c r="AJ14" s="17">
        <f>SUM('Cal_Work mgt:Cal_Training &amp; Apprentices'!AJ62)</f>
        <v>71.163889734000023</v>
      </c>
      <c r="AK14" s="17">
        <f>SUM('Cal_Work mgt:Cal_Training &amp; Apprentices'!AK62)</f>
        <v>73.583501454249998</v>
      </c>
      <c r="AM14" s="17">
        <f t="shared" si="0"/>
        <v>0</v>
      </c>
      <c r="AN14" s="17">
        <f t="shared" si="1"/>
        <v>550.00219212906848</v>
      </c>
      <c r="AO14" s="17">
        <f t="shared" si="2"/>
        <v>369.65254425225004</v>
      </c>
    </row>
    <row r="15" spans="1:57">
      <c r="F15" s="100" t="s">
        <v>192</v>
      </c>
      <c r="L15" s="100" t="s">
        <v>114</v>
      </c>
      <c r="T15" s="17">
        <f>SUM('Cal_Work mgt:Cal_Training &amp; Apprentices'!T78)</f>
        <v>0</v>
      </c>
      <c r="U15" s="17">
        <f>SUM('Cal_Work mgt:Cal_Training &amp; Apprentices'!U78)</f>
        <v>0</v>
      </c>
      <c r="V15" s="17">
        <f>SUM('Cal_Work mgt:Cal_Training &amp; Apprentices'!V78)</f>
        <v>0</v>
      </c>
      <c r="W15" s="17">
        <f>SUM('Cal_Work mgt:Cal_Training &amp; Apprentices'!W78)</f>
        <v>0</v>
      </c>
      <c r="X15" s="17">
        <f>SUM('Cal_Work mgt:Cal_Training &amp; Apprentices'!X78)</f>
        <v>0</v>
      </c>
      <c r="Y15" s="17">
        <f>SUM('Cal_Work mgt:Cal_Training &amp; Apprentices'!Y78)</f>
        <v>-1.6308705835923298</v>
      </c>
      <c r="Z15" s="17">
        <f>SUM('Cal_Work mgt:Cal_Training &amp; Apprentices'!Z78)</f>
        <v>-1.6350144542700542</v>
      </c>
      <c r="AA15" s="17">
        <f>SUM('Cal_Work mgt:Cal_Training &amp; Apprentices'!AA78)</f>
        <v>-1.7361640507516383</v>
      </c>
      <c r="AB15" s="17">
        <f>SUM('Cal_Work mgt:Cal_Training &amp; Apprentices'!AB78)</f>
        <v>-1.8041171224489796</v>
      </c>
      <c r="AC15" s="17">
        <f>SUM('Cal_Work mgt:Cal_Training &amp; Apprentices'!AC78)</f>
        <v>-2.5470467592424439</v>
      </c>
      <c r="AD15" s="17">
        <f>SUM('Cal_Work mgt:Cal_Training &amp; Apprentices'!AD78)</f>
        <v>-6.4379911755559993</v>
      </c>
      <c r="AE15" s="17">
        <f>SUM('Cal_Work mgt:Cal_Training &amp; Apprentices'!AE78)</f>
        <v>-3.5824594244956125</v>
      </c>
      <c r="AF15" s="17">
        <f>SUM('Cal_Work mgt:Cal_Training &amp; Apprentices'!AF78)</f>
        <v>-2.8899016176835284</v>
      </c>
      <c r="AG15" s="17">
        <f>SUM('Cal_Work mgt:Cal_Training &amp; Apprentices'!AG78)</f>
        <v>-7.6371976710260503</v>
      </c>
      <c r="AH15" s="17">
        <f>SUM('Cal_Work mgt:Cal_Training &amp; Apprentices'!AH78)</f>
        <v>-8.2375984250470591</v>
      </c>
      <c r="AI15" s="17">
        <f>SUM('Cal_Work mgt:Cal_Training &amp; Apprentices'!AI78)</f>
        <v>-7.9108405546737437</v>
      </c>
      <c r="AJ15" s="17">
        <f>SUM('Cal_Work mgt:Cal_Training &amp; Apprentices'!AJ78)</f>
        <v>-8.7219964148576512</v>
      </c>
      <c r="AK15" s="17">
        <f>SUM('Cal_Work mgt:Cal_Training &amp; Apprentices'!AK78)</f>
        <v>-7.717780605590626</v>
      </c>
      <c r="AM15" s="17">
        <f t="shared" si="0"/>
        <v>0</v>
      </c>
      <c r="AN15" s="17">
        <f t="shared" si="1"/>
        <v>-22.263565188040587</v>
      </c>
      <c r="AO15" s="17">
        <f t="shared" si="2"/>
        <v>-40.225413671195128</v>
      </c>
    </row>
    <row r="16" spans="1:57">
      <c r="F16" s="5" t="s">
        <v>254</v>
      </c>
      <c r="G16" s="77" t="s">
        <v>269</v>
      </c>
      <c r="H16" s="5"/>
      <c r="I16" s="5"/>
      <c r="J16" s="5"/>
      <c r="K16" s="5"/>
      <c r="L16" s="5" t="s">
        <v>114</v>
      </c>
      <c r="T16" s="17">
        <f>SUM('Cal_Work mgt:Cal_Training &amp; Apprentices'!T79)</f>
        <v>0</v>
      </c>
      <c r="U16" s="17">
        <f>SUM('Cal_Work mgt:Cal_Training &amp; Apprentices'!U79)</f>
        <v>0</v>
      </c>
      <c r="V16" s="17">
        <f>SUM('Cal_Work mgt:Cal_Training &amp; Apprentices'!V79)</f>
        <v>0</v>
      </c>
      <c r="W16" s="17">
        <f>SUM('Cal_Work mgt:Cal_Training &amp; Apprentices'!W79)</f>
        <v>0</v>
      </c>
      <c r="X16" s="17">
        <f>SUM('Cal_Work mgt:Cal_Training &amp; Apprentices'!X79)</f>
        <v>0</v>
      </c>
      <c r="Y16" s="17">
        <f>SUM('Cal_Work mgt:Cal_Training &amp; Apprentices'!Y79)</f>
        <v>75.416530494501714</v>
      </c>
      <c r="Z16" s="17">
        <f>SUM('Cal_Work mgt:Cal_Training &amp; Apprentices'!Z79)</f>
        <v>65.585009203901919</v>
      </c>
      <c r="AA16" s="17">
        <f>SUM('Cal_Work mgt:Cal_Training &amp; Apprentices'!AA79)</f>
        <v>66.641023260979452</v>
      </c>
      <c r="AB16" s="17">
        <f>SUM('Cal_Work mgt:Cal_Training &amp; Apprentices'!AB79)</f>
        <v>68.285052406151991</v>
      </c>
      <c r="AC16" s="17">
        <f>SUM('Cal_Work mgt:Cal_Training &amp; Apprentices'!AC79)</f>
        <v>58.625721814065443</v>
      </c>
      <c r="AD16" s="17">
        <f>SUM('Cal_Work mgt:Cal_Training &amp; Apprentices'!AD79)</f>
        <v>65.513375660164826</v>
      </c>
      <c r="AE16" s="17">
        <f>SUM('Cal_Work mgt:Cal_Training &amp; Apprentices'!AE79)</f>
        <v>64.894793114225237</v>
      </c>
      <c r="AF16" s="17">
        <f>SUM('Cal_Work mgt:Cal_Training &amp; Apprentices'!AF79)</f>
        <v>62.7771209870373</v>
      </c>
      <c r="AG16" s="17">
        <f>SUM('Cal_Work mgt:Cal_Training &amp; Apprentices'!AG79)</f>
        <v>67.88069889597395</v>
      </c>
      <c r="AH16" s="17">
        <f>SUM('Cal_Work mgt:Cal_Training &amp; Apprentices'!AH79)</f>
        <v>68.859188115952932</v>
      </c>
      <c r="AI16" s="17">
        <f>SUM('Cal_Work mgt:Cal_Training &amp; Apprentices'!AI79)</f>
        <v>64.379629401326241</v>
      </c>
      <c r="AJ16" s="17">
        <f>SUM('Cal_Work mgt:Cal_Training &amp; Apprentices'!AJ79)</f>
        <v>62.441893319142338</v>
      </c>
      <c r="AK16" s="17">
        <f>SUM('Cal_Work mgt:Cal_Training &amp; Apprentices'!AK79)</f>
        <v>65.865720848659379</v>
      </c>
      <c r="AM16" s="17">
        <f t="shared" si="0"/>
        <v>0</v>
      </c>
      <c r="AN16" s="17">
        <f t="shared" si="1"/>
        <v>527.73862694102797</v>
      </c>
      <c r="AO16" s="17">
        <f t="shared" si="2"/>
        <v>329.42713058105483</v>
      </c>
    </row>
    <row r="17" spans="2:57">
      <c r="F17" s="100" t="s">
        <v>148</v>
      </c>
      <c r="L17" s="100" t="s">
        <v>114</v>
      </c>
      <c r="T17" s="17">
        <f>SUM('Cal_Work mgt:Cal_Training &amp; Apprentices'!T123)</f>
        <v>0</v>
      </c>
      <c r="U17" s="17">
        <f>SUM('Cal_Work mgt:Cal_Training &amp; Apprentices'!U123)</f>
        <v>0</v>
      </c>
      <c r="V17" s="17">
        <f>SUM('Cal_Work mgt:Cal_Training &amp; Apprentices'!V123)</f>
        <v>0</v>
      </c>
      <c r="W17" s="17">
        <f>SUM('Cal_Work mgt:Cal_Training &amp; Apprentices'!W123)</f>
        <v>0</v>
      </c>
      <c r="X17" s="17">
        <f>SUM('Cal_Work mgt:Cal_Training &amp; Apprentices'!X123)</f>
        <v>0</v>
      </c>
      <c r="Y17" s="17">
        <f>SUM('Cal_Work mgt:Cal_Training &amp; Apprentices'!Y123)</f>
        <v>-1.4329203109331168</v>
      </c>
      <c r="Z17" s="17">
        <f>SUM('Cal_Work mgt:Cal_Training &amp; Apprentices'!Z123)</f>
        <v>-1.0743671987982157</v>
      </c>
      <c r="AA17" s="17">
        <f>SUM('Cal_Work mgt:Cal_Training &amp; Apprentices'!AA123)</f>
        <v>-1.16011887980711</v>
      </c>
      <c r="AB17" s="17">
        <f>SUM('Cal_Work mgt:Cal_Training &amp; Apprentices'!AB123)</f>
        <v>-1.183146129810313</v>
      </c>
      <c r="AC17" s="17">
        <f>SUM('Cal_Work mgt:Cal_Training &amp; Apprentices'!AC123)</f>
        <v>-1.1492729617503112</v>
      </c>
      <c r="AD17" s="17">
        <f>SUM('Cal_Work mgt:Cal_Training &amp; Apprentices'!AD123)</f>
        <v>-1.1381749325506338</v>
      </c>
      <c r="AE17" s="17">
        <f>SUM('Cal_Work mgt:Cal_Training &amp; Apprentices'!AE123)</f>
        <v>-1.1316584462760915</v>
      </c>
      <c r="AF17" s="17">
        <f>SUM('Cal_Work mgt:Cal_Training &amp; Apprentices'!AF123)</f>
        <v>-1.0867105562269104</v>
      </c>
      <c r="AG17" s="17">
        <f>SUM('Cal_Work mgt:Cal_Training &amp; Apprentices'!AG123)</f>
        <v>-1.0473915270808192</v>
      </c>
      <c r="AH17" s="17">
        <f>SUM('Cal_Work mgt:Cal_Training &amp; Apprentices'!AH123)</f>
        <v>-1.0357817824282964</v>
      </c>
      <c r="AI17" s="17">
        <f>SUM('Cal_Work mgt:Cal_Training &amp; Apprentices'!AI123)</f>
        <v>-1.0340098609246904</v>
      </c>
      <c r="AJ17" s="17">
        <f>SUM('Cal_Work mgt:Cal_Training &amp; Apprentices'!AJ123)</f>
        <v>-0.9979737823551682</v>
      </c>
      <c r="AK17" s="17">
        <f>SUM('Cal_Work mgt:Cal_Training &amp; Apprentices'!AK123)</f>
        <v>-1.0409649025790046</v>
      </c>
      <c r="AM17" s="17">
        <f t="shared" si="0"/>
        <v>0</v>
      </c>
      <c r="AN17" s="17">
        <f t="shared" si="1"/>
        <v>-9.3563694161527025</v>
      </c>
      <c r="AO17" s="17">
        <f t="shared" si="2"/>
        <v>-5.156121855367978</v>
      </c>
    </row>
    <row r="19" spans="2:57">
      <c r="F19" s="5" t="s">
        <v>336</v>
      </c>
      <c r="G19" s="77" t="s">
        <v>269</v>
      </c>
      <c r="L19" s="5" t="s">
        <v>114</v>
      </c>
      <c r="T19" s="17">
        <f>SUM('Cal_Work mgt:Cal_Training &amp; Apprentices'!T125)</f>
        <v>0</v>
      </c>
      <c r="U19" s="17">
        <f>SUM('Cal_Work mgt:Cal_Training &amp; Apprentices'!U125)</f>
        <v>0</v>
      </c>
      <c r="V19" s="17">
        <f>SUM('Cal_Work mgt:Cal_Training &amp; Apprentices'!V125)</f>
        <v>0</v>
      </c>
      <c r="W19" s="17">
        <f>SUM('Cal_Work mgt:Cal_Training &amp; Apprentices'!W125)</f>
        <v>0</v>
      </c>
      <c r="X19" s="17">
        <f>SUM('Cal_Work mgt:Cal_Training &amp; Apprentices'!X125)</f>
        <v>0</v>
      </c>
      <c r="Y19" s="17">
        <f>SUM('Cal_Work mgt:Cal_Training &amp; Apprentices'!Y125)</f>
        <v>73.983610183568601</v>
      </c>
      <c r="Z19" s="17">
        <f>SUM('Cal_Work mgt:Cal_Training &amp; Apprentices'!Z125)</f>
        <v>64.510642005103705</v>
      </c>
      <c r="AA19" s="17">
        <f>SUM('Cal_Work mgt:Cal_Training &amp; Apprentices'!AA125)</f>
        <v>65.480904381172337</v>
      </c>
      <c r="AB19" s="17">
        <f>SUM('Cal_Work mgt:Cal_Training &amp; Apprentices'!AB125)</f>
        <v>67.101906276341666</v>
      </c>
      <c r="AC19" s="17">
        <f>SUM('Cal_Work mgt:Cal_Training &amp; Apprentices'!AC125)</f>
        <v>57.47644885231513</v>
      </c>
      <c r="AD19" s="17">
        <f>SUM('Cal_Work mgt:Cal_Training &amp; Apprentices'!AD125)</f>
        <v>64.3752007276142</v>
      </c>
      <c r="AE19" s="17">
        <f>SUM('Cal_Work mgt:Cal_Training &amp; Apprentices'!AE125)</f>
        <v>63.763134667949139</v>
      </c>
      <c r="AF19" s="17">
        <f>SUM('Cal_Work mgt:Cal_Training &amp; Apprentices'!AF125)</f>
        <v>61.690410430810395</v>
      </c>
      <c r="AG19" s="17">
        <f>SUM('Cal_Work mgt:Cal_Training &amp; Apprentices'!AG125)</f>
        <v>66.833307368893131</v>
      </c>
      <c r="AH19" s="17">
        <f>SUM('Cal_Work mgt:Cal_Training &amp; Apprentices'!AH125)</f>
        <v>67.82340633352463</v>
      </c>
      <c r="AI19" s="17">
        <f>SUM('Cal_Work mgt:Cal_Training &amp; Apprentices'!AI125)</f>
        <v>63.345619540401557</v>
      </c>
      <c r="AJ19" s="17">
        <f>SUM('Cal_Work mgt:Cal_Training &amp; Apprentices'!AJ125)</f>
        <v>61.443919536787163</v>
      </c>
      <c r="AK19" s="17">
        <f>SUM('Cal_Work mgt:Cal_Training &amp; Apprentices'!AK125)</f>
        <v>64.824755946080373</v>
      </c>
      <c r="AM19" s="17">
        <f t="shared" si="0"/>
        <v>0</v>
      </c>
      <c r="AN19" s="17">
        <f t="shared" si="1"/>
        <v>518.38225752487517</v>
      </c>
      <c r="AO19" s="17">
        <f t="shared" si="2"/>
        <v>324.27100872568684</v>
      </c>
    </row>
    <row r="21" spans="2:57">
      <c r="F21" s="100" t="s">
        <v>332</v>
      </c>
      <c r="T21" s="17">
        <f>IF(T9=0,0,T10/T9)</f>
        <v>0</v>
      </c>
      <c r="U21" s="17">
        <f t="shared" ref="U21:AK21" si="3">IF(U9=0,0,U10/U9)</f>
        <v>0</v>
      </c>
      <c r="V21" s="17">
        <f t="shared" si="3"/>
        <v>0</v>
      </c>
      <c r="W21" s="17">
        <f t="shared" si="3"/>
        <v>0</v>
      </c>
      <c r="X21" s="17">
        <f t="shared" si="3"/>
        <v>0</v>
      </c>
      <c r="Y21" s="17">
        <f t="shared" si="3"/>
        <v>0.909016382459229</v>
      </c>
      <c r="Z21" s="17">
        <f t="shared" si="3"/>
        <v>0.96944027860981097</v>
      </c>
      <c r="AA21" s="17">
        <f t="shared" si="3"/>
        <v>0.97458146498377995</v>
      </c>
      <c r="AB21" s="17">
        <f t="shared" si="3"/>
        <v>0.96641467891183874</v>
      </c>
      <c r="AC21" s="17">
        <f t="shared" si="3"/>
        <v>0.94961347574197341</v>
      </c>
      <c r="AD21" s="17">
        <f t="shared" si="3"/>
        <v>0.95965386227006411</v>
      </c>
      <c r="AE21" s="17">
        <f t="shared" si="3"/>
        <v>0.96189678718701266</v>
      </c>
      <c r="AF21" s="17">
        <f t="shared" si="3"/>
        <v>0.95998584966808864</v>
      </c>
      <c r="AG21" s="17">
        <f t="shared" si="3"/>
        <v>0.96461177103912388</v>
      </c>
      <c r="AH21" s="17">
        <f t="shared" si="3"/>
        <v>0.96578702957634888</v>
      </c>
      <c r="AI21" s="17">
        <f t="shared" si="3"/>
        <v>0.9625510843074182</v>
      </c>
      <c r="AJ21" s="17">
        <f t="shared" si="3"/>
        <v>0.96181606786880203</v>
      </c>
      <c r="AK21" s="17">
        <f t="shared" si="3"/>
        <v>0.96329105439253671</v>
      </c>
    </row>
    <row r="23" spans="2:57" ht="14.65">
      <c r="B23" s="11" t="s">
        <v>123</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4"/>
      <c r="AS23" s="11"/>
      <c r="AT23" s="11"/>
      <c r="AU23" s="11"/>
      <c r="AV23" s="11"/>
      <c r="AW23" s="11"/>
      <c r="AX23" s="11"/>
      <c r="AY23" s="11"/>
      <c r="AZ23" s="11"/>
      <c r="BA23" s="11"/>
      <c r="BB23" s="11"/>
      <c r="BC23" s="11"/>
      <c r="BD23" s="11"/>
      <c r="BE23" s="11"/>
    </row>
    <row r="24" spans="2:57">
      <c r="C24" s="25" t="s">
        <v>129</v>
      </c>
    </row>
    <row r="26" spans="2:57">
      <c r="F26" s="100" t="s">
        <v>124</v>
      </c>
      <c r="R26" s="24">
        <f>COUNTIF(T26:AK26, FALSE)</f>
        <v>0</v>
      </c>
      <c r="T26" s="24"/>
      <c r="U26" s="24"/>
      <c r="V26" s="24"/>
      <c r="W26" s="24"/>
      <c r="X26" s="24"/>
      <c r="Y26" s="24"/>
      <c r="Z26" s="24"/>
      <c r="AA26" s="24"/>
      <c r="AB26" s="24"/>
      <c r="AC26" s="24"/>
      <c r="AD26" s="24"/>
      <c r="AE26" s="24"/>
      <c r="AF26" s="24"/>
      <c r="AG26" s="24"/>
      <c r="AH26" s="24"/>
      <c r="AI26" s="24"/>
      <c r="AJ26" s="24"/>
      <c r="AK26" s="24"/>
    </row>
    <row r="27" spans="2:57">
      <c r="F27" s="100" t="s">
        <v>125</v>
      </c>
      <c r="R27" s="24">
        <f>COUNTIF(T27:AK27, FALSE)</f>
        <v>0</v>
      </c>
      <c r="T27" s="24"/>
      <c r="U27" s="24"/>
      <c r="V27" s="24"/>
      <c r="W27" s="24"/>
      <c r="X27" s="24"/>
      <c r="Y27" s="24"/>
      <c r="Z27" s="24"/>
      <c r="AA27" s="24"/>
      <c r="AB27" s="24"/>
      <c r="AC27" s="24"/>
      <c r="AD27" s="24"/>
      <c r="AE27" s="24"/>
      <c r="AF27" s="24"/>
      <c r="AG27" s="24"/>
      <c r="AH27" s="24"/>
      <c r="AI27" s="24"/>
      <c r="AJ27" s="24"/>
      <c r="AK27" s="24"/>
    </row>
    <row r="29" spans="2:57">
      <c r="F29" s="100" t="s">
        <v>126</v>
      </c>
      <c r="R29" s="24">
        <f>SUM(R26:R27)</f>
        <v>0</v>
      </c>
    </row>
  </sheetData>
  <mergeCells count="1">
    <mergeCell ref="AQ6:AS6"/>
  </mergeCells>
  <conditionalFormatting sqref="R4">
    <cfRule type="cellIs" dxfId="40" priority="4" operator="greaterThan">
      <formula>0</formula>
    </cfRule>
  </conditionalFormatting>
  <conditionalFormatting sqref="R29 R26:R27">
    <cfRule type="cellIs" dxfId="39" priority="2" operator="greaterThan">
      <formula>0</formula>
    </cfRule>
  </conditionalFormatting>
  <conditionalFormatting sqref="T26:AK27">
    <cfRule type="cellIs" dxfId="38" priority="1" operator="greaterThan">
      <formula>0</formula>
    </cfRule>
  </conditionalFormatting>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tabColor theme="8"/>
  </sheetPr>
  <dimension ref="A1:BE29"/>
  <sheetViews>
    <sheetView zoomScale="70" zoomScaleNormal="70" workbookViewId="0">
      <pane xSplit="19" ySplit="7" topLeftCell="AB8" activePane="bottomRight" state="frozen"/>
      <selection activeCell="F7" sqref="F7:R7"/>
      <selection pane="topRight" activeCell="F7" sqref="F7:R7"/>
      <selection pane="bottomLeft" activeCell="F7" sqref="F7:R7"/>
      <selection pane="bottomRight" activeCell="T26" sqref="T26:AK27"/>
    </sheetView>
  </sheetViews>
  <sheetFormatPr defaultColWidth="0" defaultRowHeight="12.4"/>
  <cols>
    <col min="1" max="5" width="1.703125" style="100" customWidth="1"/>
    <col min="6" max="6" width="38.17578125" style="100" customWidth="1"/>
    <col min="7" max="7" width="25.703125" style="100" customWidth="1"/>
    <col min="8" max="11" width="1.703125" style="100" customWidth="1"/>
    <col min="12" max="12" width="9.17578125" style="100" customWidth="1"/>
    <col min="13"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41" width="9.17578125" style="100" customWidth="1"/>
    <col min="42" max="42" width="1.703125" style="100" customWidth="1"/>
    <col min="43" max="43" width="9.17578125" style="100" customWidth="1"/>
    <col min="44" max="44" width="9.17578125" style="35" customWidth="1"/>
    <col min="45" max="45" width="60.87890625" style="100" bestFit="1" customWidth="1"/>
    <col min="46" max="57" width="1.703125" style="100" customWidth="1"/>
    <col min="58" max="16384" width="9.17578125" style="100" hidden="1"/>
  </cols>
  <sheetData>
    <row r="1" spans="1:57" ht="22.9">
      <c r="A1" s="10" t="s">
        <v>140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344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t="s">
        <v>127</v>
      </c>
      <c r="H4" s="11"/>
      <c r="I4" s="11"/>
      <c r="J4" s="11"/>
      <c r="K4" s="11"/>
      <c r="L4" s="11"/>
      <c r="M4" s="11"/>
      <c r="N4" s="11"/>
      <c r="O4" s="11"/>
      <c r="P4" s="11"/>
      <c r="Q4" s="11"/>
      <c r="R4" s="38">
        <f>R29</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90" t="s">
        <v>321</v>
      </c>
      <c r="U6" s="91"/>
      <c r="V6" s="91"/>
      <c r="W6" s="91"/>
      <c r="X6" s="92"/>
      <c r="Y6" s="90" t="s">
        <v>322</v>
      </c>
      <c r="Z6" s="91"/>
      <c r="AA6" s="91"/>
      <c r="AB6" s="91"/>
      <c r="AC6" s="91"/>
      <c r="AD6" s="91"/>
      <c r="AE6" s="91"/>
      <c r="AF6" s="92"/>
      <c r="AG6" s="90" t="s">
        <v>323</v>
      </c>
      <c r="AH6" s="91"/>
      <c r="AI6" s="91"/>
      <c r="AJ6" s="91"/>
      <c r="AK6" s="92"/>
      <c r="AM6" s="88" t="s">
        <v>321</v>
      </c>
      <c r="AN6" s="94" t="s">
        <v>322</v>
      </c>
      <c r="AO6" s="89" t="s">
        <v>323</v>
      </c>
      <c r="AQ6" s="198" t="s">
        <v>121</v>
      </c>
      <c r="AR6" s="198"/>
      <c r="AS6" s="198"/>
    </row>
    <row r="7" spans="1:57">
      <c r="A7" s="5"/>
      <c r="B7" s="5"/>
      <c r="C7" s="5"/>
      <c r="D7" s="5"/>
      <c r="E7" s="5"/>
      <c r="F7" s="5" t="s">
        <v>196</v>
      </c>
      <c r="G7" s="5" t="s">
        <v>268</v>
      </c>
      <c r="H7" s="5"/>
      <c r="I7" s="5"/>
      <c r="J7" s="5"/>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95" t="s">
        <v>293</v>
      </c>
      <c r="AN7" s="96" t="s">
        <v>293</v>
      </c>
      <c r="AO7" s="97" t="s">
        <v>293</v>
      </c>
      <c r="AP7" s="5"/>
      <c r="AQ7" s="30" t="s">
        <v>8</v>
      </c>
      <c r="AR7" s="36" t="s">
        <v>7</v>
      </c>
      <c r="AS7" s="29" t="s">
        <v>118</v>
      </c>
      <c r="AT7" s="5"/>
      <c r="AU7" s="5"/>
      <c r="AV7" s="5"/>
      <c r="AW7" s="5"/>
      <c r="AX7" s="5"/>
      <c r="AY7" s="5"/>
      <c r="AZ7" s="5"/>
      <c r="BA7" s="5"/>
      <c r="BB7" s="5"/>
      <c r="BC7" s="5"/>
      <c r="BD7" s="5"/>
      <c r="BE7" s="5"/>
    </row>
    <row r="9" spans="1:57">
      <c r="F9" s="5" t="s">
        <v>147</v>
      </c>
      <c r="G9" s="77" t="s">
        <v>269</v>
      </c>
      <c r="H9" s="5"/>
      <c r="I9" s="5"/>
      <c r="J9" s="5"/>
      <c r="K9" s="5"/>
      <c r="L9" s="5" t="s">
        <v>114</v>
      </c>
      <c r="T9" s="17">
        <f>SUM('Cal_LTS, Stor &amp; Entry:Cal_Other Capex'!T11)</f>
        <v>0</v>
      </c>
      <c r="U9" s="17">
        <f>SUM('Cal_LTS, Stor &amp; Entry:Cal_Other Capex'!U11)</f>
        <v>0</v>
      </c>
      <c r="V9" s="17">
        <f>SUM('Cal_LTS, Stor &amp; Entry:Cal_Other Capex'!V11)</f>
        <v>0</v>
      </c>
      <c r="W9" s="17">
        <f>SUM('Cal_LTS, Stor &amp; Entry:Cal_Other Capex'!W11)</f>
        <v>0</v>
      </c>
      <c r="X9" s="17">
        <f>SUM('Cal_LTS, Stor &amp; Entry:Cal_Other Capex'!X11)</f>
        <v>0</v>
      </c>
      <c r="Y9" s="17">
        <f>SUM('Cal_LTS, Stor &amp; Entry:Cal_Other Capex'!Y11)</f>
        <v>51.507553951000006</v>
      </c>
      <c r="Z9" s="17">
        <f>SUM('Cal_LTS, Stor &amp; Entry:Cal_Other Capex'!Z11)</f>
        <v>71.426767510000005</v>
      </c>
      <c r="AA9" s="17">
        <f>SUM('Cal_LTS, Stor &amp; Entry:Cal_Other Capex'!AA11)</f>
        <v>62.367118304000002</v>
      </c>
      <c r="AB9" s="17">
        <f>SUM('Cal_LTS, Stor &amp; Entry:Cal_Other Capex'!AB11)</f>
        <v>59.72160202100001</v>
      </c>
      <c r="AC9" s="17">
        <f>SUM('Cal_LTS, Stor &amp; Entry:Cal_Other Capex'!AC11)</f>
        <v>52.430015603000001</v>
      </c>
      <c r="AD9" s="17">
        <f>SUM('Cal_LTS, Stor &amp; Entry:Cal_Other Capex'!AD11)</f>
        <v>68.998961604000002</v>
      </c>
      <c r="AE9" s="17">
        <f>SUM('Cal_LTS, Stor &amp; Entry:Cal_Other Capex'!AE11)</f>
        <v>47.787878771999999</v>
      </c>
      <c r="AF9" s="17">
        <f>SUM('Cal_LTS, Stor &amp; Entry:Cal_Other Capex'!AF11)</f>
        <v>38.518743735000001</v>
      </c>
      <c r="AG9" s="17">
        <f>SUM('Cal_LTS, Stor &amp; Entry:Cal_Other Capex'!AG11)</f>
        <v>64.137450082000001</v>
      </c>
      <c r="AH9" s="17">
        <f>SUM('Cal_LTS, Stor &amp; Entry:Cal_Other Capex'!AH11)</f>
        <v>74.097237531999994</v>
      </c>
      <c r="AI9" s="17">
        <f>SUM('Cal_LTS, Stor &amp; Entry:Cal_Other Capex'!AI11)</f>
        <v>76.612614718999993</v>
      </c>
      <c r="AJ9" s="17">
        <f>SUM('Cal_LTS, Stor &amp; Entry:Cal_Other Capex'!AJ11)</f>
        <v>67.207489183000007</v>
      </c>
      <c r="AK9" s="17">
        <f>SUM('Cal_LTS, Stor &amp; Entry:Cal_Other Capex'!AK11)</f>
        <v>54.68903344200001</v>
      </c>
      <c r="AM9" s="17">
        <f>SUM(T9:X9)</f>
        <v>0</v>
      </c>
      <c r="AN9" s="17">
        <f>SUM(Y9:AF9)</f>
        <v>452.75864150000001</v>
      </c>
      <c r="AO9" s="17">
        <f>SUM(AG9:AK9)</f>
        <v>336.743824958</v>
      </c>
    </row>
    <row r="10" spans="1:57">
      <c r="F10" s="5" t="s">
        <v>147</v>
      </c>
      <c r="G10" s="77" t="s">
        <v>270</v>
      </c>
      <c r="H10" s="5"/>
      <c r="I10" s="5"/>
      <c r="J10" s="5"/>
      <c r="K10" s="5"/>
      <c r="L10" s="5" t="s">
        <v>114</v>
      </c>
      <c r="T10" s="17">
        <f>SUM('Cal_LTS, Stor &amp; Entry:Cal_Other Capex'!T12)</f>
        <v>0</v>
      </c>
      <c r="U10" s="17">
        <f>SUM('Cal_LTS, Stor &amp; Entry:Cal_Other Capex'!U12)</f>
        <v>0</v>
      </c>
      <c r="V10" s="17">
        <f>SUM('Cal_LTS, Stor &amp; Entry:Cal_Other Capex'!V12)</f>
        <v>0</v>
      </c>
      <c r="W10" s="17">
        <f>SUM('Cal_LTS, Stor &amp; Entry:Cal_Other Capex'!W12)</f>
        <v>0</v>
      </c>
      <c r="X10" s="17">
        <f>SUM('Cal_LTS, Stor &amp; Entry:Cal_Other Capex'!X12)</f>
        <v>0</v>
      </c>
      <c r="Y10" s="17">
        <f>SUM('Cal_LTS, Stor &amp; Entry:Cal_Other Capex'!Y12)</f>
        <v>32.599982178000005</v>
      </c>
      <c r="Z10" s="17">
        <f>SUM('Cal_LTS, Stor &amp; Entry:Cal_Other Capex'!Z12)</f>
        <v>61.170314368000007</v>
      </c>
      <c r="AA10" s="17">
        <f>SUM('Cal_LTS, Stor &amp; Entry:Cal_Other Capex'!AA12)</f>
        <v>47.156535095999999</v>
      </c>
      <c r="AB10" s="17">
        <f>SUM('Cal_LTS, Stor &amp; Entry:Cal_Other Capex'!AB12)</f>
        <v>50.280241108000013</v>
      </c>
      <c r="AC10" s="17">
        <f>SUM('Cal_LTS, Stor &amp; Entry:Cal_Other Capex'!AC12)</f>
        <v>44.367073781000002</v>
      </c>
      <c r="AD10" s="17">
        <f>SUM('Cal_LTS, Stor &amp; Entry:Cal_Other Capex'!AD12)</f>
        <v>62.962917244999993</v>
      </c>
      <c r="AE10" s="17">
        <f>SUM('Cal_LTS, Stor &amp; Entry:Cal_Other Capex'!AE12)</f>
        <v>41.909139833999994</v>
      </c>
      <c r="AF10" s="17">
        <f>SUM('Cal_LTS, Stor &amp; Entry:Cal_Other Capex'!AF12)</f>
        <v>33.726597343999998</v>
      </c>
      <c r="AG10" s="17">
        <f>SUM('Cal_LTS, Stor &amp; Entry:Cal_Other Capex'!AG12)</f>
        <v>57.597450082000002</v>
      </c>
      <c r="AH10" s="17">
        <f>SUM('Cal_LTS, Stor &amp; Entry:Cal_Other Capex'!AH12)</f>
        <v>67.447237532000003</v>
      </c>
      <c r="AI10" s="17">
        <f>SUM('Cal_LTS, Stor &amp; Entry:Cal_Other Capex'!AI12)</f>
        <v>70.391614719000003</v>
      </c>
      <c r="AJ10" s="17">
        <f>SUM('Cal_LTS, Stor &amp; Entry:Cal_Other Capex'!AJ12)</f>
        <v>61.372589183000009</v>
      </c>
      <c r="AK10" s="17">
        <f>SUM('Cal_LTS, Stor &amp; Entry:Cal_Other Capex'!AK12)</f>
        <v>49.201623441999999</v>
      </c>
      <c r="AM10" s="17">
        <f>SUM(T10:X10)</f>
        <v>0</v>
      </c>
      <c r="AN10" s="17">
        <f>SUM(Y10:AF10)</f>
        <v>374.17280095399997</v>
      </c>
      <c r="AO10" s="17">
        <f>SUM(AG10:AK10)</f>
        <v>306.01051495800004</v>
      </c>
    </row>
    <row r="11" spans="1:57">
      <c r="F11" s="100" t="s">
        <v>167</v>
      </c>
      <c r="G11" s="77"/>
      <c r="L11" s="100" t="s">
        <v>114</v>
      </c>
      <c r="T11" s="17">
        <f>SUM('Cal_LTS, Stor &amp; Entry:Cal_Other Capex'!T28)</f>
        <v>0</v>
      </c>
      <c r="U11" s="17">
        <f>SUM('Cal_LTS, Stor &amp; Entry:Cal_Other Capex'!U28)</f>
        <v>0</v>
      </c>
      <c r="V11" s="17">
        <f>SUM('Cal_LTS, Stor &amp; Entry:Cal_Other Capex'!V28)</f>
        <v>0</v>
      </c>
      <c r="W11" s="17">
        <f>SUM('Cal_LTS, Stor &amp; Entry:Cal_Other Capex'!W28)</f>
        <v>0</v>
      </c>
      <c r="X11" s="17">
        <f>SUM('Cal_LTS, Stor &amp; Entry:Cal_Other Capex'!X28)</f>
        <v>0</v>
      </c>
      <c r="Y11" s="17">
        <f>SUM('Cal_LTS, Stor &amp; Entry:Cal_Other Capex'!Y28)</f>
        <v>-2.706656251415632</v>
      </c>
      <c r="Z11" s="17">
        <f>SUM('Cal_LTS, Stor &amp; Entry:Cal_Other Capex'!Z28)</f>
        <v>-2.8331351495362456</v>
      </c>
      <c r="AA11" s="17">
        <f>SUM('Cal_LTS, Stor &amp; Entry:Cal_Other Capex'!AA28)</f>
        <v>-11.617231488850301</v>
      </c>
      <c r="AB11" s="17">
        <f>SUM('Cal_LTS, Stor &amp; Entry:Cal_Other Capex'!AB28)</f>
        <v>-21.545470754934541</v>
      </c>
      <c r="AC11" s="17">
        <f>SUM('Cal_LTS, Stor &amp; Entry:Cal_Other Capex'!AC28)</f>
        <v>-13.743637104076651</v>
      </c>
      <c r="AD11" s="17">
        <f>SUM('Cal_LTS, Stor &amp; Entry:Cal_Other Capex'!AD28)</f>
        <v>-24.591196769046284</v>
      </c>
      <c r="AE11" s="17">
        <f>SUM('Cal_LTS, Stor &amp; Entry:Cal_Other Capex'!AE28)</f>
        <v>-0.52296522515680322</v>
      </c>
      <c r="AF11" s="17">
        <f>SUM('Cal_LTS, Stor &amp; Entry:Cal_Other Capex'!AF28)</f>
        <v>-0.68838309331111869</v>
      </c>
      <c r="AG11" s="17">
        <f>SUM('Cal_LTS, Stor &amp; Entry:Cal_Other Capex'!AG28)</f>
        <v>-5.2144600000000008</v>
      </c>
      <c r="AH11" s="17">
        <f>SUM('Cal_LTS, Stor &amp; Entry:Cal_Other Capex'!AH28)</f>
        <v>-5.6491650000000009</v>
      </c>
      <c r="AI11" s="17">
        <f>SUM('Cal_LTS, Stor &amp; Entry:Cal_Other Capex'!AI28)</f>
        <v>-5.2881212500000006</v>
      </c>
      <c r="AJ11" s="17">
        <f>SUM('Cal_LTS, Stor &amp; Entry:Cal_Other Capex'!AJ28)</f>
        <v>-4.6002115625000002</v>
      </c>
      <c r="AK11" s="17">
        <f>SUM('Cal_LTS, Stor &amp; Entry:Cal_Other Capex'!AK28)</f>
        <v>-4.7078589531250001</v>
      </c>
      <c r="AM11" s="17">
        <f t="shared" ref="AM11:AM19" si="0">SUM(T11:X11)</f>
        <v>0</v>
      </c>
      <c r="AN11" s="17">
        <f t="shared" ref="AN11:AN19" si="1">SUM(Y11:AF11)</f>
        <v>-78.248675836327592</v>
      </c>
      <c r="AO11" s="17">
        <f t="shared" ref="AO11:AO19" si="2">SUM(AG11:AK11)</f>
        <v>-25.459816765625003</v>
      </c>
    </row>
    <row r="12" spans="1:57">
      <c r="F12" s="5" t="s">
        <v>252</v>
      </c>
      <c r="G12" s="77" t="s">
        <v>269</v>
      </c>
      <c r="H12" s="5"/>
      <c r="I12" s="5"/>
      <c r="J12" s="5"/>
      <c r="K12" s="5"/>
      <c r="L12" s="5" t="s">
        <v>114</v>
      </c>
      <c r="T12" s="17">
        <f>SUM('Cal_LTS, Stor &amp; Entry:Cal_Other Capex'!T29)</f>
        <v>0</v>
      </c>
      <c r="U12" s="17">
        <f>SUM('Cal_LTS, Stor &amp; Entry:Cal_Other Capex'!U29)</f>
        <v>0</v>
      </c>
      <c r="V12" s="17">
        <f>SUM('Cal_LTS, Stor &amp; Entry:Cal_Other Capex'!V29)</f>
        <v>0</v>
      </c>
      <c r="W12" s="17">
        <f>SUM('Cal_LTS, Stor &amp; Entry:Cal_Other Capex'!W29)</f>
        <v>0</v>
      </c>
      <c r="X12" s="17">
        <f>SUM('Cal_LTS, Stor &amp; Entry:Cal_Other Capex'!X29)</f>
        <v>0</v>
      </c>
      <c r="Y12" s="17">
        <f>SUM('Cal_LTS, Stor &amp; Entry:Cal_Other Capex'!Y29)</f>
        <v>48.800897699584368</v>
      </c>
      <c r="Z12" s="17">
        <f>SUM('Cal_LTS, Stor &amp; Entry:Cal_Other Capex'!Z29)</f>
        <v>68.593632360463758</v>
      </c>
      <c r="AA12" s="17">
        <f>SUM('Cal_LTS, Stor &amp; Entry:Cal_Other Capex'!AA29)</f>
        <v>50.749886815149701</v>
      </c>
      <c r="AB12" s="17">
        <f>SUM('Cal_LTS, Stor &amp; Entry:Cal_Other Capex'!AB29)</f>
        <v>38.176131266065461</v>
      </c>
      <c r="AC12" s="17">
        <f>SUM('Cal_LTS, Stor &amp; Entry:Cal_Other Capex'!AC29)</f>
        <v>38.686378498923354</v>
      </c>
      <c r="AD12" s="17">
        <f>SUM('Cal_LTS, Stor &amp; Entry:Cal_Other Capex'!AD29)</f>
        <v>44.40776483495371</v>
      </c>
      <c r="AE12" s="17">
        <f>SUM('Cal_LTS, Stor &amp; Entry:Cal_Other Capex'!AE29)</f>
        <v>47.264913546843196</v>
      </c>
      <c r="AF12" s="17">
        <f>SUM('Cal_LTS, Stor &amp; Entry:Cal_Other Capex'!AF29)</f>
        <v>37.830360641688884</v>
      </c>
      <c r="AG12" s="17">
        <f>SUM('Cal_LTS, Stor &amp; Entry:Cal_Other Capex'!AG29)</f>
        <v>58.922990081999998</v>
      </c>
      <c r="AH12" s="17">
        <f>SUM('Cal_LTS, Stor &amp; Entry:Cal_Other Capex'!AH29)</f>
        <v>68.448072531999998</v>
      </c>
      <c r="AI12" s="17">
        <f>SUM('Cal_LTS, Stor &amp; Entry:Cal_Other Capex'!AI29)</f>
        <v>71.324493469000004</v>
      </c>
      <c r="AJ12" s="17">
        <f>SUM('Cal_LTS, Stor &amp; Entry:Cal_Other Capex'!AJ29)</f>
        <v>62.607277620500007</v>
      </c>
      <c r="AK12" s="17">
        <f>SUM('Cal_LTS, Stor &amp; Entry:Cal_Other Capex'!AK29)</f>
        <v>49.981174488875006</v>
      </c>
      <c r="AM12" s="17">
        <f t="shared" si="0"/>
        <v>0</v>
      </c>
      <c r="AN12" s="17">
        <f t="shared" si="1"/>
        <v>374.50996566367246</v>
      </c>
      <c r="AO12" s="17">
        <f t="shared" si="2"/>
        <v>311.28400819237498</v>
      </c>
    </row>
    <row r="13" spans="1:57">
      <c r="F13" s="100" t="s">
        <v>168</v>
      </c>
      <c r="L13" s="100" t="s">
        <v>114</v>
      </c>
      <c r="T13" s="17">
        <f>SUM('Cal_LTS, Stor &amp; Entry:Cal_Other Capex'!T61)</f>
        <v>0</v>
      </c>
      <c r="U13" s="17">
        <f>SUM('Cal_LTS, Stor &amp; Entry:Cal_Other Capex'!U61)</f>
        <v>0</v>
      </c>
      <c r="V13" s="17">
        <f>SUM('Cal_LTS, Stor &amp; Entry:Cal_Other Capex'!V61)</f>
        <v>0</v>
      </c>
      <c r="W13" s="17">
        <f>SUM('Cal_LTS, Stor &amp; Entry:Cal_Other Capex'!W61)</f>
        <v>0</v>
      </c>
      <c r="X13" s="17">
        <f>SUM('Cal_LTS, Stor &amp; Entry:Cal_Other Capex'!X61)</f>
        <v>0</v>
      </c>
      <c r="Y13" s="17">
        <f>SUM('Cal_LTS, Stor &amp; Entry:Cal_Other Capex'!Y61)</f>
        <v>0</v>
      </c>
      <c r="Z13" s="17">
        <f>SUM('Cal_LTS, Stor &amp; Entry:Cal_Other Capex'!Z61)</f>
        <v>0</v>
      </c>
      <c r="AA13" s="17">
        <f>SUM('Cal_LTS, Stor &amp; Entry:Cal_Other Capex'!AA61)</f>
        <v>0</v>
      </c>
      <c r="AB13" s="17">
        <f>SUM('Cal_LTS, Stor &amp; Entry:Cal_Other Capex'!AB61)</f>
        <v>0</v>
      </c>
      <c r="AC13" s="17">
        <f>SUM('Cal_LTS, Stor &amp; Entry:Cal_Other Capex'!AC61)</f>
        <v>0</v>
      </c>
      <c r="AD13" s="17">
        <f>SUM('Cal_LTS, Stor &amp; Entry:Cal_Other Capex'!AD61)</f>
        <v>0</v>
      </c>
      <c r="AE13" s="17">
        <f>SUM('Cal_LTS, Stor &amp; Entry:Cal_Other Capex'!AE61)</f>
        <v>0</v>
      </c>
      <c r="AF13" s="17">
        <f>SUM('Cal_LTS, Stor &amp; Entry:Cal_Other Capex'!AF61)</f>
        <v>0</v>
      </c>
      <c r="AG13" s="17">
        <f>SUM('Cal_LTS, Stor &amp; Entry:Cal_Other Capex'!AG61)</f>
        <v>0</v>
      </c>
      <c r="AH13" s="17">
        <f>SUM('Cal_LTS, Stor &amp; Entry:Cal_Other Capex'!AH61)</f>
        <v>0</v>
      </c>
      <c r="AI13" s="17">
        <f>SUM('Cal_LTS, Stor &amp; Entry:Cal_Other Capex'!AI61)</f>
        <v>0</v>
      </c>
      <c r="AJ13" s="17">
        <f>SUM('Cal_LTS, Stor &amp; Entry:Cal_Other Capex'!AJ61)</f>
        <v>0</v>
      </c>
      <c r="AK13" s="17">
        <f>SUM('Cal_LTS, Stor &amp; Entry:Cal_Other Capex'!AK61)</f>
        <v>0</v>
      </c>
      <c r="AM13" s="17">
        <f t="shared" si="0"/>
        <v>0</v>
      </c>
      <c r="AN13" s="17">
        <f t="shared" si="1"/>
        <v>0</v>
      </c>
      <c r="AO13" s="17">
        <f t="shared" si="2"/>
        <v>0</v>
      </c>
    </row>
    <row r="14" spans="1:57">
      <c r="F14" s="5" t="s">
        <v>253</v>
      </c>
      <c r="G14" s="77" t="s">
        <v>269</v>
      </c>
      <c r="H14" s="5"/>
      <c r="I14" s="5"/>
      <c r="J14" s="5"/>
      <c r="K14" s="5"/>
      <c r="L14" s="5" t="s">
        <v>114</v>
      </c>
      <c r="T14" s="17">
        <f>SUM('Cal_LTS, Stor &amp; Entry:Cal_Other Capex'!T62)</f>
        <v>0</v>
      </c>
      <c r="U14" s="17">
        <f>SUM('Cal_LTS, Stor &amp; Entry:Cal_Other Capex'!U62)</f>
        <v>0</v>
      </c>
      <c r="V14" s="17">
        <f>SUM('Cal_LTS, Stor &amp; Entry:Cal_Other Capex'!V62)</f>
        <v>0</v>
      </c>
      <c r="W14" s="17">
        <f>SUM('Cal_LTS, Stor &amp; Entry:Cal_Other Capex'!W62)</f>
        <v>0</v>
      </c>
      <c r="X14" s="17">
        <f>SUM('Cal_LTS, Stor &amp; Entry:Cal_Other Capex'!X62)</f>
        <v>0</v>
      </c>
      <c r="Y14" s="17">
        <f>SUM('Cal_LTS, Stor &amp; Entry:Cal_Other Capex'!Y62)</f>
        <v>48.800897699584368</v>
      </c>
      <c r="Z14" s="17">
        <f>SUM('Cal_LTS, Stor &amp; Entry:Cal_Other Capex'!Z62)</f>
        <v>68.593632360463758</v>
      </c>
      <c r="AA14" s="17">
        <f>SUM('Cal_LTS, Stor &amp; Entry:Cal_Other Capex'!AA62)</f>
        <v>50.749886815149701</v>
      </c>
      <c r="AB14" s="17">
        <f>SUM('Cal_LTS, Stor &amp; Entry:Cal_Other Capex'!AB62)</f>
        <v>38.176131266065461</v>
      </c>
      <c r="AC14" s="17">
        <f>SUM('Cal_LTS, Stor &amp; Entry:Cal_Other Capex'!AC62)</f>
        <v>38.686378498923354</v>
      </c>
      <c r="AD14" s="17">
        <f>SUM('Cal_LTS, Stor &amp; Entry:Cal_Other Capex'!AD62)</f>
        <v>44.40776483495371</v>
      </c>
      <c r="AE14" s="17">
        <f>SUM('Cal_LTS, Stor &amp; Entry:Cal_Other Capex'!AE62)</f>
        <v>47.264913546843196</v>
      </c>
      <c r="AF14" s="17">
        <f>SUM('Cal_LTS, Stor &amp; Entry:Cal_Other Capex'!AF62)</f>
        <v>37.830360641688884</v>
      </c>
      <c r="AG14" s="17">
        <f>SUM('Cal_LTS, Stor &amp; Entry:Cal_Other Capex'!AG62)</f>
        <v>58.922990081999998</v>
      </c>
      <c r="AH14" s="17">
        <f>SUM('Cal_LTS, Stor &amp; Entry:Cal_Other Capex'!AH62)</f>
        <v>68.448072531999998</v>
      </c>
      <c r="AI14" s="17">
        <f>SUM('Cal_LTS, Stor &amp; Entry:Cal_Other Capex'!AI62)</f>
        <v>71.324493469000004</v>
      </c>
      <c r="AJ14" s="17">
        <f>SUM('Cal_LTS, Stor &amp; Entry:Cal_Other Capex'!AJ62)</f>
        <v>62.607277620500007</v>
      </c>
      <c r="AK14" s="17">
        <f>SUM('Cal_LTS, Stor &amp; Entry:Cal_Other Capex'!AK62)</f>
        <v>49.981174488875006</v>
      </c>
      <c r="AM14" s="17">
        <f t="shared" si="0"/>
        <v>0</v>
      </c>
      <c r="AN14" s="17">
        <f t="shared" si="1"/>
        <v>374.50996566367246</v>
      </c>
      <c r="AO14" s="17">
        <f t="shared" si="2"/>
        <v>311.28400819237498</v>
      </c>
    </row>
    <row r="15" spans="1:57">
      <c r="F15" s="100" t="s">
        <v>192</v>
      </c>
      <c r="L15" s="100" t="s">
        <v>114</v>
      </c>
      <c r="T15" s="17">
        <f>SUM('Cal_LTS, Stor &amp; Entry:Cal_Other Capex'!T78)</f>
        <v>0</v>
      </c>
      <c r="U15" s="17">
        <f>SUM('Cal_LTS, Stor &amp; Entry:Cal_Other Capex'!U78)</f>
        <v>0</v>
      </c>
      <c r="V15" s="17">
        <f>SUM('Cal_LTS, Stor &amp; Entry:Cal_Other Capex'!V78)</f>
        <v>0</v>
      </c>
      <c r="W15" s="17">
        <f>SUM('Cal_LTS, Stor &amp; Entry:Cal_Other Capex'!W78)</f>
        <v>0</v>
      </c>
      <c r="X15" s="17">
        <f>SUM('Cal_LTS, Stor &amp; Entry:Cal_Other Capex'!X78)</f>
        <v>0</v>
      </c>
      <c r="Y15" s="17">
        <f>SUM('Cal_LTS, Stor &amp; Entry:Cal_Other Capex'!Y78)</f>
        <v>-6.4159267449722792</v>
      </c>
      <c r="Z15" s="17">
        <f>SUM('Cal_LTS, Stor &amp; Entry:Cal_Other Capex'!Z78)</f>
        <v>-14.730469964363062</v>
      </c>
      <c r="AA15" s="17">
        <f>SUM('Cal_LTS, Stor &amp; Entry:Cal_Other Capex'!AA78)</f>
        <v>-12.121395570495501</v>
      </c>
      <c r="AB15" s="17">
        <f>SUM('Cal_LTS, Stor &amp; Entry:Cal_Other Capex'!AB78)</f>
        <v>-9.5297385808763568</v>
      </c>
      <c r="AC15" s="17">
        <f>SUM('Cal_LTS, Stor &amp; Entry:Cal_Other Capex'!AC78)</f>
        <v>-8.9143776181630656</v>
      </c>
      <c r="AD15" s="17">
        <f>SUM('Cal_LTS, Stor &amp; Entry:Cal_Other Capex'!AD78)</f>
        <v>-9.8222295800000001</v>
      </c>
      <c r="AE15" s="17">
        <f>SUM('Cal_LTS, Stor &amp; Entry:Cal_Other Capex'!AE78)</f>
        <v>-12.128904314011271</v>
      </c>
      <c r="AF15" s="17">
        <f>SUM('Cal_LTS, Stor &amp; Entry:Cal_Other Capex'!AF78)</f>
        <v>-9.3136401153324293</v>
      </c>
      <c r="AG15" s="17">
        <f>SUM('Cal_LTS, Stor &amp; Entry:Cal_Other Capex'!AG78)</f>
        <v>-23.369680563170309</v>
      </c>
      <c r="AH15" s="17">
        <f>SUM('Cal_LTS, Stor &amp; Entry:Cal_Other Capex'!AH78)</f>
        <v>-32.624963777186181</v>
      </c>
      <c r="AI15" s="17">
        <f>SUM('Cal_LTS, Stor &amp; Entry:Cal_Other Capex'!AI78)</f>
        <v>-36.462352789861512</v>
      </c>
      <c r="AJ15" s="17">
        <f>SUM('Cal_LTS, Stor &amp; Entry:Cal_Other Capex'!AJ78)</f>
        <v>-29.916060044648081</v>
      </c>
      <c r="AK15" s="17">
        <f>SUM('Cal_LTS, Stor &amp; Entry:Cal_Other Capex'!AK78)</f>
        <v>-19.826113483686278</v>
      </c>
      <c r="AM15" s="17">
        <f t="shared" si="0"/>
        <v>0</v>
      </c>
      <c r="AN15" s="17">
        <f t="shared" si="1"/>
        <v>-82.976682488213967</v>
      </c>
      <c r="AO15" s="17">
        <f t="shared" si="2"/>
        <v>-142.19917065855236</v>
      </c>
    </row>
    <row r="16" spans="1:57">
      <c r="F16" s="5" t="s">
        <v>254</v>
      </c>
      <c r="G16" s="77" t="s">
        <v>269</v>
      </c>
      <c r="H16" s="5"/>
      <c r="I16" s="5"/>
      <c r="J16" s="5"/>
      <c r="K16" s="5"/>
      <c r="L16" s="5" t="s">
        <v>114</v>
      </c>
      <c r="T16" s="17">
        <f>SUM('Cal_LTS, Stor &amp; Entry:Cal_Other Capex'!T79)</f>
        <v>0</v>
      </c>
      <c r="U16" s="17">
        <f>SUM('Cal_LTS, Stor &amp; Entry:Cal_Other Capex'!U79)</f>
        <v>0</v>
      </c>
      <c r="V16" s="17">
        <f>SUM('Cal_LTS, Stor &amp; Entry:Cal_Other Capex'!V79)</f>
        <v>0</v>
      </c>
      <c r="W16" s="17">
        <f>SUM('Cal_LTS, Stor &amp; Entry:Cal_Other Capex'!W79)</f>
        <v>0</v>
      </c>
      <c r="X16" s="17">
        <f>SUM('Cal_LTS, Stor &amp; Entry:Cal_Other Capex'!X79)</f>
        <v>0</v>
      </c>
      <c r="Y16" s="17">
        <f>SUM('Cal_LTS, Stor &amp; Entry:Cal_Other Capex'!Y79)</f>
        <v>42.384970954612086</v>
      </c>
      <c r="Z16" s="17">
        <f>SUM('Cal_LTS, Stor &amp; Entry:Cal_Other Capex'!Z79)</f>
        <v>53.863162396100698</v>
      </c>
      <c r="AA16" s="17">
        <f>SUM('Cal_LTS, Stor &amp; Entry:Cal_Other Capex'!AA79)</f>
        <v>38.628491244654207</v>
      </c>
      <c r="AB16" s="17">
        <f>SUM('Cal_LTS, Stor &amp; Entry:Cal_Other Capex'!AB79)</f>
        <v>28.646392685189106</v>
      </c>
      <c r="AC16" s="17">
        <f>SUM('Cal_LTS, Stor &amp; Entry:Cal_Other Capex'!AC79)</f>
        <v>29.772000880760281</v>
      </c>
      <c r="AD16" s="17">
        <f>SUM('Cal_LTS, Stor &amp; Entry:Cal_Other Capex'!AD79)</f>
        <v>34.585535254953712</v>
      </c>
      <c r="AE16" s="17">
        <f>SUM('Cal_LTS, Stor &amp; Entry:Cal_Other Capex'!AE79)</f>
        <v>35.136009232831924</v>
      </c>
      <c r="AF16" s="17">
        <f>SUM('Cal_LTS, Stor &amp; Entry:Cal_Other Capex'!AF79)</f>
        <v>28.516720526356451</v>
      </c>
      <c r="AG16" s="17">
        <f>SUM('Cal_LTS, Stor &amp; Entry:Cal_Other Capex'!AG79)</f>
        <v>35.553309518829693</v>
      </c>
      <c r="AH16" s="17">
        <f>SUM('Cal_LTS, Stor &amp; Entry:Cal_Other Capex'!AH79)</f>
        <v>35.823108754813823</v>
      </c>
      <c r="AI16" s="17">
        <f>SUM('Cal_LTS, Stor &amp; Entry:Cal_Other Capex'!AI79)</f>
        <v>34.862140679138477</v>
      </c>
      <c r="AJ16" s="17">
        <f>SUM('Cal_LTS, Stor &amp; Entry:Cal_Other Capex'!AJ79)</f>
        <v>32.69121757585193</v>
      </c>
      <c r="AK16" s="17">
        <f>SUM('Cal_LTS, Stor &amp; Entry:Cal_Other Capex'!AK79)</f>
        <v>30.155061005188717</v>
      </c>
      <c r="AM16" s="17">
        <f t="shared" si="0"/>
        <v>0</v>
      </c>
      <c r="AN16" s="17">
        <f t="shared" si="1"/>
        <v>291.53328317545851</v>
      </c>
      <c r="AO16" s="17">
        <f t="shared" si="2"/>
        <v>169.08483753382262</v>
      </c>
    </row>
    <row r="17" spans="2:57">
      <c r="F17" s="100" t="s">
        <v>148</v>
      </c>
      <c r="L17" s="100" t="s">
        <v>114</v>
      </c>
      <c r="T17" s="17">
        <f>SUM('Cal_LTS, Stor &amp; Entry:Cal_Other Capex'!T123)</f>
        <v>0</v>
      </c>
      <c r="U17" s="17">
        <f>SUM('Cal_LTS, Stor &amp; Entry:Cal_Other Capex'!U123)</f>
        <v>0</v>
      </c>
      <c r="V17" s="17">
        <f>SUM('Cal_LTS, Stor &amp; Entry:Cal_Other Capex'!V123)</f>
        <v>0</v>
      </c>
      <c r="W17" s="17">
        <f>SUM('Cal_LTS, Stor &amp; Entry:Cal_Other Capex'!W123)</f>
        <v>0</v>
      </c>
      <c r="X17" s="17">
        <f>SUM('Cal_LTS, Stor &amp; Entry:Cal_Other Capex'!X123)</f>
        <v>0</v>
      </c>
      <c r="Y17" s="17">
        <f>SUM('Cal_LTS, Stor &amp; Entry:Cal_Other Capex'!Y123)</f>
        <v>0</v>
      </c>
      <c r="Z17" s="17">
        <f>SUM('Cal_LTS, Stor &amp; Entry:Cal_Other Capex'!Z123)</f>
        <v>0</v>
      </c>
      <c r="AA17" s="17">
        <f>SUM('Cal_LTS, Stor &amp; Entry:Cal_Other Capex'!AA123)</f>
        <v>0</v>
      </c>
      <c r="AB17" s="17">
        <f>SUM('Cal_LTS, Stor &amp; Entry:Cal_Other Capex'!AB123)</f>
        <v>0</v>
      </c>
      <c r="AC17" s="17">
        <f>SUM('Cal_LTS, Stor &amp; Entry:Cal_Other Capex'!AC123)</f>
        <v>0</v>
      </c>
      <c r="AD17" s="17">
        <f>SUM('Cal_LTS, Stor &amp; Entry:Cal_Other Capex'!AD123)</f>
        <v>0</v>
      </c>
      <c r="AE17" s="17">
        <f>SUM('Cal_LTS, Stor &amp; Entry:Cal_Other Capex'!AE123)</f>
        <v>0</v>
      </c>
      <c r="AF17" s="17">
        <f>SUM('Cal_LTS, Stor &amp; Entry:Cal_Other Capex'!AF123)</f>
        <v>0</v>
      </c>
      <c r="AG17" s="17">
        <f>SUM('Cal_LTS, Stor &amp; Entry:Cal_Other Capex'!AG123)</f>
        <v>0</v>
      </c>
      <c r="AH17" s="17">
        <f>SUM('Cal_LTS, Stor &amp; Entry:Cal_Other Capex'!AH123)</f>
        <v>0</v>
      </c>
      <c r="AI17" s="17">
        <f>SUM('Cal_LTS, Stor &amp; Entry:Cal_Other Capex'!AI123)</f>
        <v>0</v>
      </c>
      <c r="AJ17" s="17">
        <f>SUM('Cal_LTS, Stor &amp; Entry:Cal_Other Capex'!AJ123)</f>
        <v>0</v>
      </c>
      <c r="AK17" s="17">
        <f>SUM('Cal_LTS, Stor &amp; Entry:Cal_Other Capex'!AK123)</f>
        <v>0</v>
      </c>
      <c r="AM17" s="17">
        <f t="shared" si="0"/>
        <v>0</v>
      </c>
      <c r="AN17" s="17">
        <f t="shared" si="1"/>
        <v>0</v>
      </c>
      <c r="AO17" s="17">
        <f t="shared" si="2"/>
        <v>0</v>
      </c>
    </row>
    <row r="19" spans="2:57">
      <c r="F19" s="5" t="s">
        <v>336</v>
      </c>
      <c r="G19" s="77" t="s">
        <v>269</v>
      </c>
      <c r="L19" s="5" t="s">
        <v>114</v>
      </c>
      <c r="T19" s="17">
        <f>SUM('Cal_LTS, Stor &amp; Entry:Cal_Other Capex'!T125)</f>
        <v>0</v>
      </c>
      <c r="U19" s="17">
        <f>SUM('Cal_LTS, Stor &amp; Entry:Cal_Other Capex'!U125)</f>
        <v>0</v>
      </c>
      <c r="V19" s="17">
        <f>SUM('Cal_LTS, Stor &amp; Entry:Cal_Other Capex'!V125)</f>
        <v>0</v>
      </c>
      <c r="W19" s="17">
        <f>SUM('Cal_LTS, Stor &amp; Entry:Cal_Other Capex'!W125)</f>
        <v>0</v>
      </c>
      <c r="X19" s="17">
        <f>SUM('Cal_LTS, Stor &amp; Entry:Cal_Other Capex'!X125)</f>
        <v>0</v>
      </c>
      <c r="Y19" s="17">
        <f>SUM('Cal_LTS, Stor &amp; Entry:Cal_Other Capex'!Y125)</f>
        <v>42.384970954612086</v>
      </c>
      <c r="Z19" s="17">
        <f>SUM('Cal_LTS, Stor &amp; Entry:Cal_Other Capex'!Z125)</f>
        <v>53.863162396100698</v>
      </c>
      <c r="AA19" s="17">
        <f>SUM('Cal_LTS, Stor &amp; Entry:Cal_Other Capex'!AA125)</f>
        <v>38.628491244654207</v>
      </c>
      <c r="AB19" s="17">
        <f>SUM('Cal_LTS, Stor &amp; Entry:Cal_Other Capex'!AB125)</f>
        <v>28.646392685189106</v>
      </c>
      <c r="AC19" s="17">
        <f>SUM('Cal_LTS, Stor &amp; Entry:Cal_Other Capex'!AC125)</f>
        <v>29.772000880760281</v>
      </c>
      <c r="AD19" s="17">
        <f>SUM('Cal_LTS, Stor &amp; Entry:Cal_Other Capex'!AD125)</f>
        <v>34.585535254953712</v>
      </c>
      <c r="AE19" s="17">
        <f>SUM('Cal_LTS, Stor &amp; Entry:Cal_Other Capex'!AE125)</f>
        <v>35.136009232831924</v>
      </c>
      <c r="AF19" s="17">
        <f>SUM('Cal_LTS, Stor &amp; Entry:Cal_Other Capex'!AF125)</f>
        <v>28.516720526356451</v>
      </c>
      <c r="AG19" s="17">
        <f>SUM('Cal_LTS, Stor &amp; Entry:Cal_Other Capex'!AG125)</f>
        <v>35.553309518829693</v>
      </c>
      <c r="AH19" s="17">
        <f>SUM('Cal_LTS, Stor &amp; Entry:Cal_Other Capex'!AH125)</f>
        <v>35.823108754813823</v>
      </c>
      <c r="AI19" s="17">
        <f>SUM('Cal_LTS, Stor &amp; Entry:Cal_Other Capex'!AI125)</f>
        <v>34.862140679138477</v>
      </c>
      <c r="AJ19" s="17">
        <f>SUM('Cal_LTS, Stor &amp; Entry:Cal_Other Capex'!AJ125)</f>
        <v>32.69121757585193</v>
      </c>
      <c r="AK19" s="17">
        <f>SUM('Cal_LTS, Stor &amp; Entry:Cal_Other Capex'!AK125)</f>
        <v>30.155061005188717</v>
      </c>
      <c r="AM19" s="17">
        <f t="shared" si="0"/>
        <v>0</v>
      </c>
      <c r="AN19" s="17">
        <f t="shared" si="1"/>
        <v>291.53328317545851</v>
      </c>
      <c r="AO19" s="17">
        <f t="shared" si="2"/>
        <v>169.08483753382262</v>
      </c>
    </row>
    <row r="21" spans="2:57">
      <c r="F21" s="100" t="s">
        <v>332</v>
      </c>
      <c r="T21" s="17">
        <f>IF(T9=0,0,T10/T9)</f>
        <v>0</v>
      </c>
      <c r="U21" s="17">
        <f t="shared" ref="U21:AK21" si="3">IF(U9=0,0,U10/U9)</f>
        <v>0</v>
      </c>
      <c r="V21" s="17">
        <f t="shared" si="3"/>
        <v>0</v>
      </c>
      <c r="W21" s="17">
        <f t="shared" si="3"/>
        <v>0</v>
      </c>
      <c r="X21" s="17">
        <f t="shared" si="3"/>
        <v>0</v>
      </c>
      <c r="Y21" s="17">
        <f t="shared" si="3"/>
        <v>0.63291652733136794</v>
      </c>
      <c r="Z21" s="17">
        <f t="shared" si="3"/>
        <v>0.8564060295663799</v>
      </c>
      <c r="AA21" s="17">
        <f t="shared" si="3"/>
        <v>0.75611213694597701</v>
      </c>
      <c r="AB21" s="17">
        <f t="shared" si="3"/>
        <v>0.84191045461774261</v>
      </c>
      <c r="AC21" s="17">
        <f t="shared" si="3"/>
        <v>0.84621515501630629</v>
      </c>
      <c r="AD21" s="17">
        <f t="shared" si="3"/>
        <v>0.91251977973752452</v>
      </c>
      <c r="AE21" s="17">
        <f t="shared" si="3"/>
        <v>0.87698263473781779</v>
      </c>
      <c r="AF21" s="17">
        <f t="shared" si="3"/>
        <v>0.87558923458228921</v>
      </c>
      <c r="AG21" s="17">
        <f t="shared" si="3"/>
        <v>0.89803149343108302</v>
      </c>
      <c r="AH21" s="17">
        <f t="shared" si="3"/>
        <v>0.91025306446643051</v>
      </c>
      <c r="AI21" s="17">
        <f t="shared" si="3"/>
        <v>0.91879927316385956</v>
      </c>
      <c r="AJ21" s="17">
        <f t="shared" si="3"/>
        <v>0.91318080661945156</v>
      </c>
      <c r="AK21" s="17">
        <f t="shared" si="3"/>
        <v>0.89966160206836276</v>
      </c>
    </row>
    <row r="23" spans="2:57" ht="14.65">
      <c r="B23" s="11" t="s">
        <v>123</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4"/>
      <c r="AS23" s="11"/>
      <c r="AT23" s="11"/>
      <c r="AU23" s="11"/>
      <c r="AV23" s="11"/>
      <c r="AW23" s="11"/>
      <c r="AX23" s="11"/>
      <c r="AY23" s="11"/>
      <c r="AZ23" s="11"/>
      <c r="BA23" s="11"/>
      <c r="BB23" s="11"/>
      <c r="BC23" s="11"/>
      <c r="BD23" s="11"/>
      <c r="BE23" s="11"/>
    </row>
    <row r="24" spans="2:57">
      <c r="C24" s="25" t="s">
        <v>129</v>
      </c>
    </row>
    <row r="26" spans="2:57">
      <c r="F26" s="100" t="s">
        <v>124</v>
      </c>
      <c r="R26" s="24">
        <f>COUNTIF(T26:AK26, FALSE)</f>
        <v>0</v>
      </c>
      <c r="T26" s="24"/>
      <c r="U26" s="24"/>
      <c r="V26" s="24"/>
      <c r="W26" s="24"/>
      <c r="X26" s="24"/>
      <c r="Y26" s="24"/>
      <c r="Z26" s="24"/>
      <c r="AA26" s="24"/>
      <c r="AB26" s="24"/>
      <c r="AC26" s="24"/>
      <c r="AD26" s="24"/>
      <c r="AE26" s="24"/>
      <c r="AF26" s="24"/>
      <c r="AG26" s="24"/>
      <c r="AH26" s="24"/>
      <c r="AI26" s="24"/>
      <c r="AJ26" s="24"/>
      <c r="AK26" s="24"/>
    </row>
    <row r="27" spans="2:57">
      <c r="F27" s="100" t="s">
        <v>125</v>
      </c>
      <c r="R27" s="24">
        <f>COUNTIF(T27:AK27, FALSE)</f>
        <v>0</v>
      </c>
      <c r="T27" s="24"/>
      <c r="U27" s="24"/>
      <c r="V27" s="24"/>
      <c r="W27" s="24"/>
      <c r="X27" s="24"/>
      <c r="Y27" s="24"/>
      <c r="Z27" s="24"/>
      <c r="AA27" s="24"/>
      <c r="AB27" s="24"/>
      <c r="AC27" s="24"/>
      <c r="AD27" s="24"/>
      <c r="AE27" s="24"/>
      <c r="AF27" s="24"/>
      <c r="AG27" s="24"/>
      <c r="AH27" s="24"/>
      <c r="AI27" s="24"/>
      <c r="AJ27" s="24"/>
      <c r="AK27" s="24"/>
    </row>
    <row r="29" spans="2:57">
      <c r="F29" s="100" t="s">
        <v>126</v>
      </c>
      <c r="R29" s="24">
        <f>SUM(R26:R27)</f>
        <v>0</v>
      </c>
    </row>
  </sheetData>
  <mergeCells count="1">
    <mergeCell ref="AQ6:AS6"/>
  </mergeCells>
  <conditionalFormatting sqref="R4">
    <cfRule type="cellIs" dxfId="37" priority="4" operator="greaterThan">
      <formula>0</formula>
    </cfRule>
  </conditionalFormatting>
  <conditionalFormatting sqref="R29 R26:R27">
    <cfRule type="cellIs" dxfId="36" priority="2" operator="greaterThan">
      <formula>0</formula>
    </cfRule>
  </conditionalFormatting>
  <conditionalFormatting sqref="T26:AK27">
    <cfRule type="cellIs" dxfId="35" priority="1" operator="greaterThan">
      <formula>0</formula>
    </cfRule>
  </conditionalFormatting>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theme="8"/>
  </sheetPr>
  <dimension ref="A1:BD237"/>
  <sheetViews>
    <sheetView zoomScale="80" zoomScaleNormal="80" workbookViewId="0">
      <pane xSplit="19" ySplit="7" topLeftCell="AH224" activePane="bottomRight" state="frozen"/>
      <selection activeCell="E7" sqref="E7"/>
      <selection pane="topRight" activeCell="E7" sqref="E7"/>
      <selection pane="bottomLeft" activeCell="E7" sqref="E7"/>
      <selection pane="bottomRight" activeCell="T234" sqref="T234:AK235"/>
    </sheetView>
  </sheetViews>
  <sheetFormatPr defaultColWidth="0" defaultRowHeight="12.4"/>
  <cols>
    <col min="1" max="3" width="1.703125" style="4" customWidth="1"/>
    <col min="4" max="5" width="3.3515625" style="4" customWidth="1"/>
    <col min="6" max="7" width="4.703125" style="4" customWidth="1"/>
    <col min="8" max="8" width="24.1171875" style="4" customWidth="1"/>
    <col min="9" max="9" width="21.17578125" style="4" customWidth="1"/>
    <col min="10" max="10" width="22" style="4" customWidth="1"/>
    <col min="11" max="11" width="18.87890625" style="4" customWidth="1"/>
    <col min="12" max="12" width="9.17578125" style="4" customWidth="1"/>
    <col min="13" max="13" width="15.6445312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6" width="0" style="4" hidden="1" customWidth="1"/>
    <col min="57" max="16384" width="9.17578125" style="4" hidden="1"/>
  </cols>
  <sheetData>
    <row r="1" spans="1:53" ht="22.9">
      <c r="A1" s="10" t="s">
        <v>207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240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f>R237</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6" spans="1:53">
      <c r="T6" s="90" t="s">
        <v>321</v>
      </c>
      <c r="U6" s="91"/>
      <c r="V6" s="91"/>
      <c r="W6" s="91"/>
      <c r="X6" s="92"/>
      <c r="Y6" s="90" t="s">
        <v>322</v>
      </c>
      <c r="Z6" s="91"/>
      <c r="AA6" s="91"/>
      <c r="AB6" s="91"/>
      <c r="AC6" s="91"/>
      <c r="AD6" s="91"/>
      <c r="AE6" s="91"/>
      <c r="AF6" s="92"/>
      <c r="AG6" s="90" t="s">
        <v>323</v>
      </c>
      <c r="AH6" s="91"/>
      <c r="AI6" s="91"/>
      <c r="AJ6" s="91"/>
      <c r="AK6" s="92"/>
      <c r="AM6" s="198" t="s">
        <v>121</v>
      </c>
      <c r="AN6" s="198"/>
      <c r="AO6" s="198"/>
    </row>
    <row r="7" spans="1:53">
      <c r="A7" s="5"/>
      <c r="B7" s="5"/>
      <c r="C7" s="5"/>
      <c r="E7" s="5" t="s">
        <v>214</v>
      </c>
      <c r="F7" s="5" t="str">
        <f>'Cal_Work mgt'!F8</f>
        <v>Cost Area</v>
      </c>
      <c r="G7" s="100"/>
      <c r="H7" s="5" t="str">
        <f>'Cal_Work mgt'!I8</f>
        <v>Cost Activity</v>
      </c>
      <c r="I7" s="5" t="s">
        <v>200</v>
      </c>
      <c r="J7" s="5" t="s">
        <v>198</v>
      </c>
      <c r="K7" s="5" t="s">
        <v>201</v>
      </c>
      <c r="L7" s="5" t="s">
        <v>112</v>
      </c>
      <c r="M7" s="5" t="s">
        <v>211</v>
      </c>
      <c r="N7" s="5" t="s">
        <v>120</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c r="G8" s="100"/>
    </row>
    <row r="9" spans="1:53">
      <c r="E9" s="63">
        <f>IF(K9="","",COUNTIF($K$9:K9,K9))</f>
        <v>1</v>
      </c>
      <c r="F9" s="16" t="str">
        <f>'Cal_Work mgt'!F35</f>
        <v>Opex</v>
      </c>
      <c r="G9" s="100"/>
      <c r="H9" s="16" t="str">
        <f>'Cal_Work mgt'!H35</f>
        <v>Work Management</v>
      </c>
      <c r="I9" s="16" t="str">
        <f>'Cal_Work mgt'!I35</f>
        <v>Total Work Management</v>
      </c>
      <c r="J9" s="16" t="str">
        <f>IF(ISBLANK('Cal_Work mgt'!J35),"",'Cal_Work mgt'!J35)</f>
        <v>Pension Incremental Deficit funding</v>
      </c>
      <c r="K9" s="16" t="str">
        <f>IF(ISBLANK('Cal_Work mgt'!K35),"",'Cal_Work mgt'!K35)</f>
        <v>Other Direct Activities (ODA)</v>
      </c>
      <c r="L9" s="4" t="s">
        <v>114</v>
      </c>
      <c r="M9" s="17" t="str">
        <f t="shared" ref="M9:M72" si="0">K9&amp;"_"&amp;E9</f>
        <v>Other Direct Activities (ODA)_1</v>
      </c>
      <c r="T9" s="17">
        <f>ABS('Cal_Work mgt'!T35)</f>
        <v>0</v>
      </c>
      <c r="U9" s="17">
        <f>ABS('Cal_Work mgt'!U35)</f>
        <v>0</v>
      </c>
      <c r="V9" s="17">
        <f>ABS('Cal_Work mgt'!V35)</f>
        <v>0</v>
      </c>
      <c r="W9" s="17">
        <f>ABS('Cal_Work mgt'!W35)</f>
        <v>0</v>
      </c>
      <c r="X9" s="17">
        <f>ABS('Cal_Work mgt'!X35)</f>
        <v>0</v>
      </c>
      <c r="Y9" s="17">
        <f>ABS('Cal_Work mgt'!Y35)</f>
        <v>0</v>
      </c>
      <c r="Z9" s="17">
        <f>ABS('Cal_Work mgt'!Z35)</f>
        <v>0</v>
      </c>
      <c r="AA9" s="17">
        <f>ABS('Cal_Work mgt'!AA35)</f>
        <v>0</v>
      </c>
      <c r="AB9" s="17">
        <f>ABS('Cal_Work mgt'!AB35)</f>
        <v>0</v>
      </c>
      <c r="AC9" s="17">
        <f>ABS('Cal_Work mgt'!AC35)</f>
        <v>0</v>
      </c>
      <c r="AD9" s="17">
        <f>ABS('Cal_Work mgt'!AD35)</f>
        <v>1.1499999999999999</v>
      </c>
      <c r="AE9" s="17">
        <f>ABS('Cal_Work mgt'!AE35)</f>
        <v>0.7350439931567686</v>
      </c>
      <c r="AF9" s="17">
        <f>ABS('Cal_Work mgt'!AF35)</f>
        <v>0.4142975234156332</v>
      </c>
      <c r="AG9" s="17">
        <f>ABS('Cal_Work mgt'!AG35)</f>
        <v>0.32591422196531833</v>
      </c>
      <c r="AH9" s="17">
        <f>ABS('Cal_Work mgt'!AH35)</f>
        <v>0.65197059872956853</v>
      </c>
      <c r="AI9" s="17">
        <f>ABS('Cal_Work mgt'!AI35)</f>
        <v>0.61364725901963135</v>
      </c>
      <c r="AJ9" s="17">
        <f>ABS('Cal_Work mgt'!AJ35)</f>
        <v>0.537000579599757</v>
      </c>
      <c r="AK9" s="17">
        <f>ABS('Cal_Work mgt'!AK35)</f>
        <v>1.0073211328023755</v>
      </c>
      <c r="AO9" s="100"/>
    </row>
    <row r="10" spans="1:53">
      <c r="E10" s="63">
        <f>IF(K10="","",COUNTIF($K$9:K10,K10))</f>
        <v>1</v>
      </c>
      <c r="F10" s="16" t="str">
        <f>'Cal_Work mgt'!F36</f>
        <v>Opex</v>
      </c>
      <c r="G10" s="100"/>
      <c r="H10" s="16" t="str">
        <f>'Cal_Work mgt'!H36</f>
        <v>Work Management</v>
      </c>
      <c r="I10" s="16" t="str">
        <f>'Cal_Work mgt'!I36</f>
        <v>Total Work Management</v>
      </c>
      <c r="J10" s="16" t="str">
        <f>IF(ISBLANK('Cal_Work mgt'!J36),"",'Cal_Work mgt'!J36)</f>
        <v>Gasholder maintenance</v>
      </c>
      <c r="K10" s="16" t="str">
        <f>IF(ISBLANK('Cal_Work mgt'!K36),"",'Cal_Work mgt'!K36)</f>
        <v>Maintenance</v>
      </c>
      <c r="L10" s="4" t="s">
        <v>114</v>
      </c>
      <c r="M10" s="17" t="str">
        <f t="shared" si="0"/>
        <v>Maintenance_1</v>
      </c>
      <c r="T10" s="17">
        <f>ABS('Cal_Work mgt'!T36)</f>
        <v>0</v>
      </c>
      <c r="U10" s="17">
        <f>ABS('Cal_Work mgt'!U36)</f>
        <v>0</v>
      </c>
      <c r="V10" s="17">
        <f>ABS('Cal_Work mgt'!V36)</f>
        <v>0</v>
      </c>
      <c r="W10" s="17">
        <f>ABS('Cal_Work mgt'!W36)</f>
        <v>0</v>
      </c>
      <c r="X10" s="17">
        <f>ABS('Cal_Work mgt'!X36)</f>
        <v>0</v>
      </c>
      <c r="Y10" s="17">
        <f>ABS('Cal_Work mgt'!Y36)</f>
        <v>0</v>
      </c>
      <c r="Z10" s="17">
        <f>ABS('Cal_Work mgt'!Z36)</f>
        <v>0</v>
      </c>
      <c r="AA10" s="17">
        <f>ABS('Cal_Work mgt'!AA36)</f>
        <v>0</v>
      </c>
      <c r="AB10" s="17">
        <f>ABS('Cal_Work mgt'!AB36)</f>
        <v>0</v>
      </c>
      <c r="AC10" s="17">
        <f>ABS('Cal_Work mgt'!AC36)</f>
        <v>0</v>
      </c>
      <c r="AD10" s="17">
        <f>ABS('Cal_Work mgt'!AD36)</f>
        <v>0</v>
      </c>
      <c r="AE10" s="17">
        <f>ABS('Cal_Work mgt'!AE36)</f>
        <v>0</v>
      </c>
      <c r="AF10" s="17">
        <f>ABS('Cal_Work mgt'!AF36)</f>
        <v>0</v>
      </c>
      <c r="AG10" s="17">
        <f>ABS('Cal_Work mgt'!AG36)</f>
        <v>3.78</v>
      </c>
      <c r="AH10" s="17">
        <f>ABS('Cal_Work mgt'!AH36)</f>
        <v>4.83</v>
      </c>
      <c r="AI10" s="17">
        <f>ABS('Cal_Work mgt'!AI36)</f>
        <v>0.01</v>
      </c>
      <c r="AJ10" s="17">
        <f>ABS('Cal_Work mgt'!AJ36)</f>
        <v>0.01</v>
      </c>
      <c r="AK10" s="17">
        <f>ABS('Cal_Work mgt'!AK36)</f>
        <v>0.02</v>
      </c>
      <c r="AO10" s="100"/>
    </row>
    <row r="11" spans="1:53">
      <c r="E11" s="63" t="str">
        <f>IF(K11="","",COUNTIF($K$9:K11,K11))</f>
        <v/>
      </c>
      <c r="F11" s="16" t="str">
        <f>'Cal_Work mgt'!F37</f>
        <v>Opex</v>
      </c>
      <c r="G11" s="100"/>
      <c r="H11" s="16" t="str">
        <f>'Cal_Work mgt'!H37</f>
        <v>Work Management</v>
      </c>
      <c r="I11" s="16" t="str">
        <f>'Cal_Work mgt'!I37</f>
        <v>Total Work Management</v>
      </c>
      <c r="J11" s="16" t="str">
        <f>IF(ISBLANK('Cal_Work mgt'!J37),"",'Cal_Work mgt'!J37)</f>
        <v/>
      </c>
      <c r="K11" s="16" t="str">
        <f>IF(ISBLANK('Cal_Work mgt'!K37),"",'Cal_Work mgt'!K37)</f>
        <v/>
      </c>
      <c r="L11" s="4" t="s">
        <v>114</v>
      </c>
      <c r="M11" s="17" t="str">
        <f t="shared" si="0"/>
        <v>_</v>
      </c>
      <c r="T11" s="17">
        <f>ABS('Cal_Work mgt'!T37)</f>
        <v>0</v>
      </c>
      <c r="U11" s="17">
        <f>ABS('Cal_Work mgt'!U37)</f>
        <v>0</v>
      </c>
      <c r="V11" s="17">
        <f>ABS('Cal_Work mgt'!V37)</f>
        <v>0</v>
      </c>
      <c r="W11" s="17">
        <f>ABS('Cal_Work mgt'!W37)</f>
        <v>0</v>
      </c>
      <c r="X11" s="17">
        <f>ABS('Cal_Work mgt'!X37)</f>
        <v>0</v>
      </c>
      <c r="Y11" s="17">
        <f>ABS('Cal_Work mgt'!Y37)</f>
        <v>0</v>
      </c>
      <c r="Z11" s="17">
        <f>ABS('Cal_Work mgt'!Z37)</f>
        <v>0</v>
      </c>
      <c r="AA11" s="17">
        <f>ABS('Cal_Work mgt'!AA37)</f>
        <v>0</v>
      </c>
      <c r="AB11" s="17">
        <f>ABS('Cal_Work mgt'!AB37)</f>
        <v>0</v>
      </c>
      <c r="AC11" s="17">
        <f>ABS('Cal_Work mgt'!AC37)</f>
        <v>0</v>
      </c>
      <c r="AD11" s="17">
        <f>ABS('Cal_Work mgt'!AD37)</f>
        <v>0</v>
      </c>
      <c r="AE11" s="17">
        <f>ABS('Cal_Work mgt'!AE37)</f>
        <v>0</v>
      </c>
      <c r="AF11" s="17">
        <f>ABS('Cal_Work mgt'!AF37)</f>
        <v>0</v>
      </c>
      <c r="AG11" s="17">
        <f>ABS('Cal_Work mgt'!AG37)</f>
        <v>0</v>
      </c>
      <c r="AH11" s="17">
        <f>ABS('Cal_Work mgt'!AH37)</f>
        <v>0</v>
      </c>
      <c r="AI11" s="17">
        <f>ABS('Cal_Work mgt'!AI37)</f>
        <v>0</v>
      </c>
      <c r="AJ11" s="17">
        <f>ABS('Cal_Work mgt'!AJ37)</f>
        <v>0</v>
      </c>
      <c r="AK11" s="17">
        <f>ABS('Cal_Work mgt'!AK37)</f>
        <v>0</v>
      </c>
      <c r="AO11" s="100"/>
    </row>
    <row r="12" spans="1:53">
      <c r="E12" s="63" t="str">
        <f>IF(K12="","",COUNTIF($K$9:K12,K12))</f>
        <v/>
      </c>
      <c r="F12" s="16" t="str">
        <f>'Cal_Work mgt'!F38</f>
        <v>Opex</v>
      </c>
      <c r="G12" s="100"/>
      <c r="H12" s="16" t="str">
        <f>'Cal_Work mgt'!H38</f>
        <v>Work Management</v>
      </c>
      <c r="I12" s="16" t="str">
        <f>'Cal_Work mgt'!I38</f>
        <v>Total Work Management</v>
      </c>
      <c r="J12" s="16" t="str">
        <f>IF(ISBLANK('Cal_Work mgt'!J38),"",'Cal_Work mgt'!J38)</f>
        <v/>
      </c>
      <c r="K12" s="16" t="str">
        <f>IF(ISBLANK('Cal_Work mgt'!K38),"",'Cal_Work mgt'!K38)</f>
        <v/>
      </c>
      <c r="L12" s="4" t="s">
        <v>114</v>
      </c>
      <c r="M12" s="17" t="str">
        <f t="shared" si="0"/>
        <v>_</v>
      </c>
      <c r="T12" s="17">
        <f>ABS('Cal_Work mgt'!T38)</f>
        <v>0</v>
      </c>
      <c r="U12" s="17">
        <f>ABS('Cal_Work mgt'!U38)</f>
        <v>0</v>
      </c>
      <c r="V12" s="17">
        <f>ABS('Cal_Work mgt'!V38)</f>
        <v>0</v>
      </c>
      <c r="W12" s="17">
        <f>ABS('Cal_Work mgt'!W38)</f>
        <v>0</v>
      </c>
      <c r="X12" s="17">
        <f>ABS('Cal_Work mgt'!X38)</f>
        <v>0</v>
      </c>
      <c r="Y12" s="17">
        <f>ABS('Cal_Work mgt'!Y38)</f>
        <v>0</v>
      </c>
      <c r="Z12" s="17">
        <f>ABS('Cal_Work mgt'!Z38)</f>
        <v>0</v>
      </c>
      <c r="AA12" s="17">
        <f>ABS('Cal_Work mgt'!AA38)</f>
        <v>0</v>
      </c>
      <c r="AB12" s="17">
        <f>ABS('Cal_Work mgt'!AB38)</f>
        <v>0</v>
      </c>
      <c r="AC12" s="17">
        <f>ABS('Cal_Work mgt'!AC38)</f>
        <v>0</v>
      </c>
      <c r="AD12" s="17">
        <f>ABS('Cal_Work mgt'!AD38)</f>
        <v>0</v>
      </c>
      <c r="AE12" s="17">
        <f>ABS('Cal_Work mgt'!AE38)</f>
        <v>0</v>
      </c>
      <c r="AF12" s="17">
        <f>ABS('Cal_Work mgt'!AF38)</f>
        <v>0</v>
      </c>
      <c r="AG12" s="17">
        <f>ABS('Cal_Work mgt'!AG38)</f>
        <v>0</v>
      </c>
      <c r="AH12" s="17">
        <f>ABS('Cal_Work mgt'!AH38)</f>
        <v>0</v>
      </c>
      <c r="AI12" s="17">
        <f>ABS('Cal_Work mgt'!AI38)</f>
        <v>0</v>
      </c>
      <c r="AJ12" s="17">
        <f>ABS('Cal_Work mgt'!AJ38)</f>
        <v>0</v>
      </c>
      <c r="AK12" s="17">
        <f>ABS('Cal_Work mgt'!AK38)</f>
        <v>0</v>
      </c>
      <c r="AO12" s="100"/>
    </row>
    <row r="13" spans="1:53">
      <c r="E13" s="63" t="str">
        <f>IF(K13="","",COUNTIF($K$9:K13,K13))</f>
        <v/>
      </c>
      <c r="F13" s="16" t="str">
        <f>'Cal_Work mgt'!F39</f>
        <v>Opex</v>
      </c>
      <c r="G13" s="100"/>
      <c r="H13" s="16" t="str">
        <f>'Cal_Work mgt'!H39</f>
        <v>Work Management</v>
      </c>
      <c r="I13" s="16" t="str">
        <f>'Cal_Work mgt'!I39</f>
        <v>Total Work Management</v>
      </c>
      <c r="J13" s="16" t="str">
        <f>IF(ISBLANK('Cal_Work mgt'!J39),"",'Cal_Work mgt'!J39)</f>
        <v/>
      </c>
      <c r="K13" s="16" t="str">
        <f>IF(ISBLANK('Cal_Work mgt'!K39),"",'Cal_Work mgt'!K39)</f>
        <v/>
      </c>
      <c r="L13" s="4" t="s">
        <v>114</v>
      </c>
      <c r="M13" s="17" t="str">
        <f t="shared" si="0"/>
        <v>_</v>
      </c>
      <c r="T13" s="17">
        <f>ABS('Cal_Work mgt'!T39)</f>
        <v>0</v>
      </c>
      <c r="U13" s="17">
        <f>ABS('Cal_Work mgt'!U39)</f>
        <v>0</v>
      </c>
      <c r="V13" s="17">
        <f>ABS('Cal_Work mgt'!V39)</f>
        <v>0</v>
      </c>
      <c r="W13" s="17">
        <f>ABS('Cal_Work mgt'!W39)</f>
        <v>0</v>
      </c>
      <c r="X13" s="17">
        <f>ABS('Cal_Work mgt'!X39)</f>
        <v>0</v>
      </c>
      <c r="Y13" s="17">
        <f>ABS('Cal_Work mgt'!Y39)</f>
        <v>0</v>
      </c>
      <c r="Z13" s="17">
        <f>ABS('Cal_Work mgt'!Z39)</f>
        <v>0</v>
      </c>
      <c r="AA13" s="17">
        <f>ABS('Cal_Work mgt'!AA39)</f>
        <v>0</v>
      </c>
      <c r="AB13" s="17">
        <f>ABS('Cal_Work mgt'!AB39)</f>
        <v>0</v>
      </c>
      <c r="AC13" s="17">
        <f>ABS('Cal_Work mgt'!AC39)</f>
        <v>0</v>
      </c>
      <c r="AD13" s="17">
        <f>ABS('Cal_Work mgt'!AD39)</f>
        <v>0</v>
      </c>
      <c r="AE13" s="17">
        <f>ABS('Cal_Work mgt'!AE39)</f>
        <v>0</v>
      </c>
      <c r="AF13" s="17">
        <f>ABS('Cal_Work mgt'!AF39)</f>
        <v>0</v>
      </c>
      <c r="AG13" s="17">
        <f>ABS('Cal_Work mgt'!AG39)</f>
        <v>0</v>
      </c>
      <c r="AH13" s="17">
        <f>ABS('Cal_Work mgt'!AH39)</f>
        <v>0</v>
      </c>
      <c r="AI13" s="17">
        <f>ABS('Cal_Work mgt'!AI39)</f>
        <v>0</v>
      </c>
      <c r="AJ13" s="17">
        <f>ABS('Cal_Work mgt'!AJ39)</f>
        <v>0</v>
      </c>
      <c r="AK13" s="17">
        <f>ABS('Cal_Work mgt'!AK39)</f>
        <v>0</v>
      </c>
    </row>
    <row r="14" spans="1:53">
      <c r="E14" s="63" t="str">
        <f>IF(K14="","",COUNTIF($K$9:K14,K14))</f>
        <v/>
      </c>
      <c r="F14" s="16" t="str">
        <f>'Cal_Work mgt'!F40</f>
        <v>Opex</v>
      </c>
      <c r="G14" s="100"/>
      <c r="H14" s="16" t="str">
        <f>'Cal_Work mgt'!H40</f>
        <v>Work Management</v>
      </c>
      <c r="I14" s="16" t="str">
        <f>'Cal_Work mgt'!I40</f>
        <v>Total Work Management</v>
      </c>
      <c r="J14" s="16" t="str">
        <f>IF(ISBLANK('Cal_Work mgt'!J40),"",'Cal_Work mgt'!J40)</f>
        <v/>
      </c>
      <c r="K14" s="16" t="str">
        <f>IF(ISBLANK('Cal_Work mgt'!K40),"",'Cal_Work mgt'!K40)</f>
        <v/>
      </c>
      <c r="L14" s="4" t="s">
        <v>114</v>
      </c>
      <c r="M14" s="17" t="str">
        <f t="shared" si="0"/>
        <v>_</v>
      </c>
      <c r="T14" s="17">
        <f>ABS('Cal_Work mgt'!T40)</f>
        <v>0</v>
      </c>
      <c r="U14" s="17">
        <f>ABS('Cal_Work mgt'!U40)</f>
        <v>0</v>
      </c>
      <c r="V14" s="17">
        <f>ABS('Cal_Work mgt'!V40)</f>
        <v>0</v>
      </c>
      <c r="W14" s="17">
        <f>ABS('Cal_Work mgt'!W40)</f>
        <v>0</v>
      </c>
      <c r="X14" s="17">
        <f>ABS('Cal_Work mgt'!X40)</f>
        <v>0</v>
      </c>
      <c r="Y14" s="17">
        <f>ABS('Cal_Work mgt'!Y40)</f>
        <v>0</v>
      </c>
      <c r="Z14" s="17">
        <f>ABS('Cal_Work mgt'!Z40)</f>
        <v>0</v>
      </c>
      <c r="AA14" s="17">
        <f>ABS('Cal_Work mgt'!AA40)</f>
        <v>0</v>
      </c>
      <c r="AB14" s="17">
        <f>ABS('Cal_Work mgt'!AB40)</f>
        <v>0</v>
      </c>
      <c r="AC14" s="17">
        <f>ABS('Cal_Work mgt'!AC40)</f>
        <v>0</v>
      </c>
      <c r="AD14" s="17">
        <f>ABS('Cal_Work mgt'!AD40)</f>
        <v>0</v>
      </c>
      <c r="AE14" s="17">
        <f>ABS('Cal_Work mgt'!AE40)</f>
        <v>0</v>
      </c>
      <c r="AF14" s="17">
        <f>ABS('Cal_Work mgt'!AF40)</f>
        <v>0</v>
      </c>
      <c r="AG14" s="17">
        <f>ABS('Cal_Work mgt'!AG40)</f>
        <v>0</v>
      </c>
      <c r="AH14" s="17">
        <f>ABS('Cal_Work mgt'!AH40)</f>
        <v>0</v>
      </c>
      <c r="AI14" s="17">
        <f>ABS('Cal_Work mgt'!AI40)</f>
        <v>0</v>
      </c>
      <c r="AJ14" s="17">
        <f>ABS('Cal_Work mgt'!AJ40)</f>
        <v>0</v>
      </c>
      <c r="AK14" s="17">
        <f>ABS('Cal_Work mgt'!AK40)</f>
        <v>0</v>
      </c>
    </row>
    <row r="15" spans="1:53">
      <c r="E15" s="63" t="str">
        <f>IF(K15="","",COUNTIF($K$9:K15,K15))</f>
        <v/>
      </c>
      <c r="F15" s="16" t="str">
        <f>'Cal_Work mgt'!F41</f>
        <v>Opex</v>
      </c>
      <c r="G15" s="100"/>
      <c r="H15" s="16" t="str">
        <f>'Cal_Work mgt'!H41</f>
        <v>Work Management</v>
      </c>
      <c r="I15" s="16" t="str">
        <f>'Cal_Work mgt'!I41</f>
        <v>Total Work Management</v>
      </c>
      <c r="J15" s="16" t="str">
        <f>IF(ISBLANK('Cal_Work mgt'!J41),"",'Cal_Work mgt'!J41)</f>
        <v/>
      </c>
      <c r="K15" s="16" t="str">
        <f>IF(ISBLANK('Cal_Work mgt'!K41),"",'Cal_Work mgt'!K41)</f>
        <v/>
      </c>
      <c r="L15" s="4" t="s">
        <v>114</v>
      </c>
      <c r="M15" s="17" t="str">
        <f t="shared" si="0"/>
        <v>_</v>
      </c>
      <c r="T15" s="17">
        <f>ABS('Cal_Work mgt'!T41)</f>
        <v>0</v>
      </c>
      <c r="U15" s="17">
        <f>ABS('Cal_Work mgt'!U41)</f>
        <v>0</v>
      </c>
      <c r="V15" s="17">
        <f>ABS('Cal_Work mgt'!V41)</f>
        <v>0</v>
      </c>
      <c r="W15" s="17">
        <f>ABS('Cal_Work mgt'!W41)</f>
        <v>0</v>
      </c>
      <c r="X15" s="17">
        <f>ABS('Cal_Work mgt'!X41)</f>
        <v>0</v>
      </c>
      <c r="Y15" s="17">
        <f>ABS('Cal_Work mgt'!Y41)</f>
        <v>0</v>
      </c>
      <c r="Z15" s="17">
        <f>ABS('Cal_Work mgt'!Z41)</f>
        <v>0</v>
      </c>
      <c r="AA15" s="17">
        <f>ABS('Cal_Work mgt'!AA41)</f>
        <v>0</v>
      </c>
      <c r="AB15" s="17">
        <f>ABS('Cal_Work mgt'!AB41)</f>
        <v>0</v>
      </c>
      <c r="AC15" s="17">
        <f>ABS('Cal_Work mgt'!AC41)</f>
        <v>0</v>
      </c>
      <c r="AD15" s="17">
        <f>ABS('Cal_Work mgt'!AD41)</f>
        <v>0</v>
      </c>
      <c r="AE15" s="17">
        <f>ABS('Cal_Work mgt'!AE41)</f>
        <v>0</v>
      </c>
      <c r="AF15" s="17">
        <f>ABS('Cal_Work mgt'!AF41)</f>
        <v>0</v>
      </c>
      <c r="AG15" s="17">
        <f>ABS('Cal_Work mgt'!AG41)</f>
        <v>0</v>
      </c>
      <c r="AH15" s="17">
        <f>ABS('Cal_Work mgt'!AH41)</f>
        <v>0</v>
      </c>
      <c r="AI15" s="17">
        <f>ABS('Cal_Work mgt'!AI41)</f>
        <v>0</v>
      </c>
      <c r="AJ15" s="17">
        <f>ABS('Cal_Work mgt'!AJ41)</f>
        <v>0</v>
      </c>
      <c r="AK15" s="17">
        <f>ABS('Cal_Work mgt'!AK41)</f>
        <v>0</v>
      </c>
    </row>
    <row r="16" spans="1:53">
      <c r="E16" s="63" t="str">
        <f>IF(K16="","",COUNTIF($K$9:K16,K16))</f>
        <v/>
      </c>
      <c r="F16" s="16" t="str">
        <f>'Cal_Work mgt'!F42</f>
        <v>Opex</v>
      </c>
      <c r="G16" s="100"/>
      <c r="H16" s="16" t="str">
        <f>'Cal_Work mgt'!H42</f>
        <v>Work Management</v>
      </c>
      <c r="I16" s="16" t="str">
        <f>'Cal_Work mgt'!I42</f>
        <v>Total Work Management</v>
      </c>
      <c r="J16" s="16" t="str">
        <f>IF(ISBLANK('Cal_Work mgt'!J42),"",'Cal_Work mgt'!J42)</f>
        <v/>
      </c>
      <c r="K16" s="16" t="str">
        <f>IF(ISBLANK('Cal_Work mgt'!K42),"",'Cal_Work mgt'!K42)</f>
        <v/>
      </c>
      <c r="L16" s="4" t="s">
        <v>114</v>
      </c>
      <c r="M16" s="17" t="str">
        <f t="shared" si="0"/>
        <v>_</v>
      </c>
      <c r="T16" s="17">
        <f>ABS('Cal_Work mgt'!T42)</f>
        <v>0</v>
      </c>
      <c r="U16" s="17">
        <f>ABS('Cal_Work mgt'!U42)</f>
        <v>0</v>
      </c>
      <c r="V16" s="17">
        <f>ABS('Cal_Work mgt'!V42)</f>
        <v>0</v>
      </c>
      <c r="W16" s="17">
        <f>ABS('Cal_Work mgt'!W42)</f>
        <v>0</v>
      </c>
      <c r="X16" s="17">
        <f>ABS('Cal_Work mgt'!X42)</f>
        <v>0</v>
      </c>
      <c r="Y16" s="17">
        <f>ABS('Cal_Work mgt'!Y42)</f>
        <v>0</v>
      </c>
      <c r="Z16" s="17">
        <f>ABS('Cal_Work mgt'!Z42)</f>
        <v>0</v>
      </c>
      <c r="AA16" s="17">
        <f>ABS('Cal_Work mgt'!AA42)</f>
        <v>0</v>
      </c>
      <c r="AB16" s="17">
        <f>ABS('Cal_Work mgt'!AB42)</f>
        <v>0</v>
      </c>
      <c r="AC16" s="17">
        <f>ABS('Cal_Work mgt'!AC42)</f>
        <v>0</v>
      </c>
      <c r="AD16" s="17">
        <f>ABS('Cal_Work mgt'!AD42)</f>
        <v>0</v>
      </c>
      <c r="AE16" s="17">
        <f>ABS('Cal_Work mgt'!AE42)</f>
        <v>0</v>
      </c>
      <c r="AF16" s="17">
        <f>ABS('Cal_Work mgt'!AF42)</f>
        <v>0</v>
      </c>
      <c r="AG16" s="17">
        <f>ABS('Cal_Work mgt'!AG42)</f>
        <v>0</v>
      </c>
      <c r="AH16" s="17">
        <f>ABS('Cal_Work mgt'!AH42)</f>
        <v>0</v>
      </c>
      <c r="AI16" s="17">
        <f>ABS('Cal_Work mgt'!AI42)</f>
        <v>0</v>
      </c>
      <c r="AJ16" s="17">
        <f>ABS('Cal_Work mgt'!AJ42)</f>
        <v>0</v>
      </c>
      <c r="AK16" s="17">
        <f>ABS('Cal_Work mgt'!AK42)</f>
        <v>0</v>
      </c>
    </row>
    <row r="17" spans="5:37">
      <c r="E17" s="63" t="str">
        <f>IF(K17="","",COUNTIF($K$9:K17,K17))</f>
        <v/>
      </c>
      <c r="F17" s="16" t="str">
        <f>'Cal_Work mgt'!F43</f>
        <v>Opex</v>
      </c>
      <c r="G17" s="100"/>
      <c r="H17" s="16" t="str">
        <f>'Cal_Work mgt'!H43</f>
        <v>Work Management</v>
      </c>
      <c r="I17" s="16" t="str">
        <f>'Cal_Work mgt'!I43</f>
        <v>Total Work Management</v>
      </c>
      <c r="J17" s="16" t="str">
        <f>IF(ISBLANK('Cal_Work mgt'!J43),"",'Cal_Work mgt'!J43)</f>
        <v/>
      </c>
      <c r="K17" s="16" t="str">
        <f>IF(ISBLANK('Cal_Work mgt'!K43),"",'Cal_Work mgt'!K43)</f>
        <v/>
      </c>
      <c r="L17" s="4" t="s">
        <v>114</v>
      </c>
      <c r="M17" s="17" t="str">
        <f t="shared" si="0"/>
        <v>_</v>
      </c>
      <c r="T17" s="17">
        <f>ABS('Cal_Work mgt'!T43)</f>
        <v>0</v>
      </c>
      <c r="U17" s="17">
        <f>ABS('Cal_Work mgt'!U43)</f>
        <v>0</v>
      </c>
      <c r="V17" s="17">
        <f>ABS('Cal_Work mgt'!V43)</f>
        <v>0</v>
      </c>
      <c r="W17" s="17">
        <f>ABS('Cal_Work mgt'!W43)</f>
        <v>0</v>
      </c>
      <c r="X17" s="17">
        <f>ABS('Cal_Work mgt'!X43)</f>
        <v>0</v>
      </c>
      <c r="Y17" s="17">
        <f>ABS('Cal_Work mgt'!Y43)</f>
        <v>0</v>
      </c>
      <c r="Z17" s="17">
        <f>ABS('Cal_Work mgt'!Z43)</f>
        <v>0</v>
      </c>
      <c r="AA17" s="17">
        <f>ABS('Cal_Work mgt'!AA43)</f>
        <v>0</v>
      </c>
      <c r="AB17" s="17">
        <f>ABS('Cal_Work mgt'!AB43)</f>
        <v>0</v>
      </c>
      <c r="AC17" s="17">
        <f>ABS('Cal_Work mgt'!AC43)</f>
        <v>0</v>
      </c>
      <c r="AD17" s="17">
        <f>ABS('Cal_Work mgt'!AD43)</f>
        <v>0</v>
      </c>
      <c r="AE17" s="17">
        <f>ABS('Cal_Work mgt'!AE43)</f>
        <v>0</v>
      </c>
      <c r="AF17" s="17">
        <f>ABS('Cal_Work mgt'!AF43)</f>
        <v>0</v>
      </c>
      <c r="AG17" s="17">
        <f>ABS('Cal_Work mgt'!AG43)</f>
        <v>0</v>
      </c>
      <c r="AH17" s="17">
        <f>ABS('Cal_Work mgt'!AH43)</f>
        <v>0</v>
      </c>
      <c r="AI17" s="17">
        <f>ABS('Cal_Work mgt'!AI43)</f>
        <v>0</v>
      </c>
      <c r="AJ17" s="17">
        <f>ABS('Cal_Work mgt'!AJ43)</f>
        <v>0</v>
      </c>
      <c r="AK17" s="17">
        <f>ABS('Cal_Work mgt'!AK43)</f>
        <v>0</v>
      </c>
    </row>
    <row r="18" spans="5:37">
      <c r="E18" s="63" t="str">
        <f>IF(K18="","",COUNTIF($K$9:K18,K18))</f>
        <v/>
      </c>
      <c r="F18" s="16" t="str">
        <f>'Cal_Work mgt'!F44</f>
        <v>Opex</v>
      </c>
      <c r="G18" s="100"/>
      <c r="H18" s="16" t="str">
        <f>'Cal_Work mgt'!H44</f>
        <v>Work Management</v>
      </c>
      <c r="I18" s="16" t="str">
        <f>'Cal_Work mgt'!I44</f>
        <v>Total Work Management</v>
      </c>
      <c r="J18" s="16" t="str">
        <f>IF(ISBLANK('Cal_Work mgt'!J44),"",'Cal_Work mgt'!J44)</f>
        <v/>
      </c>
      <c r="K18" s="16" t="str">
        <f>IF(ISBLANK('Cal_Work mgt'!K44),"",'Cal_Work mgt'!K44)</f>
        <v/>
      </c>
      <c r="L18" s="4" t="s">
        <v>114</v>
      </c>
      <c r="M18" s="17" t="str">
        <f t="shared" si="0"/>
        <v>_</v>
      </c>
      <c r="T18" s="17">
        <f>ABS('Cal_Work mgt'!T44)</f>
        <v>0</v>
      </c>
      <c r="U18" s="17">
        <f>ABS('Cal_Work mgt'!U44)</f>
        <v>0</v>
      </c>
      <c r="V18" s="17">
        <f>ABS('Cal_Work mgt'!V44)</f>
        <v>0</v>
      </c>
      <c r="W18" s="17">
        <f>ABS('Cal_Work mgt'!W44)</f>
        <v>0</v>
      </c>
      <c r="X18" s="17">
        <f>ABS('Cal_Work mgt'!X44)</f>
        <v>0</v>
      </c>
      <c r="Y18" s="17">
        <f>ABS('Cal_Work mgt'!Y44)</f>
        <v>0</v>
      </c>
      <c r="Z18" s="17">
        <f>ABS('Cal_Work mgt'!Z44)</f>
        <v>0</v>
      </c>
      <c r="AA18" s="17">
        <f>ABS('Cal_Work mgt'!AA44)</f>
        <v>0</v>
      </c>
      <c r="AB18" s="17">
        <f>ABS('Cal_Work mgt'!AB44)</f>
        <v>0</v>
      </c>
      <c r="AC18" s="17">
        <f>ABS('Cal_Work mgt'!AC44)</f>
        <v>0</v>
      </c>
      <c r="AD18" s="17">
        <f>ABS('Cal_Work mgt'!AD44)</f>
        <v>0</v>
      </c>
      <c r="AE18" s="17">
        <f>ABS('Cal_Work mgt'!AE44)</f>
        <v>0</v>
      </c>
      <c r="AF18" s="17">
        <f>ABS('Cal_Work mgt'!AF44)</f>
        <v>0</v>
      </c>
      <c r="AG18" s="17">
        <f>ABS('Cal_Work mgt'!AG44)</f>
        <v>0</v>
      </c>
      <c r="AH18" s="17">
        <f>ABS('Cal_Work mgt'!AH44)</f>
        <v>0</v>
      </c>
      <c r="AI18" s="17">
        <f>ABS('Cal_Work mgt'!AI44)</f>
        <v>0</v>
      </c>
      <c r="AJ18" s="17">
        <f>ABS('Cal_Work mgt'!AJ44)</f>
        <v>0</v>
      </c>
      <c r="AK18" s="17">
        <f>ABS('Cal_Work mgt'!AK44)</f>
        <v>0</v>
      </c>
    </row>
    <row r="19" spans="5:37">
      <c r="E19" s="63">
        <f>IF(K19="","",COUNTIF($K$9:K19,K19))</f>
        <v>2</v>
      </c>
      <c r="F19" s="16" t="str">
        <f>Cal_Emergency!F35</f>
        <v>Opex</v>
      </c>
      <c r="G19" s="100"/>
      <c r="H19" s="16" t="str">
        <f>Cal_Emergency!H35</f>
        <v>Work Execution</v>
      </c>
      <c r="I19" s="16" t="str">
        <f>Cal_Emergency!I35</f>
        <v>Emergency</v>
      </c>
      <c r="J19" s="16" t="str">
        <f>IF(ISBLANK(Cal_Emergency!J35),"",Cal_Emergency!J35)</f>
        <v>Pension Incremental Deficit funding</v>
      </c>
      <c r="K19" s="16" t="str">
        <f>IF(ISBLANK(Cal_Emergency!K35),"",Cal_Emergency!K35)</f>
        <v>Other Direct Activities (ODA)</v>
      </c>
      <c r="L19" s="4" t="s">
        <v>114</v>
      </c>
      <c r="M19" s="17" t="str">
        <f t="shared" si="0"/>
        <v>Other Direct Activities (ODA)_2</v>
      </c>
      <c r="T19" s="17">
        <f>ABS(Cal_Emergency!T35)</f>
        <v>0</v>
      </c>
      <c r="U19" s="17">
        <f>ABS(Cal_Emergency!U35)</f>
        <v>0</v>
      </c>
      <c r="V19" s="17">
        <f>ABS(Cal_Emergency!V35)</f>
        <v>0</v>
      </c>
      <c r="W19" s="17">
        <f>ABS(Cal_Emergency!W35)</f>
        <v>0</v>
      </c>
      <c r="X19" s="17">
        <f>ABS(Cal_Emergency!X35)</f>
        <v>0</v>
      </c>
      <c r="Y19" s="17">
        <f>ABS(Cal_Emergency!Y35)</f>
        <v>0</v>
      </c>
      <c r="Z19" s="17">
        <f>ABS(Cal_Emergency!Z35)</f>
        <v>0</v>
      </c>
      <c r="AA19" s="17">
        <f>ABS(Cal_Emergency!AA35)</f>
        <v>0</v>
      </c>
      <c r="AB19" s="17">
        <f>ABS(Cal_Emergency!AB35)</f>
        <v>0</v>
      </c>
      <c r="AC19" s="17">
        <f>ABS(Cal_Emergency!AC35)</f>
        <v>0</v>
      </c>
      <c r="AD19" s="17">
        <f>ABS(Cal_Emergency!AD35)</f>
        <v>0</v>
      </c>
      <c r="AE19" s="17">
        <f>ABS(Cal_Emergency!AE35)</f>
        <v>0.2427591434558381</v>
      </c>
      <c r="AF19" s="17">
        <f>ABS(Cal_Emergency!AF35)</f>
        <v>0.13682788085692693</v>
      </c>
      <c r="AG19" s="17">
        <f>ABS(Cal_Emergency!AG35)</f>
        <v>0.13682788085692693</v>
      </c>
      <c r="AH19" s="17">
        <f>ABS(Cal_Emergency!AH35)</f>
        <v>0.2824833669304298</v>
      </c>
      <c r="AI19" s="17">
        <f>ABS(Cal_Emergency!AI35)</f>
        <v>0.2824833669304298</v>
      </c>
      <c r="AJ19" s="17">
        <f>ABS(Cal_Emergency!AJ35)</f>
        <v>0.2824833669304298</v>
      </c>
      <c r="AK19" s="17">
        <f>ABS(Cal_Emergency!AK35)</f>
        <v>0.55172532603599556</v>
      </c>
    </row>
    <row r="20" spans="5:37">
      <c r="E20" s="63" t="str">
        <f>IF(K20="","",COUNTIF($K$9:K20,K20))</f>
        <v/>
      </c>
      <c r="F20" s="16" t="str">
        <f>Cal_Emergency!F36</f>
        <v>Opex</v>
      </c>
      <c r="G20" s="100"/>
      <c r="H20" s="16" t="str">
        <f>Cal_Emergency!H36</f>
        <v>Work Execution</v>
      </c>
      <c r="I20" s="16" t="str">
        <f>Cal_Emergency!I36</f>
        <v>Emergency</v>
      </c>
      <c r="J20" s="16" t="str">
        <f>IF(ISBLANK(Cal_Emergency!J36),"",Cal_Emergency!J36)</f>
        <v/>
      </c>
      <c r="K20" s="16" t="str">
        <f>IF(ISBLANK(Cal_Emergency!K36),"",Cal_Emergency!K36)</f>
        <v/>
      </c>
      <c r="L20" s="4" t="s">
        <v>114</v>
      </c>
      <c r="M20" s="17" t="str">
        <f t="shared" si="0"/>
        <v>_</v>
      </c>
      <c r="T20" s="17">
        <f>ABS(Cal_Emergency!T36)</f>
        <v>0</v>
      </c>
      <c r="U20" s="17">
        <f>ABS(Cal_Emergency!U36)</f>
        <v>0</v>
      </c>
      <c r="V20" s="17">
        <f>ABS(Cal_Emergency!V36)</f>
        <v>0</v>
      </c>
      <c r="W20" s="17">
        <f>ABS(Cal_Emergency!W36)</f>
        <v>0</v>
      </c>
      <c r="X20" s="17">
        <f>ABS(Cal_Emergency!X36)</f>
        <v>0</v>
      </c>
      <c r="Y20" s="17">
        <f>ABS(Cal_Emergency!Y36)</f>
        <v>0</v>
      </c>
      <c r="Z20" s="17">
        <f>ABS(Cal_Emergency!Z36)</f>
        <v>0</v>
      </c>
      <c r="AA20" s="17">
        <f>ABS(Cal_Emergency!AA36)</f>
        <v>0</v>
      </c>
      <c r="AB20" s="17">
        <f>ABS(Cal_Emergency!AB36)</f>
        <v>0</v>
      </c>
      <c r="AC20" s="17">
        <f>ABS(Cal_Emergency!AC36)</f>
        <v>0</v>
      </c>
      <c r="AD20" s="17">
        <f>ABS(Cal_Emergency!AD36)</f>
        <v>0</v>
      </c>
      <c r="AE20" s="17">
        <f>ABS(Cal_Emergency!AE36)</f>
        <v>0</v>
      </c>
      <c r="AF20" s="17">
        <f>ABS(Cal_Emergency!AF36)</f>
        <v>0</v>
      </c>
      <c r="AG20" s="17">
        <f>ABS(Cal_Emergency!AG36)</f>
        <v>0</v>
      </c>
      <c r="AH20" s="17">
        <f>ABS(Cal_Emergency!AH36)</f>
        <v>0</v>
      </c>
      <c r="AI20" s="17">
        <f>ABS(Cal_Emergency!AI36)</f>
        <v>0</v>
      </c>
      <c r="AJ20" s="17">
        <f>ABS(Cal_Emergency!AJ36)</f>
        <v>0</v>
      </c>
      <c r="AK20" s="17">
        <f>ABS(Cal_Emergency!AK36)</f>
        <v>0</v>
      </c>
    </row>
    <row r="21" spans="5:37">
      <c r="E21" s="63" t="str">
        <f>IF(K21="","",COUNTIF($K$9:K21,K21))</f>
        <v/>
      </c>
      <c r="F21" s="16" t="str">
        <f>Cal_Emergency!F37</f>
        <v>Opex</v>
      </c>
      <c r="G21" s="100"/>
      <c r="H21" s="16" t="str">
        <f>Cal_Emergency!H37</f>
        <v>Work Execution</v>
      </c>
      <c r="I21" s="16" t="str">
        <f>Cal_Emergency!I37</f>
        <v>Emergency</v>
      </c>
      <c r="J21" s="16" t="str">
        <f>IF(ISBLANK(Cal_Emergency!J37),"",Cal_Emergency!J37)</f>
        <v/>
      </c>
      <c r="K21" s="16" t="str">
        <f>IF(ISBLANK(Cal_Emergency!K37),"",Cal_Emergency!K37)</f>
        <v/>
      </c>
      <c r="L21" s="4" t="s">
        <v>114</v>
      </c>
      <c r="M21" s="17" t="str">
        <f t="shared" si="0"/>
        <v>_</v>
      </c>
      <c r="T21" s="17">
        <f>ABS(Cal_Emergency!T37)</f>
        <v>0</v>
      </c>
      <c r="U21" s="17">
        <f>ABS(Cal_Emergency!U37)</f>
        <v>0</v>
      </c>
      <c r="V21" s="17">
        <f>ABS(Cal_Emergency!V37)</f>
        <v>0</v>
      </c>
      <c r="W21" s="17">
        <f>ABS(Cal_Emergency!W37)</f>
        <v>0</v>
      </c>
      <c r="X21" s="17">
        <f>ABS(Cal_Emergency!X37)</f>
        <v>0</v>
      </c>
      <c r="Y21" s="17">
        <f>ABS(Cal_Emergency!Y37)</f>
        <v>0</v>
      </c>
      <c r="Z21" s="17">
        <f>ABS(Cal_Emergency!Z37)</f>
        <v>0</v>
      </c>
      <c r="AA21" s="17">
        <f>ABS(Cal_Emergency!AA37)</f>
        <v>0</v>
      </c>
      <c r="AB21" s="17">
        <f>ABS(Cal_Emergency!AB37)</f>
        <v>0</v>
      </c>
      <c r="AC21" s="17">
        <f>ABS(Cal_Emergency!AC37)</f>
        <v>0</v>
      </c>
      <c r="AD21" s="17">
        <f>ABS(Cal_Emergency!AD37)</f>
        <v>0</v>
      </c>
      <c r="AE21" s="17">
        <f>ABS(Cal_Emergency!AE37)</f>
        <v>0</v>
      </c>
      <c r="AF21" s="17">
        <f>ABS(Cal_Emergency!AF37)</f>
        <v>0</v>
      </c>
      <c r="AG21" s="17">
        <f>ABS(Cal_Emergency!AG37)</f>
        <v>0</v>
      </c>
      <c r="AH21" s="17">
        <f>ABS(Cal_Emergency!AH37)</f>
        <v>0</v>
      </c>
      <c r="AI21" s="17">
        <f>ABS(Cal_Emergency!AI37)</f>
        <v>0</v>
      </c>
      <c r="AJ21" s="17">
        <f>ABS(Cal_Emergency!AJ37)</f>
        <v>0</v>
      </c>
      <c r="AK21" s="17">
        <f>ABS(Cal_Emergency!AK37)</f>
        <v>0</v>
      </c>
    </row>
    <row r="22" spans="5:37">
      <c r="E22" s="63" t="str">
        <f>IF(K22="","",COUNTIF($K$9:K22,K22))</f>
        <v/>
      </c>
      <c r="F22" s="16" t="str">
        <f>Cal_Emergency!F38</f>
        <v>Opex</v>
      </c>
      <c r="G22" s="100"/>
      <c r="H22" s="16" t="str">
        <f>Cal_Emergency!H38</f>
        <v>Work Execution</v>
      </c>
      <c r="I22" s="16" t="str">
        <f>Cal_Emergency!I38</f>
        <v>Emergency</v>
      </c>
      <c r="J22" s="16" t="str">
        <f>IF(ISBLANK(Cal_Emergency!J38),"",Cal_Emergency!J38)</f>
        <v/>
      </c>
      <c r="K22" s="16" t="str">
        <f>IF(ISBLANK(Cal_Emergency!K38),"",Cal_Emergency!K38)</f>
        <v/>
      </c>
      <c r="L22" s="4" t="s">
        <v>114</v>
      </c>
      <c r="M22" s="17" t="str">
        <f t="shared" si="0"/>
        <v>_</v>
      </c>
      <c r="T22" s="17">
        <f>ABS(Cal_Emergency!T38)</f>
        <v>0</v>
      </c>
      <c r="U22" s="17">
        <f>ABS(Cal_Emergency!U38)</f>
        <v>0</v>
      </c>
      <c r="V22" s="17">
        <f>ABS(Cal_Emergency!V38)</f>
        <v>0</v>
      </c>
      <c r="W22" s="17">
        <f>ABS(Cal_Emergency!W38)</f>
        <v>0</v>
      </c>
      <c r="X22" s="17">
        <f>ABS(Cal_Emergency!X38)</f>
        <v>0</v>
      </c>
      <c r="Y22" s="17">
        <f>ABS(Cal_Emergency!Y38)</f>
        <v>0</v>
      </c>
      <c r="Z22" s="17">
        <f>ABS(Cal_Emergency!Z38)</f>
        <v>0</v>
      </c>
      <c r="AA22" s="17">
        <f>ABS(Cal_Emergency!AA38)</f>
        <v>0</v>
      </c>
      <c r="AB22" s="17">
        <f>ABS(Cal_Emergency!AB38)</f>
        <v>0</v>
      </c>
      <c r="AC22" s="17">
        <f>ABS(Cal_Emergency!AC38)</f>
        <v>0</v>
      </c>
      <c r="AD22" s="17">
        <f>ABS(Cal_Emergency!AD38)</f>
        <v>0</v>
      </c>
      <c r="AE22" s="17">
        <f>ABS(Cal_Emergency!AE38)</f>
        <v>0</v>
      </c>
      <c r="AF22" s="17">
        <f>ABS(Cal_Emergency!AF38)</f>
        <v>0</v>
      </c>
      <c r="AG22" s="17">
        <f>ABS(Cal_Emergency!AG38)</f>
        <v>0</v>
      </c>
      <c r="AH22" s="17">
        <f>ABS(Cal_Emergency!AH38)</f>
        <v>0</v>
      </c>
      <c r="AI22" s="17">
        <f>ABS(Cal_Emergency!AI38)</f>
        <v>0</v>
      </c>
      <c r="AJ22" s="17">
        <f>ABS(Cal_Emergency!AJ38)</f>
        <v>0</v>
      </c>
      <c r="AK22" s="17">
        <f>ABS(Cal_Emergency!AK38)</f>
        <v>0</v>
      </c>
    </row>
    <row r="23" spans="5:37">
      <c r="E23" s="63" t="str">
        <f>IF(K23="","",COUNTIF($K$9:K23,K23))</f>
        <v/>
      </c>
      <c r="F23" s="16" t="str">
        <f>Cal_Emergency!F39</f>
        <v>Opex</v>
      </c>
      <c r="G23" s="100"/>
      <c r="H23" s="16" t="str">
        <f>Cal_Emergency!H39</f>
        <v>Work Execution</v>
      </c>
      <c r="I23" s="16" t="str">
        <f>Cal_Emergency!I39</f>
        <v>Emergency</v>
      </c>
      <c r="J23" s="16" t="str">
        <f>IF(ISBLANK(Cal_Emergency!J39),"",Cal_Emergency!J39)</f>
        <v/>
      </c>
      <c r="K23" s="16" t="str">
        <f>IF(ISBLANK(Cal_Emergency!K39),"",Cal_Emergency!K39)</f>
        <v/>
      </c>
      <c r="L23" s="4" t="s">
        <v>114</v>
      </c>
      <c r="M23" s="17" t="str">
        <f t="shared" si="0"/>
        <v>_</v>
      </c>
      <c r="T23" s="17">
        <f>ABS(Cal_Emergency!T39)</f>
        <v>0</v>
      </c>
      <c r="U23" s="17">
        <f>ABS(Cal_Emergency!U39)</f>
        <v>0</v>
      </c>
      <c r="V23" s="17">
        <f>ABS(Cal_Emergency!V39)</f>
        <v>0</v>
      </c>
      <c r="W23" s="17">
        <f>ABS(Cal_Emergency!W39)</f>
        <v>0</v>
      </c>
      <c r="X23" s="17">
        <f>ABS(Cal_Emergency!X39)</f>
        <v>0</v>
      </c>
      <c r="Y23" s="17">
        <f>ABS(Cal_Emergency!Y39)</f>
        <v>0</v>
      </c>
      <c r="Z23" s="17">
        <f>ABS(Cal_Emergency!Z39)</f>
        <v>0</v>
      </c>
      <c r="AA23" s="17">
        <f>ABS(Cal_Emergency!AA39)</f>
        <v>0</v>
      </c>
      <c r="AB23" s="17">
        <f>ABS(Cal_Emergency!AB39)</f>
        <v>0</v>
      </c>
      <c r="AC23" s="17">
        <f>ABS(Cal_Emergency!AC39)</f>
        <v>0</v>
      </c>
      <c r="AD23" s="17">
        <f>ABS(Cal_Emergency!AD39)</f>
        <v>0</v>
      </c>
      <c r="AE23" s="17">
        <f>ABS(Cal_Emergency!AE39)</f>
        <v>0</v>
      </c>
      <c r="AF23" s="17">
        <f>ABS(Cal_Emergency!AF39)</f>
        <v>0</v>
      </c>
      <c r="AG23" s="17">
        <f>ABS(Cal_Emergency!AG39)</f>
        <v>0</v>
      </c>
      <c r="AH23" s="17">
        <f>ABS(Cal_Emergency!AH39)</f>
        <v>0</v>
      </c>
      <c r="AI23" s="17">
        <f>ABS(Cal_Emergency!AI39)</f>
        <v>0</v>
      </c>
      <c r="AJ23" s="17">
        <f>ABS(Cal_Emergency!AJ39)</f>
        <v>0</v>
      </c>
      <c r="AK23" s="17">
        <f>ABS(Cal_Emergency!AK39)</f>
        <v>0</v>
      </c>
    </row>
    <row r="24" spans="5:37">
      <c r="E24" s="63" t="str">
        <f>IF(K24="","",COUNTIF($K$9:K24,K24))</f>
        <v/>
      </c>
      <c r="F24" s="16" t="str">
        <f>Cal_Emergency!F40</f>
        <v>Opex</v>
      </c>
      <c r="G24" s="100"/>
      <c r="H24" s="16" t="str">
        <f>Cal_Emergency!H40</f>
        <v>Work Execution</v>
      </c>
      <c r="I24" s="16" t="str">
        <f>Cal_Emergency!I40</f>
        <v>Emergency</v>
      </c>
      <c r="J24" s="16" t="str">
        <f>IF(ISBLANK(Cal_Emergency!J40),"",Cal_Emergency!J40)</f>
        <v/>
      </c>
      <c r="K24" s="16" t="str">
        <f>IF(ISBLANK(Cal_Emergency!K40),"",Cal_Emergency!K40)</f>
        <v/>
      </c>
      <c r="L24" s="4" t="s">
        <v>114</v>
      </c>
      <c r="M24" s="17" t="str">
        <f t="shared" si="0"/>
        <v>_</v>
      </c>
      <c r="T24" s="17">
        <f>ABS(Cal_Emergency!T40)</f>
        <v>0</v>
      </c>
      <c r="U24" s="17">
        <f>ABS(Cal_Emergency!U40)</f>
        <v>0</v>
      </c>
      <c r="V24" s="17">
        <f>ABS(Cal_Emergency!V40)</f>
        <v>0</v>
      </c>
      <c r="W24" s="17">
        <f>ABS(Cal_Emergency!W40)</f>
        <v>0</v>
      </c>
      <c r="X24" s="17">
        <f>ABS(Cal_Emergency!X40)</f>
        <v>0</v>
      </c>
      <c r="Y24" s="17">
        <f>ABS(Cal_Emergency!Y40)</f>
        <v>0</v>
      </c>
      <c r="Z24" s="17">
        <f>ABS(Cal_Emergency!Z40)</f>
        <v>0</v>
      </c>
      <c r="AA24" s="17">
        <f>ABS(Cal_Emergency!AA40)</f>
        <v>0</v>
      </c>
      <c r="AB24" s="17">
        <f>ABS(Cal_Emergency!AB40)</f>
        <v>0</v>
      </c>
      <c r="AC24" s="17">
        <f>ABS(Cal_Emergency!AC40)</f>
        <v>0</v>
      </c>
      <c r="AD24" s="17">
        <f>ABS(Cal_Emergency!AD40)</f>
        <v>0</v>
      </c>
      <c r="AE24" s="17">
        <f>ABS(Cal_Emergency!AE40)</f>
        <v>0</v>
      </c>
      <c r="AF24" s="17">
        <f>ABS(Cal_Emergency!AF40)</f>
        <v>0</v>
      </c>
      <c r="AG24" s="17">
        <f>ABS(Cal_Emergency!AG40)</f>
        <v>0</v>
      </c>
      <c r="AH24" s="17">
        <f>ABS(Cal_Emergency!AH40)</f>
        <v>0</v>
      </c>
      <c r="AI24" s="17">
        <f>ABS(Cal_Emergency!AI40)</f>
        <v>0</v>
      </c>
      <c r="AJ24" s="17">
        <f>ABS(Cal_Emergency!AJ40)</f>
        <v>0</v>
      </c>
      <c r="AK24" s="17">
        <f>ABS(Cal_Emergency!AK40)</f>
        <v>0</v>
      </c>
    </row>
    <row r="25" spans="5:37">
      <c r="E25" s="63" t="str">
        <f>IF(K25="","",COUNTIF($K$9:K25,K25))</f>
        <v/>
      </c>
      <c r="F25" s="16" t="str">
        <f>Cal_Emergency!F41</f>
        <v>Opex</v>
      </c>
      <c r="G25" s="100"/>
      <c r="H25" s="16" t="str">
        <f>Cal_Emergency!H41</f>
        <v>Work Execution</v>
      </c>
      <c r="I25" s="16" t="str">
        <f>Cal_Emergency!I41</f>
        <v>Emergency</v>
      </c>
      <c r="J25" s="16" t="str">
        <f>IF(ISBLANK(Cal_Emergency!J41),"",Cal_Emergency!J41)</f>
        <v/>
      </c>
      <c r="K25" s="16" t="str">
        <f>IF(ISBLANK(Cal_Emergency!K41),"",Cal_Emergency!K41)</f>
        <v/>
      </c>
      <c r="L25" s="4" t="s">
        <v>114</v>
      </c>
      <c r="M25" s="17" t="str">
        <f t="shared" si="0"/>
        <v>_</v>
      </c>
      <c r="T25" s="17">
        <f>ABS(Cal_Emergency!T41)</f>
        <v>0</v>
      </c>
      <c r="U25" s="17">
        <f>ABS(Cal_Emergency!U41)</f>
        <v>0</v>
      </c>
      <c r="V25" s="17">
        <f>ABS(Cal_Emergency!V41)</f>
        <v>0</v>
      </c>
      <c r="W25" s="17">
        <f>ABS(Cal_Emergency!W41)</f>
        <v>0</v>
      </c>
      <c r="X25" s="17">
        <f>ABS(Cal_Emergency!X41)</f>
        <v>0</v>
      </c>
      <c r="Y25" s="17">
        <f>ABS(Cal_Emergency!Y41)</f>
        <v>0</v>
      </c>
      <c r="Z25" s="17">
        <f>ABS(Cal_Emergency!Z41)</f>
        <v>0</v>
      </c>
      <c r="AA25" s="17">
        <f>ABS(Cal_Emergency!AA41)</f>
        <v>0</v>
      </c>
      <c r="AB25" s="17">
        <f>ABS(Cal_Emergency!AB41)</f>
        <v>0</v>
      </c>
      <c r="AC25" s="17">
        <f>ABS(Cal_Emergency!AC41)</f>
        <v>0</v>
      </c>
      <c r="AD25" s="17">
        <f>ABS(Cal_Emergency!AD41)</f>
        <v>0</v>
      </c>
      <c r="AE25" s="17">
        <f>ABS(Cal_Emergency!AE41)</f>
        <v>0</v>
      </c>
      <c r="AF25" s="17">
        <f>ABS(Cal_Emergency!AF41)</f>
        <v>0</v>
      </c>
      <c r="AG25" s="17">
        <f>ABS(Cal_Emergency!AG41)</f>
        <v>0</v>
      </c>
      <c r="AH25" s="17">
        <f>ABS(Cal_Emergency!AH41)</f>
        <v>0</v>
      </c>
      <c r="AI25" s="17">
        <f>ABS(Cal_Emergency!AI41)</f>
        <v>0</v>
      </c>
      <c r="AJ25" s="17">
        <f>ABS(Cal_Emergency!AJ41)</f>
        <v>0</v>
      </c>
      <c r="AK25" s="17">
        <f>ABS(Cal_Emergency!AK41)</f>
        <v>0</v>
      </c>
    </row>
    <row r="26" spans="5:37">
      <c r="E26" s="63" t="str">
        <f>IF(K26="","",COUNTIF($K$9:K26,K26))</f>
        <v/>
      </c>
      <c r="F26" s="16" t="str">
        <f>Cal_Emergency!F42</f>
        <v>Opex</v>
      </c>
      <c r="G26" s="100"/>
      <c r="H26" s="16" t="str">
        <f>Cal_Emergency!H42</f>
        <v>Work Execution</v>
      </c>
      <c r="I26" s="16" t="str">
        <f>Cal_Emergency!I42</f>
        <v>Emergency</v>
      </c>
      <c r="J26" s="16" t="str">
        <f>IF(ISBLANK(Cal_Emergency!J42),"",Cal_Emergency!J42)</f>
        <v/>
      </c>
      <c r="K26" s="16" t="str">
        <f>IF(ISBLANK(Cal_Emergency!K42),"",Cal_Emergency!K42)</f>
        <v/>
      </c>
      <c r="L26" s="4" t="s">
        <v>114</v>
      </c>
      <c r="M26" s="17" t="str">
        <f t="shared" si="0"/>
        <v>_</v>
      </c>
      <c r="T26" s="17">
        <f>ABS(Cal_Emergency!T42)</f>
        <v>0</v>
      </c>
      <c r="U26" s="17">
        <f>ABS(Cal_Emergency!U42)</f>
        <v>0</v>
      </c>
      <c r="V26" s="17">
        <f>ABS(Cal_Emergency!V42)</f>
        <v>0</v>
      </c>
      <c r="W26" s="17">
        <f>ABS(Cal_Emergency!W42)</f>
        <v>0</v>
      </c>
      <c r="X26" s="17">
        <f>ABS(Cal_Emergency!X42)</f>
        <v>0</v>
      </c>
      <c r="Y26" s="17">
        <f>ABS(Cal_Emergency!Y42)</f>
        <v>0</v>
      </c>
      <c r="Z26" s="17">
        <f>ABS(Cal_Emergency!Z42)</f>
        <v>0</v>
      </c>
      <c r="AA26" s="17">
        <f>ABS(Cal_Emergency!AA42)</f>
        <v>0</v>
      </c>
      <c r="AB26" s="17">
        <f>ABS(Cal_Emergency!AB42)</f>
        <v>0</v>
      </c>
      <c r="AC26" s="17">
        <f>ABS(Cal_Emergency!AC42)</f>
        <v>0</v>
      </c>
      <c r="AD26" s="17">
        <f>ABS(Cal_Emergency!AD42)</f>
        <v>0</v>
      </c>
      <c r="AE26" s="17">
        <f>ABS(Cal_Emergency!AE42)</f>
        <v>0</v>
      </c>
      <c r="AF26" s="17">
        <f>ABS(Cal_Emergency!AF42)</f>
        <v>0</v>
      </c>
      <c r="AG26" s="17">
        <f>ABS(Cal_Emergency!AG42)</f>
        <v>0</v>
      </c>
      <c r="AH26" s="17">
        <f>ABS(Cal_Emergency!AH42)</f>
        <v>0</v>
      </c>
      <c r="AI26" s="17">
        <f>ABS(Cal_Emergency!AI42)</f>
        <v>0</v>
      </c>
      <c r="AJ26" s="17">
        <f>ABS(Cal_Emergency!AJ42)</f>
        <v>0</v>
      </c>
      <c r="AK26" s="17">
        <f>ABS(Cal_Emergency!AK42)</f>
        <v>0</v>
      </c>
    </row>
    <row r="27" spans="5:37">
      <c r="E27" s="63" t="str">
        <f>IF(K27="","",COUNTIF($K$9:K27,K27))</f>
        <v/>
      </c>
      <c r="F27" s="16" t="str">
        <f>Cal_Emergency!F43</f>
        <v>Opex</v>
      </c>
      <c r="G27" s="100"/>
      <c r="H27" s="16" t="str">
        <f>Cal_Emergency!H43</f>
        <v>Work Execution</v>
      </c>
      <c r="I27" s="16" t="str">
        <f>Cal_Emergency!I43</f>
        <v>Emergency</v>
      </c>
      <c r="J27" s="16" t="str">
        <f>IF(ISBLANK(Cal_Emergency!J43),"",Cal_Emergency!J43)</f>
        <v/>
      </c>
      <c r="K27" s="16" t="str">
        <f>IF(ISBLANK(Cal_Emergency!K43),"",Cal_Emergency!K43)</f>
        <v/>
      </c>
      <c r="L27" s="4" t="s">
        <v>114</v>
      </c>
      <c r="M27" s="17" t="str">
        <f t="shared" si="0"/>
        <v>_</v>
      </c>
      <c r="T27" s="17">
        <f>ABS(Cal_Emergency!T43)</f>
        <v>0</v>
      </c>
      <c r="U27" s="17">
        <f>ABS(Cal_Emergency!U43)</f>
        <v>0</v>
      </c>
      <c r="V27" s="17">
        <f>ABS(Cal_Emergency!V43)</f>
        <v>0</v>
      </c>
      <c r="W27" s="17">
        <f>ABS(Cal_Emergency!W43)</f>
        <v>0</v>
      </c>
      <c r="X27" s="17">
        <f>ABS(Cal_Emergency!X43)</f>
        <v>0</v>
      </c>
      <c r="Y27" s="17">
        <f>ABS(Cal_Emergency!Y43)</f>
        <v>0</v>
      </c>
      <c r="Z27" s="17">
        <f>ABS(Cal_Emergency!Z43)</f>
        <v>0</v>
      </c>
      <c r="AA27" s="17">
        <f>ABS(Cal_Emergency!AA43)</f>
        <v>0</v>
      </c>
      <c r="AB27" s="17">
        <f>ABS(Cal_Emergency!AB43)</f>
        <v>0</v>
      </c>
      <c r="AC27" s="17">
        <f>ABS(Cal_Emergency!AC43)</f>
        <v>0</v>
      </c>
      <c r="AD27" s="17">
        <f>ABS(Cal_Emergency!AD43)</f>
        <v>0</v>
      </c>
      <c r="AE27" s="17">
        <f>ABS(Cal_Emergency!AE43)</f>
        <v>0</v>
      </c>
      <c r="AF27" s="17">
        <f>ABS(Cal_Emergency!AF43)</f>
        <v>0</v>
      </c>
      <c r="AG27" s="17">
        <f>ABS(Cal_Emergency!AG43)</f>
        <v>0</v>
      </c>
      <c r="AH27" s="17">
        <f>ABS(Cal_Emergency!AH43)</f>
        <v>0</v>
      </c>
      <c r="AI27" s="17">
        <f>ABS(Cal_Emergency!AI43)</f>
        <v>0</v>
      </c>
      <c r="AJ27" s="17">
        <f>ABS(Cal_Emergency!AJ43)</f>
        <v>0</v>
      </c>
      <c r="AK27" s="17">
        <f>ABS(Cal_Emergency!AK43)</f>
        <v>0</v>
      </c>
    </row>
    <row r="28" spans="5:37">
      <c r="E28" s="63" t="str">
        <f>IF(K28="","",COUNTIF($K$9:K28,K28))</f>
        <v/>
      </c>
      <c r="F28" s="16" t="str">
        <f>Cal_Emergency!F44</f>
        <v>Opex</v>
      </c>
      <c r="G28" s="100"/>
      <c r="H28" s="16" t="str">
        <f>Cal_Emergency!H44</f>
        <v>Work Execution</v>
      </c>
      <c r="I28" s="16" t="str">
        <f>Cal_Emergency!I44</f>
        <v>Emergency</v>
      </c>
      <c r="J28" s="16" t="str">
        <f>IF(ISBLANK(Cal_Emergency!J44),"",Cal_Emergency!J44)</f>
        <v/>
      </c>
      <c r="K28" s="16" t="str">
        <f>IF(ISBLANK(Cal_Emergency!K44),"",Cal_Emergency!K44)</f>
        <v/>
      </c>
      <c r="L28" s="4" t="s">
        <v>114</v>
      </c>
      <c r="M28" s="17" t="str">
        <f t="shared" si="0"/>
        <v>_</v>
      </c>
      <c r="T28" s="17">
        <f>ABS(Cal_Emergency!T44)</f>
        <v>0</v>
      </c>
      <c r="U28" s="17">
        <f>ABS(Cal_Emergency!U44)</f>
        <v>0</v>
      </c>
      <c r="V28" s="17">
        <f>ABS(Cal_Emergency!V44)</f>
        <v>0</v>
      </c>
      <c r="W28" s="17">
        <f>ABS(Cal_Emergency!W44)</f>
        <v>0</v>
      </c>
      <c r="X28" s="17">
        <f>ABS(Cal_Emergency!X44)</f>
        <v>0</v>
      </c>
      <c r="Y28" s="17">
        <f>ABS(Cal_Emergency!Y44)</f>
        <v>0</v>
      </c>
      <c r="Z28" s="17">
        <f>ABS(Cal_Emergency!Z44)</f>
        <v>0</v>
      </c>
      <c r="AA28" s="17">
        <f>ABS(Cal_Emergency!AA44)</f>
        <v>0</v>
      </c>
      <c r="AB28" s="17">
        <f>ABS(Cal_Emergency!AB44)</f>
        <v>0</v>
      </c>
      <c r="AC28" s="17">
        <f>ABS(Cal_Emergency!AC44)</f>
        <v>0</v>
      </c>
      <c r="AD28" s="17">
        <f>ABS(Cal_Emergency!AD44)</f>
        <v>0</v>
      </c>
      <c r="AE28" s="17">
        <f>ABS(Cal_Emergency!AE44)</f>
        <v>0</v>
      </c>
      <c r="AF28" s="17">
        <f>ABS(Cal_Emergency!AF44)</f>
        <v>0</v>
      </c>
      <c r="AG28" s="17">
        <f>ABS(Cal_Emergency!AG44)</f>
        <v>0</v>
      </c>
      <c r="AH28" s="17">
        <f>ABS(Cal_Emergency!AH44)</f>
        <v>0</v>
      </c>
      <c r="AI28" s="17">
        <f>ABS(Cal_Emergency!AI44)</f>
        <v>0</v>
      </c>
      <c r="AJ28" s="17">
        <f>ABS(Cal_Emergency!AJ44)</f>
        <v>0</v>
      </c>
      <c r="AK28" s="17">
        <f>ABS(Cal_Emergency!AK44)</f>
        <v>0</v>
      </c>
    </row>
    <row r="29" spans="5:37">
      <c r="E29" s="63">
        <f>IF(K29="","",COUNTIF($K$9:K29,K29))</f>
        <v>3</v>
      </c>
      <c r="F29" s="16" t="str">
        <f>Cal_Repairs!F35</f>
        <v>Opex</v>
      </c>
      <c r="G29" s="100"/>
      <c r="H29" s="16" t="str">
        <f>Cal_Repairs!H35</f>
        <v>Work Execution</v>
      </c>
      <c r="I29" s="16" t="str">
        <f>Cal_Repairs!I35</f>
        <v>Repairs</v>
      </c>
      <c r="J29" s="16" t="str">
        <f>IF(ISBLANK(Cal_Repairs!J35),"",Cal_Repairs!J35)</f>
        <v>Pension Incremental Deficit funding</v>
      </c>
      <c r="K29" s="16" t="str">
        <f>IF(ISBLANK(Cal_Repairs!K35),"",Cal_Repairs!K35)</f>
        <v>Other Direct Activities (ODA)</v>
      </c>
      <c r="L29" s="4" t="s">
        <v>114</v>
      </c>
      <c r="M29" s="17" t="str">
        <f t="shared" si="0"/>
        <v>Other Direct Activities (ODA)_3</v>
      </c>
      <c r="T29" s="17">
        <f>ABS(Cal_Repairs!T35)</f>
        <v>0</v>
      </c>
      <c r="U29" s="17">
        <f>ABS(Cal_Repairs!U35)</f>
        <v>0</v>
      </c>
      <c r="V29" s="17">
        <f>ABS(Cal_Repairs!V35)</f>
        <v>0</v>
      </c>
      <c r="W29" s="17">
        <f>ABS(Cal_Repairs!W35)</f>
        <v>0</v>
      </c>
      <c r="X29" s="17">
        <f>ABS(Cal_Repairs!X35)</f>
        <v>0</v>
      </c>
      <c r="Y29" s="17">
        <f>ABS(Cal_Repairs!Y35)</f>
        <v>0</v>
      </c>
      <c r="Z29" s="17">
        <f>ABS(Cal_Repairs!Z35)</f>
        <v>0</v>
      </c>
      <c r="AA29" s="17">
        <f>ABS(Cal_Repairs!AA35)</f>
        <v>0</v>
      </c>
      <c r="AB29" s="17">
        <f>ABS(Cal_Repairs!AB35)</f>
        <v>0</v>
      </c>
      <c r="AC29" s="17">
        <f>ABS(Cal_Repairs!AC35)</f>
        <v>0</v>
      </c>
      <c r="AD29" s="17">
        <f>ABS(Cal_Repairs!AD35)</f>
        <v>0</v>
      </c>
      <c r="AE29" s="17">
        <f>ABS(Cal_Repairs!AE35)</f>
        <v>6.3524428033442437E-2</v>
      </c>
      <c r="AF29" s="17">
        <f>ABS(Cal_Repairs!AF35)</f>
        <v>3.5804677618849368E-2</v>
      </c>
      <c r="AG29" s="17">
        <f>ABS(Cal_Repairs!AG35)</f>
        <v>3.5804677618849368E-2</v>
      </c>
      <c r="AH29" s="17">
        <f>ABS(Cal_Repairs!AH35)</f>
        <v>7.3919334438914824E-2</v>
      </c>
      <c r="AI29" s="17">
        <f>ABS(Cal_Repairs!AI35)</f>
        <v>7.3919334438914824E-2</v>
      </c>
      <c r="AJ29" s="17">
        <f>ABS(Cal_Repairs!AJ35)</f>
        <v>7.3919334438914824E-2</v>
      </c>
      <c r="AK29" s="17">
        <f>ABS(Cal_Repairs!AK35)</f>
        <v>0.1443737000760055</v>
      </c>
    </row>
    <row r="30" spans="5:37">
      <c r="E30" s="63" t="str">
        <f>IF(K30="","",COUNTIF($K$9:K30,K30))</f>
        <v/>
      </c>
      <c r="F30" s="16" t="str">
        <f>Cal_Repairs!F36</f>
        <v>Opex</v>
      </c>
      <c r="G30" s="100"/>
      <c r="H30" s="16" t="str">
        <f>Cal_Repairs!H36</f>
        <v>Work Execution</v>
      </c>
      <c r="I30" s="16" t="str">
        <f>Cal_Repairs!I36</f>
        <v>Repairs</v>
      </c>
      <c r="J30" s="16" t="str">
        <f>IF(ISBLANK(Cal_Repairs!J36),"",Cal_Repairs!J36)</f>
        <v/>
      </c>
      <c r="K30" s="16" t="str">
        <f>IF(ISBLANK(Cal_Repairs!K36),"",Cal_Repairs!K36)</f>
        <v/>
      </c>
      <c r="L30" s="4" t="s">
        <v>114</v>
      </c>
      <c r="M30" s="17" t="str">
        <f t="shared" si="0"/>
        <v>_</v>
      </c>
      <c r="T30" s="17">
        <f>ABS(Cal_Repairs!T36)</f>
        <v>0</v>
      </c>
      <c r="U30" s="17">
        <f>ABS(Cal_Repairs!U36)</f>
        <v>0</v>
      </c>
      <c r="V30" s="17">
        <f>ABS(Cal_Repairs!V36)</f>
        <v>0</v>
      </c>
      <c r="W30" s="17">
        <f>ABS(Cal_Repairs!W36)</f>
        <v>0</v>
      </c>
      <c r="X30" s="17">
        <f>ABS(Cal_Repairs!X36)</f>
        <v>0</v>
      </c>
      <c r="Y30" s="17">
        <f>ABS(Cal_Repairs!Y36)</f>
        <v>0</v>
      </c>
      <c r="Z30" s="17">
        <f>ABS(Cal_Repairs!Z36)</f>
        <v>0</v>
      </c>
      <c r="AA30" s="17">
        <f>ABS(Cal_Repairs!AA36)</f>
        <v>0</v>
      </c>
      <c r="AB30" s="17">
        <f>ABS(Cal_Repairs!AB36)</f>
        <v>0</v>
      </c>
      <c r="AC30" s="17">
        <f>ABS(Cal_Repairs!AC36)</f>
        <v>0</v>
      </c>
      <c r="AD30" s="17">
        <f>ABS(Cal_Repairs!AD36)</f>
        <v>0</v>
      </c>
      <c r="AE30" s="17">
        <f>ABS(Cal_Repairs!AE36)</f>
        <v>0</v>
      </c>
      <c r="AF30" s="17">
        <f>ABS(Cal_Repairs!AF36)</f>
        <v>0</v>
      </c>
      <c r="AG30" s="17">
        <f>ABS(Cal_Repairs!AG36)</f>
        <v>0</v>
      </c>
      <c r="AH30" s="17">
        <f>ABS(Cal_Repairs!AH36)</f>
        <v>0</v>
      </c>
      <c r="AI30" s="17">
        <f>ABS(Cal_Repairs!AI36)</f>
        <v>0</v>
      </c>
      <c r="AJ30" s="17">
        <f>ABS(Cal_Repairs!AJ36)</f>
        <v>0</v>
      </c>
      <c r="AK30" s="17">
        <f>ABS(Cal_Repairs!AK36)</f>
        <v>0</v>
      </c>
    </row>
    <row r="31" spans="5:37">
      <c r="E31" s="63" t="str">
        <f>IF(K31="","",COUNTIF($K$9:K31,K31))</f>
        <v/>
      </c>
      <c r="F31" s="16" t="str">
        <f>Cal_Repairs!F37</f>
        <v>Opex</v>
      </c>
      <c r="G31" s="100"/>
      <c r="H31" s="16" t="str">
        <f>Cal_Repairs!H37</f>
        <v>Work Execution</v>
      </c>
      <c r="I31" s="16" t="str">
        <f>Cal_Repairs!I37</f>
        <v>Repairs</v>
      </c>
      <c r="J31" s="16" t="str">
        <f>IF(ISBLANK(Cal_Repairs!J37),"",Cal_Repairs!J37)</f>
        <v/>
      </c>
      <c r="K31" s="16" t="str">
        <f>IF(ISBLANK(Cal_Repairs!K37),"",Cal_Repairs!K37)</f>
        <v/>
      </c>
      <c r="L31" s="4" t="s">
        <v>114</v>
      </c>
      <c r="M31" s="17" t="str">
        <f t="shared" si="0"/>
        <v>_</v>
      </c>
      <c r="T31" s="17">
        <f>ABS(Cal_Repairs!T37)</f>
        <v>0</v>
      </c>
      <c r="U31" s="17">
        <f>ABS(Cal_Repairs!U37)</f>
        <v>0</v>
      </c>
      <c r="V31" s="17">
        <f>ABS(Cal_Repairs!V37)</f>
        <v>0</v>
      </c>
      <c r="W31" s="17">
        <f>ABS(Cal_Repairs!W37)</f>
        <v>0</v>
      </c>
      <c r="X31" s="17">
        <f>ABS(Cal_Repairs!X37)</f>
        <v>0</v>
      </c>
      <c r="Y31" s="17">
        <f>ABS(Cal_Repairs!Y37)</f>
        <v>0</v>
      </c>
      <c r="Z31" s="17">
        <f>ABS(Cal_Repairs!Z37)</f>
        <v>0</v>
      </c>
      <c r="AA31" s="17">
        <f>ABS(Cal_Repairs!AA37)</f>
        <v>0</v>
      </c>
      <c r="AB31" s="17">
        <f>ABS(Cal_Repairs!AB37)</f>
        <v>0</v>
      </c>
      <c r="AC31" s="17">
        <f>ABS(Cal_Repairs!AC37)</f>
        <v>0</v>
      </c>
      <c r="AD31" s="17">
        <f>ABS(Cal_Repairs!AD37)</f>
        <v>0</v>
      </c>
      <c r="AE31" s="17">
        <f>ABS(Cal_Repairs!AE37)</f>
        <v>0</v>
      </c>
      <c r="AF31" s="17">
        <f>ABS(Cal_Repairs!AF37)</f>
        <v>0</v>
      </c>
      <c r="AG31" s="17">
        <f>ABS(Cal_Repairs!AG37)</f>
        <v>0</v>
      </c>
      <c r="AH31" s="17">
        <f>ABS(Cal_Repairs!AH37)</f>
        <v>0</v>
      </c>
      <c r="AI31" s="17">
        <f>ABS(Cal_Repairs!AI37)</f>
        <v>0</v>
      </c>
      <c r="AJ31" s="17">
        <f>ABS(Cal_Repairs!AJ37)</f>
        <v>0</v>
      </c>
      <c r="AK31" s="17">
        <f>ABS(Cal_Repairs!AK37)</f>
        <v>0</v>
      </c>
    </row>
    <row r="32" spans="5:37">
      <c r="E32" s="63" t="str">
        <f>IF(K32="","",COUNTIF($K$9:K32,K32))</f>
        <v/>
      </c>
      <c r="F32" s="16" t="str">
        <f>Cal_Repairs!F38</f>
        <v>Opex</v>
      </c>
      <c r="G32" s="100"/>
      <c r="H32" s="16" t="str">
        <f>Cal_Repairs!H38</f>
        <v>Work Execution</v>
      </c>
      <c r="I32" s="16" t="str">
        <f>Cal_Repairs!I38</f>
        <v>Repairs</v>
      </c>
      <c r="J32" s="16" t="str">
        <f>IF(ISBLANK(Cal_Repairs!J38),"",Cal_Repairs!J38)</f>
        <v/>
      </c>
      <c r="K32" s="16" t="str">
        <f>IF(ISBLANK(Cal_Repairs!K38),"",Cal_Repairs!K38)</f>
        <v/>
      </c>
      <c r="L32" s="4" t="s">
        <v>114</v>
      </c>
      <c r="M32" s="17" t="str">
        <f t="shared" si="0"/>
        <v>_</v>
      </c>
      <c r="T32" s="17">
        <f>ABS(Cal_Repairs!T38)</f>
        <v>0</v>
      </c>
      <c r="U32" s="17">
        <f>ABS(Cal_Repairs!U38)</f>
        <v>0</v>
      </c>
      <c r="V32" s="17">
        <f>ABS(Cal_Repairs!V38)</f>
        <v>0</v>
      </c>
      <c r="W32" s="17">
        <f>ABS(Cal_Repairs!W38)</f>
        <v>0</v>
      </c>
      <c r="X32" s="17">
        <f>ABS(Cal_Repairs!X38)</f>
        <v>0</v>
      </c>
      <c r="Y32" s="17">
        <f>ABS(Cal_Repairs!Y38)</f>
        <v>0</v>
      </c>
      <c r="Z32" s="17">
        <f>ABS(Cal_Repairs!Z38)</f>
        <v>0</v>
      </c>
      <c r="AA32" s="17">
        <f>ABS(Cal_Repairs!AA38)</f>
        <v>0</v>
      </c>
      <c r="AB32" s="17">
        <f>ABS(Cal_Repairs!AB38)</f>
        <v>0</v>
      </c>
      <c r="AC32" s="17">
        <f>ABS(Cal_Repairs!AC38)</f>
        <v>0</v>
      </c>
      <c r="AD32" s="17">
        <f>ABS(Cal_Repairs!AD38)</f>
        <v>0</v>
      </c>
      <c r="AE32" s="17">
        <f>ABS(Cal_Repairs!AE38)</f>
        <v>0</v>
      </c>
      <c r="AF32" s="17">
        <f>ABS(Cal_Repairs!AF38)</f>
        <v>0</v>
      </c>
      <c r="AG32" s="17">
        <f>ABS(Cal_Repairs!AG38)</f>
        <v>0</v>
      </c>
      <c r="AH32" s="17">
        <f>ABS(Cal_Repairs!AH38)</f>
        <v>0</v>
      </c>
      <c r="AI32" s="17">
        <f>ABS(Cal_Repairs!AI38)</f>
        <v>0</v>
      </c>
      <c r="AJ32" s="17">
        <f>ABS(Cal_Repairs!AJ38)</f>
        <v>0</v>
      </c>
      <c r="AK32" s="17">
        <f>ABS(Cal_Repairs!AK38)</f>
        <v>0</v>
      </c>
    </row>
    <row r="33" spans="2:41">
      <c r="E33" s="63" t="str">
        <f>IF(K33="","",COUNTIF($K$9:K33,K33))</f>
        <v/>
      </c>
      <c r="F33" s="16" t="str">
        <f>Cal_Repairs!F39</f>
        <v>Opex</v>
      </c>
      <c r="G33" s="100"/>
      <c r="H33" s="16" t="str">
        <f>Cal_Repairs!H39</f>
        <v>Work Execution</v>
      </c>
      <c r="I33" s="16" t="str">
        <f>Cal_Repairs!I39</f>
        <v>Repairs</v>
      </c>
      <c r="J33" s="16" t="str">
        <f>IF(ISBLANK(Cal_Repairs!J39),"",Cal_Repairs!J39)</f>
        <v/>
      </c>
      <c r="K33" s="16" t="str">
        <f>IF(ISBLANK(Cal_Repairs!K39),"",Cal_Repairs!K39)</f>
        <v/>
      </c>
      <c r="L33" s="4" t="s">
        <v>114</v>
      </c>
      <c r="M33" s="17" t="str">
        <f t="shared" si="0"/>
        <v>_</v>
      </c>
      <c r="T33" s="17">
        <f>ABS(Cal_Repairs!T39)</f>
        <v>0</v>
      </c>
      <c r="U33" s="17">
        <f>ABS(Cal_Repairs!U39)</f>
        <v>0</v>
      </c>
      <c r="V33" s="17">
        <f>ABS(Cal_Repairs!V39)</f>
        <v>0</v>
      </c>
      <c r="W33" s="17">
        <f>ABS(Cal_Repairs!W39)</f>
        <v>0</v>
      </c>
      <c r="X33" s="17">
        <f>ABS(Cal_Repairs!X39)</f>
        <v>0</v>
      </c>
      <c r="Y33" s="17">
        <f>ABS(Cal_Repairs!Y39)</f>
        <v>0</v>
      </c>
      <c r="Z33" s="17">
        <f>ABS(Cal_Repairs!Z39)</f>
        <v>0</v>
      </c>
      <c r="AA33" s="17">
        <f>ABS(Cal_Repairs!AA39)</f>
        <v>0</v>
      </c>
      <c r="AB33" s="17">
        <f>ABS(Cal_Repairs!AB39)</f>
        <v>0</v>
      </c>
      <c r="AC33" s="17">
        <f>ABS(Cal_Repairs!AC39)</f>
        <v>0</v>
      </c>
      <c r="AD33" s="17">
        <f>ABS(Cal_Repairs!AD39)</f>
        <v>0</v>
      </c>
      <c r="AE33" s="17">
        <f>ABS(Cal_Repairs!AE39)</f>
        <v>0</v>
      </c>
      <c r="AF33" s="17">
        <f>ABS(Cal_Repairs!AF39)</f>
        <v>0</v>
      </c>
      <c r="AG33" s="17">
        <f>ABS(Cal_Repairs!AG39)</f>
        <v>0</v>
      </c>
      <c r="AH33" s="17">
        <f>ABS(Cal_Repairs!AH39)</f>
        <v>0</v>
      </c>
      <c r="AI33" s="17">
        <f>ABS(Cal_Repairs!AI39)</f>
        <v>0</v>
      </c>
      <c r="AJ33" s="17">
        <f>ABS(Cal_Repairs!AJ39)</f>
        <v>0</v>
      </c>
      <c r="AK33" s="17">
        <f>ABS(Cal_Repairs!AK39)</f>
        <v>0</v>
      </c>
    </row>
    <row r="34" spans="2:41">
      <c r="E34" s="63" t="str">
        <f>IF(K34="","",COUNTIF($K$9:K34,K34))</f>
        <v/>
      </c>
      <c r="F34" s="16" t="str">
        <f>Cal_Repairs!F40</f>
        <v>Opex</v>
      </c>
      <c r="G34" s="100"/>
      <c r="H34" s="16" t="str">
        <f>Cal_Repairs!H40</f>
        <v>Work Execution</v>
      </c>
      <c r="I34" s="16" t="str">
        <f>Cal_Repairs!I40</f>
        <v>Repairs</v>
      </c>
      <c r="J34" s="16" t="str">
        <f>IF(ISBLANK(Cal_Repairs!J40),"",Cal_Repairs!J40)</f>
        <v/>
      </c>
      <c r="K34" s="16" t="str">
        <f>IF(ISBLANK(Cal_Repairs!K40),"",Cal_Repairs!K40)</f>
        <v/>
      </c>
      <c r="L34" s="4" t="s">
        <v>114</v>
      </c>
      <c r="M34" s="17" t="str">
        <f t="shared" si="0"/>
        <v>_</v>
      </c>
      <c r="T34" s="17">
        <f>ABS(Cal_Repairs!T40)</f>
        <v>0</v>
      </c>
      <c r="U34" s="17">
        <f>ABS(Cal_Repairs!U40)</f>
        <v>0</v>
      </c>
      <c r="V34" s="17">
        <f>ABS(Cal_Repairs!V40)</f>
        <v>0</v>
      </c>
      <c r="W34" s="17">
        <f>ABS(Cal_Repairs!W40)</f>
        <v>0</v>
      </c>
      <c r="X34" s="17">
        <f>ABS(Cal_Repairs!X40)</f>
        <v>0</v>
      </c>
      <c r="Y34" s="17">
        <f>ABS(Cal_Repairs!Y40)</f>
        <v>0</v>
      </c>
      <c r="Z34" s="17">
        <f>ABS(Cal_Repairs!Z40)</f>
        <v>0</v>
      </c>
      <c r="AA34" s="17">
        <f>ABS(Cal_Repairs!AA40)</f>
        <v>0</v>
      </c>
      <c r="AB34" s="17">
        <f>ABS(Cal_Repairs!AB40)</f>
        <v>0</v>
      </c>
      <c r="AC34" s="17">
        <f>ABS(Cal_Repairs!AC40)</f>
        <v>0</v>
      </c>
      <c r="AD34" s="17">
        <f>ABS(Cal_Repairs!AD40)</f>
        <v>0</v>
      </c>
      <c r="AE34" s="17">
        <f>ABS(Cal_Repairs!AE40)</f>
        <v>0</v>
      </c>
      <c r="AF34" s="17">
        <f>ABS(Cal_Repairs!AF40)</f>
        <v>0</v>
      </c>
      <c r="AG34" s="17">
        <f>ABS(Cal_Repairs!AG40)</f>
        <v>0</v>
      </c>
      <c r="AH34" s="17">
        <f>ABS(Cal_Repairs!AH40)</f>
        <v>0</v>
      </c>
      <c r="AI34" s="17">
        <f>ABS(Cal_Repairs!AI40)</f>
        <v>0</v>
      </c>
      <c r="AJ34" s="17">
        <f>ABS(Cal_Repairs!AJ40)</f>
        <v>0</v>
      </c>
      <c r="AK34" s="17">
        <f>ABS(Cal_Repairs!AK40)</f>
        <v>0</v>
      </c>
    </row>
    <row r="35" spans="2:41">
      <c r="E35" s="63" t="str">
        <f>IF(K35="","",COUNTIF($K$9:K35,K35))</f>
        <v/>
      </c>
      <c r="F35" s="16" t="str">
        <f>Cal_Repairs!F41</f>
        <v>Opex</v>
      </c>
      <c r="G35" s="100"/>
      <c r="H35" s="16" t="str">
        <f>Cal_Repairs!H41</f>
        <v>Work Execution</v>
      </c>
      <c r="I35" s="16" t="str">
        <f>Cal_Repairs!I41</f>
        <v>Repairs</v>
      </c>
      <c r="J35" s="16" t="str">
        <f>IF(ISBLANK(Cal_Repairs!J41),"",Cal_Repairs!J41)</f>
        <v/>
      </c>
      <c r="K35" s="16" t="str">
        <f>IF(ISBLANK(Cal_Repairs!K41),"",Cal_Repairs!K41)</f>
        <v/>
      </c>
      <c r="L35" s="4" t="s">
        <v>114</v>
      </c>
      <c r="M35" s="17" t="str">
        <f t="shared" si="0"/>
        <v>_</v>
      </c>
      <c r="T35" s="17">
        <f>ABS(Cal_Repairs!T41)</f>
        <v>0</v>
      </c>
      <c r="U35" s="17">
        <f>ABS(Cal_Repairs!U41)</f>
        <v>0</v>
      </c>
      <c r="V35" s="17">
        <f>ABS(Cal_Repairs!V41)</f>
        <v>0</v>
      </c>
      <c r="W35" s="17">
        <f>ABS(Cal_Repairs!W41)</f>
        <v>0</v>
      </c>
      <c r="X35" s="17">
        <f>ABS(Cal_Repairs!X41)</f>
        <v>0</v>
      </c>
      <c r="Y35" s="17">
        <f>ABS(Cal_Repairs!Y41)</f>
        <v>0</v>
      </c>
      <c r="Z35" s="17">
        <f>ABS(Cal_Repairs!Z41)</f>
        <v>0</v>
      </c>
      <c r="AA35" s="17">
        <f>ABS(Cal_Repairs!AA41)</f>
        <v>0</v>
      </c>
      <c r="AB35" s="17">
        <f>ABS(Cal_Repairs!AB41)</f>
        <v>0</v>
      </c>
      <c r="AC35" s="17">
        <f>ABS(Cal_Repairs!AC41)</f>
        <v>0</v>
      </c>
      <c r="AD35" s="17">
        <f>ABS(Cal_Repairs!AD41)</f>
        <v>0</v>
      </c>
      <c r="AE35" s="17">
        <f>ABS(Cal_Repairs!AE41)</f>
        <v>0</v>
      </c>
      <c r="AF35" s="17">
        <f>ABS(Cal_Repairs!AF41)</f>
        <v>0</v>
      </c>
      <c r="AG35" s="17">
        <f>ABS(Cal_Repairs!AG41)</f>
        <v>0</v>
      </c>
      <c r="AH35" s="17">
        <f>ABS(Cal_Repairs!AH41)</f>
        <v>0</v>
      </c>
      <c r="AI35" s="17">
        <f>ABS(Cal_Repairs!AI41)</f>
        <v>0</v>
      </c>
      <c r="AJ35" s="17">
        <f>ABS(Cal_Repairs!AJ41)</f>
        <v>0</v>
      </c>
      <c r="AK35" s="17">
        <f>ABS(Cal_Repairs!AK41)</f>
        <v>0</v>
      </c>
    </row>
    <row r="36" spans="2:41">
      <c r="E36" s="63" t="str">
        <f>IF(K36="","",COUNTIF($K$9:K36,K36))</f>
        <v/>
      </c>
      <c r="F36" s="16" t="str">
        <f>Cal_Repairs!F42</f>
        <v>Opex</v>
      </c>
      <c r="G36" s="100"/>
      <c r="H36" s="16" t="str">
        <f>Cal_Repairs!H42</f>
        <v>Work Execution</v>
      </c>
      <c r="I36" s="16" t="str">
        <f>Cal_Repairs!I42</f>
        <v>Repairs</v>
      </c>
      <c r="J36" s="16" t="str">
        <f>IF(ISBLANK(Cal_Repairs!J42),"",Cal_Repairs!J42)</f>
        <v/>
      </c>
      <c r="K36" s="16" t="str">
        <f>IF(ISBLANK(Cal_Repairs!K42),"",Cal_Repairs!K42)</f>
        <v/>
      </c>
      <c r="L36" s="4" t="s">
        <v>114</v>
      </c>
      <c r="M36" s="17" t="str">
        <f t="shared" si="0"/>
        <v>_</v>
      </c>
      <c r="T36" s="17">
        <f>ABS(Cal_Repairs!T42)</f>
        <v>0</v>
      </c>
      <c r="U36" s="17">
        <f>ABS(Cal_Repairs!U42)</f>
        <v>0</v>
      </c>
      <c r="V36" s="17">
        <f>ABS(Cal_Repairs!V42)</f>
        <v>0</v>
      </c>
      <c r="W36" s="17">
        <f>ABS(Cal_Repairs!W42)</f>
        <v>0</v>
      </c>
      <c r="X36" s="17">
        <f>ABS(Cal_Repairs!X42)</f>
        <v>0</v>
      </c>
      <c r="Y36" s="17">
        <f>ABS(Cal_Repairs!Y42)</f>
        <v>0</v>
      </c>
      <c r="Z36" s="17">
        <f>ABS(Cal_Repairs!Z42)</f>
        <v>0</v>
      </c>
      <c r="AA36" s="17">
        <f>ABS(Cal_Repairs!AA42)</f>
        <v>0</v>
      </c>
      <c r="AB36" s="17">
        <f>ABS(Cal_Repairs!AB42)</f>
        <v>0</v>
      </c>
      <c r="AC36" s="17">
        <f>ABS(Cal_Repairs!AC42)</f>
        <v>0</v>
      </c>
      <c r="AD36" s="17">
        <f>ABS(Cal_Repairs!AD42)</f>
        <v>0</v>
      </c>
      <c r="AE36" s="17">
        <f>ABS(Cal_Repairs!AE42)</f>
        <v>0</v>
      </c>
      <c r="AF36" s="17">
        <f>ABS(Cal_Repairs!AF42)</f>
        <v>0</v>
      </c>
      <c r="AG36" s="17">
        <f>ABS(Cal_Repairs!AG42)</f>
        <v>0</v>
      </c>
      <c r="AH36" s="17">
        <f>ABS(Cal_Repairs!AH42)</f>
        <v>0</v>
      </c>
      <c r="AI36" s="17">
        <f>ABS(Cal_Repairs!AI42)</f>
        <v>0</v>
      </c>
      <c r="AJ36" s="17">
        <f>ABS(Cal_Repairs!AJ42)</f>
        <v>0</v>
      </c>
      <c r="AK36" s="17">
        <f>ABS(Cal_Repairs!AK42)</f>
        <v>0</v>
      </c>
    </row>
    <row r="37" spans="2:41">
      <c r="E37" s="63" t="str">
        <f>IF(K37="","",COUNTIF($K$9:K37,K37))</f>
        <v/>
      </c>
      <c r="F37" s="16" t="str">
        <f>Cal_Repairs!F43</f>
        <v>Opex</v>
      </c>
      <c r="G37" s="100"/>
      <c r="H37" s="16" t="str">
        <f>Cal_Repairs!H43</f>
        <v>Work Execution</v>
      </c>
      <c r="I37" s="16" t="str">
        <f>Cal_Repairs!I43</f>
        <v>Repairs</v>
      </c>
      <c r="J37" s="16" t="str">
        <f>IF(ISBLANK(Cal_Repairs!J43),"",Cal_Repairs!J43)</f>
        <v/>
      </c>
      <c r="K37" s="16" t="str">
        <f>IF(ISBLANK(Cal_Repairs!K43),"",Cal_Repairs!K43)</f>
        <v/>
      </c>
      <c r="L37" s="4" t="s">
        <v>114</v>
      </c>
      <c r="M37" s="17" t="str">
        <f t="shared" si="0"/>
        <v>_</v>
      </c>
      <c r="T37" s="17">
        <f>ABS(Cal_Repairs!T43)</f>
        <v>0</v>
      </c>
      <c r="U37" s="17">
        <f>ABS(Cal_Repairs!U43)</f>
        <v>0</v>
      </c>
      <c r="V37" s="17">
        <f>ABS(Cal_Repairs!V43)</f>
        <v>0</v>
      </c>
      <c r="W37" s="17">
        <f>ABS(Cal_Repairs!W43)</f>
        <v>0</v>
      </c>
      <c r="X37" s="17">
        <f>ABS(Cal_Repairs!X43)</f>
        <v>0</v>
      </c>
      <c r="Y37" s="17">
        <f>ABS(Cal_Repairs!Y43)</f>
        <v>0</v>
      </c>
      <c r="Z37" s="17">
        <f>ABS(Cal_Repairs!Z43)</f>
        <v>0</v>
      </c>
      <c r="AA37" s="17">
        <f>ABS(Cal_Repairs!AA43)</f>
        <v>0</v>
      </c>
      <c r="AB37" s="17">
        <f>ABS(Cal_Repairs!AB43)</f>
        <v>0</v>
      </c>
      <c r="AC37" s="17">
        <f>ABS(Cal_Repairs!AC43)</f>
        <v>0</v>
      </c>
      <c r="AD37" s="17">
        <f>ABS(Cal_Repairs!AD43)</f>
        <v>0</v>
      </c>
      <c r="AE37" s="17">
        <f>ABS(Cal_Repairs!AE43)</f>
        <v>0</v>
      </c>
      <c r="AF37" s="17">
        <f>ABS(Cal_Repairs!AF43)</f>
        <v>0</v>
      </c>
      <c r="AG37" s="17">
        <f>ABS(Cal_Repairs!AG43)</f>
        <v>0</v>
      </c>
      <c r="AH37" s="17">
        <f>ABS(Cal_Repairs!AH43)</f>
        <v>0</v>
      </c>
      <c r="AI37" s="17">
        <f>ABS(Cal_Repairs!AI43)</f>
        <v>0</v>
      </c>
      <c r="AJ37" s="17">
        <f>ABS(Cal_Repairs!AJ43)</f>
        <v>0</v>
      </c>
      <c r="AK37" s="17">
        <f>ABS(Cal_Repairs!AK43)</f>
        <v>0</v>
      </c>
    </row>
    <row r="38" spans="2:41">
      <c r="E38" s="63" t="str">
        <f>IF(K38="","",COUNTIF($K$9:K38,K38))</f>
        <v/>
      </c>
      <c r="F38" s="16" t="str">
        <f>Cal_Repairs!F44</f>
        <v>Opex</v>
      </c>
      <c r="G38" s="100"/>
      <c r="H38" s="16" t="str">
        <f>Cal_Repairs!H44</f>
        <v>Work Execution</v>
      </c>
      <c r="I38" s="16" t="str">
        <f>Cal_Repairs!I44</f>
        <v>Repairs</v>
      </c>
      <c r="J38" s="16" t="str">
        <f>IF(ISBLANK(Cal_Repairs!J44),"",Cal_Repairs!J44)</f>
        <v/>
      </c>
      <c r="K38" s="16" t="str">
        <f>IF(ISBLANK(Cal_Repairs!K44),"",Cal_Repairs!K44)</f>
        <v/>
      </c>
      <c r="L38" s="4" t="s">
        <v>114</v>
      </c>
      <c r="M38" s="17" t="str">
        <f t="shared" si="0"/>
        <v>_</v>
      </c>
      <c r="T38" s="17">
        <f>ABS(Cal_Repairs!T44)</f>
        <v>0</v>
      </c>
      <c r="U38" s="17">
        <f>ABS(Cal_Repairs!U44)</f>
        <v>0</v>
      </c>
      <c r="V38" s="17">
        <f>ABS(Cal_Repairs!V44)</f>
        <v>0</v>
      </c>
      <c r="W38" s="17">
        <f>ABS(Cal_Repairs!W44)</f>
        <v>0</v>
      </c>
      <c r="X38" s="17">
        <f>ABS(Cal_Repairs!X44)</f>
        <v>0</v>
      </c>
      <c r="Y38" s="17">
        <f>ABS(Cal_Repairs!Y44)</f>
        <v>0</v>
      </c>
      <c r="Z38" s="17">
        <f>ABS(Cal_Repairs!Z44)</f>
        <v>0</v>
      </c>
      <c r="AA38" s="17">
        <f>ABS(Cal_Repairs!AA44)</f>
        <v>0</v>
      </c>
      <c r="AB38" s="17">
        <f>ABS(Cal_Repairs!AB44)</f>
        <v>0</v>
      </c>
      <c r="AC38" s="17">
        <f>ABS(Cal_Repairs!AC44)</f>
        <v>0</v>
      </c>
      <c r="AD38" s="17">
        <f>ABS(Cal_Repairs!AD44)</f>
        <v>0</v>
      </c>
      <c r="AE38" s="17">
        <f>ABS(Cal_Repairs!AE44)</f>
        <v>0</v>
      </c>
      <c r="AF38" s="17">
        <f>ABS(Cal_Repairs!AF44)</f>
        <v>0</v>
      </c>
      <c r="AG38" s="17">
        <f>ABS(Cal_Repairs!AG44)</f>
        <v>0</v>
      </c>
      <c r="AH38" s="17">
        <f>ABS(Cal_Repairs!AH44)</f>
        <v>0</v>
      </c>
      <c r="AI38" s="17">
        <f>ABS(Cal_Repairs!AI44)</f>
        <v>0</v>
      </c>
      <c r="AJ38" s="17">
        <f>ABS(Cal_Repairs!AJ44)</f>
        <v>0</v>
      </c>
      <c r="AK38" s="17">
        <f>ABS(Cal_Repairs!AK44)</f>
        <v>0</v>
      </c>
    </row>
    <row r="39" spans="2:41">
      <c r="B39" s="100"/>
      <c r="E39" s="63">
        <f>IF(K39="","",COUNTIF($K$9:K39,K39))</f>
        <v>4</v>
      </c>
      <c r="F39" s="16" t="str">
        <f>Cal_Maintenance!F35</f>
        <v>Opex</v>
      </c>
      <c r="G39" s="100"/>
      <c r="H39" s="16" t="str">
        <f>Cal_Maintenance!H35</f>
        <v>Work Execution</v>
      </c>
      <c r="I39" s="16" t="str">
        <f>Cal_Maintenance!I35</f>
        <v>Maintenance</v>
      </c>
      <c r="J39" s="16" t="str">
        <f>IF(ISBLANK(Cal_Maintenance!J35),"",Cal_Maintenance!J35)</f>
        <v>Pension Incremental Deficit funding</v>
      </c>
      <c r="K39" s="16" t="str">
        <f>IF(ISBLANK(Cal_Maintenance!K35),"",Cal_Maintenance!K35)</f>
        <v>Other Direct Activities (ODA)</v>
      </c>
      <c r="L39" s="4" t="s">
        <v>114</v>
      </c>
      <c r="M39" s="17" t="str">
        <f t="shared" si="0"/>
        <v>Other Direct Activities (ODA)_4</v>
      </c>
      <c r="T39" s="17">
        <f>ABS(Cal_Maintenance!T35)</f>
        <v>0</v>
      </c>
      <c r="U39" s="17">
        <f>ABS(Cal_Maintenance!U35)</f>
        <v>0</v>
      </c>
      <c r="V39" s="17">
        <f>ABS(Cal_Maintenance!V35)</f>
        <v>0</v>
      </c>
      <c r="W39" s="17">
        <f>ABS(Cal_Maintenance!W35)</f>
        <v>0</v>
      </c>
      <c r="X39" s="17">
        <f>ABS(Cal_Maintenance!X35)</f>
        <v>0</v>
      </c>
      <c r="Y39" s="17">
        <f>ABS(Cal_Maintenance!Y35)</f>
        <v>0</v>
      </c>
      <c r="Z39" s="17">
        <f>ABS(Cal_Maintenance!Z35)</f>
        <v>0</v>
      </c>
      <c r="AA39" s="17">
        <f>ABS(Cal_Maintenance!AA35)</f>
        <v>0</v>
      </c>
      <c r="AB39" s="17">
        <f>ABS(Cal_Maintenance!AB35)</f>
        <v>0</v>
      </c>
      <c r="AC39" s="17">
        <f>ABS(Cal_Maintenance!AC35)</f>
        <v>0</v>
      </c>
      <c r="AD39" s="17">
        <f>ABS(Cal_Maintenance!AD35)</f>
        <v>0</v>
      </c>
      <c r="AE39" s="17">
        <f>ABS(Cal_Maintenance!AE35)</f>
        <v>1.7160798734818163E-2</v>
      </c>
      <c r="AF39" s="17">
        <f>ABS(Cal_Maintenance!AF35)</f>
        <v>9.6724501959884173E-3</v>
      </c>
      <c r="AG39" s="17">
        <f>ABS(Cal_Maintenance!AG35)</f>
        <v>9.6724501959884173E-3</v>
      </c>
      <c r="AH39" s="17">
        <f>ABS(Cal_Maintenance!AH35)</f>
        <v>1.9968929436879314E-2</v>
      </c>
      <c r="AI39" s="17">
        <f>ABS(Cal_Maintenance!AI35)</f>
        <v>1.9968929436879314E-2</v>
      </c>
      <c r="AJ39" s="17">
        <f>ABS(Cal_Maintenance!AJ35)</f>
        <v>1.9968929436879314E-2</v>
      </c>
      <c r="AK39" s="17">
        <f>ABS(Cal_Maintenance!AK35)</f>
        <v>3.9001815306404904E-2</v>
      </c>
      <c r="AO39" s="100"/>
    </row>
    <row r="40" spans="2:41">
      <c r="E40" s="63" t="str">
        <f>IF(K40="","",COUNTIF($K$9:K40,K40))</f>
        <v/>
      </c>
      <c r="F40" s="16" t="str">
        <f>Cal_Maintenance!F36</f>
        <v>Opex</v>
      </c>
      <c r="G40" s="100"/>
      <c r="H40" s="16" t="str">
        <f>Cal_Maintenance!H36</f>
        <v>Work Execution</v>
      </c>
      <c r="I40" s="16" t="str">
        <f>Cal_Maintenance!I36</f>
        <v>Maintenance</v>
      </c>
      <c r="J40" s="16" t="str">
        <f>IF(ISBLANK(Cal_Maintenance!J36),"",Cal_Maintenance!J36)</f>
        <v/>
      </c>
      <c r="K40" s="16" t="str">
        <f>IF(ISBLANK(Cal_Maintenance!K36),"",Cal_Maintenance!K36)</f>
        <v/>
      </c>
      <c r="L40" s="4" t="s">
        <v>114</v>
      </c>
      <c r="M40" s="17" t="str">
        <f t="shared" si="0"/>
        <v>_</v>
      </c>
      <c r="T40" s="17">
        <f>ABS(Cal_Maintenance!T36)</f>
        <v>0</v>
      </c>
      <c r="U40" s="17">
        <f>ABS(Cal_Maintenance!U36)</f>
        <v>0</v>
      </c>
      <c r="V40" s="17">
        <f>ABS(Cal_Maintenance!V36)</f>
        <v>0</v>
      </c>
      <c r="W40" s="17">
        <f>ABS(Cal_Maintenance!W36)</f>
        <v>0</v>
      </c>
      <c r="X40" s="17">
        <f>ABS(Cal_Maintenance!X36)</f>
        <v>0</v>
      </c>
      <c r="Y40" s="17">
        <f>ABS(Cal_Maintenance!Y36)</f>
        <v>0</v>
      </c>
      <c r="Z40" s="17">
        <f>ABS(Cal_Maintenance!Z36)</f>
        <v>0</v>
      </c>
      <c r="AA40" s="17">
        <f>ABS(Cal_Maintenance!AA36)</f>
        <v>0</v>
      </c>
      <c r="AB40" s="17">
        <f>ABS(Cal_Maintenance!AB36)</f>
        <v>0</v>
      </c>
      <c r="AC40" s="17">
        <f>ABS(Cal_Maintenance!AC36)</f>
        <v>0</v>
      </c>
      <c r="AD40" s="17">
        <f>ABS(Cal_Maintenance!AD36)</f>
        <v>0</v>
      </c>
      <c r="AE40" s="17">
        <f>ABS(Cal_Maintenance!AE36)</f>
        <v>0</v>
      </c>
      <c r="AF40" s="17">
        <f>ABS(Cal_Maintenance!AF36)</f>
        <v>0</v>
      </c>
      <c r="AG40" s="17">
        <f>ABS(Cal_Maintenance!AG36)</f>
        <v>0</v>
      </c>
      <c r="AH40" s="17">
        <f>ABS(Cal_Maintenance!AH36)</f>
        <v>0</v>
      </c>
      <c r="AI40" s="17">
        <f>ABS(Cal_Maintenance!AI36)</f>
        <v>0</v>
      </c>
      <c r="AJ40" s="17">
        <f>ABS(Cal_Maintenance!AJ36)</f>
        <v>0</v>
      </c>
      <c r="AK40" s="17">
        <f>ABS(Cal_Maintenance!AK36)</f>
        <v>0</v>
      </c>
    </row>
    <row r="41" spans="2:41">
      <c r="E41" s="63" t="str">
        <f>IF(K41="","",COUNTIF($K$9:K41,K41))</f>
        <v/>
      </c>
      <c r="F41" s="16" t="str">
        <f>Cal_Maintenance!F37</f>
        <v>Opex</v>
      </c>
      <c r="G41" s="100"/>
      <c r="H41" s="16" t="str">
        <f>Cal_Maintenance!H37</f>
        <v>Work Execution</v>
      </c>
      <c r="I41" s="16" t="str">
        <f>Cal_Maintenance!I37</f>
        <v>Maintenance</v>
      </c>
      <c r="J41" s="16" t="str">
        <f>IF(ISBLANK(Cal_Maintenance!J37),"",Cal_Maintenance!J37)</f>
        <v/>
      </c>
      <c r="K41" s="16" t="str">
        <f>IF(ISBLANK(Cal_Maintenance!K37),"",Cal_Maintenance!K37)</f>
        <v/>
      </c>
      <c r="L41" s="4" t="s">
        <v>114</v>
      </c>
      <c r="M41" s="17" t="str">
        <f t="shared" si="0"/>
        <v>_</v>
      </c>
      <c r="T41" s="17">
        <f>ABS(Cal_Maintenance!T37)</f>
        <v>0</v>
      </c>
      <c r="U41" s="17">
        <f>ABS(Cal_Maintenance!U37)</f>
        <v>0</v>
      </c>
      <c r="V41" s="17">
        <f>ABS(Cal_Maintenance!V37)</f>
        <v>0</v>
      </c>
      <c r="W41" s="17">
        <f>ABS(Cal_Maintenance!W37)</f>
        <v>0</v>
      </c>
      <c r="X41" s="17">
        <f>ABS(Cal_Maintenance!X37)</f>
        <v>0</v>
      </c>
      <c r="Y41" s="17">
        <f>ABS(Cal_Maintenance!Y37)</f>
        <v>0</v>
      </c>
      <c r="Z41" s="17">
        <f>ABS(Cal_Maintenance!Z37)</f>
        <v>0</v>
      </c>
      <c r="AA41" s="17">
        <f>ABS(Cal_Maintenance!AA37)</f>
        <v>0</v>
      </c>
      <c r="AB41" s="17">
        <f>ABS(Cal_Maintenance!AB37)</f>
        <v>0</v>
      </c>
      <c r="AC41" s="17">
        <f>ABS(Cal_Maintenance!AC37)</f>
        <v>0</v>
      </c>
      <c r="AD41" s="17">
        <f>ABS(Cal_Maintenance!AD37)</f>
        <v>0</v>
      </c>
      <c r="AE41" s="17">
        <f>ABS(Cal_Maintenance!AE37)</f>
        <v>0</v>
      </c>
      <c r="AF41" s="17">
        <f>ABS(Cal_Maintenance!AF37)</f>
        <v>0</v>
      </c>
      <c r="AG41" s="17">
        <f>ABS(Cal_Maintenance!AG37)</f>
        <v>0</v>
      </c>
      <c r="AH41" s="17">
        <f>ABS(Cal_Maintenance!AH37)</f>
        <v>0</v>
      </c>
      <c r="AI41" s="17">
        <f>ABS(Cal_Maintenance!AI37)</f>
        <v>0</v>
      </c>
      <c r="AJ41" s="17">
        <f>ABS(Cal_Maintenance!AJ37)</f>
        <v>0</v>
      </c>
      <c r="AK41" s="17">
        <f>ABS(Cal_Maintenance!AK37)</f>
        <v>0</v>
      </c>
    </row>
    <row r="42" spans="2:41">
      <c r="E42" s="63" t="str">
        <f>IF(K42="","",COUNTIF($K$9:K42,K42))</f>
        <v/>
      </c>
      <c r="F42" s="16" t="str">
        <f>Cal_Maintenance!F38</f>
        <v>Opex</v>
      </c>
      <c r="G42" s="100"/>
      <c r="H42" s="16" t="str">
        <f>Cal_Maintenance!H38</f>
        <v>Work Execution</v>
      </c>
      <c r="I42" s="16" t="str">
        <f>Cal_Maintenance!I38</f>
        <v>Maintenance</v>
      </c>
      <c r="J42" s="16" t="str">
        <f>IF(ISBLANK(Cal_Maintenance!J38),"",Cal_Maintenance!J38)</f>
        <v/>
      </c>
      <c r="K42" s="16" t="str">
        <f>IF(ISBLANK(Cal_Maintenance!K38),"",Cal_Maintenance!K38)</f>
        <v/>
      </c>
      <c r="L42" s="4" t="s">
        <v>114</v>
      </c>
      <c r="M42" s="17" t="str">
        <f t="shared" si="0"/>
        <v>_</v>
      </c>
      <c r="T42" s="17">
        <f>ABS(Cal_Maintenance!T38)</f>
        <v>0</v>
      </c>
      <c r="U42" s="17">
        <f>ABS(Cal_Maintenance!U38)</f>
        <v>0</v>
      </c>
      <c r="V42" s="17">
        <f>ABS(Cal_Maintenance!V38)</f>
        <v>0</v>
      </c>
      <c r="W42" s="17">
        <f>ABS(Cal_Maintenance!W38)</f>
        <v>0</v>
      </c>
      <c r="X42" s="17">
        <f>ABS(Cal_Maintenance!X38)</f>
        <v>0</v>
      </c>
      <c r="Y42" s="17">
        <f>ABS(Cal_Maintenance!Y38)</f>
        <v>0</v>
      </c>
      <c r="Z42" s="17">
        <f>ABS(Cal_Maintenance!Z38)</f>
        <v>0</v>
      </c>
      <c r="AA42" s="17">
        <f>ABS(Cal_Maintenance!AA38)</f>
        <v>0</v>
      </c>
      <c r="AB42" s="17">
        <f>ABS(Cal_Maintenance!AB38)</f>
        <v>0</v>
      </c>
      <c r="AC42" s="17">
        <f>ABS(Cal_Maintenance!AC38)</f>
        <v>0</v>
      </c>
      <c r="AD42" s="17">
        <f>ABS(Cal_Maintenance!AD38)</f>
        <v>0</v>
      </c>
      <c r="AE42" s="17">
        <f>ABS(Cal_Maintenance!AE38)</f>
        <v>0</v>
      </c>
      <c r="AF42" s="17">
        <f>ABS(Cal_Maintenance!AF38)</f>
        <v>0</v>
      </c>
      <c r="AG42" s="17">
        <f>ABS(Cal_Maintenance!AG38)</f>
        <v>0</v>
      </c>
      <c r="AH42" s="17">
        <f>ABS(Cal_Maintenance!AH38)</f>
        <v>0</v>
      </c>
      <c r="AI42" s="17">
        <f>ABS(Cal_Maintenance!AI38)</f>
        <v>0</v>
      </c>
      <c r="AJ42" s="17">
        <f>ABS(Cal_Maintenance!AJ38)</f>
        <v>0</v>
      </c>
      <c r="AK42" s="17">
        <f>ABS(Cal_Maintenance!AK38)</f>
        <v>0</v>
      </c>
    </row>
    <row r="43" spans="2:41" s="100" customFormat="1">
      <c r="E43" s="63" t="str">
        <f>IF(K43="","",COUNTIF($K$9:K43,K43))</f>
        <v/>
      </c>
      <c r="F43" s="16" t="str">
        <f>Cal_Maintenance!F39</f>
        <v>Opex</v>
      </c>
      <c r="H43" s="16" t="str">
        <f>Cal_Maintenance!H39</f>
        <v>Work Execution</v>
      </c>
      <c r="I43" s="16" t="str">
        <f>Cal_Maintenance!I39</f>
        <v>Maintenance</v>
      </c>
      <c r="J43" s="16" t="str">
        <f>IF(ISBLANK(Cal_Maintenance!J39),"",Cal_Maintenance!J39)</f>
        <v/>
      </c>
      <c r="K43" s="16" t="str">
        <f>IF(ISBLANK(Cal_Maintenance!K39),"",Cal_Maintenance!K39)</f>
        <v/>
      </c>
      <c r="L43" s="100" t="s">
        <v>114</v>
      </c>
      <c r="M43" s="17" t="str">
        <f t="shared" si="0"/>
        <v>_</v>
      </c>
      <c r="T43" s="17">
        <f>ABS(Cal_Maintenance!T39)</f>
        <v>0</v>
      </c>
      <c r="U43" s="17">
        <f>ABS(Cal_Maintenance!U39)</f>
        <v>0</v>
      </c>
      <c r="V43" s="17">
        <f>ABS(Cal_Maintenance!V39)</f>
        <v>0</v>
      </c>
      <c r="W43" s="17">
        <f>ABS(Cal_Maintenance!W39)</f>
        <v>0</v>
      </c>
      <c r="X43" s="17">
        <f>ABS(Cal_Maintenance!X39)</f>
        <v>0</v>
      </c>
      <c r="Y43" s="17">
        <f>ABS(Cal_Maintenance!Y39)</f>
        <v>0</v>
      </c>
      <c r="Z43" s="17">
        <f>ABS(Cal_Maintenance!Z39)</f>
        <v>0</v>
      </c>
      <c r="AA43" s="17">
        <f>ABS(Cal_Maintenance!AA39)</f>
        <v>0</v>
      </c>
      <c r="AB43" s="17">
        <f>ABS(Cal_Maintenance!AB39)</f>
        <v>0</v>
      </c>
      <c r="AC43" s="17">
        <f>ABS(Cal_Maintenance!AC39)</f>
        <v>0</v>
      </c>
      <c r="AD43" s="17">
        <f>ABS(Cal_Maintenance!AD39)</f>
        <v>0</v>
      </c>
      <c r="AE43" s="17">
        <f>ABS(Cal_Maintenance!AE39)</f>
        <v>0</v>
      </c>
      <c r="AF43" s="17">
        <f>ABS(Cal_Maintenance!AF39)</f>
        <v>0</v>
      </c>
      <c r="AG43" s="17">
        <f>ABS(Cal_Maintenance!AG39)</f>
        <v>0</v>
      </c>
      <c r="AH43" s="17">
        <f>ABS(Cal_Maintenance!AH39)</f>
        <v>0</v>
      </c>
      <c r="AI43" s="17">
        <f>ABS(Cal_Maintenance!AI39)</f>
        <v>0</v>
      </c>
      <c r="AJ43" s="17">
        <f>ABS(Cal_Maintenance!AJ39)</f>
        <v>0</v>
      </c>
      <c r="AK43" s="17">
        <f>ABS(Cal_Maintenance!AK39)</f>
        <v>0</v>
      </c>
      <c r="AN43" s="35"/>
    </row>
    <row r="44" spans="2:41" s="100" customFormat="1">
      <c r="E44" s="63" t="str">
        <f>IF(K44="","",COUNTIF($K$9:K44,K44))</f>
        <v/>
      </c>
      <c r="F44" s="16" t="str">
        <f>Cal_Maintenance!F40</f>
        <v>Opex</v>
      </c>
      <c r="H44" s="16" t="str">
        <f>Cal_Maintenance!H40</f>
        <v>Work Execution</v>
      </c>
      <c r="I44" s="16" t="str">
        <f>Cal_Maintenance!I40</f>
        <v>Maintenance</v>
      </c>
      <c r="J44" s="16" t="str">
        <f>IF(ISBLANK(Cal_Maintenance!J40),"",Cal_Maintenance!J40)</f>
        <v/>
      </c>
      <c r="K44" s="16" t="str">
        <f>IF(ISBLANK(Cal_Maintenance!K40),"",Cal_Maintenance!K40)</f>
        <v/>
      </c>
      <c r="L44" s="100" t="s">
        <v>114</v>
      </c>
      <c r="M44" s="17" t="str">
        <f t="shared" si="0"/>
        <v>_</v>
      </c>
      <c r="T44" s="17">
        <f>ABS(Cal_Maintenance!T40)</f>
        <v>0</v>
      </c>
      <c r="U44" s="17">
        <f>ABS(Cal_Maintenance!U40)</f>
        <v>0</v>
      </c>
      <c r="V44" s="17">
        <f>ABS(Cal_Maintenance!V40)</f>
        <v>0</v>
      </c>
      <c r="W44" s="17">
        <f>ABS(Cal_Maintenance!W40)</f>
        <v>0</v>
      </c>
      <c r="X44" s="17">
        <f>ABS(Cal_Maintenance!X40)</f>
        <v>0</v>
      </c>
      <c r="Y44" s="17">
        <f>ABS(Cal_Maintenance!Y40)</f>
        <v>0</v>
      </c>
      <c r="Z44" s="17">
        <f>ABS(Cal_Maintenance!Z40)</f>
        <v>0</v>
      </c>
      <c r="AA44" s="17">
        <f>ABS(Cal_Maintenance!AA40)</f>
        <v>0</v>
      </c>
      <c r="AB44" s="17">
        <f>ABS(Cal_Maintenance!AB40)</f>
        <v>0</v>
      </c>
      <c r="AC44" s="17">
        <f>ABS(Cal_Maintenance!AC40)</f>
        <v>0</v>
      </c>
      <c r="AD44" s="17">
        <f>ABS(Cal_Maintenance!AD40)</f>
        <v>0</v>
      </c>
      <c r="AE44" s="17">
        <f>ABS(Cal_Maintenance!AE40)</f>
        <v>0</v>
      </c>
      <c r="AF44" s="17">
        <f>ABS(Cal_Maintenance!AF40)</f>
        <v>0</v>
      </c>
      <c r="AG44" s="17">
        <f>ABS(Cal_Maintenance!AG40)</f>
        <v>0</v>
      </c>
      <c r="AH44" s="17">
        <f>ABS(Cal_Maintenance!AH40)</f>
        <v>0</v>
      </c>
      <c r="AI44" s="17">
        <f>ABS(Cal_Maintenance!AI40)</f>
        <v>0</v>
      </c>
      <c r="AJ44" s="17">
        <f>ABS(Cal_Maintenance!AJ40)</f>
        <v>0</v>
      </c>
      <c r="AK44" s="17">
        <f>ABS(Cal_Maintenance!AK40)</f>
        <v>0</v>
      </c>
      <c r="AN44" s="35"/>
    </row>
    <row r="45" spans="2:41" s="100" customFormat="1">
      <c r="E45" s="63" t="str">
        <f>IF(K45="","",COUNTIF($K$9:K45,K45))</f>
        <v/>
      </c>
      <c r="F45" s="16" t="str">
        <f>Cal_Maintenance!F41</f>
        <v>Opex</v>
      </c>
      <c r="H45" s="16" t="str">
        <f>Cal_Maintenance!H41</f>
        <v>Work Execution</v>
      </c>
      <c r="I45" s="16" t="str">
        <f>Cal_Maintenance!I41</f>
        <v>Maintenance</v>
      </c>
      <c r="J45" s="16" t="str">
        <f>IF(ISBLANK(Cal_Maintenance!J41),"",Cal_Maintenance!J41)</f>
        <v/>
      </c>
      <c r="K45" s="16" t="str">
        <f>IF(ISBLANK(Cal_Maintenance!K41),"",Cal_Maintenance!K41)</f>
        <v/>
      </c>
      <c r="L45" s="100" t="s">
        <v>114</v>
      </c>
      <c r="M45" s="17" t="str">
        <f t="shared" si="0"/>
        <v>_</v>
      </c>
      <c r="T45" s="17">
        <f>ABS(Cal_Maintenance!T41)</f>
        <v>0</v>
      </c>
      <c r="U45" s="17">
        <f>ABS(Cal_Maintenance!U41)</f>
        <v>0</v>
      </c>
      <c r="V45" s="17">
        <f>ABS(Cal_Maintenance!V41)</f>
        <v>0</v>
      </c>
      <c r="W45" s="17">
        <f>ABS(Cal_Maintenance!W41)</f>
        <v>0</v>
      </c>
      <c r="X45" s="17">
        <f>ABS(Cal_Maintenance!X41)</f>
        <v>0</v>
      </c>
      <c r="Y45" s="17">
        <f>ABS(Cal_Maintenance!Y41)</f>
        <v>0</v>
      </c>
      <c r="Z45" s="17">
        <f>ABS(Cal_Maintenance!Z41)</f>
        <v>0</v>
      </c>
      <c r="AA45" s="17">
        <f>ABS(Cal_Maintenance!AA41)</f>
        <v>0</v>
      </c>
      <c r="AB45" s="17">
        <f>ABS(Cal_Maintenance!AB41)</f>
        <v>0</v>
      </c>
      <c r="AC45" s="17">
        <f>ABS(Cal_Maintenance!AC41)</f>
        <v>0</v>
      </c>
      <c r="AD45" s="17">
        <f>ABS(Cal_Maintenance!AD41)</f>
        <v>0</v>
      </c>
      <c r="AE45" s="17">
        <f>ABS(Cal_Maintenance!AE41)</f>
        <v>0</v>
      </c>
      <c r="AF45" s="17">
        <f>ABS(Cal_Maintenance!AF41)</f>
        <v>0</v>
      </c>
      <c r="AG45" s="17">
        <f>ABS(Cal_Maintenance!AG41)</f>
        <v>0</v>
      </c>
      <c r="AH45" s="17">
        <f>ABS(Cal_Maintenance!AH41)</f>
        <v>0</v>
      </c>
      <c r="AI45" s="17">
        <f>ABS(Cal_Maintenance!AI41)</f>
        <v>0</v>
      </c>
      <c r="AJ45" s="17">
        <f>ABS(Cal_Maintenance!AJ41)</f>
        <v>0</v>
      </c>
      <c r="AK45" s="17">
        <f>ABS(Cal_Maintenance!AK41)</f>
        <v>0</v>
      </c>
      <c r="AN45" s="35"/>
    </row>
    <row r="46" spans="2:41" s="100" customFormat="1">
      <c r="E46" s="63" t="str">
        <f>IF(K46="","",COUNTIF($K$9:K46,K46))</f>
        <v/>
      </c>
      <c r="F46" s="16" t="str">
        <f>Cal_Maintenance!F42</f>
        <v>Opex</v>
      </c>
      <c r="H46" s="16" t="str">
        <f>Cal_Maintenance!H42</f>
        <v>Work Execution</v>
      </c>
      <c r="I46" s="16" t="str">
        <f>Cal_Maintenance!I42</f>
        <v>Maintenance</v>
      </c>
      <c r="J46" s="16" t="str">
        <f>IF(ISBLANK(Cal_Maintenance!J42),"",Cal_Maintenance!J42)</f>
        <v/>
      </c>
      <c r="K46" s="16" t="str">
        <f>IF(ISBLANK(Cal_Maintenance!K42),"",Cal_Maintenance!K42)</f>
        <v/>
      </c>
      <c r="L46" s="100" t="s">
        <v>114</v>
      </c>
      <c r="M46" s="17" t="str">
        <f t="shared" si="0"/>
        <v>_</v>
      </c>
      <c r="T46" s="17">
        <f>ABS(Cal_Maintenance!T42)</f>
        <v>0</v>
      </c>
      <c r="U46" s="17">
        <f>ABS(Cal_Maintenance!U42)</f>
        <v>0</v>
      </c>
      <c r="V46" s="17">
        <f>ABS(Cal_Maintenance!V42)</f>
        <v>0</v>
      </c>
      <c r="W46" s="17">
        <f>ABS(Cal_Maintenance!W42)</f>
        <v>0</v>
      </c>
      <c r="X46" s="17">
        <f>ABS(Cal_Maintenance!X42)</f>
        <v>0</v>
      </c>
      <c r="Y46" s="17">
        <f>ABS(Cal_Maintenance!Y42)</f>
        <v>0</v>
      </c>
      <c r="Z46" s="17">
        <f>ABS(Cal_Maintenance!Z42)</f>
        <v>0</v>
      </c>
      <c r="AA46" s="17">
        <f>ABS(Cal_Maintenance!AA42)</f>
        <v>0</v>
      </c>
      <c r="AB46" s="17">
        <f>ABS(Cal_Maintenance!AB42)</f>
        <v>0</v>
      </c>
      <c r="AC46" s="17">
        <f>ABS(Cal_Maintenance!AC42)</f>
        <v>0</v>
      </c>
      <c r="AD46" s="17">
        <f>ABS(Cal_Maintenance!AD42)</f>
        <v>0</v>
      </c>
      <c r="AE46" s="17">
        <f>ABS(Cal_Maintenance!AE42)</f>
        <v>0</v>
      </c>
      <c r="AF46" s="17">
        <f>ABS(Cal_Maintenance!AF42)</f>
        <v>0</v>
      </c>
      <c r="AG46" s="17">
        <f>ABS(Cal_Maintenance!AG42)</f>
        <v>0</v>
      </c>
      <c r="AH46" s="17">
        <f>ABS(Cal_Maintenance!AH42)</f>
        <v>0</v>
      </c>
      <c r="AI46" s="17">
        <f>ABS(Cal_Maintenance!AI42)</f>
        <v>0</v>
      </c>
      <c r="AJ46" s="17">
        <f>ABS(Cal_Maintenance!AJ42)</f>
        <v>0</v>
      </c>
      <c r="AK46" s="17">
        <f>ABS(Cal_Maintenance!AK42)</f>
        <v>0</v>
      </c>
      <c r="AN46" s="35"/>
    </row>
    <row r="47" spans="2:41" s="100" customFormat="1">
      <c r="E47" s="63" t="str">
        <f>IF(K47="","",COUNTIF($K$9:K47,K47))</f>
        <v/>
      </c>
      <c r="F47" s="16" t="str">
        <f>Cal_Maintenance!F43</f>
        <v>Opex</v>
      </c>
      <c r="H47" s="16" t="str">
        <f>Cal_Maintenance!H43</f>
        <v>Work Execution</v>
      </c>
      <c r="I47" s="16" t="str">
        <f>Cal_Maintenance!I43</f>
        <v>Maintenance</v>
      </c>
      <c r="J47" s="16" t="str">
        <f>IF(ISBLANK(Cal_Maintenance!J43),"",Cal_Maintenance!J43)</f>
        <v/>
      </c>
      <c r="K47" s="16" t="str">
        <f>IF(ISBLANK(Cal_Maintenance!K43),"",Cal_Maintenance!K43)</f>
        <v/>
      </c>
      <c r="L47" s="100" t="s">
        <v>114</v>
      </c>
      <c r="M47" s="17" t="str">
        <f t="shared" si="0"/>
        <v>_</v>
      </c>
      <c r="T47" s="17">
        <f>ABS(Cal_Maintenance!T43)</f>
        <v>0</v>
      </c>
      <c r="U47" s="17">
        <f>ABS(Cal_Maintenance!U43)</f>
        <v>0</v>
      </c>
      <c r="V47" s="17">
        <f>ABS(Cal_Maintenance!V43)</f>
        <v>0</v>
      </c>
      <c r="W47" s="17">
        <f>ABS(Cal_Maintenance!W43)</f>
        <v>0</v>
      </c>
      <c r="X47" s="17">
        <f>ABS(Cal_Maintenance!X43)</f>
        <v>0</v>
      </c>
      <c r="Y47" s="17">
        <f>ABS(Cal_Maintenance!Y43)</f>
        <v>0</v>
      </c>
      <c r="Z47" s="17">
        <f>ABS(Cal_Maintenance!Z43)</f>
        <v>0</v>
      </c>
      <c r="AA47" s="17">
        <f>ABS(Cal_Maintenance!AA43)</f>
        <v>0</v>
      </c>
      <c r="AB47" s="17">
        <f>ABS(Cal_Maintenance!AB43)</f>
        <v>0</v>
      </c>
      <c r="AC47" s="17">
        <f>ABS(Cal_Maintenance!AC43)</f>
        <v>0</v>
      </c>
      <c r="AD47" s="17">
        <f>ABS(Cal_Maintenance!AD43)</f>
        <v>0</v>
      </c>
      <c r="AE47" s="17">
        <f>ABS(Cal_Maintenance!AE43)</f>
        <v>0</v>
      </c>
      <c r="AF47" s="17">
        <f>ABS(Cal_Maintenance!AF43)</f>
        <v>0</v>
      </c>
      <c r="AG47" s="17">
        <f>ABS(Cal_Maintenance!AG43)</f>
        <v>0</v>
      </c>
      <c r="AH47" s="17">
        <f>ABS(Cal_Maintenance!AH43)</f>
        <v>0</v>
      </c>
      <c r="AI47" s="17">
        <f>ABS(Cal_Maintenance!AI43)</f>
        <v>0</v>
      </c>
      <c r="AJ47" s="17">
        <f>ABS(Cal_Maintenance!AJ43)</f>
        <v>0</v>
      </c>
      <c r="AK47" s="17">
        <f>ABS(Cal_Maintenance!AK43)</f>
        <v>0</v>
      </c>
      <c r="AN47" s="35"/>
    </row>
    <row r="48" spans="2:41" s="100" customFormat="1">
      <c r="E48" s="63" t="str">
        <f>IF(K48="","",COUNTIF($K$9:K48,K48))</f>
        <v/>
      </c>
      <c r="F48" s="16" t="str">
        <f>Cal_Maintenance!F44</f>
        <v>Opex</v>
      </c>
      <c r="H48" s="16" t="str">
        <f>Cal_Maintenance!H44</f>
        <v>Work Execution</v>
      </c>
      <c r="I48" s="16" t="str">
        <f>Cal_Maintenance!I44</f>
        <v>Maintenance</v>
      </c>
      <c r="J48" s="16" t="str">
        <f>IF(ISBLANK(Cal_Maintenance!J44),"",Cal_Maintenance!J44)</f>
        <v/>
      </c>
      <c r="K48" s="16" t="str">
        <f>IF(ISBLANK(Cal_Maintenance!K44),"",Cal_Maintenance!K44)</f>
        <v/>
      </c>
      <c r="L48" s="100" t="s">
        <v>114</v>
      </c>
      <c r="M48" s="17" t="str">
        <f t="shared" si="0"/>
        <v>_</v>
      </c>
      <c r="T48" s="17">
        <f>ABS(Cal_Maintenance!T44)</f>
        <v>0</v>
      </c>
      <c r="U48" s="17">
        <f>ABS(Cal_Maintenance!U44)</f>
        <v>0</v>
      </c>
      <c r="V48" s="17">
        <f>ABS(Cal_Maintenance!V44)</f>
        <v>0</v>
      </c>
      <c r="W48" s="17">
        <f>ABS(Cal_Maintenance!W44)</f>
        <v>0</v>
      </c>
      <c r="X48" s="17">
        <f>ABS(Cal_Maintenance!X44)</f>
        <v>0</v>
      </c>
      <c r="Y48" s="17">
        <f>ABS(Cal_Maintenance!Y44)</f>
        <v>0</v>
      </c>
      <c r="Z48" s="17">
        <f>ABS(Cal_Maintenance!Z44)</f>
        <v>0</v>
      </c>
      <c r="AA48" s="17">
        <f>ABS(Cal_Maintenance!AA44)</f>
        <v>0</v>
      </c>
      <c r="AB48" s="17">
        <f>ABS(Cal_Maintenance!AB44)</f>
        <v>0</v>
      </c>
      <c r="AC48" s="17">
        <f>ABS(Cal_Maintenance!AC44)</f>
        <v>0</v>
      </c>
      <c r="AD48" s="17">
        <f>ABS(Cal_Maintenance!AD44)</f>
        <v>0</v>
      </c>
      <c r="AE48" s="17">
        <f>ABS(Cal_Maintenance!AE44)</f>
        <v>0</v>
      </c>
      <c r="AF48" s="17">
        <f>ABS(Cal_Maintenance!AF44)</f>
        <v>0</v>
      </c>
      <c r="AG48" s="17">
        <f>ABS(Cal_Maintenance!AG44)</f>
        <v>0</v>
      </c>
      <c r="AH48" s="17">
        <f>ABS(Cal_Maintenance!AH44)</f>
        <v>0</v>
      </c>
      <c r="AI48" s="17">
        <f>ABS(Cal_Maintenance!AI44)</f>
        <v>0</v>
      </c>
      <c r="AJ48" s="17">
        <f>ABS(Cal_Maintenance!AJ44)</f>
        <v>0</v>
      </c>
      <c r="AK48" s="17">
        <f>ABS(Cal_Maintenance!AK44)</f>
        <v>0</v>
      </c>
      <c r="AN48" s="35"/>
    </row>
    <row r="49" spans="5:40" s="100" customFormat="1">
      <c r="E49" s="63" t="str">
        <f>IF(K49="","",COUNTIF($K$9:K49,K49))</f>
        <v/>
      </c>
      <c r="F49" s="16" t="str">
        <f>Cal_SIU!F35</f>
        <v>Opex</v>
      </c>
      <c r="H49" s="16" t="str">
        <f>Cal_SIU!H35</f>
        <v>Work Execution</v>
      </c>
      <c r="I49" s="16" t="str">
        <f>Cal_SIU!I35</f>
        <v>Statutory Independent Undertakings (SIU)</v>
      </c>
      <c r="J49" s="16" t="str">
        <f>IF(ISBLANK(Cal_SIU!J35),"",Cal_SIU!J35)</f>
        <v/>
      </c>
      <c r="K49" s="16" t="str">
        <f>IF(ISBLANK(Cal_SIU!K35),"",Cal_SIU!K35)</f>
        <v/>
      </c>
      <c r="L49" s="100" t="s">
        <v>114</v>
      </c>
      <c r="M49" s="17" t="str">
        <f t="shared" si="0"/>
        <v>_</v>
      </c>
      <c r="T49" s="17">
        <f>ABS(Cal_SIU!T35)</f>
        <v>0</v>
      </c>
      <c r="U49" s="17">
        <f>ABS(Cal_SIU!U35)</f>
        <v>0</v>
      </c>
      <c r="V49" s="17">
        <f>ABS(Cal_SIU!V35)</f>
        <v>0</v>
      </c>
      <c r="W49" s="17">
        <f>ABS(Cal_SIU!W35)</f>
        <v>0</v>
      </c>
      <c r="X49" s="17">
        <f>ABS(Cal_SIU!X35)</f>
        <v>0</v>
      </c>
      <c r="Y49" s="17">
        <f>ABS(Cal_SIU!Y35)</f>
        <v>0</v>
      </c>
      <c r="Z49" s="17">
        <f>ABS(Cal_SIU!Z35)</f>
        <v>0</v>
      </c>
      <c r="AA49" s="17">
        <f>ABS(Cal_SIU!AA35)</f>
        <v>0</v>
      </c>
      <c r="AB49" s="17">
        <f>ABS(Cal_SIU!AB35)</f>
        <v>0</v>
      </c>
      <c r="AC49" s="17">
        <f>ABS(Cal_SIU!AC35)</f>
        <v>0</v>
      </c>
      <c r="AD49" s="17">
        <f>ABS(Cal_SIU!AD35)</f>
        <v>0</v>
      </c>
      <c r="AE49" s="17">
        <f>ABS(Cal_SIU!AE35)</f>
        <v>0</v>
      </c>
      <c r="AF49" s="17">
        <f>ABS(Cal_SIU!AF35)</f>
        <v>0</v>
      </c>
      <c r="AG49" s="17">
        <f>ABS(Cal_SIU!AG35)</f>
        <v>0</v>
      </c>
      <c r="AH49" s="17">
        <f>ABS(Cal_SIU!AH35)</f>
        <v>0</v>
      </c>
      <c r="AI49" s="17">
        <f>ABS(Cal_SIU!AI35)</f>
        <v>0</v>
      </c>
      <c r="AJ49" s="17">
        <f>ABS(Cal_SIU!AJ35)</f>
        <v>0</v>
      </c>
      <c r="AK49" s="17">
        <f>ABS(Cal_SIU!AK35)</f>
        <v>0</v>
      </c>
      <c r="AN49" s="35"/>
    </row>
    <row r="50" spans="5:40" s="100" customFormat="1">
      <c r="E50" s="63" t="str">
        <f>IF(K50="","",COUNTIF($K$9:K50,K50))</f>
        <v/>
      </c>
      <c r="F50" s="16" t="str">
        <f>Cal_SIU!F36</f>
        <v>Opex</v>
      </c>
      <c r="H50" s="16" t="str">
        <f>Cal_SIU!H36</f>
        <v>Work Execution</v>
      </c>
      <c r="I50" s="16" t="str">
        <f>Cal_SIU!I36</f>
        <v>Statutory Independent Undertakings (SIU)</v>
      </c>
      <c r="J50" s="16" t="str">
        <f>IF(ISBLANK(Cal_SIU!J36),"",Cal_SIU!J36)</f>
        <v/>
      </c>
      <c r="K50" s="16" t="str">
        <f>IF(ISBLANK(Cal_SIU!K36),"",Cal_SIU!K36)</f>
        <v/>
      </c>
      <c r="L50" s="100" t="s">
        <v>114</v>
      </c>
      <c r="M50" s="17" t="str">
        <f t="shared" si="0"/>
        <v>_</v>
      </c>
      <c r="T50" s="17">
        <f>ABS(Cal_SIU!T36)</f>
        <v>0</v>
      </c>
      <c r="U50" s="17">
        <f>ABS(Cal_SIU!U36)</f>
        <v>0</v>
      </c>
      <c r="V50" s="17">
        <f>ABS(Cal_SIU!V36)</f>
        <v>0</v>
      </c>
      <c r="W50" s="17">
        <f>ABS(Cal_SIU!W36)</f>
        <v>0</v>
      </c>
      <c r="X50" s="17">
        <f>ABS(Cal_SIU!X36)</f>
        <v>0</v>
      </c>
      <c r="Y50" s="17">
        <f>ABS(Cal_SIU!Y36)</f>
        <v>0</v>
      </c>
      <c r="Z50" s="17">
        <f>ABS(Cal_SIU!Z36)</f>
        <v>0</v>
      </c>
      <c r="AA50" s="17">
        <f>ABS(Cal_SIU!AA36)</f>
        <v>0</v>
      </c>
      <c r="AB50" s="17">
        <f>ABS(Cal_SIU!AB36)</f>
        <v>0</v>
      </c>
      <c r="AC50" s="17">
        <f>ABS(Cal_SIU!AC36)</f>
        <v>0</v>
      </c>
      <c r="AD50" s="17">
        <f>ABS(Cal_SIU!AD36)</f>
        <v>0</v>
      </c>
      <c r="AE50" s="17">
        <f>ABS(Cal_SIU!AE36)</f>
        <v>0</v>
      </c>
      <c r="AF50" s="17">
        <f>ABS(Cal_SIU!AF36)</f>
        <v>0</v>
      </c>
      <c r="AG50" s="17">
        <f>ABS(Cal_SIU!AG36)</f>
        <v>0</v>
      </c>
      <c r="AH50" s="17">
        <f>ABS(Cal_SIU!AH36)</f>
        <v>0</v>
      </c>
      <c r="AI50" s="17">
        <f>ABS(Cal_SIU!AI36)</f>
        <v>0</v>
      </c>
      <c r="AJ50" s="17">
        <f>ABS(Cal_SIU!AJ36)</f>
        <v>0</v>
      </c>
      <c r="AK50" s="17">
        <f>ABS(Cal_SIU!AK36)</f>
        <v>0</v>
      </c>
      <c r="AN50" s="35"/>
    </row>
    <row r="51" spans="5:40" s="100" customFormat="1">
      <c r="E51" s="63" t="str">
        <f>IF(K51="","",COUNTIF($K$9:K51,K51))</f>
        <v/>
      </c>
      <c r="F51" s="16" t="str">
        <f>Cal_SIU!F37</f>
        <v>Opex</v>
      </c>
      <c r="H51" s="16" t="str">
        <f>Cal_SIU!H37</f>
        <v>Work Execution</v>
      </c>
      <c r="I51" s="16" t="str">
        <f>Cal_SIU!I37</f>
        <v>Statutory Independent Undertakings (SIU)</v>
      </c>
      <c r="J51" s="16" t="str">
        <f>IF(ISBLANK(Cal_SIU!J37),"",Cal_SIU!J37)</f>
        <v/>
      </c>
      <c r="K51" s="16" t="str">
        <f>IF(ISBLANK(Cal_SIU!K37),"",Cal_SIU!K37)</f>
        <v/>
      </c>
      <c r="L51" s="100" t="s">
        <v>114</v>
      </c>
      <c r="M51" s="17" t="str">
        <f t="shared" si="0"/>
        <v>_</v>
      </c>
      <c r="T51" s="17">
        <f>ABS(Cal_SIU!T37)</f>
        <v>0</v>
      </c>
      <c r="U51" s="17">
        <f>ABS(Cal_SIU!U37)</f>
        <v>0</v>
      </c>
      <c r="V51" s="17">
        <f>ABS(Cal_SIU!V37)</f>
        <v>0</v>
      </c>
      <c r="W51" s="17">
        <f>ABS(Cal_SIU!W37)</f>
        <v>0</v>
      </c>
      <c r="X51" s="17">
        <f>ABS(Cal_SIU!X37)</f>
        <v>0</v>
      </c>
      <c r="Y51" s="17">
        <f>ABS(Cal_SIU!Y37)</f>
        <v>0</v>
      </c>
      <c r="Z51" s="17">
        <f>ABS(Cal_SIU!Z37)</f>
        <v>0</v>
      </c>
      <c r="AA51" s="17">
        <f>ABS(Cal_SIU!AA37)</f>
        <v>0</v>
      </c>
      <c r="AB51" s="17">
        <f>ABS(Cal_SIU!AB37)</f>
        <v>0</v>
      </c>
      <c r="AC51" s="17">
        <f>ABS(Cal_SIU!AC37)</f>
        <v>0</v>
      </c>
      <c r="AD51" s="17">
        <f>ABS(Cal_SIU!AD37)</f>
        <v>0</v>
      </c>
      <c r="AE51" s="17">
        <f>ABS(Cal_SIU!AE37)</f>
        <v>0</v>
      </c>
      <c r="AF51" s="17">
        <f>ABS(Cal_SIU!AF37)</f>
        <v>0</v>
      </c>
      <c r="AG51" s="17">
        <f>ABS(Cal_SIU!AG37)</f>
        <v>0</v>
      </c>
      <c r="AH51" s="17">
        <f>ABS(Cal_SIU!AH37)</f>
        <v>0</v>
      </c>
      <c r="AI51" s="17">
        <f>ABS(Cal_SIU!AI37)</f>
        <v>0</v>
      </c>
      <c r="AJ51" s="17">
        <f>ABS(Cal_SIU!AJ37)</f>
        <v>0</v>
      </c>
      <c r="AK51" s="17">
        <f>ABS(Cal_SIU!AK37)</f>
        <v>0</v>
      </c>
      <c r="AN51" s="35"/>
    </row>
    <row r="52" spans="5:40" s="100" customFormat="1">
      <c r="E52" s="63" t="str">
        <f>IF(K52="","",COUNTIF($K$9:K52,K52))</f>
        <v/>
      </c>
      <c r="F52" s="16" t="str">
        <f>Cal_SIU!F38</f>
        <v>Opex</v>
      </c>
      <c r="H52" s="16" t="str">
        <f>Cal_SIU!H38</f>
        <v>Work Execution</v>
      </c>
      <c r="I52" s="16" t="str">
        <f>Cal_SIU!I38</f>
        <v>Statutory Independent Undertakings (SIU)</v>
      </c>
      <c r="J52" s="16" t="str">
        <f>IF(ISBLANK(Cal_SIU!J38),"",Cal_SIU!J38)</f>
        <v/>
      </c>
      <c r="K52" s="16" t="str">
        <f>IF(ISBLANK(Cal_SIU!K38),"",Cal_SIU!K38)</f>
        <v/>
      </c>
      <c r="L52" s="100" t="s">
        <v>114</v>
      </c>
      <c r="M52" s="17" t="str">
        <f t="shared" si="0"/>
        <v>_</v>
      </c>
      <c r="T52" s="17">
        <f>ABS(Cal_SIU!T38)</f>
        <v>0</v>
      </c>
      <c r="U52" s="17">
        <f>ABS(Cal_SIU!U38)</f>
        <v>0</v>
      </c>
      <c r="V52" s="17">
        <f>ABS(Cal_SIU!V38)</f>
        <v>0</v>
      </c>
      <c r="W52" s="17">
        <f>ABS(Cal_SIU!W38)</f>
        <v>0</v>
      </c>
      <c r="X52" s="17">
        <f>ABS(Cal_SIU!X38)</f>
        <v>0</v>
      </c>
      <c r="Y52" s="17">
        <f>ABS(Cal_SIU!Y38)</f>
        <v>0</v>
      </c>
      <c r="Z52" s="17">
        <f>ABS(Cal_SIU!Z38)</f>
        <v>0</v>
      </c>
      <c r="AA52" s="17">
        <f>ABS(Cal_SIU!AA38)</f>
        <v>0</v>
      </c>
      <c r="AB52" s="17">
        <f>ABS(Cal_SIU!AB38)</f>
        <v>0</v>
      </c>
      <c r="AC52" s="17">
        <f>ABS(Cal_SIU!AC38)</f>
        <v>0</v>
      </c>
      <c r="AD52" s="17">
        <f>ABS(Cal_SIU!AD38)</f>
        <v>0</v>
      </c>
      <c r="AE52" s="17">
        <f>ABS(Cal_SIU!AE38)</f>
        <v>0</v>
      </c>
      <c r="AF52" s="17">
        <f>ABS(Cal_SIU!AF38)</f>
        <v>0</v>
      </c>
      <c r="AG52" s="17">
        <f>ABS(Cal_SIU!AG38)</f>
        <v>0</v>
      </c>
      <c r="AH52" s="17">
        <f>ABS(Cal_SIU!AH38)</f>
        <v>0</v>
      </c>
      <c r="AI52" s="17">
        <f>ABS(Cal_SIU!AI38)</f>
        <v>0</v>
      </c>
      <c r="AJ52" s="17">
        <f>ABS(Cal_SIU!AJ38)</f>
        <v>0</v>
      </c>
      <c r="AK52" s="17">
        <f>ABS(Cal_SIU!AK38)</f>
        <v>0</v>
      </c>
      <c r="AN52" s="35"/>
    </row>
    <row r="53" spans="5:40" s="100" customFormat="1">
      <c r="E53" s="63" t="str">
        <f>IF(K53="","",COUNTIF($K$9:K53,K53))</f>
        <v/>
      </c>
      <c r="F53" s="16" t="str">
        <f>Cal_SIU!F39</f>
        <v>Opex</v>
      </c>
      <c r="H53" s="16" t="str">
        <f>Cal_SIU!H39</f>
        <v>Work Execution</v>
      </c>
      <c r="I53" s="16" t="str">
        <f>Cal_SIU!I39</f>
        <v>Statutory Independent Undertakings (SIU)</v>
      </c>
      <c r="J53" s="16" t="str">
        <f>IF(ISBLANK(Cal_SIU!J39),"",Cal_SIU!J39)</f>
        <v/>
      </c>
      <c r="K53" s="16" t="str">
        <f>IF(ISBLANK(Cal_SIU!K39),"",Cal_SIU!K39)</f>
        <v/>
      </c>
      <c r="L53" s="100" t="s">
        <v>114</v>
      </c>
      <c r="M53" s="17" t="str">
        <f t="shared" si="0"/>
        <v>_</v>
      </c>
      <c r="T53" s="17">
        <f>ABS(Cal_SIU!T39)</f>
        <v>0</v>
      </c>
      <c r="U53" s="17">
        <f>ABS(Cal_SIU!U39)</f>
        <v>0</v>
      </c>
      <c r="V53" s="17">
        <f>ABS(Cal_SIU!V39)</f>
        <v>0</v>
      </c>
      <c r="W53" s="17">
        <f>ABS(Cal_SIU!W39)</f>
        <v>0</v>
      </c>
      <c r="X53" s="17">
        <f>ABS(Cal_SIU!X39)</f>
        <v>0</v>
      </c>
      <c r="Y53" s="17">
        <f>ABS(Cal_SIU!Y39)</f>
        <v>0</v>
      </c>
      <c r="Z53" s="17">
        <f>ABS(Cal_SIU!Z39)</f>
        <v>0</v>
      </c>
      <c r="AA53" s="17">
        <f>ABS(Cal_SIU!AA39)</f>
        <v>0</v>
      </c>
      <c r="AB53" s="17">
        <f>ABS(Cal_SIU!AB39)</f>
        <v>0</v>
      </c>
      <c r="AC53" s="17">
        <f>ABS(Cal_SIU!AC39)</f>
        <v>0</v>
      </c>
      <c r="AD53" s="17">
        <f>ABS(Cal_SIU!AD39)</f>
        <v>0</v>
      </c>
      <c r="AE53" s="17">
        <f>ABS(Cal_SIU!AE39)</f>
        <v>0</v>
      </c>
      <c r="AF53" s="17">
        <f>ABS(Cal_SIU!AF39)</f>
        <v>0</v>
      </c>
      <c r="AG53" s="17">
        <f>ABS(Cal_SIU!AG39)</f>
        <v>0</v>
      </c>
      <c r="AH53" s="17">
        <f>ABS(Cal_SIU!AH39)</f>
        <v>0</v>
      </c>
      <c r="AI53" s="17">
        <f>ABS(Cal_SIU!AI39)</f>
        <v>0</v>
      </c>
      <c r="AJ53" s="17">
        <f>ABS(Cal_SIU!AJ39)</f>
        <v>0</v>
      </c>
      <c r="AK53" s="17">
        <f>ABS(Cal_SIU!AK39)</f>
        <v>0</v>
      </c>
      <c r="AN53" s="35"/>
    </row>
    <row r="54" spans="5:40" s="100" customFormat="1">
      <c r="E54" s="63" t="str">
        <f>IF(K54="","",COUNTIF($K$9:K54,K54))</f>
        <v/>
      </c>
      <c r="F54" s="16" t="str">
        <f>Cal_SIU!F40</f>
        <v>Opex</v>
      </c>
      <c r="H54" s="16" t="str">
        <f>Cal_SIU!H40</f>
        <v>Work Execution</v>
      </c>
      <c r="I54" s="16" t="str">
        <f>Cal_SIU!I40</f>
        <v>Statutory Independent Undertakings (SIU)</v>
      </c>
      <c r="J54" s="16" t="str">
        <f>IF(ISBLANK(Cal_SIU!J40),"",Cal_SIU!J40)</f>
        <v/>
      </c>
      <c r="K54" s="16" t="str">
        <f>IF(ISBLANK(Cal_SIU!K40),"",Cal_SIU!K40)</f>
        <v/>
      </c>
      <c r="L54" s="100" t="s">
        <v>114</v>
      </c>
      <c r="M54" s="17" t="str">
        <f t="shared" si="0"/>
        <v>_</v>
      </c>
      <c r="T54" s="17">
        <f>ABS(Cal_SIU!T40)</f>
        <v>0</v>
      </c>
      <c r="U54" s="17">
        <f>ABS(Cal_SIU!U40)</f>
        <v>0</v>
      </c>
      <c r="V54" s="17">
        <f>ABS(Cal_SIU!V40)</f>
        <v>0</v>
      </c>
      <c r="W54" s="17">
        <f>ABS(Cal_SIU!W40)</f>
        <v>0</v>
      </c>
      <c r="X54" s="17">
        <f>ABS(Cal_SIU!X40)</f>
        <v>0</v>
      </c>
      <c r="Y54" s="17">
        <f>ABS(Cal_SIU!Y40)</f>
        <v>0</v>
      </c>
      <c r="Z54" s="17">
        <f>ABS(Cal_SIU!Z40)</f>
        <v>0</v>
      </c>
      <c r="AA54" s="17">
        <f>ABS(Cal_SIU!AA40)</f>
        <v>0</v>
      </c>
      <c r="AB54" s="17">
        <f>ABS(Cal_SIU!AB40)</f>
        <v>0</v>
      </c>
      <c r="AC54" s="17">
        <f>ABS(Cal_SIU!AC40)</f>
        <v>0</v>
      </c>
      <c r="AD54" s="17">
        <f>ABS(Cal_SIU!AD40)</f>
        <v>0</v>
      </c>
      <c r="AE54" s="17">
        <f>ABS(Cal_SIU!AE40)</f>
        <v>0</v>
      </c>
      <c r="AF54" s="17">
        <f>ABS(Cal_SIU!AF40)</f>
        <v>0</v>
      </c>
      <c r="AG54" s="17">
        <f>ABS(Cal_SIU!AG40)</f>
        <v>0</v>
      </c>
      <c r="AH54" s="17">
        <f>ABS(Cal_SIU!AH40)</f>
        <v>0</v>
      </c>
      <c r="AI54" s="17">
        <f>ABS(Cal_SIU!AI40)</f>
        <v>0</v>
      </c>
      <c r="AJ54" s="17">
        <f>ABS(Cal_SIU!AJ40)</f>
        <v>0</v>
      </c>
      <c r="AK54" s="17">
        <f>ABS(Cal_SIU!AK40)</f>
        <v>0</v>
      </c>
      <c r="AN54" s="35"/>
    </row>
    <row r="55" spans="5:40" s="100" customFormat="1">
      <c r="E55" s="63" t="str">
        <f>IF(K55="","",COUNTIF($K$9:K55,K55))</f>
        <v/>
      </c>
      <c r="F55" s="16" t="str">
        <f>Cal_SIU!F41</f>
        <v>Opex</v>
      </c>
      <c r="H55" s="16" t="str">
        <f>Cal_SIU!H41</f>
        <v>Work Execution</v>
      </c>
      <c r="I55" s="16" t="str">
        <f>Cal_SIU!I41</f>
        <v>Statutory Independent Undertakings (SIU)</v>
      </c>
      <c r="J55" s="16" t="str">
        <f>IF(ISBLANK(Cal_SIU!J41),"",Cal_SIU!J41)</f>
        <v/>
      </c>
      <c r="K55" s="16" t="str">
        <f>IF(ISBLANK(Cal_SIU!K41),"",Cal_SIU!K41)</f>
        <v/>
      </c>
      <c r="L55" s="100" t="s">
        <v>114</v>
      </c>
      <c r="M55" s="17" t="str">
        <f t="shared" si="0"/>
        <v>_</v>
      </c>
      <c r="T55" s="17">
        <f>ABS(Cal_SIU!T41)</f>
        <v>0</v>
      </c>
      <c r="U55" s="17">
        <f>ABS(Cal_SIU!U41)</f>
        <v>0</v>
      </c>
      <c r="V55" s="17">
        <f>ABS(Cal_SIU!V41)</f>
        <v>0</v>
      </c>
      <c r="W55" s="17">
        <f>ABS(Cal_SIU!W41)</f>
        <v>0</v>
      </c>
      <c r="X55" s="17">
        <f>ABS(Cal_SIU!X41)</f>
        <v>0</v>
      </c>
      <c r="Y55" s="17">
        <f>ABS(Cal_SIU!Y41)</f>
        <v>0</v>
      </c>
      <c r="Z55" s="17">
        <f>ABS(Cal_SIU!Z41)</f>
        <v>0</v>
      </c>
      <c r="AA55" s="17">
        <f>ABS(Cal_SIU!AA41)</f>
        <v>0</v>
      </c>
      <c r="AB55" s="17">
        <f>ABS(Cal_SIU!AB41)</f>
        <v>0</v>
      </c>
      <c r="AC55" s="17">
        <f>ABS(Cal_SIU!AC41)</f>
        <v>0</v>
      </c>
      <c r="AD55" s="17">
        <f>ABS(Cal_SIU!AD41)</f>
        <v>0</v>
      </c>
      <c r="AE55" s="17">
        <f>ABS(Cal_SIU!AE41)</f>
        <v>0</v>
      </c>
      <c r="AF55" s="17">
        <f>ABS(Cal_SIU!AF41)</f>
        <v>0</v>
      </c>
      <c r="AG55" s="17">
        <f>ABS(Cal_SIU!AG41)</f>
        <v>0</v>
      </c>
      <c r="AH55" s="17">
        <f>ABS(Cal_SIU!AH41)</f>
        <v>0</v>
      </c>
      <c r="AI55" s="17">
        <f>ABS(Cal_SIU!AI41)</f>
        <v>0</v>
      </c>
      <c r="AJ55" s="17">
        <f>ABS(Cal_SIU!AJ41)</f>
        <v>0</v>
      </c>
      <c r="AK55" s="17">
        <f>ABS(Cal_SIU!AK41)</f>
        <v>0</v>
      </c>
      <c r="AN55" s="35"/>
    </row>
    <row r="56" spans="5:40" s="100" customFormat="1">
      <c r="E56" s="63" t="str">
        <f>IF(K56="","",COUNTIF($K$9:K56,K56))</f>
        <v/>
      </c>
      <c r="F56" s="16" t="str">
        <f>Cal_SIU!F42</f>
        <v>Opex</v>
      </c>
      <c r="H56" s="16" t="str">
        <f>Cal_SIU!H42</f>
        <v>Work Execution</v>
      </c>
      <c r="I56" s="16" t="str">
        <f>Cal_SIU!I42</f>
        <v>Statutory Independent Undertakings (SIU)</v>
      </c>
      <c r="J56" s="16" t="str">
        <f>IF(ISBLANK(Cal_SIU!J42),"",Cal_SIU!J42)</f>
        <v/>
      </c>
      <c r="K56" s="16" t="str">
        <f>IF(ISBLANK(Cal_SIU!K42),"",Cal_SIU!K42)</f>
        <v/>
      </c>
      <c r="L56" s="100" t="s">
        <v>114</v>
      </c>
      <c r="M56" s="17" t="str">
        <f t="shared" si="0"/>
        <v>_</v>
      </c>
      <c r="T56" s="17">
        <f>ABS(Cal_SIU!T42)</f>
        <v>0</v>
      </c>
      <c r="U56" s="17">
        <f>ABS(Cal_SIU!U42)</f>
        <v>0</v>
      </c>
      <c r="V56" s="17">
        <f>ABS(Cal_SIU!V42)</f>
        <v>0</v>
      </c>
      <c r="W56" s="17">
        <f>ABS(Cal_SIU!W42)</f>
        <v>0</v>
      </c>
      <c r="X56" s="17">
        <f>ABS(Cal_SIU!X42)</f>
        <v>0</v>
      </c>
      <c r="Y56" s="17">
        <f>ABS(Cal_SIU!Y42)</f>
        <v>0</v>
      </c>
      <c r="Z56" s="17">
        <f>ABS(Cal_SIU!Z42)</f>
        <v>0</v>
      </c>
      <c r="AA56" s="17">
        <f>ABS(Cal_SIU!AA42)</f>
        <v>0</v>
      </c>
      <c r="AB56" s="17">
        <f>ABS(Cal_SIU!AB42)</f>
        <v>0</v>
      </c>
      <c r="AC56" s="17">
        <f>ABS(Cal_SIU!AC42)</f>
        <v>0</v>
      </c>
      <c r="AD56" s="17">
        <f>ABS(Cal_SIU!AD42)</f>
        <v>0</v>
      </c>
      <c r="AE56" s="17">
        <f>ABS(Cal_SIU!AE42)</f>
        <v>0</v>
      </c>
      <c r="AF56" s="17">
        <f>ABS(Cal_SIU!AF42)</f>
        <v>0</v>
      </c>
      <c r="AG56" s="17">
        <f>ABS(Cal_SIU!AG42)</f>
        <v>0</v>
      </c>
      <c r="AH56" s="17">
        <f>ABS(Cal_SIU!AH42)</f>
        <v>0</v>
      </c>
      <c r="AI56" s="17">
        <f>ABS(Cal_SIU!AI42)</f>
        <v>0</v>
      </c>
      <c r="AJ56" s="17">
        <f>ABS(Cal_SIU!AJ42)</f>
        <v>0</v>
      </c>
      <c r="AK56" s="17">
        <f>ABS(Cal_SIU!AK42)</f>
        <v>0</v>
      </c>
      <c r="AN56" s="35"/>
    </row>
    <row r="57" spans="5:40" s="100" customFormat="1">
      <c r="E57" s="63" t="str">
        <f>IF(K57="","",COUNTIF($K$9:K57,K57))</f>
        <v/>
      </c>
      <c r="F57" s="16" t="str">
        <f>Cal_SIU!F43</f>
        <v>Opex</v>
      </c>
      <c r="H57" s="16" t="str">
        <f>Cal_SIU!H43</f>
        <v>Work Execution</v>
      </c>
      <c r="I57" s="16" t="str">
        <f>Cal_SIU!I43</f>
        <v>Statutory Independent Undertakings (SIU)</v>
      </c>
      <c r="J57" s="16" t="str">
        <f>IF(ISBLANK(Cal_SIU!J43),"",Cal_SIU!J43)</f>
        <v/>
      </c>
      <c r="K57" s="16" t="str">
        <f>IF(ISBLANK(Cal_SIU!K43),"",Cal_SIU!K43)</f>
        <v/>
      </c>
      <c r="L57" s="100" t="s">
        <v>114</v>
      </c>
      <c r="M57" s="17" t="str">
        <f t="shared" si="0"/>
        <v>_</v>
      </c>
      <c r="T57" s="17">
        <f>ABS(Cal_SIU!T43)</f>
        <v>0</v>
      </c>
      <c r="U57" s="17">
        <f>ABS(Cal_SIU!U43)</f>
        <v>0</v>
      </c>
      <c r="V57" s="17">
        <f>ABS(Cal_SIU!V43)</f>
        <v>0</v>
      </c>
      <c r="W57" s="17">
        <f>ABS(Cal_SIU!W43)</f>
        <v>0</v>
      </c>
      <c r="X57" s="17">
        <f>ABS(Cal_SIU!X43)</f>
        <v>0</v>
      </c>
      <c r="Y57" s="17">
        <f>ABS(Cal_SIU!Y43)</f>
        <v>0</v>
      </c>
      <c r="Z57" s="17">
        <f>ABS(Cal_SIU!Z43)</f>
        <v>0</v>
      </c>
      <c r="AA57" s="17">
        <f>ABS(Cal_SIU!AA43)</f>
        <v>0</v>
      </c>
      <c r="AB57" s="17">
        <f>ABS(Cal_SIU!AB43)</f>
        <v>0</v>
      </c>
      <c r="AC57" s="17">
        <f>ABS(Cal_SIU!AC43)</f>
        <v>0</v>
      </c>
      <c r="AD57" s="17">
        <f>ABS(Cal_SIU!AD43)</f>
        <v>0</v>
      </c>
      <c r="AE57" s="17">
        <f>ABS(Cal_SIU!AE43)</f>
        <v>0</v>
      </c>
      <c r="AF57" s="17">
        <f>ABS(Cal_SIU!AF43)</f>
        <v>0</v>
      </c>
      <c r="AG57" s="17">
        <f>ABS(Cal_SIU!AG43)</f>
        <v>0</v>
      </c>
      <c r="AH57" s="17">
        <f>ABS(Cal_SIU!AH43)</f>
        <v>0</v>
      </c>
      <c r="AI57" s="17">
        <f>ABS(Cal_SIU!AI43)</f>
        <v>0</v>
      </c>
      <c r="AJ57" s="17">
        <f>ABS(Cal_SIU!AJ43)</f>
        <v>0</v>
      </c>
      <c r="AK57" s="17">
        <f>ABS(Cal_SIU!AK43)</f>
        <v>0</v>
      </c>
      <c r="AN57" s="35"/>
    </row>
    <row r="58" spans="5:40" s="100" customFormat="1">
      <c r="E58" s="63" t="str">
        <f>IF(K58="","",COUNTIF($K$9:K58,K58))</f>
        <v/>
      </c>
      <c r="F58" s="16" t="str">
        <f>Cal_SIU!F44</f>
        <v>Opex</v>
      </c>
      <c r="H58" s="16" t="str">
        <f>Cal_SIU!H44</f>
        <v>Work Execution</v>
      </c>
      <c r="I58" s="16" t="str">
        <f>Cal_SIU!I44</f>
        <v>Statutory Independent Undertakings (SIU)</v>
      </c>
      <c r="J58" s="16" t="str">
        <f>IF(ISBLANK(Cal_SIU!J44),"",Cal_SIU!J44)</f>
        <v/>
      </c>
      <c r="K58" s="16" t="str">
        <f>IF(ISBLANK(Cal_SIU!K44),"",Cal_SIU!K44)</f>
        <v/>
      </c>
      <c r="L58" s="100" t="s">
        <v>114</v>
      </c>
      <c r="M58" s="17" t="str">
        <f t="shared" si="0"/>
        <v>_</v>
      </c>
      <c r="T58" s="17">
        <f>ABS(Cal_SIU!T44)</f>
        <v>0</v>
      </c>
      <c r="U58" s="17">
        <f>ABS(Cal_SIU!U44)</f>
        <v>0</v>
      </c>
      <c r="V58" s="17">
        <f>ABS(Cal_SIU!V44)</f>
        <v>0</v>
      </c>
      <c r="W58" s="17">
        <f>ABS(Cal_SIU!W44)</f>
        <v>0</v>
      </c>
      <c r="X58" s="17">
        <f>ABS(Cal_SIU!X44)</f>
        <v>0</v>
      </c>
      <c r="Y58" s="17">
        <f>ABS(Cal_SIU!Y44)</f>
        <v>0</v>
      </c>
      <c r="Z58" s="17">
        <f>ABS(Cal_SIU!Z44)</f>
        <v>0</v>
      </c>
      <c r="AA58" s="17">
        <f>ABS(Cal_SIU!AA44)</f>
        <v>0</v>
      </c>
      <c r="AB58" s="17">
        <f>ABS(Cal_SIU!AB44)</f>
        <v>0</v>
      </c>
      <c r="AC58" s="17">
        <f>ABS(Cal_SIU!AC44)</f>
        <v>0</v>
      </c>
      <c r="AD58" s="17">
        <f>ABS(Cal_SIU!AD44)</f>
        <v>0</v>
      </c>
      <c r="AE58" s="17">
        <f>ABS(Cal_SIU!AE44)</f>
        <v>0</v>
      </c>
      <c r="AF58" s="17">
        <f>ABS(Cal_SIU!AF44)</f>
        <v>0</v>
      </c>
      <c r="AG58" s="17">
        <f>ABS(Cal_SIU!AG44)</f>
        <v>0</v>
      </c>
      <c r="AH58" s="17">
        <f>ABS(Cal_SIU!AH44)</f>
        <v>0</v>
      </c>
      <c r="AI58" s="17">
        <f>ABS(Cal_SIU!AI44)</f>
        <v>0</v>
      </c>
      <c r="AJ58" s="17">
        <f>ABS(Cal_SIU!AJ44)</f>
        <v>0</v>
      </c>
      <c r="AK58" s="17">
        <f>ABS(Cal_SIU!AK44)</f>
        <v>0</v>
      </c>
      <c r="AN58" s="35"/>
    </row>
    <row r="59" spans="5:40" s="100" customFormat="1">
      <c r="E59" s="63" t="str">
        <f>IF(K59="","",COUNTIF($K$9:K59,K59))</f>
        <v/>
      </c>
      <c r="F59" s="16" t="str">
        <f>Cal_ODA!F35</f>
        <v>Opex</v>
      </c>
      <c r="H59" s="16" t="str">
        <f>Cal_ODA!H35</f>
        <v>Work Execution</v>
      </c>
      <c r="I59" s="16" t="str">
        <f>Cal_ODA!I35</f>
        <v>Other Direct Activities (ODA)</v>
      </c>
      <c r="J59" s="16" t="str">
        <f>IF(ISBLANK(Cal_ODA!J35),"",Cal_ODA!J35)</f>
        <v/>
      </c>
      <c r="K59" s="16" t="str">
        <f>IF(ISBLANK(Cal_ODA!K35),"",Cal_ODA!K35)</f>
        <v/>
      </c>
      <c r="L59" s="100" t="s">
        <v>114</v>
      </c>
      <c r="M59" s="17" t="str">
        <f t="shared" si="0"/>
        <v>_</v>
      </c>
      <c r="T59" s="17">
        <f>ABS(Cal_ODA!T35)</f>
        <v>0</v>
      </c>
      <c r="U59" s="17">
        <f>ABS(Cal_ODA!U35)</f>
        <v>0</v>
      </c>
      <c r="V59" s="17">
        <f>ABS(Cal_ODA!V35)</f>
        <v>0</v>
      </c>
      <c r="W59" s="17">
        <f>ABS(Cal_ODA!W35)</f>
        <v>0</v>
      </c>
      <c r="X59" s="17">
        <f>ABS(Cal_ODA!X35)</f>
        <v>0</v>
      </c>
      <c r="Y59" s="17">
        <f>ABS(Cal_ODA!Y35)</f>
        <v>0</v>
      </c>
      <c r="Z59" s="17">
        <f>ABS(Cal_ODA!Z35)</f>
        <v>0</v>
      </c>
      <c r="AA59" s="17">
        <f>ABS(Cal_ODA!AA35)</f>
        <v>0</v>
      </c>
      <c r="AB59" s="17">
        <f>ABS(Cal_ODA!AB35)</f>
        <v>0</v>
      </c>
      <c r="AC59" s="17">
        <f>ABS(Cal_ODA!AC35)</f>
        <v>0</v>
      </c>
      <c r="AD59" s="17">
        <f>ABS(Cal_ODA!AD35)</f>
        <v>0</v>
      </c>
      <c r="AE59" s="17">
        <f>ABS(Cal_ODA!AE35)</f>
        <v>0</v>
      </c>
      <c r="AF59" s="17">
        <f>ABS(Cal_ODA!AF35)</f>
        <v>0</v>
      </c>
      <c r="AG59" s="17">
        <f>ABS(Cal_ODA!AG35)</f>
        <v>0</v>
      </c>
      <c r="AH59" s="17">
        <f>ABS(Cal_ODA!AH35)</f>
        <v>0</v>
      </c>
      <c r="AI59" s="17">
        <f>ABS(Cal_ODA!AI35)</f>
        <v>0</v>
      </c>
      <c r="AJ59" s="17">
        <f>ABS(Cal_ODA!AJ35)</f>
        <v>0</v>
      </c>
      <c r="AK59" s="17">
        <f>ABS(Cal_ODA!AK35)</f>
        <v>0</v>
      </c>
      <c r="AN59" s="35"/>
    </row>
    <row r="60" spans="5:40" s="100" customFormat="1">
      <c r="E60" s="63" t="str">
        <f>IF(K60="","",COUNTIF($K$9:K60,K60))</f>
        <v/>
      </c>
      <c r="F60" s="16" t="str">
        <f>Cal_ODA!F36</f>
        <v>Opex</v>
      </c>
      <c r="H60" s="16" t="str">
        <f>Cal_ODA!H36</f>
        <v>Work Execution</v>
      </c>
      <c r="I60" s="16" t="str">
        <f>Cal_ODA!I36</f>
        <v>Other Direct Activities (ODA)</v>
      </c>
      <c r="J60" s="16" t="str">
        <f>IF(ISBLANK(Cal_ODA!J36),"",Cal_ODA!J36)</f>
        <v/>
      </c>
      <c r="K60" s="16" t="str">
        <f>IF(ISBLANK(Cal_ODA!K36),"",Cal_ODA!K36)</f>
        <v/>
      </c>
      <c r="L60" s="100" t="s">
        <v>114</v>
      </c>
      <c r="M60" s="17" t="str">
        <f t="shared" si="0"/>
        <v>_</v>
      </c>
      <c r="T60" s="17">
        <f>ABS(Cal_ODA!T36)</f>
        <v>0</v>
      </c>
      <c r="U60" s="17">
        <f>ABS(Cal_ODA!U36)</f>
        <v>0</v>
      </c>
      <c r="V60" s="17">
        <f>ABS(Cal_ODA!V36)</f>
        <v>0</v>
      </c>
      <c r="W60" s="17">
        <f>ABS(Cal_ODA!W36)</f>
        <v>0</v>
      </c>
      <c r="X60" s="17">
        <f>ABS(Cal_ODA!X36)</f>
        <v>0</v>
      </c>
      <c r="Y60" s="17">
        <f>ABS(Cal_ODA!Y36)</f>
        <v>0</v>
      </c>
      <c r="Z60" s="17">
        <f>ABS(Cal_ODA!Z36)</f>
        <v>0</v>
      </c>
      <c r="AA60" s="17">
        <f>ABS(Cal_ODA!AA36)</f>
        <v>0</v>
      </c>
      <c r="AB60" s="17">
        <f>ABS(Cal_ODA!AB36)</f>
        <v>0</v>
      </c>
      <c r="AC60" s="17">
        <f>ABS(Cal_ODA!AC36)</f>
        <v>0</v>
      </c>
      <c r="AD60" s="17">
        <f>ABS(Cal_ODA!AD36)</f>
        <v>0</v>
      </c>
      <c r="AE60" s="17">
        <f>ABS(Cal_ODA!AE36)</f>
        <v>0</v>
      </c>
      <c r="AF60" s="17">
        <f>ABS(Cal_ODA!AF36)</f>
        <v>0</v>
      </c>
      <c r="AG60" s="17">
        <f>ABS(Cal_ODA!AG36)</f>
        <v>0</v>
      </c>
      <c r="AH60" s="17">
        <f>ABS(Cal_ODA!AH36)</f>
        <v>0</v>
      </c>
      <c r="AI60" s="17">
        <f>ABS(Cal_ODA!AI36)</f>
        <v>0</v>
      </c>
      <c r="AJ60" s="17">
        <f>ABS(Cal_ODA!AJ36)</f>
        <v>0</v>
      </c>
      <c r="AK60" s="17">
        <f>ABS(Cal_ODA!AK36)</f>
        <v>0</v>
      </c>
      <c r="AN60" s="35"/>
    </row>
    <row r="61" spans="5:40" s="100" customFormat="1">
      <c r="E61" s="63" t="str">
        <f>IF(K61="","",COUNTIF($K$9:K61,K61))</f>
        <v/>
      </c>
      <c r="F61" s="16" t="str">
        <f>Cal_ODA!F37</f>
        <v>Opex</v>
      </c>
      <c r="H61" s="16" t="str">
        <f>Cal_ODA!H37</f>
        <v>Work Execution</v>
      </c>
      <c r="I61" s="16" t="str">
        <f>Cal_ODA!I37</f>
        <v>Other Direct Activities (ODA)</v>
      </c>
      <c r="J61" s="16" t="str">
        <f>IF(ISBLANK(Cal_ODA!J37),"",Cal_ODA!J37)</f>
        <v/>
      </c>
      <c r="K61" s="16" t="str">
        <f>IF(ISBLANK(Cal_ODA!K37),"",Cal_ODA!K37)</f>
        <v/>
      </c>
      <c r="L61" s="100" t="s">
        <v>114</v>
      </c>
      <c r="M61" s="17" t="str">
        <f t="shared" si="0"/>
        <v>_</v>
      </c>
      <c r="T61" s="17">
        <f>ABS(Cal_ODA!T37)</f>
        <v>0</v>
      </c>
      <c r="U61" s="17">
        <f>ABS(Cal_ODA!U37)</f>
        <v>0</v>
      </c>
      <c r="V61" s="17">
        <f>ABS(Cal_ODA!V37)</f>
        <v>0</v>
      </c>
      <c r="W61" s="17">
        <f>ABS(Cal_ODA!W37)</f>
        <v>0</v>
      </c>
      <c r="X61" s="17">
        <f>ABS(Cal_ODA!X37)</f>
        <v>0</v>
      </c>
      <c r="Y61" s="17">
        <f>ABS(Cal_ODA!Y37)</f>
        <v>0</v>
      </c>
      <c r="Z61" s="17">
        <f>ABS(Cal_ODA!Z37)</f>
        <v>0</v>
      </c>
      <c r="AA61" s="17">
        <f>ABS(Cal_ODA!AA37)</f>
        <v>0</v>
      </c>
      <c r="AB61" s="17">
        <f>ABS(Cal_ODA!AB37)</f>
        <v>0</v>
      </c>
      <c r="AC61" s="17">
        <f>ABS(Cal_ODA!AC37)</f>
        <v>0</v>
      </c>
      <c r="AD61" s="17">
        <f>ABS(Cal_ODA!AD37)</f>
        <v>0</v>
      </c>
      <c r="AE61" s="17">
        <f>ABS(Cal_ODA!AE37)</f>
        <v>0</v>
      </c>
      <c r="AF61" s="17">
        <f>ABS(Cal_ODA!AF37)</f>
        <v>0</v>
      </c>
      <c r="AG61" s="17">
        <f>ABS(Cal_ODA!AG37)</f>
        <v>0</v>
      </c>
      <c r="AH61" s="17">
        <f>ABS(Cal_ODA!AH37)</f>
        <v>0</v>
      </c>
      <c r="AI61" s="17">
        <f>ABS(Cal_ODA!AI37)</f>
        <v>0</v>
      </c>
      <c r="AJ61" s="17">
        <f>ABS(Cal_ODA!AJ37)</f>
        <v>0</v>
      </c>
      <c r="AK61" s="17">
        <f>ABS(Cal_ODA!AK37)</f>
        <v>0</v>
      </c>
      <c r="AN61" s="35"/>
    </row>
    <row r="62" spans="5:40" s="100" customFormat="1">
      <c r="E62" s="63" t="str">
        <f>IF(K62="","",COUNTIF($K$9:K62,K62))</f>
        <v/>
      </c>
      <c r="F62" s="16" t="str">
        <f>Cal_ODA!F38</f>
        <v>Opex</v>
      </c>
      <c r="H62" s="16" t="str">
        <f>Cal_ODA!H38</f>
        <v>Work Execution</v>
      </c>
      <c r="I62" s="16" t="str">
        <f>Cal_ODA!I38</f>
        <v>Other Direct Activities (ODA)</v>
      </c>
      <c r="J62" s="16" t="str">
        <f>IF(ISBLANK(Cal_ODA!J38),"",Cal_ODA!J38)</f>
        <v/>
      </c>
      <c r="K62" s="16" t="str">
        <f>IF(ISBLANK(Cal_ODA!K38),"",Cal_ODA!K38)</f>
        <v/>
      </c>
      <c r="L62" s="100" t="s">
        <v>114</v>
      </c>
      <c r="M62" s="17" t="str">
        <f t="shared" si="0"/>
        <v>_</v>
      </c>
      <c r="T62" s="17">
        <f>ABS(Cal_ODA!T38)</f>
        <v>0</v>
      </c>
      <c r="U62" s="17">
        <f>ABS(Cal_ODA!U38)</f>
        <v>0</v>
      </c>
      <c r="V62" s="17">
        <f>ABS(Cal_ODA!V38)</f>
        <v>0</v>
      </c>
      <c r="W62" s="17">
        <f>ABS(Cal_ODA!W38)</f>
        <v>0</v>
      </c>
      <c r="X62" s="17">
        <f>ABS(Cal_ODA!X38)</f>
        <v>0</v>
      </c>
      <c r="Y62" s="17">
        <f>ABS(Cal_ODA!Y38)</f>
        <v>0</v>
      </c>
      <c r="Z62" s="17">
        <f>ABS(Cal_ODA!Z38)</f>
        <v>0</v>
      </c>
      <c r="AA62" s="17">
        <f>ABS(Cal_ODA!AA38)</f>
        <v>0</v>
      </c>
      <c r="AB62" s="17">
        <f>ABS(Cal_ODA!AB38)</f>
        <v>0</v>
      </c>
      <c r="AC62" s="17">
        <f>ABS(Cal_ODA!AC38)</f>
        <v>0</v>
      </c>
      <c r="AD62" s="17">
        <f>ABS(Cal_ODA!AD38)</f>
        <v>0</v>
      </c>
      <c r="AE62" s="17">
        <f>ABS(Cal_ODA!AE38)</f>
        <v>0</v>
      </c>
      <c r="AF62" s="17">
        <f>ABS(Cal_ODA!AF38)</f>
        <v>0</v>
      </c>
      <c r="AG62" s="17">
        <f>ABS(Cal_ODA!AG38)</f>
        <v>0</v>
      </c>
      <c r="AH62" s="17">
        <f>ABS(Cal_ODA!AH38)</f>
        <v>0</v>
      </c>
      <c r="AI62" s="17">
        <f>ABS(Cal_ODA!AI38)</f>
        <v>0</v>
      </c>
      <c r="AJ62" s="17">
        <f>ABS(Cal_ODA!AJ38)</f>
        <v>0</v>
      </c>
      <c r="AK62" s="17">
        <f>ABS(Cal_ODA!AK38)</f>
        <v>0</v>
      </c>
      <c r="AN62" s="35"/>
    </row>
    <row r="63" spans="5:40" s="100" customFormat="1">
      <c r="E63" s="63" t="str">
        <f>IF(K63="","",COUNTIF($K$9:K63,K63))</f>
        <v/>
      </c>
      <c r="F63" s="16" t="str">
        <f>Cal_ODA!F39</f>
        <v>Opex</v>
      </c>
      <c r="H63" s="16" t="str">
        <f>Cal_ODA!H39</f>
        <v>Work Execution</v>
      </c>
      <c r="I63" s="16" t="str">
        <f>Cal_ODA!I39</f>
        <v>Other Direct Activities (ODA)</v>
      </c>
      <c r="J63" s="16" t="str">
        <f>IF(ISBLANK(Cal_ODA!J39),"",Cal_ODA!J39)</f>
        <v/>
      </c>
      <c r="K63" s="16" t="str">
        <f>IF(ISBLANK(Cal_ODA!K39),"",Cal_ODA!K39)</f>
        <v/>
      </c>
      <c r="L63" s="100" t="s">
        <v>114</v>
      </c>
      <c r="M63" s="17" t="str">
        <f t="shared" si="0"/>
        <v>_</v>
      </c>
      <c r="T63" s="17">
        <f>ABS(Cal_ODA!T39)</f>
        <v>0</v>
      </c>
      <c r="U63" s="17">
        <f>ABS(Cal_ODA!U39)</f>
        <v>0</v>
      </c>
      <c r="V63" s="17">
        <f>ABS(Cal_ODA!V39)</f>
        <v>0</v>
      </c>
      <c r="W63" s="17">
        <f>ABS(Cal_ODA!W39)</f>
        <v>0</v>
      </c>
      <c r="X63" s="17">
        <f>ABS(Cal_ODA!X39)</f>
        <v>0</v>
      </c>
      <c r="Y63" s="17">
        <f>ABS(Cal_ODA!Y39)</f>
        <v>0</v>
      </c>
      <c r="Z63" s="17">
        <f>ABS(Cal_ODA!Z39)</f>
        <v>0</v>
      </c>
      <c r="AA63" s="17">
        <f>ABS(Cal_ODA!AA39)</f>
        <v>0</v>
      </c>
      <c r="AB63" s="17">
        <f>ABS(Cal_ODA!AB39)</f>
        <v>0</v>
      </c>
      <c r="AC63" s="17">
        <f>ABS(Cal_ODA!AC39)</f>
        <v>0</v>
      </c>
      <c r="AD63" s="17">
        <f>ABS(Cal_ODA!AD39)</f>
        <v>0</v>
      </c>
      <c r="AE63" s="17">
        <f>ABS(Cal_ODA!AE39)</f>
        <v>0</v>
      </c>
      <c r="AF63" s="17">
        <f>ABS(Cal_ODA!AF39)</f>
        <v>0</v>
      </c>
      <c r="AG63" s="17">
        <f>ABS(Cal_ODA!AG39)</f>
        <v>0</v>
      </c>
      <c r="AH63" s="17">
        <f>ABS(Cal_ODA!AH39)</f>
        <v>0</v>
      </c>
      <c r="AI63" s="17">
        <f>ABS(Cal_ODA!AI39)</f>
        <v>0</v>
      </c>
      <c r="AJ63" s="17">
        <f>ABS(Cal_ODA!AJ39)</f>
        <v>0</v>
      </c>
      <c r="AK63" s="17">
        <f>ABS(Cal_ODA!AK39)</f>
        <v>0</v>
      </c>
      <c r="AN63" s="35"/>
    </row>
    <row r="64" spans="5:40" s="100" customFormat="1">
      <c r="E64" s="63" t="str">
        <f>IF(K64="","",COUNTIF($K$9:K64,K64))</f>
        <v/>
      </c>
      <c r="F64" s="16" t="str">
        <f>Cal_ODA!F40</f>
        <v>Opex</v>
      </c>
      <c r="H64" s="16" t="str">
        <f>Cal_ODA!H40</f>
        <v>Work Execution</v>
      </c>
      <c r="I64" s="16" t="str">
        <f>Cal_ODA!I40</f>
        <v>Other Direct Activities (ODA)</v>
      </c>
      <c r="J64" s="16" t="str">
        <f>IF(ISBLANK(Cal_ODA!J40),"",Cal_ODA!J40)</f>
        <v/>
      </c>
      <c r="K64" s="16" t="str">
        <f>IF(ISBLANK(Cal_ODA!K40),"",Cal_ODA!K40)</f>
        <v/>
      </c>
      <c r="L64" s="100" t="s">
        <v>114</v>
      </c>
      <c r="M64" s="17" t="str">
        <f t="shared" si="0"/>
        <v>_</v>
      </c>
      <c r="T64" s="17">
        <f>ABS(Cal_ODA!T40)</f>
        <v>0</v>
      </c>
      <c r="U64" s="17">
        <f>ABS(Cal_ODA!U40)</f>
        <v>0</v>
      </c>
      <c r="V64" s="17">
        <f>ABS(Cal_ODA!V40)</f>
        <v>0</v>
      </c>
      <c r="W64" s="17">
        <f>ABS(Cal_ODA!W40)</f>
        <v>0</v>
      </c>
      <c r="X64" s="17">
        <f>ABS(Cal_ODA!X40)</f>
        <v>0</v>
      </c>
      <c r="Y64" s="17">
        <f>ABS(Cal_ODA!Y40)</f>
        <v>0</v>
      </c>
      <c r="Z64" s="17">
        <f>ABS(Cal_ODA!Z40)</f>
        <v>0</v>
      </c>
      <c r="AA64" s="17">
        <f>ABS(Cal_ODA!AA40)</f>
        <v>0</v>
      </c>
      <c r="AB64" s="17">
        <f>ABS(Cal_ODA!AB40)</f>
        <v>0</v>
      </c>
      <c r="AC64" s="17">
        <f>ABS(Cal_ODA!AC40)</f>
        <v>0</v>
      </c>
      <c r="AD64" s="17">
        <f>ABS(Cal_ODA!AD40)</f>
        <v>0</v>
      </c>
      <c r="AE64" s="17">
        <f>ABS(Cal_ODA!AE40)</f>
        <v>0</v>
      </c>
      <c r="AF64" s="17">
        <f>ABS(Cal_ODA!AF40)</f>
        <v>0</v>
      </c>
      <c r="AG64" s="17">
        <f>ABS(Cal_ODA!AG40)</f>
        <v>0</v>
      </c>
      <c r="AH64" s="17">
        <f>ABS(Cal_ODA!AH40)</f>
        <v>0</v>
      </c>
      <c r="AI64" s="17">
        <f>ABS(Cal_ODA!AI40)</f>
        <v>0</v>
      </c>
      <c r="AJ64" s="17">
        <f>ABS(Cal_ODA!AJ40)</f>
        <v>0</v>
      </c>
      <c r="AK64" s="17">
        <f>ABS(Cal_ODA!AK40)</f>
        <v>0</v>
      </c>
      <c r="AN64" s="35"/>
    </row>
    <row r="65" spans="5:40" s="100" customFormat="1">
      <c r="E65" s="63" t="str">
        <f>IF(K65="","",COUNTIF($K$9:K65,K65))</f>
        <v/>
      </c>
      <c r="F65" s="16" t="str">
        <f>Cal_ODA!F41</f>
        <v>Opex</v>
      </c>
      <c r="H65" s="16" t="str">
        <f>Cal_ODA!H41</f>
        <v>Work Execution</v>
      </c>
      <c r="I65" s="16" t="str">
        <f>Cal_ODA!I41</f>
        <v>Other Direct Activities (ODA)</v>
      </c>
      <c r="J65" s="16" t="str">
        <f>IF(ISBLANK(Cal_ODA!J41),"",Cal_ODA!J41)</f>
        <v/>
      </c>
      <c r="K65" s="16" t="str">
        <f>IF(ISBLANK(Cal_ODA!K41),"",Cal_ODA!K41)</f>
        <v/>
      </c>
      <c r="L65" s="100" t="s">
        <v>114</v>
      </c>
      <c r="M65" s="17" t="str">
        <f t="shared" si="0"/>
        <v>_</v>
      </c>
      <c r="T65" s="17">
        <f>ABS(Cal_ODA!T41)</f>
        <v>0</v>
      </c>
      <c r="U65" s="17">
        <f>ABS(Cal_ODA!U41)</f>
        <v>0</v>
      </c>
      <c r="V65" s="17">
        <f>ABS(Cal_ODA!V41)</f>
        <v>0</v>
      </c>
      <c r="W65" s="17">
        <f>ABS(Cal_ODA!W41)</f>
        <v>0</v>
      </c>
      <c r="X65" s="17">
        <f>ABS(Cal_ODA!X41)</f>
        <v>0</v>
      </c>
      <c r="Y65" s="17">
        <f>ABS(Cal_ODA!Y41)</f>
        <v>0</v>
      </c>
      <c r="Z65" s="17">
        <f>ABS(Cal_ODA!Z41)</f>
        <v>0</v>
      </c>
      <c r="AA65" s="17">
        <f>ABS(Cal_ODA!AA41)</f>
        <v>0</v>
      </c>
      <c r="AB65" s="17">
        <f>ABS(Cal_ODA!AB41)</f>
        <v>0</v>
      </c>
      <c r="AC65" s="17">
        <f>ABS(Cal_ODA!AC41)</f>
        <v>0</v>
      </c>
      <c r="AD65" s="17">
        <f>ABS(Cal_ODA!AD41)</f>
        <v>0</v>
      </c>
      <c r="AE65" s="17">
        <f>ABS(Cal_ODA!AE41)</f>
        <v>0</v>
      </c>
      <c r="AF65" s="17">
        <f>ABS(Cal_ODA!AF41)</f>
        <v>0</v>
      </c>
      <c r="AG65" s="17">
        <f>ABS(Cal_ODA!AG41)</f>
        <v>0</v>
      </c>
      <c r="AH65" s="17">
        <f>ABS(Cal_ODA!AH41)</f>
        <v>0</v>
      </c>
      <c r="AI65" s="17">
        <f>ABS(Cal_ODA!AI41)</f>
        <v>0</v>
      </c>
      <c r="AJ65" s="17">
        <f>ABS(Cal_ODA!AJ41)</f>
        <v>0</v>
      </c>
      <c r="AK65" s="17">
        <f>ABS(Cal_ODA!AK41)</f>
        <v>0</v>
      </c>
      <c r="AN65" s="35"/>
    </row>
    <row r="66" spans="5:40" s="100" customFormat="1">
      <c r="E66" s="63" t="str">
        <f>IF(K66="","",COUNTIF($K$9:K66,K66))</f>
        <v/>
      </c>
      <c r="F66" s="16" t="str">
        <f>Cal_ODA!F42</f>
        <v>Opex</v>
      </c>
      <c r="H66" s="16" t="str">
        <f>Cal_ODA!H42</f>
        <v>Work Execution</v>
      </c>
      <c r="I66" s="16" t="str">
        <f>Cal_ODA!I42</f>
        <v>Other Direct Activities (ODA)</v>
      </c>
      <c r="J66" s="16" t="str">
        <f>IF(ISBLANK(Cal_ODA!J42),"",Cal_ODA!J42)</f>
        <v/>
      </c>
      <c r="K66" s="16" t="str">
        <f>IF(ISBLANK(Cal_ODA!K42),"",Cal_ODA!K42)</f>
        <v/>
      </c>
      <c r="L66" s="100" t="s">
        <v>114</v>
      </c>
      <c r="M66" s="17" t="str">
        <f t="shared" si="0"/>
        <v>_</v>
      </c>
      <c r="T66" s="17">
        <f>ABS(Cal_ODA!T42)</f>
        <v>0</v>
      </c>
      <c r="U66" s="17">
        <f>ABS(Cal_ODA!U42)</f>
        <v>0</v>
      </c>
      <c r="V66" s="17">
        <f>ABS(Cal_ODA!V42)</f>
        <v>0</v>
      </c>
      <c r="W66" s="17">
        <f>ABS(Cal_ODA!W42)</f>
        <v>0</v>
      </c>
      <c r="X66" s="17">
        <f>ABS(Cal_ODA!X42)</f>
        <v>0</v>
      </c>
      <c r="Y66" s="17">
        <f>ABS(Cal_ODA!Y42)</f>
        <v>0</v>
      </c>
      <c r="Z66" s="17">
        <f>ABS(Cal_ODA!Z42)</f>
        <v>0</v>
      </c>
      <c r="AA66" s="17">
        <f>ABS(Cal_ODA!AA42)</f>
        <v>0</v>
      </c>
      <c r="AB66" s="17">
        <f>ABS(Cal_ODA!AB42)</f>
        <v>0</v>
      </c>
      <c r="AC66" s="17">
        <f>ABS(Cal_ODA!AC42)</f>
        <v>0</v>
      </c>
      <c r="AD66" s="17">
        <f>ABS(Cal_ODA!AD42)</f>
        <v>0</v>
      </c>
      <c r="AE66" s="17">
        <f>ABS(Cal_ODA!AE42)</f>
        <v>0</v>
      </c>
      <c r="AF66" s="17">
        <f>ABS(Cal_ODA!AF42)</f>
        <v>0</v>
      </c>
      <c r="AG66" s="17">
        <f>ABS(Cal_ODA!AG42)</f>
        <v>0</v>
      </c>
      <c r="AH66" s="17">
        <f>ABS(Cal_ODA!AH42)</f>
        <v>0</v>
      </c>
      <c r="AI66" s="17">
        <f>ABS(Cal_ODA!AI42)</f>
        <v>0</v>
      </c>
      <c r="AJ66" s="17">
        <f>ABS(Cal_ODA!AJ42)</f>
        <v>0</v>
      </c>
      <c r="AK66" s="17">
        <f>ABS(Cal_ODA!AK42)</f>
        <v>0</v>
      </c>
      <c r="AN66" s="35"/>
    </row>
    <row r="67" spans="5:40" s="100" customFormat="1">
      <c r="E67" s="63" t="str">
        <f>IF(K67="","",COUNTIF($K$9:K67,K67))</f>
        <v/>
      </c>
      <c r="F67" s="16" t="str">
        <f>Cal_ODA!F43</f>
        <v>Opex</v>
      </c>
      <c r="H67" s="16" t="str">
        <f>Cal_ODA!H43</f>
        <v>Work Execution</v>
      </c>
      <c r="I67" s="16" t="str">
        <f>Cal_ODA!I43</f>
        <v>Other Direct Activities (ODA)</v>
      </c>
      <c r="J67" s="16" t="str">
        <f>IF(ISBLANK(Cal_ODA!J43),"",Cal_ODA!J43)</f>
        <v/>
      </c>
      <c r="K67" s="16" t="str">
        <f>IF(ISBLANK(Cal_ODA!K43),"",Cal_ODA!K43)</f>
        <v/>
      </c>
      <c r="L67" s="100" t="s">
        <v>114</v>
      </c>
      <c r="M67" s="17" t="str">
        <f t="shared" si="0"/>
        <v>_</v>
      </c>
      <c r="T67" s="17">
        <f>ABS(Cal_ODA!T43)</f>
        <v>0</v>
      </c>
      <c r="U67" s="17">
        <f>ABS(Cal_ODA!U43)</f>
        <v>0</v>
      </c>
      <c r="V67" s="17">
        <f>ABS(Cal_ODA!V43)</f>
        <v>0</v>
      </c>
      <c r="W67" s="17">
        <f>ABS(Cal_ODA!W43)</f>
        <v>0</v>
      </c>
      <c r="X67" s="17">
        <f>ABS(Cal_ODA!X43)</f>
        <v>0</v>
      </c>
      <c r="Y67" s="17">
        <f>ABS(Cal_ODA!Y43)</f>
        <v>0</v>
      </c>
      <c r="Z67" s="17">
        <f>ABS(Cal_ODA!Z43)</f>
        <v>0</v>
      </c>
      <c r="AA67" s="17">
        <f>ABS(Cal_ODA!AA43)</f>
        <v>0</v>
      </c>
      <c r="AB67" s="17">
        <f>ABS(Cal_ODA!AB43)</f>
        <v>0</v>
      </c>
      <c r="AC67" s="17">
        <f>ABS(Cal_ODA!AC43)</f>
        <v>0</v>
      </c>
      <c r="AD67" s="17">
        <f>ABS(Cal_ODA!AD43)</f>
        <v>0</v>
      </c>
      <c r="AE67" s="17">
        <f>ABS(Cal_ODA!AE43)</f>
        <v>0</v>
      </c>
      <c r="AF67" s="17">
        <f>ABS(Cal_ODA!AF43)</f>
        <v>0</v>
      </c>
      <c r="AG67" s="17">
        <f>ABS(Cal_ODA!AG43)</f>
        <v>0</v>
      </c>
      <c r="AH67" s="17">
        <f>ABS(Cal_ODA!AH43)</f>
        <v>0</v>
      </c>
      <c r="AI67" s="17">
        <f>ABS(Cal_ODA!AI43)</f>
        <v>0</v>
      </c>
      <c r="AJ67" s="17">
        <f>ABS(Cal_ODA!AJ43)</f>
        <v>0</v>
      </c>
      <c r="AK67" s="17">
        <f>ABS(Cal_ODA!AK43)</f>
        <v>0</v>
      </c>
      <c r="AN67" s="35"/>
    </row>
    <row r="68" spans="5:40" s="100" customFormat="1">
      <c r="E68" s="63" t="str">
        <f>IF(K68="","",COUNTIF($K$9:K68,K68))</f>
        <v/>
      </c>
      <c r="F68" s="16" t="str">
        <f>Cal_ODA!F44</f>
        <v>Opex</v>
      </c>
      <c r="H68" s="16" t="str">
        <f>Cal_ODA!H44</f>
        <v>Work Execution</v>
      </c>
      <c r="I68" s="16" t="str">
        <f>Cal_ODA!I44</f>
        <v>Other Direct Activities (ODA)</v>
      </c>
      <c r="J68" s="16" t="str">
        <f>IF(ISBLANK(Cal_ODA!J44),"",Cal_ODA!J44)</f>
        <v/>
      </c>
      <c r="K68" s="16" t="str">
        <f>IF(ISBLANK(Cal_ODA!K44),"",Cal_ODA!K44)</f>
        <v/>
      </c>
      <c r="L68" s="100" t="s">
        <v>114</v>
      </c>
      <c r="M68" s="17" t="str">
        <f t="shared" si="0"/>
        <v>_</v>
      </c>
      <c r="T68" s="17">
        <f>ABS(Cal_ODA!T44)</f>
        <v>0</v>
      </c>
      <c r="U68" s="17">
        <f>ABS(Cal_ODA!U44)</f>
        <v>0</v>
      </c>
      <c r="V68" s="17">
        <f>ABS(Cal_ODA!V44)</f>
        <v>0</v>
      </c>
      <c r="W68" s="17">
        <f>ABS(Cal_ODA!W44)</f>
        <v>0</v>
      </c>
      <c r="X68" s="17">
        <f>ABS(Cal_ODA!X44)</f>
        <v>0</v>
      </c>
      <c r="Y68" s="17">
        <f>ABS(Cal_ODA!Y44)</f>
        <v>0</v>
      </c>
      <c r="Z68" s="17">
        <f>ABS(Cal_ODA!Z44)</f>
        <v>0</v>
      </c>
      <c r="AA68" s="17">
        <f>ABS(Cal_ODA!AA44)</f>
        <v>0</v>
      </c>
      <c r="AB68" s="17">
        <f>ABS(Cal_ODA!AB44)</f>
        <v>0</v>
      </c>
      <c r="AC68" s="17">
        <f>ABS(Cal_ODA!AC44)</f>
        <v>0</v>
      </c>
      <c r="AD68" s="17">
        <f>ABS(Cal_ODA!AD44)</f>
        <v>0</v>
      </c>
      <c r="AE68" s="17">
        <f>ABS(Cal_ODA!AE44)</f>
        <v>0</v>
      </c>
      <c r="AF68" s="17">
        <f>ABS(Cal_ODA!AF44)</f>
        <v>0</v>
      </c>
      <c r="AG68" s="17">
        <f>ABS(Cal_ODA!AG44)</f>
        <v>0</v>
      </c>
      <c r="AH68" s="17">
        <f>ABS(Cal_ODA!AH44)</f>
        <v>0</v>
      </c>
      <c r="AI68" s="17">
        <f>ABS(Cal_ODA!AI44)</f>
        <v>0</v>
      </c>
      <c r="AJ68" s="17">
        <f>ABS(Cal_ODA!AJ44)</f>
        <v>0</v>
      </c>
      <c r="AK68" s="17">
        <f>ABS(Cal_ODA!AK44)</f>
        <v>0</v>
      </c>
      <c r="AN68" s="35"/>
    </row>
    <row r="69" spans="5:40" s="100" customFormat="1">
      <c r="E69" s="63" t="str">
        <f>IF(K69="","",COUNTIF($K$9:K69,K69))</f>
        <v/>
      </c>
      <c r="F69" s="16" t="str">
        <f>'Cal_IT&amp;Telecom'!F35</f>
        <v>Opex</v>
      </c>
      <c r="H69" s="16" t="str">
        <f>'Cal_IT&amp;Telecom'!H35</f>
        <v>Business Support</v>
      </c>
      <c r="I69" s="16" t="str">
        <f>'Cal_IT&amp;Telecom'!I35</f>
        <v>IT &amp; Telecoms</v>
      </c>
      <c r="J69" s="16" t="str">
        <f>IF(ISBLANK('Cal_IT&amp;Telecom'!J35),"",'Cal_IT&amp;Telecom'!J35)</f>
        <v/>
      </c>
      <c r="K69" s="16" t="str">
        <f>IF(ISBLANK('Cal_IT&amp;Telecom'!K35),"",'Cal_IT&amp;Telecom'!K35)</f>
        <v/>
      </c>
      <c r="L69" s="100" t="s">
        <v>114</v>
      </c>
      <c r="M69" s="17" t="str">
        <f t="shared" si="0"/>
        <v>_</v>
      </c>
      <c r="T69" s="17">
        <f>ABS('Cal_IT&amp;Telecom'!T35)</f>
        <v>0</v>
      </c>
      <c r="U69" s="17">
        <f>ABS('Cal_IT&amp;Telecom'!U35)</f>
        <v>0</v>
      </c>
      <c r="V69" s="17">
        <f>ABS('Cal_IT&amp;Telecom'!V35)</f>
        <v>0</v>
      </c>
      <c r="W69" s="17">
        <f>ABS('Cal_IT&amp;Telecom'!W35)</f>
        <v>0</v>
      </c>
      <c r="X69" s="17">
        <f>ABS('Cal_IT&amp;Telecom'!X35)</f>
        <v>0</v>
      </c>
      <c r="Y69" s="17">
        <f>ABS('Cal_IT&amp;Telecom'!Y35)</f>
        <v>0</v>
      </c>
      <c r="Z69" s="17">
        <f>ABS('Cal_IT&amp;Telecom'!Z35)</f>
        <v>0</v>
      </c>
      <c r="AA69" s="17">
        <f>ABS('Cal_IT&amp;Telecom'!AA35)</f>
        <v>0</v>
      </c>
      <c r="AB69" s="17">
        <f>ABS('Cal_IT&amp;Telecom'!AB35)</f>
        <v>0</v>
      </c>
      <c r="AC69" s="17">
        <f>ABS('Cal_IT&amp;Telecom'!AC35)</f>
        <v>0</v>
      </c>
      <c r="AD69" s="17">
        <f>ABS('Cal_IT&amp;Telecom'!AD35)</f>
        <v>0</v>
      </c>
      <c r="AE69" s="17">
        <f>ABS('Cal_IT&amp;Telecom'!AE35)</f>
        <v>0</v>
      </c>
      <c r="AF69" s="17">
        <f>ABS('Cal_IT&amp;Telecom'!AF35)</f>
        <v>0</v>
      </c>
      <c r="AG69" s="17">
        <f>ABS('Cal_IT&amp;Telecom'!AG35)</f>
        <v>0</v>
      </c>
      <c r="AH69" s="17">
        <f>ABS('Cal_IT&amp;Telecom'!AH35)</f>
        <v>0</v>
      </c>
      <c r="AI69" s="17">
        <f>ABS('Cal_IT&amp;Telecom'!AI35)</f>
        <v>0</v>
      </c>
      <c r="AJ69" s="17">
        <f>ABS('Cal_IT&amp;Telecom'!AJ35)</f>
        <v>0</v>
      </c>
      <c r="AK69" s="17">
        <f>ABS('Cal_IT&amp;Telecom'!AK35)</f>
        <v>0</v>
      </c>
      <c r="AN69" s="35"/>
    </row>
    <row r="70" spans="5:40" s="100" customFormat="1">
      <c r="E70" s="63" t="str">
        <f>IF(K70="","",COUNTIF($K$9:K70,K70))</f>
        <v/>
      </c>
      <c r="F70" s="16" t="str">
        <f>'Cal_IT&amp;Telecom'!F36</f>
        <v>Opex</v>
      </c>
      <c r="H70" s="16" t="str">
        <f>'Cal_IT&amp;Telecom'!H36</f>
        <v>Business Support</v>
      </c>
      <c r="I70" s="16" t="str">
        <f>'Cal_IT&amp;Telecom'!I36</f>
        <v>IT &amp; Telecoms</v>
      </c>
      <c r="J70" s="16" t="str">
        <f>IF(ISBLANK('Cal_IT&amp;Telecom'!J36),"",'Cal_IT&amp;Telecom'!J36)</f>
        <v/>
      </c>
      <c r="K70" s="16" t="str">
        <f>IF(ISBLANK('Cal_IT&amp;Telecom'!K36),"",'Cal_IT&amp;Telecom'!K36)</f>
        <v/>
      </c>
      <c r="L70" s="100" t="s">
        <v>114</v>
      </c>
      <c r="M70" s="17" t="str">
        <f t="shared" si="0"/>
        <v>_</v>
      </c>
      <c r="T70" s="17">
        <f>ABS('Cal_IT&amp;Telecom'!T36)</f>
        <v>0</v>
      </c>
      <c r="U70" s="17">
        <f>ABS('Cal_IT&amp;Telecom'!U36)</f>
        <v>0</v>
      </c>
      <c r="V70" s="17">
        <f>ABS('Cal_IT&amp;Telecom'!V36)</f>
        <v>0</v>
      </c>
      <c r="W70" s="17">
        <f>ABS('Cal_IT&amp;Telecom'!W36)</f>
        <v>0</v>
      </c>
      <c r="X70" s="17">
        <f>ABS('Cal_IT&amp;Telecom'!X36)</f>
        <v>0</v>
      </c>
      <c r="Y70" s="17">
        <f>ABS('Cal_IT&amp;Telecom'!Y36)</f>
        <v>0</v>
      </c>
      <c r="Z70" s="17">
        <f>ABS('Cal_IT&amp;Telecom'!Z36)</f>
        <v>0</v>
      </c>
      <c r="AA70" s="17">
        <f>ABS('Cal_IT&amp;Telecom'!AA36)</f>
        <v>0</v>
      </c>
      <c r="AB70" s="17">
        <f>ABS('Cal_IT&amp;Telecom'!AB36)</f>
        <v>0</v>
      </c>
      <c r="AC70" s="17">
        <f>ABS('Cal_IT&amp;Telecom'!AC36)</f>
        <v>0</v>
      </c>
      <c r="AD70" s="17">
        <f>ABS('Cal_IT&amp;Telecom'!AD36)</f>
        <v>0</v>
      </c>
      <c r="AE70" s="17">
        <f>ABS('Cal_IT&amp;Telecom'!AE36)</f>
        <v>0</v>
      </c>
      <c r="AF70" s="17">
        <f>ABS('Cal_IT&amp;Telecom'!AF36)</f>
        <v>0</v>
      </c>
      <c r="AG70" s="17">
        <f>ABS('Cal_IT&amp;Telecom'!AG36)</f>
        <v>0</v>
      </c>
      <c r="AH70" s="17">
        <f>ABS('Cal_IT&amp;Telecom'!AH36)</f>
        <v>0</v>
      </c>
      <c r="AI70" s="17">
        <f>ABS('Cal_IT&amp;Telecom'!AI36)</f>
        <v>0</v>
      </c>
      <c r="AJ70" s="17">
        <f>ABS('Cal_IT&amp;Telecom'!AJ36)</f>
        <v>0</v>
      </c>
      <c r="AK70" s="17">
        <f>ABS('Cal_IT&amp;Telecom'!AK36)</f>
        <v>0</v>
      </c>
      <c r="AN70" s="35"/>
    </row>
    <row r="71" spans="5:40" s="100" customFormat="1">
      <c r="E71" s="63" t="str">
        <f>IF(K71="","",COUNTIF($K$9:K71,K71))</f>
        <v/>
      </c>
      <c r="F71" s="16" t="str">
        <f>'Cal_IT&amp;Telecom'!F37</f>
        <v>Opex</v>
      </c>
      <c r="H71" s="16" t="str">
        <f>'Cal_IT&amp;Telecom'!H37</f>
        <v>Business Support</v>
      </c>
      <c r="I71" s="16" t="str">
        <f>'Cal_IT&amp;Telecom'!I37</f>
        <v>IT &amp; Telecoms</v>
      </c>
      <c r="J71" s="16" t="str">
        <f>IF(ISBLANK('Cal_IT&amp;Telecom'!J37),"",'Cal_IT&amp;Telecom'!J37)</f>
        <v/>
      </c>
      <c r="K71" s="16" t="str">
        <f>IF(ISBLANK('Cal_IT&amp;Telecom'!K37),"",'Cal_IT&amp;Telecom'!K37)</f>
        <v/>
      </c>
      <c r="L71" s="100" t="s">
        <v>114</v>
      </c>
      <c r="M71" s="17" t="str">
        <f t="shared" si="0"/>
        <v>_</v>
      </c>
      <c r="T71" s="17">
        <f>ABS('Cal_IT&amp;Telecom'!T37)</f>
        <v>0</v>
      </c>
      <c r="U71" s="17">
        <f>ABS('Cal_IT&amp;Telecom'!U37)</f>
        <v>0</v>
      </c>
      <c r="V71" s="17">
        <f>ABS('Cal_IT&amp;Telecom'!V37)</f>
        <v>0</v>
      </c>
      <c r="W71" s="17">
        <f>ABS('Cal_IT&amp;Telecom'!W37)</f>
        <v>0</v>
      </c>
      <c r="X71" s="17">
        <f>ABS('Cal_IT&amp;Telecom'!X37)</f>
        <v>0</v>
      </c>
      <c r="Y71" s="17">
        <f>ABS('Cal_IT&amp;Telecom'!Y37)</f>
        <v>0</v>
      </c>
      <c r="Z71" s="17">
        <f>ABS('Cal_IT&amp;Telecom'!Z37)</f>
        <v>0</v>
      </c>
      <c r="AA71" s="17">
        <f>ABS('Cal_IT&amp;Telecom'!AA37)</f>
        <v>0</v>
      </c>
      <c r="AB71" s="17">
        <f>ABS('Cal_IT&amp;Telecom'!AB37)</f>
        <v>0</v>
      </c>
      <c r="AC71" s="17">
        <f>ABS('Cal_IT&amp;Telecom'!AC37)</f>
        <v>0</v>
      </c>
      <c r="AD71" s="17">
        <f>ABS('Cal_IT&amp;Telecom'!AD37)</f>
        <v>0</v>
      </c>
      <c r="AE71" s="17">
        <f>ABS('Cal_IT&amp;Telecom'!AE37)</f>
        <v>0</v>
      </c>
      <c r="AF71" s="17">
        <f>ABS('Cal_IT&amp;Telecom'!AF37)</f>
        <v>0</v>
      </c>
      <c r="AG71" s="17">
        <f>ABS('Cal_IT&amp;Telecom'!AG37)</f>
        <v>0</v>
      </c>
      <c r="AH71" s="17">
        <f>ABS('Cal_IT&amp;Telecom'!AH37)</f>
        <v>0</v>
      </c>
      <c r="AI71" s="17">
        <f>ABS('Cal_IT&amp;Telecom'!AI37)</f>
        <v>0</v>
      </c>
      <c r="AJ71" s="17">
        <f>ABS('Cal_IT&amp;Telecom'!AJ37)</f>
        <v>0</v>
      </c>
      <c r="AK71" s="17">
        <f>ABS('Cal_IT&amp;Telecom'!AK37)</f>
        <v>0</v>
      </c>
      <c r="AN71" s="35"/>
    </row>
    <row r="72" spans="5:40" s="100" customFormat="1">
      <c r="E72" s="63" t="str">
        <f>IF(K72="","",COUNTIF($K$9:K72,K72))</f>
        <v/>
      </c>
      <c r="F72" s="16" t="str">
        <f>'Cal_IT&amp;Telecom'!F38</f>
        <v>Opex</v>
      </c>
      <c r="H72" s="16" t="str">
        <f>'Cal_IT&amp;Telecom'!H38</f>
        <v>Business Support</v>
      </c>
      <c r="I72" s="16" t="str">
        <f>'Cal_IT&amp;Telecom'!I38</f>
        <v>IT &amp; Telecoms</v>
      </c>
      <c r="J72" s="16" t="str">
        <f>IF(ISBLANK('Cal_IT&amp;Telecom'!J38),"",'Cal_IT&amp;Telecom'!J38)</f>
        <v/>
      </c>
      <c r="K72" s="16" t="str">
        <f>IF(ISBLANK('Cal_IT&amp;Telecom'!K38),"",'Cal_IT&amp;Telecom'!K38)</f>
        <v/>
      </c>
      <c r="L72" s="100" t="s">
        <v>114</v>
      </c>
      <c r="M72" s="17" t="str">
        <f t="shared" si="0"/>
        <v>_</v>
      </c>
      <c r="T72" s="17">
        <f>ABS('Cal_IT&amp;Telecom'!T38)</f>
        <v>0</v>
      </c>
      <c r="U72" s="17">
        <f>ABS('Cal_IT&amp;Telecom'!U38)</f>
        <v>0</v>
      </c>
      <c r="V72" s="17">
        <f>ABS('Cal_IT&amp;Telecom'!V38)</f>
        <v>0</v>
      </c>
      <c r="W72" s="17">
        <f>ABS('Cal_IT&amp;Telecom'!W38)</f>
        <v>0</v>
      </c>
      <c r="X72" s="17">
        <f>ABS('Cal_IT&amp;Telecom'!X38)</f>
        <v>0</v>
      </c>
      <c r="Y72" s="17">
        <f>ABS('Cal_IT&amp;Telecom'!Y38)</f>
        <v>0</v>
      </c>
      <c r="Z72" s="17">
        <f>ABS('Cal_IT&amp;Telecom'!Z38)</f>
        <v>0</v>
      </c>
      <c r="AA72" s="17">
        <f>ABS('Cal_IT&amp;Telecom'!AA38)</f>
        <v>0</v>
      </c>
      <c r="AB72" s="17">
        <f>ABS('Cal_IT&amp;Telecom'!AB38)</f>
        <v>0</v>
      </c>
      <c r="AC72" s="17">
        <f>ABS('Cal_IT&amp;Telecom'!AC38)</f>
        <v>0</v>
      </c>
      <c r="AD72" s="17">
        <f>ABS('Cal_IT&amp;Telecom'!AD38)</f>
        <v>0</v>
      </c>
      <c r="AE72" s="17">
        <f>ABS('Cal_IT&amp;Telecom'!AE38)</f>
        <v>0</v>
      </c>
      <c r="AF72" s="17">
        <f>ABS('Cal_IT&amp;Telecom'!AF38)</f>
        <v>0</v>
      </c>
      <c r="AG72" s="17">
        <f>ABS('Cal_IT&amp;Telecom'!AG38)</f>
        <v>0</v>
      </c>
      <c r="AH72" s="17">
        <f>ABS('Cal_IT&amp;Telecom'!AH38)</f>
        <v>0</v>
      </c>
      <c r="AI72" s="17">
        <f>ABS('Cal_IT&amp;Telecom'!AI38)</f>
        <v>0</v>
      </c>
      <c r="AJ72" s="17">
        <f>ABS('Cal_IT&amp;Telecom'!AJ38)</f>
        <v>0</v>
      </c>
      <c r="AK72" s="17">
        <f>ABS('Cal_IT&amp;Telecom'!AK38)</f>
        <v>0</v>
      </c>
      <c r="AN72" s="35"/>
    </row>
    <row r="73" spans="5:40" s="100" customFormat="1">
      <c r="E73" s="63" t="str">
        <f>IF(K73="","",COUNTIF($K$9:K73,K73))</f>
        <v/>
      </c>
      <c r="F73" s="16" t="str">
        <f>'Cal_IT&amp;Telecom'!F39</f>
        <v>Opex</v>
      </c>
      <c r="H73" s="16" t="str">
        <f>'Cal_IT&amp;Telecom'!H39</f>
        <v>Business Support</v>
      </c>
      <c r="I73" s="16" t="str">
        <f>'Cal_IT&amp;Telecom'!I39</f>
        <v>IT &amp; Telecoms</v>
      </c>
      <c r="J73" s="16" t="str">
        <f>IF(ISBLANK('Cal_IT&amp;Telecom'!J39),"",'Cal_IT&amp;Telecom'!J39)</f>
        <v/>
      </c>
      <c r="K73" s="16" t="str">
        <f>IF(ISBLANK('Cal_IT&amp;Telecom'!K39),"",'Cal_IT&amp;Telecom'!K39)</f>
        <v/>
      </c>
      <c r="L73" s="100" t="s">
        <v>114</v>
      </c>
      <c r="M73" s="17" t="str">
        <f t="shared" ref="M73:M136" si="1">K73&amp;"_"&amp;E73</f>
        <v>_</v>
      </c>
      <c r="T73" s="17">
        <f>ABS('Cal_IT&amp;Telecom'!T39)</f>
        <v>0</v>
      </c>
      <c r="U73" s="17">
        <f>ABS('Cal_IT&amp;Telecom'!U39)</f>
        <v>0</v>
      </c>
      <c r="V73" s="17">
        <f>ABS('Cal_IT&amp;Telecom'!V39)</f>
        <v>0</v>
      </c>
      <c r="W73" s="17">
        <f>ABS('Cal_IT&amp;Telecom'!W39)</f>
        <v>0</v>
      </c>
      <c r="X73" s="17">
        <f>ABS('Cal_IT&amp;Telecom'!X39)</f>
        <v>0</v>
      </c>
      <c r="Y73" s="17">
        <f>ABS('Cal_IT&amp;Telecom'!Y39)</f>
        <v>0</v>
      </c>
      <c r="Z73" s="17">
        <f>ABS('Cal_IT&amp;Telecom'!Z39)</f>
        <v>0</v>
      </c>
      <c r="AA73" s="17">
        <f>ABS('Cal_IT&amp;Telecom'!AA39)</f>
        <v>0</v>
      </c>
      <c r="AB73" s="17">
        <f>ABS('Cal_IT&amp;Telecom'!AB39)</f>
        <v>0</v>
      </c>
      <c r="AC73" s="17">
        <f>ABS('Cal_IT&amp;Telecom'!AC39)</f>
        <v>0</v>
      </c>
      <c r="AD73" s="17">
        <f>ABS('Cal_IT&amp;Telecom'!AD39)</f>
        <v>0</v>
      </c>
      <c r="AE73" s="17">
        <f>ABS('Cal_IT&amp;Telecom'!AE39)</f>
        <v>0</v>
      </c>
      <c r="AF73" s="17">
        <f>ABS('Cal_IT&amp;Telecom'!AF39)</f>
        <v>0</v>
      </c>
      <c r="AG73" s="17">
        <f>ABS('Cal_IT&amp;Telecom'!AG39)</f>
        <v>0</v>
      </c>
      <c r="AH73" s="17">
        <f>ABS('Cal_IT&amp;Telecom'!AH39)</f>
        <v>0</v>
      </c>
      <c r="AI73" s="17">
        <f>ABS('Cal_IT&amp;Telecom'!AI39)</f>
        <v>0</v>
      </c>
      <c r="AJ73" s="17">
        <f>ABS('Cal_IT&amp;Telecom'!AJ39)</f>
        <v>0</v>
      </c>
      <c r="AK73" s="17">
        <f>ABS('Cal_IT&amp;Telecom'!AK39)</f>
        <v>0</v>
      </c>
      <c r="AN73" s="35"/>
    </row>
    <row r="74" spans="5:40" s="100" customFormat="1">
      <c r="E74" s="63" t="str">
        <f>IF(K74="","",COUNTIF($K$9:K74,K74))</f>
        <v/>
      </c>
      <c r="F74" s="16" t="str">
        <f>'Cal_IT&amp;Telecom'!F40</f>
        <v>Opex</v>
      </c>
      <c r="H74" s="16" t="str">
        <f>'Cal_IT&amp;Telecom'!H40</f>
        <v>Business Support</v>
      </c>
      <c r="I74" s="16" t="str">
        <f>'Cal_IT&amp;Telecom'!I40</f>
        <v>IT &amp; Telecoms</v>
      </c>
      <c r="J74" s="16" t="str">
        <f>IF(ISBLANK('Cal_IT&amp;Telecom'!J40),"",'Cal_IT&amp;Telecom'!J40)</f>
        <v/>
      </c>
      <c r="K74" s="16" t="str">
        <f>IF(ISBLANK('Cal_IT&amp;Telecom'!K40),"",'Cal_IT&amp;Telecom'!K40)</f>
        <v/>
      </c>
      <c r="L74" s="100" t="s">
        <v>114</v>
      </c>
      <c r="M74" s="17" t="str">
        <f t="shared" si="1"/>
        <v>_</v>
      </c>
      <c r="T74" s="17">
        <f>ABS('Cal_IT&amp;Telecom'!T40)</f>
        <v>0</v>
      </c>
      <c r="U74" s="17">
        <f>ABS('Cal_IT&amp;Telecom'!U40)</f>
        <v>0</v>
      </c>
      <c r="V74" s="17">
        <f>ABS('Cal_IT&amp;Telecom'!V40)</f>
        <v>0</v>
      </c>
      <c r="W74" s="17">
        <f>ABS('Cal_IT&amp;Telecom'!W40)</f>
        <v>0</v>
      </c>
      <c r="X74" s="17">
        <f>ABS('Cal_IT&amp;Telecom'!X40)</f>
        <v>0</v>
      </c>
      <c r="Y74" s="17">
        <f>ABS('Cal_IT&amp;Telecom'!Y40)</f>
        <v>0</v>
      </c>
      <c r="Z74" s="17">
        <f>ABS('Cal_IT&amp;Telecom'!Z40)</f>
        <v>0</v>
      </c>
      <c r="AA74" s="17">
        <f>ABS('Cal_IT&amp;Telecom'!AA40)</f>
        <v>0</v>
      </c>
      <c r="AB74" s="17">
        <f>ABS('Cal_IT&amp;Telecom'!AB40)</f>
        <v>0</v>
      </c>
      <c r="AC74" s="17">
        <f>ABS('Cal_IT&amp;Telecom'!AC40)</f>
        <v>0</v>
      </c>
      <c r="AD74" s="17">
        <f>ABS('Cal_IT&amp;Telecom'!AD40)</f>
        <v>0</v>
      </c>
      <c r="AE74" s="17">
        <f>ABS('Cal_IT&amp;Telecom'!AE40)</f>
        <v>0</v>
      </c>
      <c r="AF74" s="17">
        <f>ABS('Cal_IT&amp;Telecom'!AF40)</f>
        <v>0</v>
      </c>
      <c r="AG74" s="17">
        <f>ABS('Cal_IT&amp;Telecom'!AG40)</f>
        <v>0</v>
      </c>
      <c r="AH74" s="17">
        <f>ABS('Cal_IT&amp;Telecom'!AH40)</f>
        <v>0</v>
      </c>
      <c r="AI74" s="17">
        <f>ABS('Cal_IT&amp;Telecom'!AI40)</f>
        <v>0</v>
      </c>
      <c r="AJ74" s="17">
        <f>ABS('Cal_IT&amp;Telecom'!AJ40)</f>
        <v>0</v>
      </c>
      <c r="AK74" s="17">
        <f>ABS('Cal_IT&amp;Telecom'!AK40)</f>
        <v>0</v>
      </c>
      <c r="AN74" s="35"/>
    </row>
    <row r="75" spans="5:40" s="100" customFormat="1">
      <c r="E75" s="63" t="str">
        <f>IF(K75="","",COUNTIF($K$9:K75,K75))</f>
        <v/>
      </c>
      <c r="F75" s="16" t="str">
        <f>'Cal_IT&amp;Telecom'!F41</f>
        <v>Opex</v>
      </c>
      <c r="H75" s="16" t="str">
        <f>'Cal_IT&amp;Telecom'!H41</f>
        <v>Business Support</v>
      </c>
      <c r="I75" s="16" t="str">
        <f>'Cal_IT&amp;Telecom'!I41</f>
        <v>IT &amp; Telecoms</v>
      </c>
      <c r="J75" s="16" t="str">
        <f>IF(ISBLANK('Cal_IT&amp;Telecom'!J41),"",'Cal_IT&amp;Telecom'!J41)</f>
        <v/>
      </c>
      <c r="K75" s="16" t="str">
        <f>IF(ISBLANK('Cal_IT&amp;Telecom'!K41),"",'Cal_IT&amp;Telecom'!K41)</f>
        <v/>
      </c>
      <c r="L75" s="100" t="s">
        <v>114</v>
      </c>
      <c r="M75" s="17" t="str">
        <f t="shared" si="1"/>
        <v>_</v>
      </c>
      <c r="T75" s="17">
        <f>ABS('Cal_IT&amp;Telecom'!T41)</f>
        <v>0</v>
      </c>
      <c r="U75" s="17">
        <f>ABS('Cal_IT&amp;Telecom'!U41)</f>
        <v>0</v>
      </c>
      <c r="V75" s="17">
        <f>ABS('Cal_IT&amp;Telecom'!V41)</f>
        <v>0</v>
      </c>
      <c r="W75" s="17">
        <f>ABS('Cal_IT&amp;Telecom'!W41)</f>
        <v>0</v>
      </c>
      <c r="X75" s="17">
        <f>ABS('Cal_IT&amp;Telecom'!X41)</f>
        <v>0</v>
      </c>
      <c r="Y75" s="17">
        <f>ABS('Cal_IT&amp;Telecom'!Y41)</f>
        <v>0</v>
      </c>
      <c r="Z75" s="17">
        <f>ABS('Cal_IT&amp;Telecom'!Z41)</f>
        <v>0</v>
      </c>
      <c r="AA75" s="17">
        <f>ABS('Cal_IT&amp;Telecom'!AA41)</f>
        <v>0</v>
      </c>
      <c r="AB75" s="17">
        <f>ABS('Cal_IT&amp;Telecom'!AB41)</f>
        <v>0</v>
      </c>
      <c r="AC75" s="17">
        <f>ABS('Cal_IT&amp;Telecom'!AC41)</f>
        <v>0</v>
      </c>
      <c r="AD75" s="17">
        <f>ABS('Cal_IT&amp;Telecom'!AD41)</f>
        <v>0</v>
      </c>
      <c r="AE75" s="17">
        <f>ABS('Cal_IT&amp;Telecom'!AE41)</f>
        <v>0</v>
      </c>
      <c r="AF75" s="17">
        <f>ABS('Cal_IT&amp;Telecom'!AF41)</f>
        <v>0</v>
      </c>
      <c r="AG75" s="17">
        <f>ABS('Cal_IT&amp;Telecom'!AG41)</f>
        <v>0</v>
      </c>
      <c r="AH75" s="17">
        <f>ABS('Cal_IT&amp;Telecom'!AH41)</f>
        <v>0</v>
      </c>
      <c r="AI75" s="17">
        <f>ABS('Cal_IT&amp;Telecom'!AI41)</f>
        <v>0</v>
      </c>
      <c r="AJ75" s="17">
        <f>ABS('Cal_IT&amp;Telecom'!AJ41)</f>
        <v>0</v>
      </c>
      <c r="AK75" s="17">
        <f>ABS('Cal_IT&amp;Telecom'!AK41)</f>
        <v>0</v>
      </c>
      <c r="AN75" s="35"/>
    </row>
    <row r="76" spans="5:40" s="100" customFormat="1">
      <c r="E76" s="63" t="str">
        <f>IF(K76="","",COUNTIF($K$9:K76,K76))</f>
        <v/>
      </c>
      <c r="F76" s="16" t="str">
        <f>'Cal_IT&amp;Telecom'!F42</f>
        <v>Opex</v>
      </c>
      <c r="H76" s="16" t="str">
        <f>'Cal_IT&amp;Telecom'!H42</f>
        <v>Business Support</v>
      </c>
      <c r="I76" s="16" t="str">
        <f>'Cal_IT&amp;Telecom'!I42</f>
        <v>IT &amp; Telecoms</v>
      </c>
      <c r="J76" s="16" t="str">
        <f>IF(ISBLANK('Cal_IT&amp;Telecom'!J42),"",'Cal_IT&amp;Telecom'!J42)</f>
        <v/>
      </c>
      <c r="K76" s="16" t="str">
        <f>IF(ISBLANK('Cal_IT&amp;Telecom'!K42),"",'Cal_IT&amp;Telecom'!K42)</f>
        <v/>
      </c>
      <c r="L76" s="100" t="s">
        <v>114</v>
      </c>
      <c r="M76" s="17" t="str">
        <f t="shared" si="1"/>
        <v>_</v>
      </c>
      <c r="T76" s="17">
        <f>ABS('Cal_IT&amp;Telecom'!T42)</f>
        <v>0</v>
      </c>
      <c r="U76" s="17">
        <f>ABS('Cal_IT&amp;Telecom'!U42)</f>
        <v>0</v>
      </c>
      <c r="V76" s="17">
        <f>ABS('Cal_IT&amp;Telecom'!V42)</f>
        <v>0</v>
      </c>
      <c r="W76" s="17">
        <f>ABS('Cal_IT&amp;Telecom'!W42)</f>
        <v>0</v>
      </c>
      <c r="X76" s="17">
        <f>ABS('Cal_IT&amp;Telecom'!X42)</f>
        <v>0</v>
      </c>
      <c r="Y76" s="17">
        <f>ABS('Cal_IT&amp;Telecom'!Y42)</f>
        <v>0</v>
      </c>
      <c r="Z76" s="17">
        <f>ABS('Cal_IT&amp;Telecom'!Z42)</f>
        <v>0</v>
      </c>
      <c r="AA76" s="17">
        <f>ABS('Cal_IT&amp;Telecom'!AA42)</f>
        <v>0</v>
      </c>
      <c r="AB76" s="17">
        <f>ABS('Cal_IT&amp;Telecom'!AB42)</f>
        <v>0</v>
      </c>
      <c r="AC76" s="17">
        <f>ABS('Cal_IT&amp;Telecom'!AC42)</f>
        <v>0</v>
      </c>
      <c r="AD76" s="17">
        <f>ABS('Cal_IT&amp;Telecom'!AD42)</f>
        <v>0</v>
      </c>
      <c r="AE76" s="17">
        <f>ABS('Cal_IT&amp;Telecom'!AE42)</f>
        <v>0</v>
      </c>
      <c r="AF76" s="17">
        <f>ABS('Cal_IT&amp;Telecom'!AF42)</f>
        <v>0</v>
      </c>
      <c r="AG76" s="17">
        <f>ABS('Cal_IT&amp;Telecom'!AG42)</f>
        <v>0</v>
      </c>
      <c r="AH76" s="17">
        <f>ABS('Cal_IT&amp;Telecom'!AH42)</f>
        <v>0</v>
      </c>
      <c r="AI76" s="17">
        <f>ABS('Cal_IT&amp;Telecom'!AI42)</f>
        <v>0</v>
      </c>
      <c r="AJ76" s="17">
        <f>ABS('Cal_IT&amp;Telecom'!AJ42)</f>
        <v>0</v>
      </c>
      <c r="AK76" s="17">
        <f>ABS('Cal_IT&amp;Telecom'!AK42)</f>
        <v>0</v>
      </c>
      <c r="AN76" s="35"/>
    </row>
    <row r="77" spans="5:40" s="100" customFormat="1">
      <c r="E77" s="63" t="str">
        <f>IF(K77="","",COUNTIF($K$9:K77,K77))</f>
        <v/>
      </c>
      <c r="F77" s="16" t="str">
        <f>'Cal_IT&amp;Telecom'!F43</f>
        <v>Opex</v>
      </c>
      <c r="H77" s="16" t="str">
        <f>'Cal_IT&amp;Telecom'!H43</f>
        <v>Business Support</v>
      </c>
      <c r="I77" s="16" t="str">
        <f>'Cal_IT&amp;Telecom'!I43</f>
        <v>IT &amp; Telecoms</v>
      </c>
      <c r="J77" s="16" t="str">
        <f>IF(ISBLANK('Cal_IT&amp;Telecom'!J43),"",'Cal_IT&amp;Telecom'!J43)</f>
        <v/>
      </c>
      <c r="K77" s="16" t="str">
        <f>IF(ISBLANK('Cal_IT&amp;Telecom'!K43),"",'Cal_IT&amp;Telecom'!K43)</f>
        <v/>
      </c>
      <c r="L77" s="100" t="s">
        <v>114</v>
      </c>
      <c r="M77" s="17" t="str">
        <f t="shared" si="1"/>
        <v>_</v>
      </c>
      <c r="T77" s="17">
        <f>ABS('Cal_IT&amp;Telecom'!T43)</f>
        <v>0</v>
      </c>
      <c r="U77" s="17">
        <f>ABS('Cal_IT&amp;Telecom'!U43)</f>
        <v>0</v>
      </c>
      <c r="V77" s="17">
        <f>ABS('Cal_IT&amp;Telecom'!V43)</f>
        <v>0</v>
      </c>
      <c r="W77" s="17">
        <f>ABS('Cal_IT&amp;Telecom'!W43)</f>
        <v>0</v>
      </c>
      <c r="X77" s="17">
        <f>ABS('Cal_IT&amp;Telecom'!X43)</f>
        <v>0</v>
      </c>
      <c r="Y77" s="17">
        <f>ABS('Cal_IT&amp;Telecom'!Y43)</f>
        <v>0</v>
      </c>
      <c r="Z77" s="17">
        <f>ABS('Cal_IT&amp;Telecom'!Z43)</f>
        <v>0</v>
      </c>
      <c r="AA77" s="17">
        <f>ABS('Cal_IT&amp;Telecom'!AA43)</f>
        <v>0</v>
      </c>
      <c r="AB77" s="17">
        <f>ABS('Cal_IT&amp;Telecom'!AB43)</f>
        <v>0</v>
      </c>
      <c r="AC77" s="17">
        <f>ABS('Cal_IT&amp;Telecom'!AC43)</f>
        <v>0</v>
      </c>
      <c r="AD77" s="17">
        <f>ABS('Cal_IT&amp;Telecom'!AD43)</f>
        <v>0</v>
      </c>
      <c r="AE77" s="17">
        <f>ABS('Cal_IT&amp;Telecom'!AE43)</f>
        <v>0</v>
      </c>
      <c r="AF77" s="17">
        <f>ABS('Cal_IT&amp;Telecom'!AF43)</f>
        <v>0</v>
      </c>
      <c r="AG77" s="17">
        <f>ABS('Cal_IT&amp;Telecom'!AG43)</f>
        <v>0</v>
      </c>
      <c r="AH77" s="17">
        <f>ABS('Cal_IT&amp;Telecom'!AH43)</f>
        <v>0</v>
      </c>
      <c r="AI77" s="17">
        <f>ABS('Cal_IT&amp;Telecom'!AI43)</f>
        <v>0</v>
      </c>
      <c r="AJ77" s="17">
        <f>ABS('Cal_IT&amp;Telecom'!AJ43)</f>
        <v>0</v>
      </c>
      <c r="AK77" s="17">
        <f>ABS('Cal_IT&amp;Telecom'!AK43)</f>
        <v>0</v>
      </c>
      <c r="AN77" s="35"/>
    </row>
    <row r="78" spans="5:40" s="100" customFormat="1">
      <c r="E78" s="63" t="str">
        <f>IF(K78="","",COUNTIF($K$9:K78,K78))</f>
        <v/>
      </c>
      <c r="F78" s="16" t="str">
        <f>'Cal_IT&amp;Telecom'!F44</f>
        <v>Opex</v>
      </c>
      <c r="H78" s="16" t="str">
        <f>'Cal_IT&amp;Telecom'!H44</f>
        <v>Business Support</v>
      </c>
      <c r="I78" s="16" t="str">
        <f>'Cal_IT&amp;Telecom'!I44</f>
        <v>IT &amp; Telecoms</v>
      </c>
      <c r="J78" s="16" t="str">
        <f>IF(ISBLANK('Cal_IT&amp;Telecom'!J44),"",'Cal_IT&amp;Telecom'!J44)</f>
        <v/>
      </c>
      <c r="K78" s="16" t="str">
        <f>IF(ISBLANK('Cal_IT&amp;Telecom'!K44),"",'Cal_IT&amp;Telecom'!K44)</f>
        <v/>
      </c>
      <c r="L78" s="100" t="s">
        <v>114</v>
      </c>
      <c r="M78" s="17" t="str">
        <f t="shared" si="1"/>
        <v>_</v>
      </c>
      <c r="T78" s="17">
        <f>ABS('Cal_IT&amp;Telecom'!T44)</f>
        <v>0</v>
      </c>
      <c r="U78" s="17">
        <f>ABS('Cal_IT&amp;Telecom'!U44)</f>
        <v>0</v>
      </c>
      <c r="V78" s="17">
        <f>ABS('Cal_IT&amp;Telecom'!V44)</f>
        <v>0</v>
      </c>
      <c r="W78" s="17">
        <f>ABS('Cal_IT&amp;Telecom'!W44)</f>
        <v>0</v>
      </c>
      <c r="X78" s="17">
        <f>ABS('Cal_IT&amp;Telecom'!X44)</f>
        <v>0</v>
      </c>
      <c r="Y78" s="17">
        <f>ABS('Cal_IT&amp;Telecom'!Y44)</f>
        <v>0</v>
      </c>
      <c r="Z78" s="17">
        <f>ABS('Cal_IT&amp;Telecom'!Z44)</f>
        <v>0</v>
      </c>
      <c r="AA78" s="17">
        <f>ABS('Cal_IT&amp;Telecom'!AA44)</f>
        <v>0</v>
      </c>
      <c r="AB78" s="17">
        <f>ABS('Cal_IT&amp;Telecom'!AB44)</f>
        <v>0</v>
      </c>
      <c r="AC78" s="17">
        <f>ABS('Cal_IT&amp;Telecom'!AC44)</f>
        <v>0</v>
      </c>
      <c r="AD78" s="17">
        <f>ABS('Cal_IT&amp;Telecom'!AD44)</f>
        <v>0</v>
      </c>
      <c r="AE78" s="17">
        <f>ABS('Cal_IT&amp;Telecom'!AE44)</f>
        <v>0</v>
      </c>
      <c r="AF78" s="17">
        <f>ABS('Cal_IT&amp;Telecom'!AF44)</f>
        <v>0</v>
      </c>
      <c r="AG78" s="17">
        <f>ABS('Cal_IT&amp;Telecom'!AG44)</f>
        <v>0</v>
      </c>
      <c r="AH78" s="17">
        <f>ABS('Cal_IT&amp;Telecom'!AH44)</f>
        <v>0</v>
      </c>
      <c r="AI78" s="17">
        <f>ABS('Cal_IT&amp;Telecom'!AI44)</f>
        <v>0</v>
      </c>
      <c r="AJ78" s="17">
        <f>ABS('Cal_IT&amp;Telecom'!AJ44)</f>
        <v>0</v>
      </c>
      <c r="AK78" s="17">
        <f>ABS('Cal_IT&amp;Telecom'!AK44)</f>
        <v>0</v>
      </c>
      <c r="AN78" s="35"/>
    </row>
    <row r="79" spans="5:40" s="100" customFormat="1">
      <c r="E79" s="63" t="str">
        <f>IF(K79="","",COUNTIF($K$9:K79,K79))</f>
        <v/>
      </c>
      <c r="F79" s="16" t="str">
        <f>'Cal_Property Management'!F35</f>
        <v>Opex</v>
      </c>
      <c r="H79" s="16" t="str">
        <f>'Cal_Property Management'!H35</f>
        <v>Business Support</v>
      </c>
      <c r="I79" s="16" t="str">
        <f>'Cal_Property Management'!I35</f>
        <v>Property Management</v>
      </c>
      <c r="J79" s="16" t="str">
        <f>IF(ISBLANK('Cal_Property Management'!J35),"",'Cal_Property Management'!J35)</f>
        <v/>
      </c>
      <c r="K79" s="16" t="str">
        <f>IF(ISBLANK('Cal_Property Management'!K35),"",'Cal_Property Management'!K35)</f>
        <v/>
      </c>
      <c r="L79" s="100" t="s">
        <v>114</v>
      </c>
      <c r="M79" s="17" t="str">
        <f t="shared" si="1"/>
        <v>_</v>
      </c>
      <c r="T79" s="17">
        <f>ABS('Cal_Property Management'!T35)</f>
        <v>0</v>
      </c>
      <c r="U79" s="17">
        <f>ABS('Cal_Property Management'!U35)</f>
        <v>0</v>
      </c>
      <c r="V79" s="17">
        <f>ABS('Cal_Property Management'!V35)</f>
        <v>0</v>
      </c>
      <c r="W79" s="17">
        <f>ABS('Cal_Property Management'!W35)</f>
        <v>0</v>
      </c>
      <c r="X79" s="17">
        <f>ABS('Cal_Property Management'!X35)</f>
        <v>0</v>
      </c>
      <c r="Y79" s="17">
        <f>ABS('Cal_Property Management'!Y35)</f>
        <v>0</v>
      </c>
      <c r="Z79" s="17">
        <f>ABS('Cal_Property Management'!Z35)</f>
        <v>0</v>
      </c>
      <c r="AA79" s="17">
        <f>ABS('Cal_Property Management'!AA35)</f>
        <v>0</v>
      </c>
      <c r="AB79" s="17">
        <f>ABS('Cal_Property Management'!AB35)</f>
        <v>0</v>
      </c>
      <c r="AC79" s="17">
        <f>ABS('Cal_Property Management'!AC35)</f>
        <v>0</v>
      </c>
      <c r="AD79" s="17">
        <f>ABS('Cal_Property Management'!AD35)</f>
        <v>0</v>
      </c>
      <c r="AE79" s="17">
        <f>ABS('Cal_Property Management'!AE35)</f>
        <v>0</v>
      </c>
      <c r="AF79" s="17">
        <f>ABS('Cal_Property Management'!AF35)</f>
        <v>0</v>
      </c>
      <c r="AG79" s="17">
        <f>ABS('Cal_Property Management'!AG35)</f>
        <v>0</v>
      </c>
      <c r="AH79" s="17">
        <f>ABS('Cal_Property Management'!AH35)</f>
        <v>0</v>
      </c>
      <c r="AI79" s="17">
        <f>ABS('Cal_Property Management'!AI35)</f>
        <v>0</v>
      </c>
      <c r="AJ79" s="17">
        <f>ABS('Cal_Property Management'!AJ35)</f>
        <v>0</v>
      </c>
      <c r="AK79" s="17">
        <f>ABS('Cal_Property Management'!AK35)</f>
        <v>0</v>
      </c>
      <c r="AN79" s="35"/>
    </row>
    <row r="80" spans="5:40" s="100" customFormat="1">
      <c r="E80" s="63" t="str">
        <f>IF(K80="","",COUNTIF($K$9:K80,K80))</f>
        <v/>
      </c>
      <c r="F80" s="16" t="str">
        <f>'Cal_Property Management'!F36</f>
        <v>Opex</v>
      </c>
      <c r="H80" s="16" t="str">
        <f>'Cal_Property Management'!H36</f>
        <v>Business Support</v>
      </c>
      <c r="I80" s="16" t="str">
        <f>'Cal_Property Management'!I36</f>
        <v>Property Management</v>
      </c>
      <c r="J80" s="16" t="str">
        <f>IF(ISBLANK('Cal_Property Management'!J36),"",'Cal_Property Management'!J36)</f>
        <v/>
      </c>
      <c r="K80" s="16" t="str">
        <f>IF(ISBLANK('Cal_Property Management'!K36),"",'Cal_Property Management'!K36)</f>
        <v/>
      </c>
      <c r="L80" s="100" t="s">
        <v>114</v>
      </c>
      <c r="M80" s="17" t="str">
        <f t="shared" si="1"/>
        <v>_</v>
      </c>
      <c r="T80" s="17">
        <f>ABS('Cal_Property Management'!T36)</f>
        <v>0</v>
      </c>
      <c r="U80" s="17">
        <f>ABS('Cal_Property Management'!U36)</f>
        <v>0</v>
      </c>
      <c r="V80" s="17">
        <f>ABS('Cal_Property Management'!V36)</f>
        <v>0</v>
      </c>
      <c r="W80" s="17">
        <f>ABS('Cal_Property Management'!W36)</f>
        <v>0</v>
      </c>
      <c r="X80" s="17">
        <f>ABS('Cal_Property Management'!X36)</f>
        <v>0</v>
      </c>
      <c r="Y80" s="17">
        <f>ABS('Cal_Property Management'!Y36)</f>
        <v>0</v>
      </c>
      <c r="Z80" s="17">
        <f>ABS('Cal_Property Management'!Z36)</f>
        <v>0</v>
      </c>
      <c r="AA80" s="17">
        <f>ABS('Cal_Property Management'!AA36)</f>
        <v>0</v>
      </c>
      <c r="AB80" s="17">
        <f>ABS('Cal_Property Management'!AB36)</f>
        <v>0</v>
      </c>
      <c r="AC80" s="17">
        <f>ABS('Cal_Property Management'!AC36)</f>
        <v>0</v>
      </c>
      <c r="AD80" s="17">
        <f>ABS('Cal_Property Management'!AD36)</f>
        <v>0</v>
      </c>
      <c r="AE80" s="17">
        <f>ABS('Cal_Property Management'!AE36)</f>
        <v>0</v>
      </c>
      <c r="AF80" s="17">
        <f>ABS('Cal_Property Management'!AF36)</f>
        <v>0</v>
      </c>
      <c r="AG80" s="17">
        <f>ABS('Cal_Property Management'!AG36)</f>
        <v>0</v>
      </c>
      <c r="AH80" s="17">
        <f>ABS('Cal_Property Management'!AH36)</f>
        <v>0</v>
      </c>
      <c r="AI80" s="17">
        <f>ABS('Cal_Property Management'!AI36)</f>
        <v>0</v>
      </c>
      <c r="AJ80" s="17">
        <f>ABS('Cal_Property Management'!AJ36)</f>
        <v>0</v>
      </c>
      <c r="AK80" s="17">
        <f>ABS('Cal_Property Management'!AK36)</f>
        <v>0</v>
      </c>
      <c r="AN80" s="35"/>
    </row>
    <row r="81" spans="5:40" s="100" customFormat="1">
      <c r="E81" s="63" t="str">
        <f>IF(K81="","",COUNTIF($K$9:K81,K81))</f>
        <v/>
      </c>
      <c r="F81" s="16" t="str">
        <f>'Cal_Property Management'!F37</f>
        <v>Opex</v>
      </c>
      <c r="H81" s="16" t="str">
        <f>'Cal_Property Management'!H37</f>
        <v>Business Support</v>
      </c>
      <c r="I81" s="16" t="str">
        <f>'Cal_Property Management'!I37</f>
        <v>Property Management</v>
      </c>
      <c r="J81" s="16" t="str">
        <f>IF(ISBLANK('Cal_Property Management'!J37),"",'Cal_Property Management'!J37)</f>
        <v/>
      </c>
      <c r="K81" s="16" t="str">
        <f>IF(ISBLANK('Cal_Property Management'!K37),"",'Cal_Property Management'!K37)</f>
        <v/>
      </c>
      <c r="L81" s="100" t="s">
        <v>114</v>
      </c>
      <c r="M81" s="17" t="str">
        <f t="shared" si="1"/>
        <v>_</v>
      </c>
      <c r="T81" s="17">
        <f>ABS('Cal_Property Management'!T37)</f>
        <v>0</v>
      </c>
      <c r="U81" s="17">
        <f>ABS('Cal_Property Management'!U37)</f>
        <v>0</v>
      </c>
      <c r="V81" s="17">
        <f>ABS('Cal_Property Management'!V37)</f>
        <v>0</v>
      </c>
      <c r="W81" s="17">
        <f>ABS('Cal_Property Management'!W37)</f>
        <v>0</v>
      </c>
      <c r="X81" s="17">
        <f>ABS('Cal_Property Management'!X37)</f>
        <v>0</v>
      </c>
      <c r="Y81" s="17">
        <f>ABS('Cal_Property Management'!Y37)</f>
        <v>0</v>
      </c>
      <c r="Z81" s="17">
        <f>ABS('Cal_Property Management'!Z37)</f>
        <v>0</v>
      </c>
      <c r="AA81" s="17">
        <f>ABS('Cal_Property Management'!AA37)</f>
        <v>0</v>
      </c>
      <c r="AB81" s="17">
        <f>ABS('Cal_Property Management'!AB37)</f>
        <v>0</v>
      </c>
      <c r="AC81" s="17">
        <f>ABS('Cal_Property Management'!AC37)</f>
        <v>0</v>
      </c>
      <c r="AD81" s="17">
        <f>ABS('Cal_Property Management'!AD37)</f>
        <v>0</v>
      </c>
      <c r="AE81" s="17">
        <f>ABS('Cal_Property Management'!AE37)</f>
        <v>0</v>
      </c>
      <c r="AF81" s="17">
        <f>ABS('Cal_Property Management'!AF37)</f>
        <v>0</v>
      </c>
      <c r="AG81" s="17">
        <f>ABS('Cal_Property Management'!AG37)</f>
        <v>0</v>
      </c>
      <c r="AH81" s="17">
        <f>ABS('Cal_Property Management'!AH37)</f>
        <v>0</v>
      </c>
      <c r="AI81" s="17">
        <f>ABS('Cal_Property Management'!AI37)</f>
        <v>0</v>
      </c>
      <c r="AJ81" s="17">
        <f>ABS('Cal_Property Management'!AJ37)</f>
        <v>0</v>
      </c>
      <c r="AK81" s="17">
        <f>ABS('Cal_Property Management'!AK37)</f>
        <v>0</v>
      </c>
      <c r="AN81" s="35"/>
    </row>
    <row r="82" spans="5:40" s="100" customFormat="1">
      <c r="E82" s="63" t="str">
        <f>IF(K82="","",COUNTIF($K$9:K82,K82))</f>
        <v/>
      </c>
      <c r="F82" s="16" t="str">
        <f>'Cal_Property Management'!F38</f>
        <v>Opex</v>
      </c>
      <c r="H82" s="16" t="str">
        <f>'Cal_Property Management'!H38</f>
        <v>Business Support</v>
      </c>
      <c r="I82" s="16" t="str">
        <f>'Cal_Property Management'!I38</f>
        <v>Property Management</v>
      </c>
      <c r="J82" s="16" t="str">
        <f>IF(ISBLANK('Cal_Property Management'!J38),"",'Cal_Property Management'!J38)</f>
        <v/>
      </c>
      <c r="K82" s="16" t="str">
        <f>IF(ISBLANK('Cal_Property Management'!K38),"",'Cal_Property Management'!K38)</f>
        <v/>
      </c>
      <c r="L82" s="100" t="s">
        <v>114</v>
      </c>
      <c r="M82" s="17" t="str">
        <f t="shared" si="1"/>
        <v>_</v>
      </c>
      <c r="T82" s="17">
        <f>ABS('Cal_Property Management'!T38)</f>
        <v>0</v>
      </c>
      <c r="U82" s="17">
        <f>ABS('Cal_Property Management'!U38)</f>
        <v>0</v>
      </c>
      <c r="V82" s="17">
        <f>ABS('Cal_Property Management'!V38)</f>
        <v>0</v>
      </c>
      <c r="W82" s="17">
        <f>ABS('Cal_Property Management'!W38)</f>
        <v>0</v>
      </c>
      <c r="X82" s="17">
        <f>ABS('Cal_Property Management'!X38)</f>
        <v>0</v>
      </c>
      <c r="Y82" s="17">
        <f>ABS('Cal_Property Management'!Y38)</f>
        <v>0</v>
      </c>
      <c r="Z82" s="17">
        <f>ABS('Cal_Property Management'!Z38)</f>
        <v>0</v>
      </c>
      <c r="AA82" s="17">
        <f>ABS('Cal_Property Management'!AA38)</f>
        <v>0</v>
      </c>
      <c r="AB82" s="17">
        <f>ABS('Cal_Property Management'!AB38)</f>
        <v>0</v>
      </c>
      <c r="AC82" s="17">
        <f>ABS('Cal_Property Management'!AC38)</f>
        <v>0</v>
      </c>
      <c r="AD82" s="17">
        <f>ABS('Cal_Property Management'!AD38)</f>
        <v>0</v>
      </c>
      <c r="AE82" s="17">
        <f>ABS('Cal_Property Management'!AE38)</f>
        <v>0</v>
      </c>
      <c r="AF82" s="17">
        <f>ABS('Cal_Property Management'!AF38)</f>
        <v>0</v>
      </c>
      <c r="AG82" s="17">
        <f>ABS('Cal_Property Management'!AG38)</f>
        <v>0</v>
      </c>
      <c r="AH82" s="17">
        <f>ABS('Cal_Property Management'!AH38)</f>
        <v>0</v>
      </c>
      <c r="AI82" s="17">
        <f>ABS('Cal_Property Management'!AI38)</f>
        <v>0</v>
      </c>
      <c r="AJ82" s="17">
        <f>ABS('Cal_Property Management'!AJ38)</f>
        <v>0</v>
      </c>
      <c r="AK82" s="17">
        <f>ABS('Cal_Property Management'!AK38)</f>
        <v>0</v>
      </c>
      <c r="AN82" s="35"/>
    </row>
    <row r="83" spans="5:40" s="100" customFormat="1">
      <c r="E83" s="63" t="str">
        <f>IF(K83="","",COUNTIF($K$9:K83,K83))</f>
        <v/>
      </c>
      <c r="F83" s="16" t="str">
        <f>'Cal_Property Management'!F39</f>
        <v>Opex</v>
      </c>
      <c r="H83" s="16" t="str">
        <f>'Cal_Property Management'!H39</f>
        <v>Business Support</v>
      </c>
      <c r="I83" s="16" t="str">
        <f>'Cal_Property Management'!I39</f>
        <v>Property Management</v>
      </c>
      <c r="J83" s="16" t="str">
        <f>IF(ISBLANK('Cal_Property Management'!J39),"",'Cal_Property Management'!J39)</f>
        <v/>
      </c>
      <c r="K83" s="16" t="str">
        <f>IF(ISBLANK('Cal_Property Management'!K39),"",'Cal_Property Management'!K39)</f>
        <v/>
      </c>
      <c r="L83" s="100" t="s">
        <v>114</v>
      </c>
      <c r="M83" s="17" t="str">
        <f t="shared" si="1"/>
        <v>_</v>
      </c>
      <c r="T83" s="17">
        <f>ABS('Cal_Property Management'!T39)</f>
        <v>0</v>
      </c>
      <c r="U83" s="17">
        <f>ABS('Cal_Property Management'!U39)</f>
        <v>0</v>
      </c>
      <c r="V83" s="17">
        <f>ABS('Cal_Property Management'!V39)</f>
        <v>0</v>
      </c>
      <c r="W83" s="17">
        <f>ABS('Cal_Property Management'!W39)</f>
        <v>0</v>
      </c>
      <c r="X83" s="17">
        <f>ABS('Cal_Property Management'!X39)</f>
        <v>0</v>
      </c>
      <c r="Y83" s="17">
        <f>ABS('Cal_Property Management'!Y39)</f>
        <v>0</v>
      </c>
      <c r="Z83" s="17">
        <f>ABS('Cal_Property Management'!Z39)</f>
        <v>0</v>
      </c>
      <c r="AA83" s="17">
        <f>ABS('Cal_Property Management'!AA39)</f>
        <v>0</v>
      </c>
      <c r="AB83" s="17">
        <f>ABS('Cal_Property Management'!AB39)</f>
        <v>0</v>
      </c>
      <c r="AC83" s="17">
        <f>ABS('Cal_Property Management'!AC39)</f>
        <v>0</v>
      </c>
      <c r="AD83" s="17">
        <f>ABS('Cal_Property Management'!AD39)</f>
        <v>0</v>
      </c>
      <c r="AE83" s="17">
        <f>ABS('Cal_Property Management'!AE39)</f>
        <v>0</v>
      </c>
      <c r="AF83" s="17">
        <f>ABS('Cal_Property Management'!AF39)</f>
        <v>0</v>
      </c>
      <c r="AG83" s="17">
        <f>ABS('Cal_Property Management'!AG39)</f>
        <v>0</v>
      </c>
      <c r="AH83" s="17">
        <f>ABS('Cal_Property Management'!AH39)</f>
        <v>0</v>
      </c>
      <c r="AI83" s="17">
        <f>ABS('Cal_Property Management'!AI39)</f>
        <v>0</v>
      </c>
      <c r="AJ83" s="17">
        <f>ABS('Cal_Property Management'!AJ39)</f>
        <v>0</v>
      </c>
      <c r="AK83" s="17">
        <f>ABS('Cal_Property Management'!AK39)</f>
        <v>0</v>
      </c>
      <c r="AN83" s="35"/>
    </row>
    <row r="84" spans="5:40" s="100" customFormat="1">
      <c r="E84" s="63" t="str">
        <f>IF(K84="","",COUNTIF($K$9:K84,K84))</f>
        <v/>
      </c>
      <c r="F84" s="16" t="str">
        <f>'Cal_Property Management'!F40</f>
        <v>Opex</v>
      </c>
      <c r="H84" s="16" t="str">
        <f>'Cal_Property Management'!H40</f>
        <v>Business Support</v>
      </c>
      <c r="I84" s="16" t="str">
        <f>'Cal_Property Management'!I40</f>
        <v>Property Management</v>
      </c>
      <c r="J84" s="16" t="str">
        <f>IF(ISBLANK('Cal_Property Management'!J40),"",'Cal_Property Management'!J40)</f>
        <v/>
      </c>
      <c r="K84" s="16" t="str">
        <f>IF(ISBLANK('Cal_Property Management'!K40),"",'Cal_Property Management'!K40)</f>
        <v/>
      </c>
      <c r="L84" s="100" t="s">
        <v>114</v>
      </c>
      <c r="M84" s="17" t="str">
        <f t="shared" si="1"/>
        <v>_</v>
      </c>
      <c r="T84" s="17">
        <f>ABS('Cal_Property Management'!T40)</f>
        <v>0</v>
      </c>
      <c r="U84" s="17">
        <f>ABS('Cal_Property Management'!U40)</f>
        <v>0</v>
      </c>
      <c r="V84" s="17">
        <f>ABS('Cal_Property Management'!V40)</f>
        <v>0</v>
      </c>
      <c r="W84" s="17">
        <f>ABS('Cal_Property Management'!W40)</f>
        <v>0</v>
      </c>
      <c r="X84" s="17">
        <f>ABS('Cal_Property Management'!X40)</f>
        <v>0</v>
      </c>
      <c r="Y84" s="17">
        <f>ABS('Cal_Property Management'!Y40)</f>
        <v>0</v>
      </c>
      <c r="Z84" s="17">
        <f>ABS('Cal_Property Management'!Z40)</f>
        <v>0</v>
      </c>
      <c r="AA84" s="17">
        <f>ABS('Cal_Property Management'!AA40)</f>
        <v>0</v>
      </c>
      <c r="AB84" s="17">
        <f>ABS('Cal_Property Management'!AB40)</f>
        <v>0</v>
      </c>
      <c r="AC84" s="17">
        <f>ABS('Cal_Property Management'!AC40)</f>
        <v>0</v>
      </c>
      <c r="AD84" s="17">
        <f>ABS('Cal_Property Management'!AD40)</f>
        <v>0</v>
      </c>
      <c r="AE84" s="17">
        <f>ABS('Cal_Property Management'!AE40)</f>
        <v>0</v>
      </c>
      <c r="AF84" s="17">
        <f>ABS('Cal_Property Management'!AF40)</f>
        <v>0</v>
      </c>
      <c r="AG84" s="17">
        <f>ABS('Cal_Property Management'!AG40)</f>
        <v>0</v>
      </c>
      <c r="AH84" s="17">
        <f>ABS('Cal_Property Management'!AH40)</f>
        <v>0</v>
      </c>
      <c r="AI84" s="17">
        <f>ABS('Cal_Property Management'!AI40)</f>
        <v>0</v>
      </c>
      <c r="AJ84" s="17">
        <f>ABS('Cal_Property Management'!AJ40)</f>
        <v>0</v>
      </c>
      <c r="AK84" s="17">
        <f>ABS('Cal_Property Management'!AK40)</f>
        <v>0</v>
      </c>
      <c r="AN84" s="35"/>
    </row>
    <row r="85" spans="5:40" s="100" customFormat="1">
      <c r="E85" s="63" t="str">
        <f>IF(K85="","",COUNTIF($K$9:K85,K85))</f>
        <v/>
      </c>
      <c r="F85" s="16" t="str">
        <f>'Cal_Property Management'!F41</f>
        <v>Opex</v>
      </c>
      <c r="H85" s="16" t="str">
        <f>'Cal_Property Management'!H41</f>
        <v>Business Support</v>
      </c>
      <c r="I85" s="16" t="str">
        <f>'Cal_Property Management'!I41</f>
        <v>Property Management</v>
      </c>
      <c r="J85" s="16" t="str">
        <f>IF(ISBLANK('Cal_Property Management'!J41),"",'Cal_Property Management'!J41)</f>
        <v/>
      </c>
      <c r="K85" s="16" t="str">
        <f>IF(ISBLANK('Cal_Property Management'!K41),"",'Cal_Property Management'!K41)</f>
        <v/>
      </c>
      <c r="L85" s="100" t="s">
        <v>114</v>
      </c>
      <c r="M85" s="17" t="str">
        <f t="shared" si="1"/>
        <v>_</v>
      </c>
      <c r="T85" s="17">
        <f>ABS('Cal_Property Management'!T41)</f>
        <v>0</v>
      </c>
      <c r="U85" s="17">
        <f>ABS('Cal_Property Management'!U41)</f>
        <v>0</v>
      </c>
      <c r="V85" s="17">
        <f>ABS('Cal_Property Management'!V41)</f>
        <v>0</v>
      </c>
      <c r="W85" s="17">
        <f>ABS('Cal_Property Management'!W41)</f>
        <v>0</v>
      </c>
      <c r="X85" s="17">
        <f>ABS('Cal_Property Management'!X41)</f>
        <v>0</v>
      </c>
      <c r="Y85" s="17">
        <f>ABS('Cal_Property Management'!Y41)</f>
        <v>0</v>
      </c>
      <c r="Z85" s="17">
        <f>ABS('Cal_Property Management'!Z41)</f>
        <v>0</v>
      </c>
      <c r="AA85" s="17">
        <f>ABS('Cal_Property Management'!AA41)</f>
        <v>0</v>
      </c>
      <c r="AB85" s="17">
        <f>ABS('Cal_Property Management'!AB41)</f>
        <v>0</v>
      </c>
      <c r="AC85" s="17">
        <f>ABS('Cal_Property Management'!AC41)</f>
        <v>0</v>
      </c>
      <c r="AD85" s="17">
        <f>ABS('Cal_Property Management'!AD41)</f>
        <v>0</v>
      </c>
      <c r="AE85" s="17">
        <f>ABS('Cal_Property Management'!AE41)</f>
        <v>0</v>
      </c>
      <c r="AF85" s="17">
        <f>ABS('Cal_Property Management'!AF41)</f>
        <v>0</v>
      </c>
      <c r="AG85" s="17">
        <f>ABS('Cal_Property Management'!AG41)</f>
        <v>0</v>
      </c>
      <c r="AH85" s="17">
        <f>ABS('Cal_Property Management'!AH41)</f>
        <v>0</v>
      </c>
      <c r="AI85" s="17">
        <f>ABS('Cal_Property Management'!AI41)</f>
        <v>0</v>
      </c>
      <c r="AJ85" s="17">
        <f>ABS('Cal_Property Management'!AJ41)</f>
        <v>0</v>
      </c>
      <c r="AK85" s="17">
        <f>ABS('Cal_Property Management'!AK41)</f>
        <v>0</v>
      </c>
      <c r="AN85" s="35"/>
    </row>
    <row r="86" spans="5:40" s="100" customFormat="1">
      <c r="E86" s="63" t="str">
        <f>IF(K86="","",COUNTIF($K$9:K86,K86))</f>
        <v/>
      </c>
      <c r="F86" s="16" t="str">
        <f>'Cal_Property Management'!F42</f>
        <v>Opex</v>
      </c>
      <c r="H86" s="16" t="str">
        <f>'Cal_Property Management'!H42</f>
        <v>Business Support</v>
      </c>
      <c r="I86" s="16" t="str">
        <f>'Cal_Property Management'!I42</f>
        <v>Property Management</v>
      </c>
      <c r="J86" s="16" t="str">
        <f>IF(ISBLANK('Cal_Property Management'!J42),"",'Cal_Property Management'!J42)</f>
        <v/>
      </c>
      <c r="K86" s="16" t="str">
        <f>IF(ISBLANK('Cal_Property Management'!K42),"",'Cal_Property Management'!K42)</f>
        <v/>
      </c>
      <c r="L86" s="100" t="s">
        <v>114</v>
      </c>
      <c r="M86" s="17" t="str">
        <f t="shared" si="1"/>
        <v>_</v>
      </c>
      <c r="T86" s="17">
        <f>ABS('Cal_Property Management'!T42)</f>
        <v>0</v>
      </c>
      <c r="U86" s="17">
        <f>ABS('Cal_Property Management'!U42)</f>
        <v>0</v>
      </c>
      <c r="V86" s="17">
        <f>ABS('Cal_Property Management'!V42)</f>
        <v>0</v>
      </c>
      <c r="W86" s="17">
        <f>ABS('Cal_Property Management'!W42)</f>
        <v>0</v>
      </c>
      <c r="X86" s="17">
        <f>ABS('Cal_Property Management'!X42)</f>
        <v>0</v>
      </c>
      <c r="Y86" s="17">
        <f>ABS('Cal_Property Management'!Y42)</f>
        <v>0</v>
      </c>
      <c r="Z86" s="17">
        <f>ABS('Cal_Property Management'!Z42)</f>
        <v>0</v>
      </c>
      <c r="AA86" s="17">
        <f>ABS('Cal_Property Management'!AA42)</f>
        <v>0</v>
      </c>
      <c r="AB86" s="17">
        <f>ABS('Cal_Property Management'!AB42)</f>
        <v>0</v>
      </c>
      <c r="AC86" s="17">
        <f>ABS('Cal_Property Management'!AC42)</f>
        <v>0</v>
      </c>
      <c r="AD86" s="17">
        <f>ABS('Cal_Property Management'!AD42)</f>
        <v>0</v>
      </c>
      <c r="AE86" s="17">
        <f>ABS('Cal_Property Management'!AE42)</f>
        <v>0</v>
      </c>
      <c r="AF86" s="17">
        <f>ABS('Cal_Property Management'!AF42)</f>
        <v>0</v>
      </c>
      <c r="AG86" s="17">
        <f>ABS('Cal_Property Management'!AG42)</f>
        <v>0</v>
      </c>
      <c r="AH86" s="17">
        <f>ABS('Cal_Property Management'!AH42)</f>
        <v>0</v>
      </c>
      <c r="AI86" s="17">
        <f>ABS('Cal_Property Management'!AI42)</f>
        <v>0</v>
      </c>
      <c r="AJ86" s="17">
        <f>ABS('Cal_Property Management'!AJ42)</f>
        <v>0</v>
      </c>
      <c r="AK86" s="17">
        <f>ABS('Cal_Property Management'!AK42)</f>
        <v>0</v>
      </c>
      <c r="AN86" s="35"/>
    </row>
    <row r="87" spans="5:40" s="100" customFormat="1">
      <c r="E87" s="63" t="str">
        <f>IF(K87="","",COUNTIF($K$9:K87,K87))</f>
        <v/>
      </c>
      <c r="F87" s="16" t="str">
        <f>'Cal_Property Management'!F43</f>
        <v>Opex</v>
      </c>
      <c r="H87" s="16" t="str">
        <f>'Cal_Property Management'!H43</f>
        <v>Business Support</v>
      </c>
      <c r="I87" s="16" t="str">
        <f>'Cal_Property Management'!I43</f>
        <v>Property Management</v>
      </c>
      <c r="J87" s="16" t="str">
        <f>IF(ISBLANK('Cal_Property Management'!J43),"",'Cal_Property Management'!J43)</f>
        <v/>
      </c>
      <c r="K87" s="16" t="str">
        <f>IF(ISBLANK('Cal_Property Management'!K43),"",'Cal_Property Management'!K43)</f>
        <v/>
      </c>
      <c r="L87" s="100" t="s">
        <v>114</v>
      </c>
      <c r="M87" s="17" t="str">
        <f t="shared" si="1"/>
        <v>_</v>
      </c>
      <c r="T87" s="17">
        <f>ABS('Cal_Property Management'!T43)</f>
        <v>0</v>
      </c>
      <c r="U87" s="17">
        <f>ABS('Cal_Property Management'!U43)</f>
        <v>0</v>
      </c>
      <c r="V87" s="17">
        <f>ABS('Cal_Property Management'!V43)</f>
        <v>0</v>
      </c>
      <c r="W87" s="17">
        <f>ABS('Cal_Property Management'!W43)</f>
        <v>0</v>
      </c>
      <c r="X87" s="17">
        <f>ABS('Cal_Property Management'!X43)</f>
        <v>0</v>
      </c>
      <c r="Y87" s="17">
        <f>ABS('Cal_Property Management'!Y43)</f>
        <v>0</v>
      </c>
      <c r="Z87" s="17">
        <f>ABS('Cal_Property Management'!Z43)</f>
        <v>0</v>
      </c>
      <c r="AA87" s="17">
        <f>ABS('Cal_Property Management'!AA43)</f>
        <v>0</v>
      </c>
      <c r="AB87" s="17">
        <f>ABS('Cal_Property Management'!AB43)</f>
        <v>0</v>
      </c>
      <c r="AC87" s="17">
        <f>ABS('Cal_Property Management'!AC43)</f>
        <v>0</v>
      </c>
      <c r="AD87" s="17">
        <f>ABS('Cal_Property Management'!AD43)</f>
        <v>0</v>
      </c>
      <c r="AE87" s="17">
        <f>ABS('Cal_Property Management'!AE43)</f>
        <v>0</v>
      </c>
      <c r="AF87" s="17">
        <f>ABS('Cal_Property Management'!AF43)</f>
        <v>0</v>
      </c>
      <c r="AG87" s="17">
        <f>ABS('Cal_Property Management'!AG43)</f>
        <v>0</v>
      </c>
      <c r="AH87" s="17">
        <f>ABS('Cal_Property Management'!AH43)</f>
        <v>0</v>
      </c>
      <c r="AI87" s="17">
        <f>ABS('Cal_Property Management'!AI43)</f>
        <v>0</v>
      </c>
      <c r="AJ87" s="17">
        <f>ABS('Cal_Property Management'!AJ43)</f>
        <v>0</v>
      </c>
      <c r="AK87" s="17">
        <f>ABS('Cal_Property Management'!AK43)</f>
        <v>0</v>
      </c>
      <c r="AN87" s="35"/>
    </row>
    <row r="88" spans="5:40" s="100" customFormat="1">
      <c r="E88" s="63" t="str">
        <f>IF(K88="","",COUNTIF($K$9:K88,K88))</f>
        <v/>
      </c>
      <c r="F88" s="16" t="str">
        <f>'Cal_Property Management'!F44</f>
        <v>Opex</v>
      </c>
      <c r="H88" s="16" t="str">
        <f>'Cal_Property Management'!H44</f>
        <v>Business Support</v>
      </c>
      <c r="I88" s="16" t="str">
        <f>'Cal_Property Management'!I44</f>
        <v>Property Management</v>
      </c>
      <c r="J88" s="16" t="str">
        <f>IF(ISBLANK('Cal_Property Management'!J44),"",'Cal_Property Management'!J44)</f>
        <v/>
      </c>
      <c r="K88" s="16" t="str">
        <f>IF(ISBLANK('Cal_Property Management'!K44),"",'Cal_Property Management'!K44)</f>
        <v/>
      </c>
      <c r="L88" s="100" t="s">
        <v>114</v>
      </c>
      <c r="M88" s="17" t="str">
        <f t="shared" si="1"/>
        <v>_</v>
      </c>
      <c r="T88" s="17">
        <f>ABS('Cal_Property Management'!T44)</f>
        <v>0</v>
      </c>
      <c r="U88" s="17">
        <f>ABS('Cal_Property Management'!U44)</f>
        <v>0</v>
      </c>
      <c r="V88" s="17">
        <f>ABS('Cal_Property Management'!V44)</f>
        <v>0</v>
      </c>
      <c r="W88" s="17">
        <f>ABS('Cal_Property Management'!W44)</f>
        <v>0</v>
      </c>
      <c r="X88" s="17">
        <f>ABS('Cal_Property Management'!X44)</f>
        <v>0</v>
      </c>
      <c r="Y88" s="17">
        <f>ABS('Cal_Property Management'!Y44)</f>
        <v>0</v>
      </c>
      <c r="Z88" s="17">
        <f>ABS('Cal_Property Management'!Z44)</f>
        <v>0</v>
      </c>
      <c r="AA88" s="17">
        <f>ABS('Cal_Property Management'!AA44)</f>
        <v>0</v>
      </c>
      <c r="AB88" s="17">
        <f>ABS('Cal_Property Management'!AB44)</f>
        <v>0</v>
      </c>
      <c r="AC88" s="17">
        <f>ABS('Cal_Property Management'!AC44)</f>
        <v>0</v>
      </c>
      <c r="AD88" s="17">
        <f>ABS('Cal_Property Management'!AD44)</f>
        <v>0</v>
      </c>
      <c r="AE88" s="17">
        <f>ABS('Cal_Property Management'!AE44)</f>
        <v>0</v>
      </c>
      <c r="AF88" s="17">
        <f>ABS('Cal_Property Management'!AF44)</f>
        <v>0</v>
      </c>
      <c r="AG88" s="17">
        <f>ABS('Cal_Property Management'!AG44)</f>
        <v>0</v>
      </c>
      <c r="AH88" s="17">
        <f>ABS('Cal_Property Management'!AH44)</f>
        <v>0</v>
      </c>
      <c r="AI88" s="17">
        <f>ABS('Cal_Property Management'!AI44)</f>
        <v>0</v>
      </c>
      <c r="AJ88" s="17">
        <f>ABS('Cal_Property Management'!AJ44)</f>
        <v>0</v>
      </c>
      <c r="AK88" s="17">
        <f>ABS('Cal_Property Management'!AK44)</f>
        <v>0</v>
      </c>
      <c r="AN88" s="35"/>
    </row>
    <row r="89" spans="5:40" s="100" customFormat="1">
      <c r="E89" s="63" t="str">
        <f>IF(K89="","",COUNTIF($K$9:K89,K89))</f>
        <v/>
      </c>
      <c r="F89" s="16" t="str">
        <f>'Cal_HR &amp; Non-op training'!F35</f>
        <v>Opex</v>
      </c>
      <c r="H89" s="16" t="str">
        <f>'Cal_HR &amp; Non-op training'!H35</f>
        <v>Business Support</v>
      </c>
      <c r="I89" s="16" t="str">
        <f>'Cal_HR &amp; Non-op training'!I35</f>
        <v>HR &amp; Non-operational training</v>
      </c>
      <c r="J89" s="16" t="str">
        <f>IF(ISBLANK('Cal_HR &amp; Non-op training'!J35),"",'Cal_HR &amp; Non-op training'!J35)</f>
        <v/>
      </c>
      <c r="K89" s="16" t="str">
        <f>IF(ISBLANK('Cal_HR &amp; Non-op training'!K35),"",'Cal_HR &amp; Non-op training'!K35)</f>
        <v/>
      </c>
      <c r="L89" s="100" t="s">
        <v>114</v>
      </c>
      <c r="M89" s="17" t="str">
        <f t="shared" si="1"/>
        <v>_</v>
      </c>
      <c r="T89" s="17">
        <f>ABS('Cal_HR &amp; Non-op training'!T35)</f>
        <v>0</v>
      </c>
      <c r="U89" s="17">
        <f>ABS('Cal_HR &amp; Non-op training'!U35)</f>
        <v>0</v>
      </c>
      <c r="V89" s="17">
        <f>ABS('Cal_HR &amp; Non-op training'!V35)</f>
        <v>0</v>
      </c>
      <c r="W89" s="17">
        <f>ABS('Cal_HR &amp; Non-op training'!W35)</f>
        <v>0</v>
      </c>
      <c r="X89" s="17">
        <f>ABS('Cal_HR &amp; Non-op training'!X35)</f>
        <v>0</v>
      </c>
      <c r="Y89" s="17">
        <f>ABS('Cal_HR &amp; Non-op training'!Y35)</f>
        <v>0</v>
      </c>
      <c r="Z89" s="17">
        <f>ABS('Cal_HR &amp; Non-op training'!Z35)</f>
        <v>0</v>
      </c>
      <c r="AA89" s="17">
        <f>ABS('Cal_HR &amp; Non-op training'!AA35)</f>
        <v>0</v>
      </c>
      <c r="AB89" s="17">
        <f>ABS('Cal_HR &amp; Non-op training'!AB35)</f>
        <v>0</v>
      </c>
      <c r="AC89" s="17">
        <f>ABS('Cal_HR &amp; Non-op training'!AC35)</f>
        <v>0</v>
      </c>
      <c r="AD89" s="17">
        <f>ABS('Cal_HR &amp; Non-op training'!AD35)</f>
        <v>0</v>
      </c>
      <c r="AE89" s="17">
        <f>ABS('Cal_HR &amp; Non-op training'!AE35)</f>
        <v>0</v>
      </c>
      <c r="AF89" s="17">
        <f>ABS('Cal_HR &amp; Non-op training'!AF35)</f>
        <v>0</v>
      </c>
      <c r="AG89" s="17">
        <f>ABS('Cal_HR &amp; Non-op training'!AG35)</f>
        <v>0</v>
      </c>
      <c r="AH89" s="17">
        <f>ABS('Cal_HR &amp; Non-op training'!AH35)</f>
        <v>0</v>
      </c>
      <c r="AI89" s="17">
        <f>ABS('Cal_HR &amp; Non-op training'!AI35)</f>
        <v>0</v>
      </c>
      <c r="AJ89" s="17">
        <f>ABS('Cal_HR &amp; Non-op training'!AJ35)</f>
        <v>0</v>
      </c>
      <c r="AK89" s="17">
        <f>ABS('Cal_HR &amp; Non-op training'!AK35)</f>
        <v>0</v>
      </c>
      <c r="AN89" s="35"/>
    </row>
    <row r="90" spans="5:40" s="100" customFormat="1">
      <c r="E90" s="63" t="str">
        <f>IF(K90="","",COUNTIF($K$9:K90,K90))</f>
        <v/>
      </c>
      <c r="F90" s="16" t="str">
        <f>'Cal_HR &amp; Non-op training'!F36</f>
        <v>Opex</v>
      </c>
      <c r="H90" s="16" t="str">
        <f>'Cal_HR &amp; Non-op training'!H36</f>
        <v>Business Support</v>
      </c>
      <c r="I90" s="16" t="str">
        <f>'Cal_HR &amp; Non-op training'!I36</f>
        <v>HR &amp; Non-operational training</v>
      </c>
      <c r="J90" s="16" t="str">
        <f>IF(ISBLANK('Cal_HR &amp; Non-op training'!J36),"",'Cal_HR &amp; Non-op training'!J36)</f>
        <v/>
      </c>
      <c r="K90" s="16" t="str">
        <f>IF(ISBLANK('Cal_HR &amp; Non-op training'!K36),"",'Cal_HR &amp; Non-op training'!K36)</f>
        <v/>
      </c>
      <c r="L90" s="100" t="s">
        <v>114</v>
      </c>
      <c r="M90" s="17" t="str">
        <f t="shared" si="1"/>
        <v>_</v>
      </c>
      <c r="T90" s="17">
        <f>ABS('Cal_HR &amp; Non-op training'!T36)</f>
        <v>0</v>
      </c>
      <c r="U90" s="17">
        <f>ABS('Cal_HR &amp; Non-op training'!U36)</f>
        <v>0</v>
      </c>
      <c r="V90" s="17">
        <f>ABS('Cal_HR &amp; Non-op training'!V36)</f>
        <v>0</v>
      </c>
      <c r="W90" s="17">
        <f>ABS('Cal_HR &amp; Non-op training'!W36)</f>
        <v>0</v>
      </c>
      <c r="X90" s="17">
        <f>ABS('Cal_HR &amp; Non-op training'!X36)</f>
        <v>0</v>
      </c>
      <c r="Y90" s="17">
        <f>ABS('Cal_HR &amp; Non-op training'!Y36)</f>
        <v>0</v>
      </c>
      <c r="Z90" s="17">
        <f>ABS('Cal_HR &amp; Non-op training'!Z36)</f>
        <v>0</v>
      </c>
      <c r="AA90" s="17">
        <f>ABS('Cal_HR &amp; Non-op training'!AA36)</f>
        <v>0</v>
      </c>
      <c r="AB90" s="17">
        <f>ABS('Cal_HR &amp; Non-op training'!AB36)</f>
        <v>0</v>
      </c>
      <c r="AC90" s="17">
        <f>ABS('Cal_HR &amp; Non-op training'!AC36)</f>
        <v>0</v>
      </c>
      <c r="AD90" s="17">
        <f>ABS('Cal_HR &amp; Non-op training'!AD36)</f>
        <v>0</v>
      </c>
      <c r="AE90" s="17">
        <f>ABS('Cal_HR &amp; Non-op training'!AE36)</f>
        <v>0</v>
      </c>
      <c r="AF90" s="17">
        <f>ABS('Cal_HR &amp; Non-op training'!AF36)</f>
        <v>0</v>
      </c>
      <c r="AG90" s="17">
        <f>ABS('Cal_HR &amp; Non-op training'!AG36)</f>
        <v>0</v>
      </c>
      <c r="AH90" s="17">
        <f>ABS('Cal_HR &amp; Non-op training'!AH36)</f>
        <v>0</v>
      </c>
      <c r="AI90" s="17">
        <f>ABS('Cal_HR &amp; Non-op training'!AI36)</f>
        <v>0</v>
      </c>
      <c r="AJ90" s="17">
        <f>ABS('Cal_HR &amp; Non-op training'!AJ36)</f>
        <v>0</v>
      </c>
      <c r="AK90" s="17">
        <f>ABS('Cal_HR &amp; Non-op training'!AK36)</f>
        <v>0</v>
      </c>
      <c r="AN90" s="35"/>
    </row>
    <row r="91" spans="5:40" s="100" customFormat="1">
      <c r="E91" s="63" t="str">
        <f>IF(K91="","",COUNTIF($K$9:K91,K91))</f>
        <v/>
      </c>
      <c r="F91" s="16" t="str">
        <f>'Cal_HR &amp; Non-op training'!F37</f>
        <v>Opex</v>
      </c>
      <c r="H91" s="16" t="str">
        <f>'Cal_HR &amp; Non-op training'!H37</f>
        <v>Business Support</v>
      </c>
      <c r="I91" s="16" t="str">
        <f>'Cal_HR &amp; Non-op training'!I37</f>
        <v>HR &amp; Non-operational training</v>
      </c>
      <c r="J91" s="16" t="str">
        <f>IF(ISBLANK('Cal_HR &amp; Non-op training'!J37),"",'Cal_HR &amp; Non-op training'!J37)</f>
        <v/>
      </c>
      <c r="K91" s="16" t="str">
        <f>IF(ISBLANK('Cal_HR &amp; Non-op training'!K37),"",'Cal_HR &amp; Non-op training'!K37)</f>
        <v/>
      </c>
      <c r="L91" s="100" t="s">
        <v>114</v>
      </c>
      <c r="M91" s="17" t="str">
        <f t="shared" si="1"/>
        <v>_</v>
      </c>
      <c r="T91" s="17">
        <f>ABS('Cal_HR &amp; Non-op training'!T37)</f>
        <v>0</v>
      </c>
      <c r="U91" s="17">
        <f>ABS('Cal_HR &amp; Non-op training'!U37)</f>
        <v>0</v>
      </c>
      <c r="V91" s="17">
        <f>ABS('Cal_HR &amp; Non-op training'!V37)</f>
        <v>0</v>
      </c>
      <c r="W91" s="17">
        <f>ABS('Cal_HR &amp; Non-op training'!W37)</f>
        <v>0</v>
      </c>
      <c r="X91" s="17">
        <f>ABS('Cal_HR &amp; Non-op training'!X37)</f>
        <v>0</v>
      </c>
      <c r="Y91" s="17">
        <f>ABS('Cal_HR &amp; Non-op training'!Y37)</f>
        <v>0</v>
      </c>
      <c r="Z91" s="17">
        <f>ABS('Cal_HR &amp; Non-op training'!Z37)</f>
        <v>0</v>
      </c>
      <c r="AA91" s="17">
        <f>ABS('Cal_HR &amp; Non-op training'!AA37)</f>
        <v>0</v>
      </c>
      <c r="AB91" s="17">
        <f>ABS('Cal_HR &amp; Non-op training'!AB37)</f>
        <v>0</v>
      </c>
      <c r="AC91" s="17">
        <f>ABS('Cal_HR &amp; Non-op training'!AC37)</f>
        <v>0</v>
      </c>
      <c r="AD91" s="17">
        <f>ABS('Cal_HR &amp; Non-op training'!AD37)</f>
        <v>0</v>
      </c>
      <c r="AE91" s="17">
        <f>ABS('Cal_HR &amp; Non-op training'!AE37)</f>
        <v>0</v>
      </c>
      <c r="AF91" s="17">
        <f>ABS('Cal_HR &amp; Non-op training'!AF37)</f>
        <v>0</v>
      </c>
      <c r="AG91" s="17">
        <f>ABS('Cal_HR &amp; Non-op training'!AG37)</f>
        <v>0</v>
      </c>
      <c r="AH91" s="17">
        <f>ABS('Cal_HR &amp; Non-op training'!AH37)</f>
        <v>0</v>
      </c>
      <c r="AI91" s="17">
        <f>ABS('Cal_HR &amp; Non-op training'!AI37)</f>
        <v>0</v>
      </c>
      <c r="AJ91" s="17">
        <f>ABS('Cal_HR &amp; Non-op training'!AJ37)</f>
        <v>0</v>
      </c>
      <c r="AK91" s="17">
        <f>ABS('Cal_HR &amp; Non-op training'!AK37)</f>
        <v>0</v>
      </c>
      <c r="AN91" s="35"/>
    </row>
    <row r="92" spans="5:40" s="100" customFormat="1">
      <c r="E92" s="63" t="str">
        <f>IF(K92="","",COUNTIF($K$9:K92,K92))</f>
        <v/>
      </c>
      <c r="F92" s="16" t="str">
        <f>'Cal_HR &amp; Non-op training'!F38</f>
        <v>Opex</v>
      </c>
      <c r="H92" s="16" t="str">
        <f>'Cal_HR &amp; Non-op training'!H38</f>
        <v>Business Support</v>
      </c>
      <c r="I92" s="16" t="str">
        <f>'Cal_HR &amp; Non-op training'!I38</f>
        <v>HR &amp; Non-operational training</v>
      </c>
      <c r="J92" s="16" t="str">
        <f>IF(ISBLANK('Cal_HR &amp; Non-op training'!J38),"",'Cal_HR &amp; Non-op training'!J38)</f>
        <v/>
      </c>
      <c r="K92" s="16" t="str">
        <f>IF(ISBLANK('Cal_HR &amp; Non-op training'!K38),"",'Cal_HR &amp; Non-op training'!K38)</f>
        <v/>
      </c>
      <c r="L92" s="100" t="s">
        <v>114</v>
      </c>
      <c r="M92" s="17" t="str">
        <f t="shared" si="1"/>
        <v>_</v>
      </c>
      <c r="T92" s="17">
        <f>ABS('Cal_HR &amp; Non-op training'!T38)</f>
        <v>0</v>
      </c>
      <c r="U92" s="17">
        <f>ABS('Cal_HR &amp; Non-op training'!U38)</f>
        <v>0</v>
      </c>
      <c r="V92" s="17">
        <f>ABS('Cal_HR &amp; Non-op training'!V38)</f>
        <v>0</v>
      </c>
      <c r="W92" s="17">
        <f>ABS('Cal_HR &amp; Non-op training'!W38)</f>
        <v>0</v>
      </c>
      <c r="X92" s="17">
        <f>ABS('Cal_HR &amp; Non-op training'!X38)</f>
        <v>0</v>
      </c>
      <c r="Y92" s="17">
        <f>ABS('Cal_HR &amp; Non-op training'!Y38)</f>
        <v>0</v>
      </c>
      <c r="Z92" s="17">
        <f>ABS('Cal_HR &amp; Non-op training'!Z38)</f>
        <v>0</v>
      </c>
      <c r="AA92" s="17">
        <f>ABS('Cal_HR &amp; Non-op training'!AA38)</f>
        <v>0</v>
      </c>
      <c r="AB92" s="17">
        <f>ABS('Cal_HR &amp; Non-op training'!AB38)</f>
        <v>0</v>
      </c>
      <c r="AC92" s="17">
        <f>ABS('Cal_HR &amp; Non-op training'!AC38)</f>
        <v>0</v>
      </c>
      <c r="AD92" s="17">
        <f>ABS('Cal_HR &amp; Non-op training'!AD38)</f>
        <v>0</v>
      </c>
      <c r="AE92" s="17">
        <f>ABS('Cal_HR &amp; Non-op training'!AE38)</f>
        <v>0</v>
      </c>
      <c r="AF92" s="17">
        <f>ABS('Cal_HR &amp; Non-op training'!AF38)</f>
        <v>0</v>
      </c>
      <c r="AG92" s="17">
        <f>ABS('Cal_HR &amp; Non-op training'!AG38)</f>
        <v>0</v>
      </c>
      <c r="AH92" s="17">
        <f>ABS('Cal_HR &amp; Non-op training'!AH38)</f>
        <v>0</v>
      </c>
      <c r="AI92" s="17">
        <f>ABS('Cal_HR &amp; Non-op training'!AI38)</f>
        <v>0</v>
      </c>
      <c r="AJ92" s="17">
        <f>ABS('Cal_HR &amp; Non-op training'!AJ38)</f>
        <v>0</v>
      </c>
      <c r="AK92" s="17">
        <f>ABS('Cal_HR &amp; Non-op training'!AK38)</f>
        <v>0</v>
      </c>
      <c r="AN92" s="35"/>
    </row>
    <row r="93" spans="5:40" s="100" customFormat="1">
      <c r="E93" s="63" t="str">
        <f>IF(K93="","",COUNTIF($K$9:K93,K93))</f>
        <v/>
      </c>
      <c r="F93" s="16" t="str">
        <f>'Cal_HR &amp; Non-op training'!F39</f>
        <v>Opex</v>
      </c>
      <c r="H93" s="16" t="str">
        <f>'Cal_HR &amp; Non-op training'!H39</f>
        <v>Business Support</v>
      </c>
      <c r="I93" s="16" t="str">
        <f>'Cal_HR &amp; Non-op training'!I39</f>
        <v>HR &amp; Non-operational training</v>
      </c>
      <c r="J93" s="16" t="str">
        <f>IF(ISBLANK('Cal_HR &amp; Non-op training'!J39),"",'Cal_HR &amp; Non-op training'!J39)</f>
        <v/>
      </c>
      <c r="K93" s="16" t="str">
        <f>IF(ISBLANK('Cal_HR &amp; Non-op training'!K39),"",'Cal_HR &amp; Non-op training'!K39)</f>
        <v/>
      </c>
      <c r="L93" s="100" t="s">
        <v>114</v>
      </c>
      <c r="M93" s="17" t="str">
        <f t="shared" si="1"/>
        <v>_</v>
      </c>
      <c r="T93" s="17">
        <f>ABS('Cal_HR &amp; Non-op training'!T39)</f>
        <v>0</v>
      </c>
      <c r="U93" s="17">
        <f>ABS('Cal_HR &amp; Non-op training'!U39)</f>
        <v>0</v>
      </c>
      <c r="V93" s="17">
        <f>ABS('Cal_HR &amp; Non-op training'!V39)</f>
        <v>0</v>
      </c>
      <c r="W93" s="17">
        <f>ABS('Cal_HR &amp; Non-op training'!W39)</f>
        <v>0</v>
      </c>
      <c r="X93" s="17">
        <f>ABS('Cal_HR &amp; Non-op training'!X39)</f>
        <v>0</v>
      </c>
      <c r="Y93" s="17">
        <f>ABS('Cal_HR &amp; Non-op training'!Y39)</f>
        <v>0</v>
      </c>
      <c r="Z93" s="17">
        <f>ABS('Cal_HR &amp; Non-op training'!Z39)</f>
        <v>0</v>
      </c>
      <c r="AA93" s="17">
        <f>ABS('Cal_HR &amp; Non-op training'!AA39)</f>
        <v>0</v>
      </c>
      <c r="AB93" s="17">
        <f>ABS('Cal_HR &amp; Non-op training'!AB39)</f>
        <v>0</v>
      </c>
      <c r="AC93" s="17">
        <f>ABS('Cal_HR &amp; Non-op training'!AC39)</f>
        <v>0</v>
      </c>
      <c r="AD93" s="17">
        <f>ABS('Cal_HR &amp; Non-op training'!AD39)</f>
        <v>0</v>
      </c>
      <c r="AE93" s="17">
        <f>ABS('Cal_HR &amp; Non-op training'!AE39)</f>
        <v>0</v>
      </c>
      <c r="AF93" s="17">
        <f>ABS('Cal_HR &amp; Non-op training'!AF39)</f>
        <v>0</v>
      </c>
      <c r="AG93" s="17">
        <f>ABS('Cal_HR &amp; Non-op training'!AG39)</f>
        <v>0</v>
      </c>
      <c r="AH93" s="17">
        <f>ABS('Cal_HR &amp; Non-op training'!AH39)</f>
        <v>0</v>
      </c>
      <c r="AI93" s="17">
        <f>ABS('Cal_HR &amp; Non-op training'!AI39)</f>
        <v>0</v>
      </c>
      <c r="AJ93" s="17">
        <f>ABS('Cal_HR &amp; Non-op training'!AJ39)</f>
        <v>0</v>
      </c>
      <c r="AK93" s="17">
        <f>ABS('Cal_HR &amp; Non-op training'!AK39)</f>
        <v>0</v>
      </c>
      <c r="AN93" s="35"/>
    </row>
    <row r="94" spans="5:40" s="100" customFormat="1">
      <c r="E94" s="63" t="str">
        <f>IF(K94="","",COUNTIF($K$9:K94,K94))</f>
        <v/>
      </c>
      <c r="F94" s="16" t="str">
        <f>'Cal_HR &amp; Non-op training'!F40</f>
        <v>Opex</v>
      </c>
      <c r="H94" s="16" t="str">
        <f>'Cal_HR &amp; Non-op training'!H40</f>
        <v>Business Support</v>
      </c>
      <c r="I94" s="16" t="str">
        <f>'Cal_HR &amp; Non-op training'!I40</f>
        <v>HR &amp; Non-operational training</v>
      </c>
      <c r="J94" s="16" t="str">
        <f>IF(ISBLANK('Cal_HR &amp; Non-op training'!J40),"",'Cal_HR &amp; Non-op training'!J40)</f>
        <v/>
      </c>
      <c r="K94" s="16" t="str">
        <f>IF(ISBLANK('Cal_HR &amp; Non-op training'!K40),"",'Cal_HR &amp; Non-op training'!K40)</f>
        <v/>
      </c>
      <c r="L94" s="100" t="s">
        <v>114</v>
      </c>
      <c r="M94" s="17" t="str">
        <f t="shared" si="1"/>
        <v>_</v>
      </c>
      <c r="T94" s="17">
        <f>ABS('Cal_HR &amp; Non-op training'!T40)</f>
        <v>0</v>
      </c>
      <c r="U94" s="17">
        <f>ABS('Cal_HR &amp; Non-op training'!U40)</f>
        <v>0</v>
      </c>
      <c r="V94" s="17">
        <f>ABS('Cal_HR &amp; Non-op training'!V40)</f>
        <v>0</v>
      </c>
      <c r="W94" s="17">
        <f>ABS('Cal_HR &amp; Non-op training'!W40)</f>
        <v>0</v>
      </c>
      <c r="X94" s="17">
        <f>ABS('Cal_HR &amp; Non-op training'!X40)</f>
        <v>0</v>
      </c>
      <c r="Y94" s="17">
        <f>ABS('Cal_HR &amp; Non-op training'!Y40)</f>
        <v>0</v>
      </c>
      <c r="Z94" s="17">
        <f>ABS('Cal_HR &amp; Non-op training'!Z40)</f>
        <v>0</v>
      </c>
      <c r="AA94" s="17">
        <f>ABS('Cal_HR &amp; Non-op training'!AA40)</f>
        <v>0</v>
      </c>
      <c r="AB94" s="17">
        <f>ABS('Cal_HR &amp; Non-op training'!AB40)</f>
        <v>0</v>
      </c>
      <c r="AC94" s="17">
        <f>ABS('Cal_HR &amp; Non-op training'!AC40)</f>
        <v>0</v>
      </c>
      <c r="AD94" s="17">
        <f>ABS('Cal_HR &amp; Non-op training'!AD40)</f>
        <v>0</v>
      </c>
      <c r="AE94" s="17">
        <f>ABS('Cal_HR &amp; Non-op training'!AE40)</f>
        <v>0</v>
      </c>
      <c r="AF94" s="17">
        <f>ABS('Cal_HR &amp; Non-op training'!AF40)</f>
        <v>0</v>
      </c>
      <c r="AG94" s="17">
        <f>ABS('Cal_HR &amp; Non-op training'!AG40)</f>
        <v>0</v>
      </c>
      <c r="AH94" s="17">
        <f>ABS('Cal_HR &amp; Non-op training'!AH40)</f>
        <v>0</v>
      </c>
      <c r="AI94" s="17">
        <f>ABS('Cal_HR &amp; Non-op training'!AI40)</f>
        <v>0</v>
      </c>
      <c r="AJ94" s="17">
        <f>ABS('Cal_HR &amp; Non-op training'!AJ40)</f>
        <v>0</v>
      </c>
      <c r="AK94" s="17">
        <f>ABS('Cal_HR &amp; Non-op training'!AK40)</f>
        <v>0</v>
      </c>
      <c r="AN94" s="35"/>
    </row>
    <row r="95" spans="5:40" s="100" customFormat="1">
      <c r="E95" s="63" t="str">
        <f>IF(K95="","",COUNTIF($K$9:K95,K95))</f>
        <v/>
      </c>
      <c r="F95" s="16" t="str">
        <f>'Cal_HR &amp; Non-op training'!F41</f>
        <v>Opex</v>
      </c>
      <c r="H95" s="16" t="str">
        <f>'Cal_HR &amp; Non-op training'!H41</f>
        <v>Business Support</v>
      </c>
      <c r="I95" s="16" t="str">
        <f>'Cal_HR &amp; Non-op training'!I41</f>
        <v>HR &amp; Non-operational training</v>
      </c>
      <c r="J95" s="16" t="str">
        <f>IF(ISBLANK('Cal_HR &amp; Non-op training'!J41),"",'Cal_HR &amp; Non-op training'!J41)</f>
        <v/>
      </c>
      <c r="K95" s="16" t="str">
        <f>IF(ISBLANK('Cal_HR &amp; Non-op training'!K41),"",'Cal_HR &amp; Non-op training'!K41)</f>
        <v/>
      </c>
      <c r="L95" s="100" t="s">
        <v>114</v>
      </c>
      <c r="M95" s="17" t="str">
        <f t="shared" si="1"/>
        <v>_</v>
      </c>
      <c r="T95" s="17">
        <f>ABS('Cal_HR &amp; Non-op training'!T41)</f>
        <v>0</v>
      </c>
      <c r="U95" s="17">
        <f>ABS('Cal_HR &amp; Non-op training'!U41)</f>
        <v>0</v>
      </c>
      <c r="V95" s="17">
        <f>ABS('Cal_HR &amp; Non-op training'!V41)</f>
        <v>0</v>
      </c>
      <c r="W95" s="17">
        <f>ABS('Cal_HR &amp; Non-op training'!W41)</f>
        <v>0</v>
      </c>
      <c r="X95" s="17">
        <f>ABS('Cal_HR &amp; Non-op training'!X41)</f>
        <v>0</v>
      </c>
      <c r="Y95" s="17">
        <f>ABS('Cal_HR &amp; Non-op training'!Y41)</f>
        <v>0</v>
      </c>
      <c r="Z95" s="17">
        <f>ABS('Cal_HR &amp; Non-op training'!Z41)</f>
        <v>0</v>
      </c>
      <c r="AA95" s="17">
        <f>ABS('Cal_HR &amp; Non-op training'!AA41)</f>
        <v>0</v>
      </c>
      <c r="AB95" s="17">
        <f>ABS('Cal_HR &amp; Non-op training'!AB41)</f>
        <v>0</v>
      </c>
      <c r="AC95" s="17">
        <f>ABS('Cal_HR &amp; Non-op training'!AC41)</f>
        <v>0</v>
      </c>
      <c r="AD95" s="17">
        <f>ABS('Cal_HR &amp; Non-op training'!AD41)</f>
        <v>0</v>
      </c>
      <c r="AE95" s="17">
        <f>ABS('Cal_HR &amp; Non-op training'!AE41)</f>
        <v>0</v>
      </c>
      <c r="AF95" s="17">
        <f>ABS('Cal_HR &amp; Non-op training'!AF41)</f>
        <v>0</v>
      </c>
      <c r="AG95" s="17">
        <f>ABS('Cal_HR &amp; Non-op training'!AG41)</f>
        <v>0</v>
      </c>
      <c r="AH95" s="17">
        <f>ABS('Cal_HR &amp; Non-op training'!AH41)</f>
        <v>0</v>
      </c>
      <c r="AI95" s="17">
        <f>ABS('Cal_HR &amp; Non-op training'!AI41)</f>
        <v>0</v>
      </c>
      <c r="AJ95" s="17">
        <f>ABS('Cal_HR &amp; Non-op training'!AJ41)</f>
        <v>0</v>
      </c>
      <c r="AK95" s="17">
        <f>ABS('Cal_HR &amp; Non-op training'!AK41)</f>
        <v>0</v>
      </c>
      <c r="AN95" s="35"/>
    </row>
    <row r="96" spans="5:40" s="100" customFormat="1">
      <c r="E96" s="63" t="str">
        <f>IF(K96="","",COUNTIF($K$9:K96,K96))</f>
        <v/>
      </c>
      <c r="F96" s="16" t="str">
        <f>'Cal_HR &amp; Non-op training'!F42</f>
        <v>Opex</v>
      </c>
      <c r="H96" s="16" t="str">
        <f>'Cal_HR &amp; Non-op training'!H42</f>
        <v>Business Support</v>
      </c>
      <c r="I96" s="16" t="str">
        <f>'Cal_HR &amp; Non-op training'!I42</f>
        <v>HR &amp; Non-operational training</v>
      </c>
      <c r="J96" s="16" t="str">
        <f>IF(ISBLANK('Cal_HR &amp; Non-op training'!J42),"",'Cal_HR &amp; Non-op training'!J42)</f>
        <v/>
      </c>
      <c r="K96" s="16" t="str">
        <f>IF(ISBLANK('Cal_HR &amp; Non-op training'!K42),"",'Cal_HR &amp; Non-op training'!K42)</f>
        <v/>
      </c>
      <c r="L96" s="100" t="s">
        <v>114</v>
      </c>
      <c r="M96" s="17" t="str">
        <f t="shared" si="1"/>
        <v>_</v>
      </c>
      <c r="T96" s="17">
        <f>ABS('Cal_HR &amp; Non-op training'!T42)</f>
        <v>0</v>
      </c>
      <c r="U96" s="17">
        <f>ABS('Cal_HR &amp; Non-op training'!U42)</f>
        <v>0</v>
      </c>
      <c r="V96" s="17">
        <f>ABS('Cal_HR &amp; Non-op training'!V42)</f>
        <v>0</v>
      </c>
      <c r="W96" s="17">
        <f>ABS('Cal_HR &amp; Non-op training'!W42)</f>
        <v>0</v>
      </c>
      <c r="X96" s="17">
        <f>ABS('Cal_HR &amp; Non-op training'!X42)</f>
        <v>0</v>
      </c>
      <c r="Y96" s="17">
        <f>ABS('Cal_HR &amp; Non-op training'!Y42)</f>
        <v>0</v>
      </c>
      <c r="Z96" s="17">
        <f>ABS('Cal_HR &amp; Non-op training'!Z42)</f>
        <v>0</v>
      </c>
      <c r="AA96" s="17">
        <f>ABS('Cal_HR &amp; Non-op training'!AA42)</f>
        <v>0</v>
      </c>
      <c r="AB96" s="17">
        <f>ABS('Cal_HR &amp; Non-op training'!AB42)</f>
        <v>0</v>
      </c>
      <c r="AC96" s="17">
        <f>ABS('Cal_HR &amp; Non-op training'!AC42)</f>
        <v>0</v>
      </c>
      <c r="AD96" s="17">
        <f>ABS('Cal_HR &amp; Non-op training'!AD42)</f>
        <v>0</v>
      </c>
      <c r="AE96" s="17">
        <f>ABS('Cal_HR &amp; Non-op training'!AE42)</f>
        <v>0</v>
      </c>
      <c r="AF96" s="17">
        <f>ABS('Cal_HR &amp; Non-op training'!AF42)</f>
        <v>0</v>
      </c>
      <c r="AG96" s="17">
        <f>ABS('Cal_HR &amp; Non-op training'!AG42)</f>
        <v>0</v>
      </c>
      <c r="AH96" s="17">
        <f>ABS('Cal_HR &amp; Non-op training'!AH42)</f>
        <v>0</v>
      </c>
      <c r="AI96" s="17">
        <f>ABS('Cal_HR &amp; Non-op training'!AI42)</f>
        <v>0</v>
      </c>
      <c r="AJ96" s="17">
        <f>ABS('Cal_HR &amp; Non-op training'!AJ42)</f>
        <v>0</v>
      </c>
      <c r="AK96" s="17">
        <f>ABS('Cal_HR &amp; Non-op training'!AK42)</f>
        <v>0</v>
      </c>
      <c r="AN96" s="35"/>
    </row>
    <row r="97" spans="5:40" s="100" customFormat="1">
      <c r="E97" s="63" t="str">
        <f>IF(K97="","",COUNTIF($K$9:K97,K97))</f>
        <v/>
      </c>
      <c r="F97" s="16" t="str">
        <f>'Cal_HR &amp; Non-op training'!F43</f>
        <v>Opex</v>
      </c>
      <c r="H97" s="16" t="str">
        <f>'Cal_HR &amp; Non-op training'!H43</f>
        <v>Business Support</v>
      </c>
      <c r="I97" s="16" t="str">
        <f>'Cal_HR &amp; Non-op training'!I43</f>
        <v>HR &amp; Non-operational training</v>
      </c>
      <c r="J97" s="16" t="str">
        <f>IF(ISBLANK('Cal_HR &amp; Non-op training'!J43),"",'Cal_HR &amp; Non-op training'!J43)</f>
        <v/>
      </c>
      <c r="K97" s="16" t="str">
        <f>IF(ISBLANK('Cal_HR &amp; Non-op training'!K43),"",'Cal_HR &amp; Non-op training'!K43)</f>
        <v/>
      </c>
      <c r="L97" s="100" t="s">
        <v>114</v>
      </c>
      <c r="M97" s="17" t="str">
        <f t="shared" si="1"/>
        <v>_</v>
      </c>
      <c r="T97" s="17">
        <f>ABS('Cal_HR &amp; Non-op training'!T43)</f>
        <v>0</v>
      </c>
      <c r="U97" s="17">
        <f>ABS('Cal_HR &amp; Non-op training'!U43)</f>
        <v>0</v>
      </c>
      <c r="V97" s="17">
        <f>ABS('Cal_HR &amp; Non-op training'!V43)</f>
        <v>0</v>
      </c>
      <c r="W97" s="17">
        <f>ABS('Cal_HR &amp; Non-op training'!W43)</f>
        <v>0</v>
      </c>
      <c r="X97" s="17">
        <f>ABS('Cal_HR &amp; Non-op training'!X43)</f>
        <v>0</v>
      </c>
      <c r="Y97" s="17">
        <f>ABS('Cal_HR &amp; Non-op training'!Y43)</f>
        <v>0</v>
      </c>
      <c r="Z97" s="17">
        <f>ABS('Cal_HR &amp; Non-op training'!Z43)</f>
        <v>0</v>
      </c>
      <c r="AA97" s="17">
        <f>ABS('Cal_HR &amp; Non-op training'!AA43)</f>
        <v>0</v>
      </c>
      <c r="AB97" s="17">
        <f>ABS('Cal_HR &amp; Non-op training'!AB43)</f>
        <v>0</v>
      </c>
      <c r="AC97" s="17">
        <f>ABS('Cal_HR &amp; Non-op training'!AC43)</f>
        <v>0</v>
      </c>
      <c r="AD97" s="17">
        <f>ABS('Cal_HR &amp; Non-op training'!AD43)</f>
        <v>0</v>
      </c>
      <c r="AE97" s="17">
        <f>ABS('Cal_HR &amp; Non-op training'!AE43)</f>
        <v>0</v>
      </c>
      <c r="AF97" s="17">
        <f>ABS('Cal_HR &amp; Non-op training'!AF43)</f>
        <v>0</v>
      </c>
      <c r="AG97" s="17">
        <f>ABS('Cal_HR &amp; Non-op training'!AG43)</f>
        <v>0</v>
      </c>
      <c r="AH97" s="17">
        <f>ABS('Cal_HR &amp; Non-op training'!AH43)</f>
        <v>0</v>
      </c>
      <c r="AI97" s="17">
        <f>ABS('Cal_HR &amp; Non-op training'!AI43)</f>
        <v>0</v>
      </c>
      <c r="AJ97" s="17">
        <f>ABS('Cal_HR &amp; Non-op training'!AJ43)</f>
        <v>0</v>
      </c>
      <c r="AK97" s="17">
        <f>ABS('Cal_HR &amp; Non-op training'!AK43)</f>
        <v>0</v>
      </c>
      <c r="AN97" s="35"/>
    </row>
    <row r="98" spans="5:40" s="100" customFormat="1">
      <c r="E98" s="63" t="str">
        <f>IF(K98="","",COUNTIF($K$9:K98,K98))</f>
        <v/>
      </c>
      <c r="F98" s="16" t="str">
        <f>'Cal_HR &amp; Non-op training'!F44</f>
        <v>Opex</v>
      </c>
      <c r="H98" s="16" t="str">
        <f>'Cal_HR &amp; Non-op training'!H44</f>
        <v>Business Support</v>
      </c>
      <c r="I98" s="16" t="str">
        <f>'Cal_HR &amp; Non-op training'!I44</f>
        <v>HR &amp; Non-operational training</v>
      </c>
      <c r="J98" s="16" t="str">
        <f>IF(ISBLANK('Cal_HR &amp; Non-op training'!J44),"",'Cal_HR &amp; Non-op training'!J44)</f>
        <v/>
      </c>
      <c r="K98" s="16" t="str">
        <f>IF(ISBLANK('Cal_HR &amp; Non-op training'!K44),"",'Cal_HR &amp; Non-op training'!K44)</f>
        <v/>
      </c>
      <c r="L98" s="100" t="s">
        <v>114</v>
      </c>
      <c r="M98" s="17" t="str">
        <f t="shared" si="1"/>
        <v>_</v>
      </c>
      <c r="T98" s="17">
        <f>ABS('Cal_HR &amp; Non-op training'!T44)</f>
        <v>0</v>
      </c>
      <c r="U98" s="17">
        <f>ABS('Cal_HR &amp; Non-op training'!U44)</f>
        <v>0</v>
      </c>
      <c r="V98" s="17">
        <f>ABS('Cal_HR &amp; Non-op training'!V44)</f>
        <v>0</v>
      </c>
      <c r="W98" s="17">
        <f>ABS('Cal_HR &amp; Non-op training'!W44)</f>
        <v>0</v>
      </c>
      <c r="X98" s="17">
        <f>ABS('Cal_HR &amp; Non-op training'!X44)</f>
        <v>0</v>
      </c>
      <c r="Y98" s="17">
        <f>ABS('Cal_HR &amp; Non-op training'!Y44)</f>
        <v>0</v>
      </c>
      <c r="Z98" s="17">
        <f>ABS('Cal_HR &amp; Non-op training'!Z44)</f>
        <v>0</v>
      </c>
      <c r="AA98" s="17">
        <f>ABS('Cal_HR &amp; Non-op training'!AA44)</f>
        <v>0</v>
      </c>
      <c r="AB98" s="17">
        <f>ABS('Cal_HR &amp; Non-op training'!AB44)</f>
        <v>0</v>
      </c>
      <c r="AC98" s="17">
        <f>ABS('Cal_HR &amp; Non-op training'!AC44)</f>
        <v>0</v>
      </c>
      <c r="AD98" s="17">
        <f>ABS('Cal_HR &amp; Non-op training'!AD44)</f>
        <v>0</v>
      </c>
      <c r="AE98" s="17">
        <f>ABS('Cal_HR &amp; Non-op training'!AE44)</f>
        <v>0</v>
      </c>
      <c r="AF98" s="17">
        <f>ABS('Cal_HR &amp; Non-op training'!AF44)</f>
        <v>0</v>
      </c>
      <c r="AG98" s="17">
        <f>ABS('Cal_HR &amp; Non-op training'!AG44)</f>
        <v>0</v>
      </c>
      <c r="AH98" s="17">
        <f>ABS('Cal_HR &amp; Non-op training'!AH44)</f>
        <v>0</v>
      </c>
      <c r="AI98" s="17">
        <f>ABS('Cal_HR &amp; Non-op training'!AI44)</f>
        <v>0</v>
      </c>
      <c r="AJ98" s="17">
        <f>ABS('Cal_HR &amp; Non-op training'!AJ44)</f>
        <v>0</v>
      </c>
      <c r="AK98" s="17">
        <f>ABS('Cal_HR &amp; Non-op training'!AK44)</f>
        <v>0</v>
      </c>
      <c r="AN98" s="35"/>
    </row>
    <row r="99" spans="5:40" s="100" customFormat="1">
      <c r="E99" s="63" t="str">
        <f>IF(K99="","",COUNTIF($K$9:K99,K99))</f>
        <v/>
      </c>
      <c r="F99" s="16" t="str">
        <f>'Cal_Audit Finance &amp; Reg'!F35</f>
        <v>Opex</v>
      </c>
      <c r="H99" s="16" t="str">
        <f>'Cal_Audit Finance &amp; Reg'!H35</f>
        <v>Business Support</v>
      </c>
      <c r="I99" s="16" t="str">
        <f>'Cal_Audit Finance &amp; Reg'!I35</f>
        <v>Audit, Finance &amp; Regulation</v>
      </c>
      <c r="J99" s="16" t="str">
        <f>IF(ISBLANK('Cal_Audit Finance &amp; Reg'!J35),"",'Cal_Audit Finance &amp; Reg'!J35)</f>
        <v/>
      </c>
      <c r="K99" s="16" t="str">
        <f>IF(ISBLANK('Cal_Audit Finance &amp; Reg'!K35),"",'Cal_Audit Finance &amp; Reg'!K35)</f>
        <v/>
      </c>
      <c r="L99" s="100" t="s">
        <v>114</v>
      </c>
      <c r="M99" s="17" t="str">
        <f t="shared" si="1"/>
        <v>_</v>
      </c>
      <c r="T99" s="17">
        <f>ABS('Cal_Audit Finance &amp; Reg'!T35)</f>
        <v>0</v>
      </c>
      <c r="U99" s="17">
        <f>ABS('Cal_Audit Finance &amp; Reg'!U35)</f>
        <v>0</v>
      </c>
      <c r="V99" s="17">
        <f>ABS('Cal_Audit Finance &amp; Reg'!V35)</f>
        <v>0</v>
      </c>
      <c r="W99" s="17">
        <f>ABS('Cal_Audit Finance &amp; Reg'!W35)</f>
        <v>0</v>
      </c>
      <c r="X99" s="17">
        <f>ABS('Cal_Audit Finance &amp; Reg'!X35)</f>
        <v>0</v>
      </c>
      <c r="Y99" s="17">
        <f>ABS('Cal_Audit Finance &amp; Reg'!Y35)</f>
        <v>0</v>
      </c>
      <c r="Z99" s="17">
        <f>ABS('Cal_Audit Finance &amp; Reg'!Z35)</f>
        <v>0</v>
      </c>
      <c r="AA99" s="17">
        <f>ABS('Cal_Audit Finance &amp; Reg'!AA35)</f>
        <v>0</v>
      </c>
      <c r="AB99" s="17">
        <f>ABS('Cal_Audit Finance &amp; Reg'!AB35)</f>
        <v>0</v>
      </c>
      <c r="AC99" s="17">
        <f>ABS('Cal_Audit Finance &amp; Reg'!AC35)</f>
        <v>0</v>
      </c>
      <c r="AD99" s="17">
        <f>ABS('Cal_Audit Finance &amp; Reg'!AD35)</f>
        <v>0</v>
      </c>
      <c r="AE99" s="17">
        <f>ABS('Cal_Audit Finance &amp; Reg'!AE35)</f>
        <v>0</v>
      </c>
      <c r="AF99" s="17">
        <f>ABS('Cal_Audit Finance &amp; Reg'!AF35)</f>
        <v>0</v>
      </c>
      <c r="AG99" s="17">
        <f>ABS('Cal_Audit Finance &amp; Reg'!AG35)</f>
        <v>0</v>
      </c>
      <c r="AH99" s="17">
        <f>ABS('Cal_Audit Finance &amp; Reg'!AH35)</f>
        <v>0</v>
      </c>
      <c r="AI99" s="17">
        <f>ABS('Cal_Audit Finance &amp; Reg'!AI35)</f>
        <v>0</v>
      </c>
      <c r="AJ99" s="17">
        <f>ABS('Cal_Audit Finance &amp; Reg'!AJ35)</f>
        <v>0</v>
      </c>
      <c r="AK99" s="17">
        <f>ABS('Cal_Audit Finance &amp; Reg'!AK35)</f>
        <v>0</v>
      </c>
      <c r="AN99" s="35"/>
    </row>
    <row r="100" spans="5:40" s="100" customFormat="1">
      <c r="E100" s="63" t="str">
        <f>IF(K100="","",COUNTIF($K$9:K100,K100))</f>
        <v/>
      </c>
      <c r="F100" s="16" t="str">
        <f>'Cal_Audit Finance &amp; Reg'!F36</f>
        <v>Opex</v>
      </c>
      <c r="H100" s="16" t="str">
        <f>'Cal_Audit Finance &amp; Reg'!H36</f>
        <v>Business Support</v>
      </c>
      <c r="I100" s="16" t="str">
        <f>'Cal_Audit Finance &amp; Reg'!I36</f>
        <v>Audit, Finance &amp; Regulation</v>
      </c>
      <c r="J100" s="16" t="str">
        <f>IF(ISBLANK('Cal_Audit Finance &amp; Reg'!J36),"",'Cal_Audit Finance &amp; Reg'!J36)</f>
        <v/>
      </c>
      <c r="K100" s="16" t="str">
        <f>IF(ISBLANK('Cal_Audit Finance &amp; Reg'!K36),"",'Cal_Audit Finance &amp; Reg'!K36)</f>
        <v/>
      </c>
      <c r="L100" s="100" t="s">
        <v>114</v>
      </c>
      <c r="M100" s="17" t="str">
        <f t="shared" si="1"/>
        <v>_</v>
      </c>
      <c r="T100" s="17">
        <f>ABS('Cal_Audit Finance &amp; Reg'!T36)</f>
        <v>0</v>
      </c>
      <c r="U100" s="17">
        <f>ABS('Cal_Audit Finance &amp; Reg'!U36)</f>
        <v>0</v>
      </c>
      <c r="V100" s="17">
        <f>ABS('Cal_Audit Finance &amp; Reg'!V36)</f>
        <v>0</v>
      </c>
      <c r="W100" s="17">
        <f>ABS('Cal_Audit Finance &amp; Reg'!W36)</f>
        <v>0</v>
      </c>
      <c r="X100" s="17">
        <f>ABS('Cal_Audit Finance &amp; Reg'!X36)</f>
        <v>0</v>
      </c>
      <c r="Y100" s="17">
        <f>ABS('Cal_Audit Finance &amp; Reg'!Y36)</f>
        <v>0</v>
      </c>
      <c r="Z100" s="17">
        <f>ABS('Cal_Audit Finance &amp; Reg'!Z36)</f>
        <v>0</v>
      </c>
      <c r="AA100" s="17">
        <f>ABS('Cal_Audit Finance &amp; Reg'!AA36)</f>
        <v>0</v>
      </c>
      <c r="AB100" s="17">
        <f>ABS('Cal_Audit Finance &amp; Reg'!AB36)</f>
        <v>0</v>
      </c>
      <c r="AC100" s="17">
        <f>ABS('Cal_Audit Finance &amp; Reg'!AC36)</f>
        <v>0</v>
      </c>
      <c r="AD100" s="17">
        <f>ABS('Cal_Audit Finance &amp; Reg'!AD36)</f>
        <v>0</v>
      </c>
      <c r="AE100" s="17">
        <f>ABS('Cal_Audit Finance &amp; Reg'!AE36)</f>
        <v>0</v>
      </c>
      <c r="AF100" s="17">
        <f>ABS('Cal_Audit Finance &amp; Reg'!AF36)</f>
        <v>0</v>
      </c>
      <c r="AG100" s="17">
        <f>ABS('Cal_Audit Finance &amp; Reg'!AG36)</f>
        <v>0</v>
      </c>
      <c r="AH100" s="17">
        <f>ABS('Cal_Audit Finance &amp; Reg'!AH36)</f>
        <v>0</v>
      </c>
      <c r="AI100" s="17">
        <f>ABS('Cal_Audit Finance &amp; Reg'!AI36)</f>
        <v>0</v>
      </c>
      <c r="AJ100" s="17">
        <f>ABS('Cal_Audit Finance &amp; Reg'!AJ36)</f>
        <v>0</v>
      </c>
      <c r="AK100" s="17">
        <f>ABS('Cal_Audit Finance &amp; Reg'!AK36)</f>
        <v>0</v>
      </c>
      <c r="AN100" s="35"/>
    </row>
    <row r="101" spans="5:40" s="100" customFormat="1">
      <c r="E101" s="63" t="str">
        <f>IF(K101="","",COUNTIF($K$9:K101,K101))</f>
        <v/>
      </c>
      <c r="F101" s="16" t="str">
        <f>'Cal_Audit Finance &amp; Reg'!F37</f>
        <v>Opex</v>
      </c>
      <c r="H101" s="16" t="str">
        <f>'Cal_Audit Finance &amp; Reg'!H37</f>
        <v>Business Support</v>
      </c>
      <c r="I101" s="16" t="str">
        <f>'Cal_Audit Finance &amp; Reg'!I37</f>
        <v>Audit, Finance &amp; Regulation</v>
      </c>
      <c r="J101" s="16" t="str">
        <f>IF(ISBLANK('Cal_Audit Finance &amp; Reg'!J37),"",'Cal_Audit Finance &amp; Reg'!J37)</f>
        <v/>
      </c>
      <c r="K101" s="16" t="str">
        <f>IF(ISBLANK('Cal_Audit Finance &amp; Reg'!K37),"",'Cal_Audit Finance &amp; Reg'!K37)</f>
        <v/>
      </c>
      <c r="L101" s="100" t="s">
        <v>114</v>
      </c>
      <c r="M101" s="17" t="str">
        <f t="shared" si="1"/>
        <v>_</v>
      </c>
      <c r="T101" s="17">
        <f>ABS('Cal_Audit Finance &amp; Reg'!T37)</f>
        <v>0</v>
      </c>
      <c r="U101" s="17">
        <f>ABS('Cal_Audit Finance &amp; Reg'!U37)</f>
        <v>0</v>
      </c>
      <c r="V101" s="17">
        <f>ABS('Cal_Audit Finance &amp; Reg'!V37)</f>
        <v>0</v>
      </c>
      <c r="W101" s="17">
        <f>ABS('Cal_Audit Finance &amp; Reg'!W37)</f>
        <v>0</v>
      </c>
      <c r="X101" s="17">
        <f>ABS('Cal_Audit Finance &amp; Reg'!X37)</f>
        <v>0</v>
      </c>
      <c r="Y101" s="17">
        <f>ABS('Cal_Audit Finance &amp; Reg'!Y37)</f>
        <v>0</v>
      </c>
      <c r="Z101" s="17">
        <f>ABS('Cal_Audit Finance &amp; Reg'!Z37)</f>
        <v>0</v>
      </c>
      <c r="AA101" s="17">
        <f>ABS('Cal_Audit Finance &amp; Reg'!AA37)</f>
        <v>0</v>
      </c>
      <c r="AB101" s="17">
        <f>ABS('Cal_Audit Finance &amp; Reg'!AB37)</f>
        <v>0</v>
      </c>
      <c r="AC101" s="17">
        <f>ABS('Cal_Audit Finance &amp; Reg'!AC37)</f>
        <v>0</v>
      </c>
      <c r="AD101" s="17">
        <f>ABS('Cal_Audit Finance &amp; Reg'!AD37)</f>
        <v>0</v>
      </c>
      <c r="AE101" s="17">
        <f>ABS('Cal_Audit Finance &amp; Reg'!AE37)</f>
        <v>0</v>
      </c>
      <c r="AF101" s="17">
        <f>ABS('Cal_Audit Finance &amp; Reg'!AF37)</f>
        <v>0</v>
      </c>
      <c r="AG101" s="17">
        <f>ABS('Cal_Audit Finance &amp; Reg'!AG37)</f>
        <v>0</v>
      </c>
      <c r="AH101" s="17">
        <f>ABS('Cal_Audit Finance &amp; Reg'!AH37)</f>
        <v>0</v>
      </c>
      <c r="AI101" s="17">
        <f>ABS('Cal_Audit Finance &amp; Reg'!AI37)</f>
        <v>0</v>
      </c>
      <c r="AJ101" s="17">
        <f>ABS('Cal_Audit Finance &amp; Reg'!AJ37)</f>
        <v>0</v>
      </c>
      <c r="AK101" s="17">
        <f>ABS('Cal_Audit Finance &amp; Reg'!AK37)</f>
        <v>0</v>
      </c>
      <c r="AN101" s="35"/>
    </row>
    <row r="102" spans="5:40" s="100" customFormat="1">
      <c r="E102" s="63" t="str">
        <f>IF(K102="","",COUNTIF($K$9:K102,K102))</f>
        <v/>
      </c>
      <c r="F102" s="16" t="str">
        <f>'Cal_Audit Finance &amp; Reg'!F38</f>
        <v>Opex</v>
      </c>
      <c r="H102" s="16" t="str">
        <f>'Cal_Audit Finance &amp; Reg'!H38</f>
        <v>Business Support</v>
      </c>
      <c r="I102" s="16" t="str">
        <f>'Cal_Audit Finance &amp; Reg'!I38</f>
        <v>Audit, Finance &amp; Regulation</v>
      </c>
      <c r="J102" s="16" t="str">
        <f>IF(ISBLANK('Cal_Audit Finance &amp; Reg'!J38),"",'Cal_Audit Finance &amp; Reg'!J38)</f>
        <v/>
      </c>
      <c r="K102" s="16" t="str">
        <f>IF(ISBLANK('Cal_Audit Finance &amp; Reg'!K38),"",'Cal_Audit Finance &amp; Reg'!K38)</f>
        <v/>
      </c>
      <c r="L102" s="100" t="s">
        <v>114</v>
      </c>
      <c r="M102" s="17" t="str">
        <f t="shared" si="1"/>
        <v>_</v>
      </c>
      <c r="T102" s="17">
        <f>ABS('Cal_Audit Finance &amp; Reg'!T38)</f>
        <v>0</v>
      </c>
      <c r="U102" s="17">
        <f>ABS('Cal_Audit Finance &amp; Reg'!U38)</f>
        <v>0</v>
      </c>
      <c r="V102" s="17">
        <f>ABS('Cal_Audit Finance &amp; Reg'!V38)</f>
        <v>0</v>
      </c>
      <c r="W102" s="17">
        <f>ABS('Cal_Audit Finance &amp; Reg'!W38)</f>
        <v>0</v>
      </c>
      <c r="X102" s="17">
        <f>ABS('Cal_Audit Finance &amp; Reg'!X38)</f>
        <v>0</v>
      </c>
      <c r="Y102" s="17">
        <f>ABS('Cal_Audit Finance &amp; Reg'!Y38)</f>
        <v>0</v>
      </c>
      <c r="Z102" s="17">
        <f>ABS('Cal_Audit Finance &amp; Reg'!Z38)</f>
        <v>0</v>
      </c>
      <c r="AA102" s="17">
        <f>ABS('Cal_Audit Finance &amp; Reg'!AA38)</f>
        <v>0</v>
      </c>
      <c r="AB102" s="17">
        <f>ABS('Cal_Audit Finance &amp; Reg'!AB38)</f>
        <v>0</v>
      </c>
      <c r="AC102" s="17">
        <f>ABS('Cal_Audit Finance &amp; Reg'!AC38)</f>
        <v>0</v>
      </c>
      <c r="AD102" s="17">
        <f>ABS('Cal_Audit Finance &amp; Reg'!AD38)</f>
        <v>0</v>
      </c>
      <c r="AE102" s="17">
        <f>ABS('Cal_Audit Finance &amp; Reg'!AE38)</f>
        <v>0</v>
      </c>
      <c r="AF102" s="17">
        <f>ABS('Cal_Audit Finance &amp; Reg'!AF38)</f>
        <v>0</v>
      </c>
      <c r="AG102" s="17">
        <f>ABS('Cal_Audit Finance &amp; Reg'!AG38)</f>
        <v>0</v>
      </c>
      <c r="AH102" s="17">
        <f>ABS('Cal_Audit Finance &amp; Reg'!AH38)</f>
        <v>0</v>
      </c>
      <c r="AI102" s="17">
        <f>ABS('Cal_Audit Finance &amp; Reg'!AI38)</f>
        <v>0</v>
      </c>
      <c r="AJ102" s="17">
        <f>ABS('Cal_Audit Finance &amp; Reg'!AJ38)</f>
        <v>0</v>
      </c>
      <c r="AK102" s="17">
        <f>ABS('Cal_Audit Finance &amp; Reg'!AK38)</f>
        <v>0</v>
      </c>
      <c r="AN102" s="35"/>
    </row>
    <row r="103" spans="5:40" s="100" customFormat="1">
      <c r="E103" s="63" t="str">
        <f>IF(K103="","",COUNTIF($K$9:K103,K103))</f>
        <v/>
      </c>
      <c r="F103" s="16" t="str">
        <f>'Cal_Audit Finance &amp; Reg'!F39</f>
        <v>Opex</v>
      </c>
      <c r="H103" s="16" t="str">
        <f>'Cal_Audit Finance &amp; Reg'!H39</f>
        <v>Business Support</v>
      </c>
      <c r="I103" s="16" t="str">
        <f>'Cal_Audit Finance &amp; Reg'!I39</f>
        <v>Audit, Finance &amp; Regulation</v>
      </c>
      <c r="J103" s="16" t="str">
        <f>IF(ISBLANK('Cal_Audit Finance &amp; Reg'!J39),"",'Cal_Audit Finance &amp; Reg'!J39)</f>
        <v/>
      </c>
      <c r="K103" s="16" t="str">
        <f>IF(ISBLANK('Cal_Audit Finance &amp; Reg'!K39),"",'Cal_Audit Finance &amp; Reg'!K39)</f>
        <v/>
      </c>
      <c r="L103" s="100" t="s">
        <v>114</v>
      </c>
      <c r="M103" s="17" t="str">
        <f t="shared" si="1"/>
        <v>_</v>
      </c>
      <c r="T103" s="17">
        <f>ABS('Cal_Audit Finance &amp; Reg'!T39)</f>
        <v>0</v>
      </c>
      <c r="U103" s="17">
        <f>ABS('Cal_Audit Finance &amp; Reg'!U39)</f>
        <v>0</v>
      </c>
      <c r="V103" s="17">
        <f>ABS('Cal_Audit Finance &amp; Reg'!V39)</f>
        <v>0</v>
      </c>
      <c r="W103" s="17">
        <f>ABS('Cal_Audit Finance &amp; Reg'!W39)</f>
        <v>0</v>
      </c>
      <c r="X103" s="17">
        <f>ABS('Cal_Audit Finance &amp; Reg'!X39)</f>
        <v>0</v>
      </c>
      <c r="Y103" s="17">
        <f>ABS('Cal_Audit Finance &amp; Reg'!Y39)</f>
        <v>0</v>
      </c>
      <c r="Z103" s="17">
        <f>ABS('Cal_Audit Finance &amp; Reg'!Z39)</f>
        <v>0</v>
      </c>
      <c r="AA103" s="17">
        <f>ABS('Cal_Audit Finance &amp; Reg'!AA39)</f>
        <v>0</v>
      </c>
      <c r="AB103" s="17">
        <f>ABS('Cal_Audit Finance &amp; Reg'!AB39)</f>
        <v>0</v>
      </c>
      <c r="AC103" s="17">
        <f>ABS('Cal_Audit Finance &amp; Reg'!AC39)</f>
        <v>0</v>
      </c>
      <c r="AD103" s="17">
        <f>ABS('Cal_Audit Finance &amp; Reg'!AD39)</f>
        <v>0</v>
      </c>
      <c r="AE103" s="17">
        <f>ABS('Cal_Audit Finance &amp; Reg'!AE39)</f>
        <v>0</v>
      </c>
      <c r="AF103" s="17">
        <f>ABS('Cal_Audit Finance &amp; Reg'!AF39)</f>
        <v>0</v>
      </c>
      <c r="AG103" s="17">
        <f>ABS('Cal_Audit Finance &amp; Reg'!AG39)</f>
        <v>0</v>
      </c>
      <c r="AH103" s="17">
        <f>ABS('Cal_Audit Finance &amp; Reg'!AH39)</f>
        <v>0</v>
      </c>
      <c r="AI103" s="17">
        <f>ABS('Cal_Audit Finance &amp; Reg'!AI39)</f>
        <v>0</v>
      </c>
      <c r="AJ103" s="17">
        <f>ABS('Cal_Audit Finance &amp; Reg'!AJ39)</f>
        <v>0</v>
      </c>
      <c r="AK103" s="17">
        <f>ABS('Cal_Audit Finance &amp; Reg'!AK39)</f>
        <v>0</v>
      </c>
      <c r="AN103" s="35"/>
    </row>
    <row r="104" spans="5:40" s="100" customFormat="1">
      <c r="E104" s="63" t="str">
        <f>IF(K104="","",COUNTIF($K$9:K104,K104))</f>
        <v/>
      </c>
      <c r="F104" s="16" t="str">
        <f>'Cal_Audit Finance &amp; Reg'!F40</f>
        <v>Opex</v>
      </c>
      <c r="H104" s="16" t="str">
        <f>'Cal_Audit Finance &amp; Reg'!H40</f>
        <v>Business Support</v>
      </c>
      <c r="I104" s="16" t="str">
        <f>'Cal_Audit Finance &amp; Reg'!I40</f>
        <v>Audit, Finance &amp; Regulation</v>
      </c>
      <c r="J104" s="16" t="str">
        <f>IF(ISBLANK('Cal_Audit Finance &amp; Reg'!J40),"",'Cal_Audit Finance &amp; Reg'!J40)</f>
        <v/>
      </c>
      <c r="K104" s="16" t="str">
        <f>IF(ISBLANK('Cal_Audit Finance &amp; Reg'!K40),"",'Cal_Audit Finance &amp; Reg'!K40)</f>
        <v/>
      </c>
      <c r="L104" s="100" t="s">
        <v>114</v>
      </c>
      <c r="M104" s="17" t="str">
        <f t="shared" si="1"/>
        <v>_</v>
      </c>
      <c r="T104" s="17">
        <f>ABS('Cal_Audit Finance &amp; Reg'!T40)</f>
        <v>0</v>
      </c>
      <c r="U104" s="17">
        <f>ABS('Cal_Audit Finance &amp; Reg'!U40)</f>
        <v>0</v>
      </c>
      <c r="V104" s="17">
        <f>ABS('Cal_Audit Finance &amp; Reg'!V40)</f>
        <v>0</v>
      </c>
      <c r="W104" s="17">
        <f>ABS('Cal_Audit Finance &amp; Reg'!W40)</f>
        <v>0</v>
      </c>
      <c r="X104" s="17">
        <f>ABS('Cal_Audit Finance &amp; Reg'!X40)</f>
        <v>0</v>
      </c>
      <c r="Y104" s="17">
        <f>ABS('Cal_Audit Finance &amp; Reg'!Y40)</f>
        <v>0</v>
      </c>
      <c r="Z104" s="17">
        <f>ABS('Cal_Audit Finance &amp; Reg'!Z40)</f>
        <v>0</v>
      </c>
      <c r="AA104" s="17">
        <f>ABS('Cal_Audit Finance &amp; Reg'!AA40)</f>
        <v>0</v>
      </c>
      <c r="AB104" s="17">
        <f>ABS('Cal_Audit Finance &amp; Reg'!AB40)</f>
        <v>0</v>
      </c>
      <c r="AC104" s="17">
        <f>ABS('Cal_Audit Finance &amp; Reg'!AC40)</f>
        <v>0</v>
      </c>
      <c r="AD104" s="17">
        <f>ABS('Cal_Audit Finance &amp; Reg'!AD40)</f>
        <v>0</v>
      </c>
      <c r="AE104" s="17">
        <f>ABS('Cal_Audit Finance &amp; Reg'!AE40)</f>
        <v>0</v>
      </c>
      <c r="AF104" s="17">
        <f>ABS('Cal_Audit Finance &amp; Reg'!AF40)</f>
        <v>0</v>
      </c>
      <c r="AG104" s="17">
        <f>ABS('Cal_Audit Finance &amp; Reg'!AG40)</f>
        <v>0</v>
      </c>
      <c r="AH104" s="17">
        <f>ABS('Cal_Audit Finance &amp; Reg'!AH40)</f>
        <v>0</v>
      </c>
      <c r="AI104" s="17">
        <f>ABS('Cal_Audit Finance &amp; Reg'!AI40)</f>
        <v>0</v>
      </c>
      <c r="AJ104" s="17">
        <f>ABS('Cal_Audit Finance &amp; Reg'!AJ40)</f>
        <v>0</v>
      </c>
      <c r="AK104" s="17">
        <f>ABS('Cal_Audit Finance &amp; Reg'!AK40)</f>
        <v>0</v>
      </c>
      <c r="AN104" s="35"/>
    </row>
    <row r="105" spans="5:40" s="100" customFormat="1">
      <c r="E105" s="63" t="str">
        <f>IF(K105="","",COUNTIF($K$9:K105,K105))</f>
        <v/>
      </c>
      <c r="F105" s="16" t="str">
        <f>'Cal_Audit Finance &amp; Reg'!F41</f>
        <v>Opex</v>
      </c>
      <c r="H105" s="16" t="str">
        <f>'Cal_Audit Finance &amp; Reg'!H41</f>
        <v>Business Support</v>
      </c>
      <c r="I105" s="16" t="str">
        <f>'Cal_Audit Finance &amp; Reg'!I41</f>
        <v>Audit, Finance &amp; Regulation</v>
      </c>
      <c r="J105" s="16" t="str">
        <f>IF(ISBLANK('Cal_Audit Finance &amp; Reg'!J41),"",'Cal_Audit Finance &amp; Reg'!J41)</f>
        <v/>
      </c>
      <c r="K105" s="16" t="str">
        <f>IF(ISBLANK('Cal_Audit Finance &amp; Reg'!K41),"",'Cal_Audit Finance &amp; Reg'!K41)</f>
        <v/>
      </c>
      <c r="L105" s="100" t="s">
        <v>114</v>
      </c>
      <c r="M105" s="17" t="str">
        <f t="shared" si="1"/>
        <v>_</v>
      </c>
      <c r="T105" s="17">
        <f>ABS('Cal_Audit Finance &amp; Reg'!T41)</f>
        <v>0</v>
      </c>
      <c r="U105" s="17">
        <f>ABS('Cal_Audit Finance &amp; Reg'!U41)</f>
        <v>0</v>
      </c>
      <c r="V105" s="17">
        <f>ABS('Cal_Audit Finance &amp; Reg'!V41)</f>
        <v>0</v>
      </c>
      <c r="W105" s="17">
        <f>ABS('Cal_Audit Finance &amp; Reg'!W41)</f>
        <v>0</v>
      </c>
      <c r="X105" s="17">
        <f>ABS('Cal_Audit Finance &amp; Reg'!X41)</f>
        <v>0</v>
      </c>
      <c r="Y105" s="17">
        <f>ABS('Cal_Audit Finance &amp; Reg'!Y41)</f>
        <v>0</v>
      </c>
      <c r="Z105" s="17">
        <f>ABS('Cal_Audit Finance &amp; Reg'!Z41)</f>
        <v>0</v>
      </c>
      <c r="AA105" s="17">
        <f>ABS('Cal_Audit Finance &amp; Reg'!AA41)</f>
        <v>0</v>
      </c>
      <c r="AB105" s="17">
        <f>ABS('Cal_Audit Finance &amp; Reg'!AB41)</f>
        <v>0</v>
      </c>
      <c r="AC105" s="17">
        <f>ABS('Cal_Audit Finance &amp; Reg'!AC41)</f>
        <v>0</v>
      </c>
      <c r="AD105" s="17">
        <f>ABS('Cal_Audit Finance &amp; Reg'!AD41)</f>
        <v>0</v>
      </c>
      <c r="AE105" s="17">
        <f>ABS('Cal_Audit Finance &amp; Reg'!AE41)</f>
        <v>0</v>
      </c>
      <c r="AF105" s="17">
        <f>ABS('Cal_Audit Finance &amp; Reg'!AF41)</f>
        <v>0</v>
      </c>
      <c r="AG105" s="17">
        <f>ABS('Cal_Audit Finance &amp; Reg'!AG41)</f>
        <v>0</v>
      </c>
      <c r="AH105" s="17">
        <f>ABS('Cal_Audit Finance &amp; Reg'!AH41)</f>
        <v>0</v>
      </c>
      <c r="AI105" s="17">
        <f>ABS('Cal_Audit Finance &amp; Reg'!AI41)</f>
        <v>0</v>
      </c>
      <c r="AJ105" s="17">
        <f>ABS('Cal_Audit Finance &amp; Reg'!AJ41)</f>
        <v>0</v>
      </c>
      <c r="AK105" s="17">
        <f>ABS('Cal_Audit Finance &amp; Reg'!AK41)</f>
        <v>0</v>
      </c>
      <c r="AN105" s="35"/>
    </row>
    <row r="106" spans="5:40" s="100" customFormat="1">
      <c r="E106" s="63" t="str">
        <f>IF(K106="","",COUNTIF($K$9:K106,K106))</f>
        <v/>
      </c>
      <c r="F106" s="16" t="str">
        <f>'Cal_Audit Finance &amp; Reg'!F42</f>
        <v>Opex</v>
      </c>
      <c r="H106" s="16" t="str">
        <f>'Cal_Audit Finance &amp; Reg'!H42</f>
        <v>Business Support</v>
      </c>
      <c r="I106" s="16" t="str">
        <f>'Cal_Audit Finance &amp; Reg'!I42</f>
        <v>Audit, Finance &amp; Regulation</v>
      </c>
      <c r="J106" s="16" t="str">
        <f>IF(ISBLANK('Cal_Audit Finance &amp; Reg'!J42),"",'Cal_Audit Finance &amp; Reg'!J42)</f>
        <v/>
      </c>
      <c r="K106" s="16" t="str">
        <f>IF(ISBLANK('Cal_Audit Finance &amp; Reg'!K42),"",'Cal_Audit Finance &amp; Reg'!K42)</f>
        <v/>
      </c>
      <c r="L106" s="100" t="s">
        <v>114</v>
      </c>
      <c r="M106" s="17" t="str">
        <f t="shared" si="1"/>
        <v>_</v>
      </c>
      <c r="T106" s="17">
        <f>ABS('Cal_Audit Finance &amp; Reg'!T42)</f>
        <v>0</v>
      </c>
      <c r="U106" s="17">
        <f>ABS('Cal_Audit Finance &amp; Reg'!U42)</f>
        <v>0</v>
      </c>
      <c r="V106" s="17">
        <f>ABS('Cal_Audit Finance &amp; Reg'!V42)</f>
        <v>0</v>
      </c>
      <c r="W106" s="17">
        <f>ABS('Cal_Audit Finance &amp; Reg'!W42)</f>
        <v>0</v>
      </c>
      <c r="X106" s="17">
        <f>ABS('Cal_Audit Finance &amp; Reg'!X42)</f>
        <v>0</v>
      </c>
      <c r="Y106" s="17">
        <f>ABS('Cal_Audit Finance &amp; Reg'!Y42)</f>
        <v>0</v>
      </c>
      <c r="Z106" s="17">
        <f>ABS('Cal_Audit Finance &amp; Reg'!Z42)</f>
        <v>0</v>
      </c>
      <c r="AA106" s="17">
        <f>ABS('Cal_Audit Finance &amp; Reg'!AA42)</f>
        <v>0</v>
      </c>
      <c r="AB106" s="17">
        <f>ABS('Cal_Audit Finance &amp; Reg'!AB42)</f>
        <v>0</v>
      </c>
      <c r="AC106" s="17">
        <f>ABS('Cal_Audit Finance &amp; Reg'!AC42)</f>
        <v>0</v>
      </c>
      <c r="AD106" s="17">
        <f>ABS('Cal_Audit Finance &amp; Reg'!AD42)</f>
        <v>0</v>
      </c>
      <c r="AE106" s="17">
        <f>ABS('Cal_Audit Finance &amp; Reg'!AE42)</f>
        <v>0</v>
      </c>
      <c r="AF106" s="17">
        <f>ABS('Cal_Audit Finance &amp; Reg'!AF42)</f>
        <v>0</v>
      </c>
      <c r="AG106" s="17">
        <f>ABS('Cal_Audit Finance &amp; Reg'!AG42)</f>
        <v>0</v>
      </c>
      <c r="AH106" s="17">
        <f>ABS('Cal_Audit Finance &amp; Reg'!AH42)</f>
        <v>0</v>
      </c>
      <c r="AI106" s="17">
        <f>ABS('Cal_Audit Finance &amp; Reg'!AI42)</f>
        <v>0</v>
      </c>
      <c r="AJ106" s="17">
        <f>ABS('Cal_Audit Finance &amp; Reg'!AJ42)</f>
        <v>0</v>
      </c>
      <c r="AK106" s="17">
        <f>ABS('Cal_Audit Finance &amp; Reg'!AK42)</f>
        <v>0</v>
      </c>
      <c r="AN106" s="35"/>
    </row>
    <row r="107" spans="5:40" s="100" customFormat="1">
      <c r="E107" s="63" t="str">
        <f>IF(K107="","",COUNTIF($K$9:K107,K107))</f>
        <v/>
      </c>
      <c r="F107" s="16" t="str">
        <f>'Cal_Audit Finance &amp; Reg'!F43</f>
        <v>Opex</v>
      </c>
      <c r="H107" s="16" t="str">
        <f>'Cal_Audit Finance &amp; Reg'!H43</f>
        <v>Business Support</v>
      </c>
      <c r="I107" s="16" t="str">
        <f>'Cal_Audit Finance &amp; Reg'!I43</f>
        <v>Audit, Finance &amp; Regulation</v>
      </c>
      <c r="J107" s="16" t="str">
        <f>IF(ISBLANK('Cal_Audit Finance &amp; Reg'!J43),"",'Cal_Audit Finance &amp; Reg'!J43)</f>
        <v/>
      </c>
      <c r="K107" s="16" t="str">
        <f>IF(ISBLANK('Cal_Audit Finance &amp; Reg'!K43),"",'Cal_Audit Finance &amp; Reg'!K43)</f>
        <v/>
      </c>
      <c r="L107" s="100" t="s">
        <v>114</v>
      </c>
      <c r="M107" s="17" t="str">
        <f t="shared" si="1"/>
        <v>_</v>
      </c>
      <c r="T107" s="17">
        <f>ABS('Cal_Audit Finance &amp; Reg'!T43)</f>
        <v>0</v>
      </c>
      <c r="U107" s="17">
        <f>ABS('Cal_Audit Finance &amp; Reg'!U43)</f>
        <v>0</v>
      </c>
      <c r="V107" s="17">
        <f>ABS('Cal_Audit Finance &amp; Reg'!V43)</f>
        <v>0</v>
      </c>
      <c r="W107" s="17">
        <f>ABS('Cal_Audit Finance &amp; Reg'!W43)</f>
        <v>0</v>
      </c>
      <c r="X107" s="17">
        <f>ABS('Cal_Audit Finance &amp; Reg'!X43)</f>
        <v>0</v>
      </c>
      <c r="Y107" s="17">
        <f>ABS('Cal_Audit Finance &amp; Reg'!Y43)</f>
        <v>0</v>
      </c>
      <c r="Z107" s="17">
        <f>ABS('Cal_Audit Finance &amp; Reg'!Z43)</f>
        <v>0</v>
      </c>
      <c r="AA107" s="17">
        <f>ABS('Cal_Audit Finance &amp; Reg'!AA43)</f>
        <v>0</v>
      </c>
      <c r="AB107" s="17">
        <f>ABS('Cal_Audit Finance &amp; Reg'!AB43)</f>
        <v>0</v>
      </c>
      <c r="AC107" s="17">
        <f>ABS('Cal_Audit Finance &amp; Reg'!AC43)</f>
        <v>0</v>
      </c>
      <c r="AD107" s="17">
        <f>ABS('Cal_Audit Finance &amp; Reg'!AD43)</f>
        <v>0</v>
      </c>
      <c r="AE107" s="17">
        <f>ABS('Cal_Audit Finance &amp; Reg'!AE43)</f>
        <v>0</v>
      </c>
      <c r="AF107" s="17">
        <f>ABS('Cal_Audit Finance &amp; Reg'!AF43)</f>
        <v>0</v>
      </c>
      <c r="AG107" s="17">
        <f>ABS('Cal_Audit Finance &amp; Reg'!AG43)</f>
        <v>0</v>
      </c>
      <c r="AH107" s="17">
        <f>ABS('Cal_Audit Finance &amp; Reg'!AH43)</f>
        <v>0</v>
      </c>
      <c r="AI107" s="17">
        <f>ABS('Cal_Audit Finance &amp; Reg'!AI43)</f>
        <v>0</v>
      </c>
      <c r="AJ107" s="17">
        <f>ABS('Cal_Audit Finance &amp; Reg'!AJ43)</f>
        <v>0</v>
      </c>
      <c r="AK107" s="17">
        <f>ABS('Cal_Audit Finance &amp; Reg'!AK43)</f>
        <v>0</v>
      </c>
      <c r="AN107" s="35"/>
    </row>
    <row r="108" spans="5:40" s="100" customFormat="1">
      <c r="E108" s="63" t="str">
        <f>IF(K108="","",COUNTIF($K$9:K108,K108))</f>
        <v/>
      </c>
      <c r="F108" s="16" t="str">
        <f>'Cal_Audit Finance &amp; Reg'!F44</f>
        <v>Opex</v>
      </c>
      <c r="H108" s="16" t="str">
        <f>'Cal_Audit Finance &amp; Reg'!H44</f>
        <v>Business Support</v>
      </c>
      <c r="I108" s="16" t="str">
        <f>'Cal_Audit Finance &amp; Reg'!I44</f>
        <v>Audit, Finance &amp; Regulation</v>
      </c>
      <c r="J108" s="16" t="str">
        <f>IF(ISBLANK('Cal_Audit Finance &amp; Reg'!J44),"",'Cal_Audit Finance &amp; Reg'!J44)</f>
        <v/>
      </c>
      <c r="K108" s="16" t="str">
        <f>IF(ISBLANK('Cal_Audit Finance &amp; Reg'!K44),"",'Cal_Audit Finance &amp; Reg'!K44)</f>
        <v/>
      </c>
      <c r="L108" s="100" t="s">
        <v>114</v>
      </c>
      <c r="M108" s="17" t="str">
        <f t="shared" si="1"/>
        <v>_</v>
      </c>
      <c r="T108" s="17">
        <f>ABS('Cal_Audit Finance &amp; Reg'!T44)</f>
        <v>0</v>
      </c>
      <c r="U108" s="17">
        <f>ABS('Cal_Audit Finance &amp; Reg'!U44)</f>
        <v>0</v>
      </c>
      <c r="V108" s="17">
        <f>ABS('Cal_Audit Finance &amp; Reg'!V44)</f>
        <v>0</v>
      </c>
      <c r="W108" s="17">
        <f>ABS('Cal_Audit Finance &amp; Reg'!W44)</f>
        <v>0</v>
      </c>
      <c r="X108" s="17">
        <f>ABS('Cal_Audit Finance &amp; Reg'!X44)</f>
        <v>0</v>
      </c>
      <c r="Y108" s="17">
        <f>ABS('Cal_Audit Finance &amp; Reg'!Y44)</f>
        <v>0</v>
      </c>
      <c r="Z108" s="17">
        <f>ABS('Cal_Audit Finance &amp; Reg'!Z44)</f>
        <v>0</v>
      </c>
      <c r="AA108" s="17">
        <f>ABS('Cal_Audit Finance &amp; Reg'!AA44)</f>
        <v>0</v>
      </c>
      <c r="AB108" s="17">
        <f>ABS('Cal_Audit Finance &amp; Reg'!AB44)</f>
        <v>0</v>
      </c>
      <c r="AC108" s="17">
        <f>ABS('Cal_Audit Finance &amp; Reg'!AC44)</f>
        <v>0</v>
      </c>
      <c r="AD108" s="17">
        <f>ABS('Cal_Audit Finance &amp; Reg'!AD44)</f>
        <v>0</v>
      </c>
      <c r="AE108" s="17">
        <f>ABS('Cal_Audit Finance &amp; Reg'!AE44)</f>
        <v>0</v>
      </c>
      <c r="AF108" s="17">
        <f>ABS('Cal_Audit Finance &amp; Reg'!AF44)</f>
        <v>0</v>
      </c>
      <c r="AG108" s="17">
        <f>ABS('Cal_Audit Finance &amp; Reg'!AG44)</f>
        <v>0</v>
      </c>
      <c r="AH108" s="17">
        <f>ABS('Cal_Audit Finance &amp; Reg'!AH44)</f>
        <v>0</v>
      </c>
      <c r="AI108" s="17">
        <f>ABS('Cal_Audit Finance &amp; Reg'!AI44)</f>
        <v>0</v>
      </c>
      <c r="AJ108" s="17">
        <f>ABS('Cal_Audit Finance &amp; Reg'!AJ44)</f>
        <v>0</v>
      </c>
      <c r="AK108" s="17">
        <f>ABS('Cal_Audit Finance &amp; Reg'!AK44)</f>
        <v>0</v>
      </c>
      <c r="AN108" s="35"/>
    </row>
    <row r="109" spans="5:40" s="100" customFormat="1">
      <c r="E109" s="63" t="str">
        <f>IF(K109="","",COUNTIF($K$9:K109,K109))</f>
        <v/>
      </c>
      <c r="F109" s="16" t="str">
        <f>Cal_Insurance!F35</f>
        <v>Opex</v>
      </c>
      <c r="H109" s="16" t="str">
        <f>Cal_Insurance!H35</f>
        <v>Business Support</v>
      </c>
      <c r="I109" s="16" t="str">
        <f>Cal_Insurance!I35</f>
        <v>Insurance</v>
      </c>
      <c r="J109" s="16" t="str">
        <f>IF(ISBLANK(Cal_Insurance!J35),"",Cal_Insurance!J35)</f>
        <v/>
      </c>
      <c r="K109" s="16" t="str">
        <f>IF(ISBLANK(Cal_Insurance!K35),"",Cal_Insurance!K35)</f>
        <v/>
      </c>
      <c r="L109" s="100" t="s">
        <v>114</v>
      </c>
      <c r="M109" s="17" t="str">
        <f t="shared" si="1"/>
        <v>_</v>
      </c>
      <c r="T109" s="17">
        <f>ABS(Cal_Insurance!T35)</f>
        <v>0</v>
      </c>
      <c r="U109" s="17">
        <f>ABS(Cal_Insurance!U35)</f>
        <v>0</v>
      </c>
      <c r="V109" s="17">
        <f>ABS(Cal_Insurance!V35)</f>
        <v>0</v>
      </c>
      <c r="W109" s="17">
        <f>ABS(Cal_Insurance!W35)</f>
        <v>0</v>
      </c>
      <c r="X109" s="17">
        <f>ABS(Cal_Insurance!X35)</f>
        <v>0</v>
      </c>
      <c r="Y109" s="17">
        <f>ABS(Cal_Insurance!Y35)</f>
        <v>0</v>
      </c>
      <c r="Z109" s="17">
        <f>ABS(Cal_Insurance!Z35)</f>
        <v>0</v>
      </c>
      <c r="AA109" s="17">
        <f>ABS(Cal_Insurance!AA35)</f>
        <v>0</v>
      </c>
      <c r="AB109" s="17">
        <f>ABS(Cal_Insurance!AB35)</f>
        <v>0</v>
      </c>
      <c r="AC109" s="17">
        <f>ABS(Cal_Insurance!AC35)</f>
        <v>0</v>
      </c>
      <c r="AD109" s="17">
        <f>ABS(Cal_Insurance!AD35)</f>
        <v>0</v>
      </c>
      <c r="AE109" s="17">
        <f>ABS(Cal_Insurance!AE35)</f>
        <v>0</v>
      </c>
      <c r="AF109" s="17">
        <f>ABS(Cal_Insurance!AF35)</f>
        <v>0</v>
      </c>
      <c r="AG109" s="17">
        <f>ABS(Cal_Insurance!AG35)</f>
        <v>0</v>
      </c>
      <c r="AH109" s="17">
        <f>ABS(Cal_Insurance!AH35)</f>
        <v>0</v>
      </c>
      <c r="AI109" s="17">
        <f>ABS(Cal_Insurance!AI35)</f>
        <v>0</v>
      </c>
      <c r="AJ109" s="17">
        <f>ABS(Cal_Insurance!AJ35)</f>
        <v>0</v>
      </c>
      <c r="AK109" s="17">
        <f>ABS(Cal_Insurance!AK35)</f>
        <v>0</v>
      </c>
      <c r="AN109" s="35"/>
    </row>
    <row r="110" spans="5:40" s="100" customFormat="1">
      <c r="E110" s="63" t="str">
        <f>IF(K110="","",COUNTIF($K$9:K110,K110))</f>
        <v/>
      </c>
      <c r="F110" s="16" t="str">
        <f>Cal_Insurance!F36</f>
        <v>Opex</v>
      </c>
      <c r="H110" s="16" t="str">
        <f>Cal_Insurance!H36</f>
        <v>Business Support</v>
      </c>
      <c r="I110" s="16" t="str">
        <f>Cal_Insurance!I36</f>
        <v>Insurance</v>
      </c>
      <c r="J110" s="16" t="str">
        <f>IF(ISBLANK(Cal_Insurance!J36),"",Cal_Insurance!J36)</f>
        <v/>
      </c>
      <c r="K110" s="16" t="str">
        <f>IF(ISBLANK(Cal_Insurance!K36),"",Cal_Insurance!K36)</f>
        <v/>
      </c>
      <c r="L110" s="100" t="s">
        <v>114</v>
      </c>
      <c r="M110" s="17" t="str">
        <f t="shared" si="1"/>
        <v>_</v>
      </c>
      <c r="T110" s="17">
        <f>ABS(Cal_Insurance!T36)</f>
        <v>0</v>
      </c>
      <c r="U110" s="17">
        <f>ABS(Cal_Insurance!U36)</f>
        <v>0</v>
      </c>
      <c r="V110" s="17">
        <f>ABS(Cal_Insurance!V36)</f>
        <v>0</v>
      </c>
      <c r="W110" s="17">
        <f>ABS(Cal_Insurance!W36)</f>
        <v>0</v>
      </c>
      <c r="X110" s="17">
        <f>ABS(Cal_Insurance!X36)</f>
        <v>0</v>
      </c>
      <c r="Y110" s="17">
        <f>ABS(Cal_Insurance!Y36)</f>
        <v>0</v>
      </c>
      <c r="Z110" s="17">
        <f>ABS(Cal_Insurance!Z36)</f>
        <v>0</v>
      </c>
      <c r="AA110" s="17">
        <f>ABS(Cal_Insurance!AA36)</f>
        <v>0</v>
      </c>
      <c r="AB110" s="17">
        <f>ABS(Cal_Insurance!AB36)</f>
        <v>0</v>
      </c>
      <c r="AC110" s="17">
        <f>ABS(Cal_Insurance!AC36)</f>
        <v>0</v>
      </c>
      <c r="AD110" s="17">
        <f>ABS(Cal_Insurance!AD36)</f>
        <v>0</v>
      </c>
      <c r="AE110" s="17">
        <f>ABS(Cal_Insurance!AE36)</f>
        <v>0</v>
      </c>
      <c r="AF110" s="17">
        <f>ABS(Cal_Insurance!AF36)</f>
        <v>0</v>
      </c>
      <c r="AG110" s="17">
        <f>ABS(Cal_Insurance!AG36)</f>
        <v>0</v>
      </c>
      <c r="AH110" s="17">
        <f>ABS(Cal_Insurance!AH36)</f>
        <v>0</v>
      </c>
      <c r="AI110" s="17">
        <f>ABS(Cal_Insurance!AI36)</f>
        <v>0</v>
      </c>
      <c r="AJ110" s="17">
        <f>ABS(Cal_Insurance!AJ36)</f>
        <v>0</v>
      </c>
      <c r="AK110" s="17">
        <f>ABS(Cal_Insurance!AK36)</f>
        <v>0</v>
      </c>
      <c r="AN110" s="35"/>
    </row>
    <row r="111" spans="5:40" s="100" customFormat="1">
      <c r="E111" s="63" t="str">
        <f>IF(K111="","",COUNTIF($K$9:K111,K111))</f>
        <v/>
      </c>
      <c r="F111" s="16" t="str">
        <f>Cal_Insurance!F37</f>
        <v>Opex</v>
      </c>
      <c r="H111" s="16" t="str">
        <f>Cal_Insurance!H37</f>
        <v>Business Support</v>
      </c>
      <c r="I111" s="16" t="str">
        <f>Cal_Insurance!I37</f>
        <v>Insurance</v>
      </c>
      <c r="J111" s="16" t="str">
        <f>IF(ISBLANK(Cal_Insurance!J37),"",Cal_Insurance!J37)</f>
        <v/>
      </c>
      <c r="K111" s="16" t="str">
        <f>IF(ISBLANK(Cal_Insurance!K37),"",Cal_Insurance!K37)</f>
        <v/>
      </c>
      <c r="L111" s="100" t="s">
        <v>114</v>
      </c>
      <c r="M111" s="17" t="str">
        <f t="shared" si="1"/>
        <v>_</v>
      </c>
      <c r="T111" s="17">
        <f>ABS(Cal_Insurance!T37)</f>
        <v>0</v>
      </c>
      <c r="U111" s="17">
        <f>ABS(Cal_Insurance!U37)</f>
        <v>0</v>
      </c>
      <c r="V111" s="17">
        <f>ABS(Cal_Insurance!V37)</f>
        <v>0</v>
      </c>
      <c r="W111" s="17">
        <f>ABS(Cal_Insurance!W37)</f>
        <v>0</v>
      </c>
      <c r="X111" s="17">
        <f>ABS(Cal_Insurance!X37)</f>
        <v>0</v>
      </c>
      <c r="Y111" s="17">
        <f>ABS(Cal_Insurance!Y37)</f>
        <v>0</v>
      </c>
      <c r="Z111" s="17">
        <f>ABS(Cal_Insurance!Z37)</f>
        <v>0</v>
      </c>
      <c r="AA111" s="17">
        <f>ABS(Cal_Insurance!AA37)</f>
        <v>0</v>
      </c>
      <c r="AB111" s="17">
        <f>ABS(Cal_Insurance!AB37)</f>
        <v>0</v>
      </c>
      <c r="AC111" s="17">
        <f>ABS(Cal_Insurance!AC37)</f>
        <v>0</v>
      </c>
      <c r="AD111" s="17">
        <f>ABS(Cal_Insurance!AD37)</f>
        <v>0</v>
      </c>
      <c r="AE111" s="17">
        <f>ABS(Cal_Insurance!AE37)</f>
        <v>0</v>
      </c>
      <c r="AF111" s="17">
        <f>ABS(Cal_Insurance!AF37)</f>
        <v>0</v>
      </c>
      <c r="AG111" s="17">
        <f>ABS(Cal_Insurance!AG37)</f>
        <v>0</v>
      </c>
      <c r="AH111" s="17">
        <f>ABS(Cal_Insurance!AH37)</f>
        <v>0</v>
      </c>
      <c r="AI111" s="17">
        <f>ABS(Cal_Insurance!AI37)</f>
        <v>0</v>
      </c>
      <c r="AJ111" s="17">
        <f>ABS(Cal_Insurance!AJ37)</f>
        <v>0</v>
      </c>
      <c r="AK111" s="17">
        <f>ABS(Cal_Insurance!AK37)</f>
        <v>0</v>
      </c>
      <c r="AN111" s="35"/>
    </row>
    <row r="112" spans="5:40" s="100" customFormat="1">
      <c r="E112" s="63" t="str">
        <f>IF(K112="","",COUNTIF($K$9:K112,K112))</f>
        <v/>
      </c>
      <c r="F112" s="16" t="str">
        <f>Cal_Insurance!F38</f>
        <v>Opex</v>
      </c>
      <c r="H112" s="16" t="str">
        <f>Cal_Insurance!H38</f>
        <v>Business Support</v>
      </c>
      <c r="I112" s="16" t="str">
        <f>Cal_Insurance!I38</f>
        <v>Insurance</v>
      </c>
      <c r="J112" s="16" t="str">
        <f>IF(ISBLANK(Cal_Insurance!J38),"",Cal_Insurance!J38)</f>
        <v/>
      </c>
      <c r="K112" s="16" t="str">
        <f>IF(ISBLANK(Cal_Insurance!K38),"",Cal_Insurance!K38)</f>
        <v/>
      </c>
      <c r="L112" s="100" t="s">
        <v>114</v>
      </c>
      <c r="M112" s="17" t="str">
        <f t="shared" si="1"/>
        <v>_</v>
      </c>
      <c r="T112" s="17">
        <f>ABS(Cal_Insurance!T38)</f>
        <v>0</v>
      </c>
      <c r="U112" s="17">
        <f>ABS(Cal_Insurance!U38)</f>
        <v>0</v>
      </c>
      <c r="V112" s="17">
        <f>ABS(Cal_Insurance!V38)</f>
        <v>0</v>
      </c>
      <c r="W112" s="17">
        <f>ABS(Cal_Insurance!W38)</f>
        <v>0</v>
      </c>
      <c r="X112" s="17">
        <f>ABS(Cal_Insurance!X38)</f>
        <v>0</v>
      </c>
      <c r="Y112" s="17">
        <f>ABS(Cal_Insurance!Y38)</f>
        <v>0</v>
      </c>
      <c r="Z112" s="17">
        <f>ABS(Cal_Insurance!Z38)</f>
        <v>0</v>
      </c>
      <c r="AA112" s="17">
        <f>ABS(Cal_Insurance!AA38)</f>
        <v>0</v>
      </c>
      <c r="AB112" s="17">
        <f>ABS(Cal_Insurance!AB38)</f>
        <v>0</v>
      </c>
      <c r="AC112" s="17">
        <f>ABS(Cal_Insurance!AC38)</f>
        <v>0</v>
      </c>
      <c r="AD112" s="17">
        <f>ABS(Cal_Insurance!AD38)</f>
        <v>0</v>
      </c>
      <c r="AE112" s="17">
        <f>ABS(Cal_Insurance!AE38)</f>
        <v>0</v>
      </c>
      <c r="AF112" s="17">
        <f>ABS(Cal_Insurance!AF38)</f>
        <v>0</v>
      </c>
      <c r="AG112" s="17">
        <f>ABS(Cal_Insurance!AG38)</f>
        <v>0</v>
      </c>
      <c r="AH112" s="17">
        <f>ABS(Cal_Insurance!AH38)</f>
        <v>0</v>
      </c>
      <c r="AI112" s="17">
        <f>ABS(Cal_Insurance!AI38)</f>
        <v>0</v>
      </c>
      <c r="AJ112" s="17">
        <f>ABS(Cal_Insurance!AJ38)</f>
        <v>0</v>
      </c>
      <c r="AK112" s="17">
        <f>ABS(Cal_Insurance!AK38)</f>
        <v>0</v>
      </c>
      <c r="AN112" s="35"/>
    </row>
    <row r="113" spans="5:40" s="100" customFormat="1">
      <c r="E113" s="63" t="str">
        <f>IF(K113="","",COUNTIF($K$9:K113,K113))</f>
        <v/>
      </c>
      <c r="F113" s="16" t="str">
        <f>Cal_Insurance!F39</f>
        <v>Opex</v>
      </c>
      <c r="H113" s="16" t="str">
        <f>Cal_Insurance!H39</f>
        <v>Business Support</v>
      </c>
      <c r="I113" s="16" t="str">
        <f>Cal_Insurance!I39</f>
        <v>Insurance</v>
      </c>
      <c r="J113" s="16" t="str">
        <f>IF(ISBLANK(Cal_Insurance!J39),"",Cal_Insurance!J39)</f>
        <v/>
      </c>
      <c r="K113" s="16" t="str">
        <f>IF(ISBLANK(Cal_Insurance!K39),"",Cal_Insurance!K39)</f>
        <v/>
      </c>
      <c r="L113" s="100" t="s">
        <v>114</v>
      </c>
      <c r="M113" s="17" t="str">
        <f t="shared" si="1"/>
        <v>_</v>
      </c>
      <c r="T113" s="17">
        <f>ABS(Cal_Insurance!T39)</f>
        <v>0</v>
      </c>
      <c r="U113" s="17">
        <f>ABS(Cal_Insurance!U39)</f>
        <v>0</v>
      </c>
      <c r="V113" s="17">
        <f>ABS(Cal_Insurance!V39)</f>
        <v>0</v>
      </c>
      <c r="W113" s="17">
        <f>ABS(Cal_Insurance!W39)</f>
        <v>0</v>
      </c>
      <c r="X113" s="17">
        <f>ABS(Cal_Insurance!X39)</f>
        <v>0</v>
      </c>
      <c r="Y113" s="17">
        <f>ABS(Cal_Insurance!Y39)</f>
        <v>0</v>
      </c>
      <c r="Z113" s="17">
        <f>ABS(Cal_Insurance!Z39)</f>
        <v>0</v>
      </c>
      <c r="AA113" s="17">
        <f>ABS(Cal_Insurance!AA39)</f>
        <v>0</v>
      </c>
      <c r="AB113" s="17">
        <f>ABS(Cal_Insurance!AB39)</f>
        <v>0</v>
      </c>
      <c r="AC113" s="17">
        <f>ABS(Cal_Insurance!AC39)</f>
        <v>0</v>
      </c>
      <c r="AD113" s="17">
        <f>ABS(Cal_Insurance!AD39)</f>
        <v>0</v>
      </c>
      <c r="AE113" s="17">
        <f>ABS(Cal_Insurance!AE39)</f>
        <v>0</v>
      </c>
      <c r="AF113" s="17">
        <f>ABS(Cal_Insurance!AF39)</f>
        <v>0</v>
      </c>
      <c r="AG113" s="17">
        <f>ABS(Cal_Insurance!AG39)</f>
        <v>0</v>
      </c>
      <c r="AH113" s="17">
        <f>ABS(Cal_Insurance!AH39)</f>
        <v>0</v>
      </c>
      <c r="AI113" s="17">
        <f>ABS(Cal_Insurance!AI39)</f>
        <v>0</v>
      </c>
      <c r="AJ113" s="17">
        <f>ABS(Cal_Insurance!AJ39)</f>
        <v>0</v>
      </c>
      <c r="AK113" s="17">
        <f>ABS(Cal_Insurance!AK39)</f>
        <v>0</v>
      </c>
      <c r="AN113" s="35"/>
    </row>
    <row r="114" spans="5:40" s="100" customFormat="1">
      <c r="E114" s="63" t="str">
        <f>IF(K114="","",COUNTIF($K$9:K114,K114))</f>
        <v/>
      </c>
      <c r="F114" s="16" t="str">
        <f>Cal_Insurance!F40</f>
        <v>Opex</v>
      </c>
      <c r="H114" s="16" t="str">
        <f>Cal_Insurance!H40</f>
        <v>Business Support</v>
      </c>
      <c r="I114" s="16" t="str">
        <f>Cal_Insurance!I40</f>
        <v>Insurance</v>
      </c>
      <c r="J114" s="16" t="str">
        <f>IF(ISBLANK(Cal_Insurance!J40),"",Cal_Insurance!J40)</f>
        <v/>
      </c>
      <c r="K114" s="16" t="str">
        <f>IF(ISBLANK(Cal_Insurance!K40),"",Cal_Insurance!K40)</f>
        <v/>
      </c>
      <c r="L114" s="100" t="s">
        <v>114</v>
      </c>
      <c r="M114" s="17" t="str">
        <f t="shared" si="1"/>
        <v>_</v>
      </c>
      <c r="T114" s="17">
        <f>ABS(Cal_Insurance!T40)</f>
        <v>0</v>
      </c>
      <c r="U114" s="17">
        <f>ABS(Cal_Insurance!U40)</f>
        <v>0</v>
      </c>
      <c r="V114" s="17">
        <f>ABS(Cal_Insurance!V40)</f>
        <v>0</v>
      </c>
      <c r="W114" s="17">
        <f>ABS(Cal_Insurance!W40)</f>
        <v>0</v>
      </c>
      <c r="X114" s="17">
        <f>ABS(Cal_Insurance!X40)</f>
        <v>0</v>
      </c>
      <c r="Y114" s="17">
        <f>ABS(Cal_Insurance!Y40)</f>
        <v>0</v>
      </c>
      <c r="Z114" s="17">
        <f>ABS(Cal_Insurance!Z40)</f>
        <v>0</v>
      </c>
      <c r="AA114" s="17">
        <f>ABS(Cal_Insurance!AA40)</f>
        <v>0</v>
      </c>
      <c r="AB114" s="17">
        <f>ABS(Cal_Insurance!AB40)</f>
        <v>0</v>
      </c>
      <c r="AC114" s="17">
        <f>ABS(Cal_Insurance!AC40)</f>
        <v>0</v>
      </c>
      <c r="AD114" s="17">
        <f>ABS(Cal_Insurance!AD40)</f>
        <v>0</v>
      </c>
      <c r="AE114" s="17">
        <f>ABS(Cal_Insurance!AE40)</f>
        <v>0</v>
      </c>
      <c r="AF114" s="17">
        <f>ABS(Cal_Insurance!AF40)</f>
        <v>0</v>
      </c>
      <c r="AG114" s="17">
        <f>ABS(Cal_Insurance!AG40)</f>
        <v>0</v>
      </c>
      <c r="AH114" s="17">
        <f>ABS(Cal_Insurance!AH40)</f>
        <v>0</v>
      </c>
      <c r="AI114" s="17">
        <f>ABS(Cal_Insurance!AI40)</f>
        <v>0</v>
      </c>
      <c r="AJ114" s="17">
        <f>ABS(Cal_Insurance!AJ40)</f>
        <v>0</v>
      </c>
      <c r="AK114" s="17">
        <f>ABS(Cal_Insurance!AK40)</f>
        <v>0</v>
      </c>
      <c r="AN114" s="35"/>
    </row>
    <row r="115" spans="5:40" s="100" customFormat="1">
      <c r="E115" s="63" t="str">
        <f>IF(K115="","",COUNTIF($K$9:K115,K115))</f>
        <v/>
      </c>
      <c r="F115" s="16" t="str">
        <f>Cal_Insurance!F41</f>
        <v>Opex</v>
      </c>
      <c r="H115" s="16" t="str">
        <f>Cal_Insurance!H41</f>
        <v>Business Support</v>
      </c>
      <c r="I115" s="16" t="str">
        <f>Cal_Insurance!I41</f>
        <v>Insurance</v>
      </c>
      <c r="J115" s="16" t="str">
        <f>IF(ISBLANK(Cal_Insurance!J41),"",Cal_Insurance!J41)</f>
        <v/>
      </c>
      <c r="K115" s="16" t="str">
        <f>IF(ISBLANK(Cal_Insurance!K41),"",Cal_Insurance!K41)</f>
        <v/>
      </c>
      <c r="L115" s="100" t="s">
        <v>114</v>
      </c>
      <c r="M115" s="17" t="str">
        <f t="shared" si="1"/>
        <v>_</v>
      </c>
      <c r="T115" s="17">
        <f>ABS(Cal_Insurance!T41)</f>
        <v>0</v>
      </c>
      <c r="U115" s="17">
        <f>ABS(Cal_Insurance!U41)</f>
        <v>0</v>
      </c>
      <c r="V115" s="17">
        <f>ABS(Cal_Insurance!V41)</f>
        <v>0</v>
      </c>
      <c r="W115" s="17">
        <f>ABS(Cal_Insurance!W41)</f>
        <v>0</v>
      </c>
      <c r="X115" s="17">
        <f>ABS(Cal_Insurance!X41)</f>
        <v>0</v>
      </c>
      <c r="Y115" s="17">
        <f>ABS(Cal_Insurance!Y41)</f>
        <v>0</v>
      </c>
      <c r="Z115" s="17">
        <f>ABS(Cal_Insurance!Z41)</f>
        <v>0</v>
      </c>
      <c r="AA115" s="17">
        <f>ABS(Cal_Insurance!AA41)</f>
        <v>0</v>
      </c>
      <c r="AB115" s="17">
        <f>ABS(Cal_Insurance!AB41)</f>
        <v>0</v>
      </c>
      <c r="AC115" s="17">
        <f>ABS(Cal_Insurance!AC41)</f>
        <v>0</v>
      </c>
      <c r="AD115" s="17">
        <f>ABS(Cal_Insurance!AD41)</f>
        <v>0</v>
      </c>
      <c r="AE115" s="17">
        <f>ABS(Cal_Insurance!AE41)</f>
        <v>0</v>
      </c>
      <c r="AF115" s="17">
        <f>ABS(Cal_Insurance!AF41)</f>
        <v>0</v>
      </c>
      <c r="AG115" s="17">
        <f>ABS(Cal_Insurance!AG41)</f>
        <v>0</v>
      </c>
      <c r="AH115" s="17">
        <f>ABS(Cal_Insurance!AH41)</f>
        <v>0</v>
      </c>
      <c r="AI115" s="17">
        <f>ABS(Cal_Insurance!AI41)</f>
        <v>0</v>
      </c>
      <c r="AJ115" s="17">
        <f>ABS(Cal_Insurance!AJ41)</f>
        <v>0</v>
      </c>
      <c r="AK115" s="17">
        <f>ABS(Cal_Insurance!AK41)</f>
        <v>0</v>
      </c>
      <c r="AN115" s="35"/>
    </row>
    <row r="116" spans="5:40" s="100" customFormat="1">
      <c r="E116" s="63" t="str">
        <f>IF(K116="","",COUNTIF($K$9:K116,K116))</f>
        <v/>
      </c>
      <c r="F116" s="16" t="str">
        <f>Cal_Insurance!F42</f>
        <v>Opex</v>
      </c>
      <c r="H116" s="16" t="str">
        <f>Cal_Insurance!H42</f>
        <v>Business Support</v>
      </c>
      <c r="I116" s="16" t="str">
        <f>Cal_Insurance!I42</f>
        <v>Insurance</v>
      </c>
      <c r="J116" s="16" t="str">
        <f>IF(ISBLANK(Cal_Insurance!J42),"",Cal_Insurance!J42)</f>
        <v/>
      </c>
      <c r="K116" s="16" t="str">
        <f>IF(ISBLANK(Cal_Insurance!K42),"",Cal_Insurance!K42)</f>
        <v/>
      </c>
      <c r="L116" s="100" t="s">
        <v>114</v>
      </c>
      <c r="M116" s="17" t="str">
        <f t="shared" si="1"/>
        <v>_</v>
      </c>
      <c r="T116" s="17">
        <f>ABS(Cal_Insurance!T42)</f>
        <v>0</v>
      </c>
      <c r="U116" s="17">
        <f>ABS(Cal_Insurance!U42)</f>
        <v>0</v>
      </c>
      <c r="V116" s="17">
        <f>ABS(Cal_Insurance!V42)</f>
        <v>0</v>
      </c>
      <c r="W116" s="17">
        <f>ABS(Cal_Insurance!W42)</f>
        <v>0</v>
      </c>
      <c r="X116" s="17">
        <f>ABS(Cal_Insurance!X42)</f>
        <v>0</v>
      </c>
      <c r="Y116" s="17">
        <f>ABS(Cal_Insurance!Y42)</f>
        <v>0</v>
      </c>
      <c r="Z116" s="17">
        <f>ABS(Cal_Insurance!Z42)</f>
        <v>0</v>
      </c>
      <c r="AA116" s="17">
        <f>ABS(Cal_Insurance!AA42)</f>
        <v>0</v>
      </c>
      <c r="AB116" s="17">
        <f>ABS(Cal_Insurance!AB42)</f>
        <v>0</v>
      </c>
      <c r="AC116" s="17">
        <f>ABS(Cal_Insurance!AC42)</f>
        <v>0</v>
      </c>
      <c r="AD116" s="17">
        <f>ABS(Cal_Insurance!AD42)</f>
        <v>0</v>
      </c>
      <c r="AE116" s="17">
        <f>ABS(Cal_Insurance!AE42)</f>
        <v>0</v>
      </c>
      <c r="AF116" s="17">
        <f>ABS(Cal_Insurance!AF42)</f>
        <v>0</v>
      </c>
      <c r="AG116" s="17">
        <f>ABS(Cal_Insurance!AG42)</f>
        <v>0</v>
      </c>
      <c r="AH116" s="17">
        <f>ABS(Cal_Insurance!AH42)</f>
        <v>0</v>
      </c>
      <c r="AI116" s="17">
        <f>ABS(Cal_Insurance!AI42)</f>
        <v>0</v>
      </c>
      <c r="AJ116" s="17">
        <f>ABS(Cal_Insurance!AJ42)</f>
        <v>0</v>
      </c>
      <c r="AK116" s="17">
        <f>ABS(Cal_Insurance!AK42)</f>
        <v>0</v>
      </c>
      <c r="AN116" s="35"/>
    </row>
    <row r="117" spans="5:40" s="100" customFormat="1">
      <c r="E117" s="63" t="str">
        <f>IF(K117="","",COUNTIF($K$9:K117,K117))</f>
        <v/>
      </c>
      <c r="F117" s="16" t="str">
        <f>Cal_Insurance!F43</f>
        <v>Opex</v>
      </c>
      <c r="H117" s="16" t="str">
        <f>Cal_Insurance!H43</f>
        <v>Business Support</v>
      </c>
      <c r="I117" s="16" t="str">
        <f>Cal_Insurance!I43</f>
        <v>Insurance</v>
      </c>
      <c r="J117" s="16" t="str">
        <f>IF(ISBLANK(Cal_Insurance!J43),"",Cal_Insurance!J43)</f>
        <v/>
      </c>
      <c r="K117" s="16" t="str">
        <f>IF(ISBLANK(Cal_Insurance!K43),"",Cal_Insurance!K43)</f>
        <v/>
      </c>
      <c r="L117" s="100" t="s">
        <v>114</v>
      </c>
      <c r="M117" s="17" t="str">
        <f t="shared" si="1"/>
        <v>_</v>
      </c>
      <c r="T117" s="17">
        <f>ABS(Cal_Insurance!T43)</f>
        <v>0</v>
      </c>
      <c r="U117" s="17">
        <f>ABS(Cal_Insurance!U43)</f>
        <v>0</v>
      </c>
      <c r="V117" s="17">
        <f>ABS(Cal_Insurance!V43)</f>
        <v>0</v>
      </c>
      <c r="W117" s="17">
        <f>ABS(Cal_Insurance!W43)</f>
        <v>0</v>
      </c>
      <c r="X117" s="17">
        <f>ABS(Cal_Insurance!X43)</f>
        <v>0</v>
      </c>
      <c r="Y117" s="17">
        <f>ABS(Cal_Insurance!Y43)</f>
        <v>0</v>
      </c>
      <c r="Z117" s="17">
        <f>ABS(Cal_Insurance!Z43)</f>
        <v>0</v>
      </c>
      <c r="AA117" s="17">
        <f>ABS(Cal_Insurance!AA43)</f>
        <v>0</v>
      </c>
      <c r="AB117" s="17">
        <f>ABS(Cal_Insurance!AB43)</f>
        <v>0</v>
      </c>
      <c r="AC117" s="17">
        <f>ABS(Cal_Insurance!AC43)</f>
        <v>0</v>
      </c>
      <c r="AD117" s="17">
        <f>ABS(Cal_Insurance!AD43)</f>
        <v>0</v>
      </c>
      <c r="AE117" s="17">
        <f>ABS(Cal_Insurance!AE43)</f>
        <v>0</v>
      </c>
      <c r="AF117" s="17">
        <f>ABS(Cal_Insurance!AF43)</f>
        <v>0</v>
      </c>
      <c r="AG117" s="17">
        <f>ABS(Cal_Insurance!AG43)</f>
        <v>0</v>
      </c>
      <c r="AH117" s="17">
        <f>ABS(Cal_Insurance!AH43)</f>
        <v>0</v>
      </c>
      <c r="AI117" s="17">
        <f>ABS(Cal_Insurance!AI43)</f>
        <v>0</v>
      </c>
      <c r="AJ117" s="17">
        <f>ABS(Cal_Insurance!AJ43)</f>
        <v>0</v>
      </c>
      <c r="AK117" s="17">
        <f>ABS(Cal_Insurance!AK43)</f>
        <v>0</v>
      </c>
      <c r="AN117" s="35"/>
    </row>
    <row r="118" spans="5:40" s="100" customFormat="1">
      <c r="E118" s="63" t="str">
        <f>IF(K118="","",COUNTIF($K$9:K118,K118))</f>
        <v/>
      </c>
      <c r="F118" s="16" t="str">
        <f>Cal_Insurance!F44</f>
        <v>Opex</v>
      </c>
      <c r="H118" s="16" t="str">
        <f>Cal_Insurance!H44</f>
        <v>Business Support</v>
      </c>
      <c r="I118" s="16" t="str">
        <f>Cal_Insurance!I44</f>
        <v>Insurance</v>
      </c>
      <c r="J118" s="16" t="str">
        <f>IF(ISBLANK(Cal_Insurance!J44),"",Cal_Insurance!J44)</f>
        <v/>
      </c>
      <c r="K118" s="16" t="str">
        <f>IF(ISBLANK(Cal_Insurance!K44),"",Cal_Insurance!K44)</f>
        <v/>
      </c>
      <c r="L118" s="100" t="s">
        <v>114</v>
      </c>
      <c r="M118" s="17" t="str">
        <f t="shared" si="1"/>
        <v>_</v>
      </c>
      <c r="T118" s="17">
        <f>ABS(Cal_Insurance!T44)</f>
        <v>0</v>
      </c>
      <c r="U118" s="17">
        <f>ABS(Cal_Insurance!U44)</f>
        <v>0</v>
      </c>
      <c r="V118" s="17">
        <f>ABS(Cal_Insurance!V44)</f>
        <v>0</v>
      </c>
      <c r="W118" s="17">
        <f>ABS(Cal_Insurance!W44)</f>
        <v>0</v>
      </c>
      <c r="X118" s="17">
        <f>ABS(Cal_Insurance!X44)</f>
        <v>0</v>
      </c>
      <c r="Y118" s="17">
        <f>ABS(Cal_Insurance!Y44)</f>
        <v>0</v>
      </c>
      <c r="Z118" s="17">
        <f>ABS(Cal_Insurance!Z44)</f>
        <v>0</v>
      </c>
      <c r="AA118" s="17">
        <f>ABS(Cal_Insurance!AA44)</f>
        <v>0</v>
      </c>
      <c r="AB118" s="17">
        <f>ABS(Cal_Insurance!AB44)</f>
        <v>0</v>
      </c>
      <c r="AC118" s="17">
        <f>ABS(Cal_Insurance!AC44)</f>
        <v>0</v>
      </c>
      <c r="AD118" s="17">
        <f>ABS(Cal_Insurance!AD44)</f>
        <v>0</v>
      </c>
      <c r="AE118" s="17">
        <f>ABS(Cal_Insurance!AE44)</f>
        <v>0</v>
      </c>
      <c r="AF118" s="17">
        <f>ABS(Cal_Insurance!AF44)</f>
        <v>0</v>
      </c>
      <c r="AG118" s="17">
        <f>ABS(Cal_Insurance!AG44)</f>
        <v>0</v>
      </c>
      <c r="AH118" s="17">
        <f>ABS(Cal_Insurance!AH44)</f>
        <v>0</v>
      </c>
      <c r="AI118" s="17">
        <f>ABS(Cal_Insurance!AI44)</f>
        <v>0</v>
      </c>
      <c r="AJ118" s="17">
        <f>ABS(Cal_Insurance!AJ44)</f>
        <v>0</v>
      </c>
      <c r="AK118" s="17">
        <f>ABS(Cal_Insurance!AK44)</f>
        <v>0</v>
      </c>
      <c r="AN118" s="35"/>
    </row>
    <row r="119" spans="5:40">
      <c r="E119" s="63" t="str">
        <f>IF(K119="","",COUNTIF($K$9:K119,K119))</f>
        <v/>
      </c>
      <c r="F119" s="16" t="str">
        <f>Cal_Procurement!F35</f>
        <v>Opex</v>
      </c>
      <c r="G119" s="100"/>
      <c r="H119" s="16" t="str">
        <f>Cal_Procurement!H35</f>
        <v>Business Support</v>
      </c>
      <c r="I119" s="16" t="str">
        <f>Cal_Procurement!I35</f>
        <v>Procurement</v>
      </c>
      <c r="J119" s="16" t="str">
        <f>IF(ISBLANK(Cal_Procurement!J35),"",Cal_Procurement!J35)</f>
        <v/>
      </c>
      <c r="K119" s="16" t="str">
        <f>IF(ISBLANK(Cal_Procurement!K35),"",Cal_Procurement!K35)</f>
        <v/>
      </c>
      <c r="L119" s="4" t="s">
        <v>114</v>
      </c>
      <c r="M119" s="17" t="str">
        <f t="shared" si="1"/>
        <v>_</v>
      </c>
      <c r="T119" s="17">
        <f>ABS(Cal_Procurement!T35)</f>
        <v>0</v>
      </c>
      <c r="U119" s="17">
        <f>ABS(Cal_Procurement!U35)</f>
        <v>0</v>
      </c>
      <c r="V119" s="17">
        <f>ABS(Cal_Procurement!V35)</f>
        <v>0</v>
      </c>
      <c r="W119" s="17">
        <f>ABS(Cal_Procurement!W35)</f>
        <v>0</v>
      </c>
      <c r="X119" s="17">
        <f>ABS(Cal_Procurement!X35)</f>
        <v>0</v>
      </c>
      <c r="Y119" s="17">
        <f>ABS(Cal_Procurement!Y35)</f>
        <v>0</v>
      </c>
      <c r="Z119" s="17">
        <f>ABS(Cal_Procurement!Z35)</f>
        <v>0</v>
      </c>
      <c r="AA119" s="17">
        <f>ABS(Cal_Procurement!AA35)</f>
        <v>0</v>
      </c>
      <c r="AB119" s="17">
        <f>ABS(Cal_Procurement!AB35)</f>
        <v>0</v>
      </c>
      <c r="AC119" s="17">
        <f>ABS(Cal_Procurement!AC35)</f>
        <v>0</v>
      </c>
      <c r="AD119" s="17">
        <f>ABS(Cal_Procurement!AD35)</f>
        <v>0</v>
      </c>
      <c r="AE119" s="17">
        <f>ABS(Cal_Procurement!AE35)</f>
        <v>0</v>
      </c>
      <c r="AF119" s="17">
        <f>ABS(Cal_Procurement!AF35)</f>
        <v>0</v>
      </c>
      <c r="AG119" s="17">
        <f>ABS(Cal_Procurement!AG35)</f>
        <v>0</v>
      </c>
      <c r="AH119" s="17">
        <f>ABS(Cal_Procurement!AH35)</f>
        <v>0</v>
      </c>
      <c r="AI119" s="17">
        <f>ABS(Cal_Procurement!AI35)</f>
        <v>0</v>
      </c>
      <c r="AJ119" s="17">
        <f>ABS(Cal_Procurement!AJ35)</f>
        <v>0</v>
      </c>
      <c r="AK119" s="17">
        <f>ABS(Cal_Procurement!AK35)</f>
        <v>0</v>
      </c>
    </row>
    <row r="120" spans="5:40" s="100" customFormat="1">
      <c r="E120" s="63" t="str">
        <f>IF(K120="","",COUNTIF($K$9:K120,K120))</f>
        <v/>
      </c>
      <c r="F120" s="16" t="str">
        <f>Cal_Procurement!F36</f>
        <v>Opex</v>
      </c>
      <c r="H120" s="16" t="str">
        <f>Cal_Procurement!H36</f>
        <v>Business Support</v>
      </c>
      <c r="I120" s="16" t="str">
        <f>Cal_Procurement!I36</f>
        <v>Procurement</v>
      </c>
      <c r="J120" s="16" t="str">
        <f>IF(ISBLANK(Cal_Procurement!J36),"",Cal_Procurement!J36)</f>
        <v/>
      </c>
      <c r="K120" s="16" t="str">
        <f>IF(ISBLANK(Cal_Procurement!K36),"",Cal_Procurement!K36)</f>
        <v/>
      </c>
      <c r="L120" s="100" t="s">
        <v>114</v>
      </c>
      <c r="M120" s="17" t="str">
        <f t="shared" si="1"/>
        <v>_</v>
      </c>
      <c r="T120" s="17">
        <f>ABS(Cal_Procurement!T36)</f>
        <v>0</v>
      </c>
      <c r="U120" s="17">
        <f>ABS(Cal_Procurement!U36)</f>
        <v>0</v>
      </c>
      <c r="V120" s="17">
        <f>ABS(Cal_Procurement!V36)</f>
        <v>0</v>
      </c>
      <c r="W120" s="17">
        <f>ABS(Cal_Procurement!W36)</f>
        <v>0</v>
      </c>
      <c r="X120" s="17">
        <f>ABS(Cal_Procurement!X36)</f>
        <v>0</v>
      </c>
      <c r="Y120" s="17">
        <f>ABS(Cal_Procurement!Y36)</f>
        <v>0</v>
      </c>
      <c r="Z120" s="17">
        <f>ABS(Cal_Procurement!Z36)</f>
        <v>0</v>
      </c>
      <c r="AA120" s="17">
        <f>ABS(Cal_Procurement!AA36)</f>
        <v>0</v>
      </c>
      <c r="AB120" s="17">
        <f>ABS(Cal_Procurement!AB36)</f>
        <v>0</v>
      </c>
      <c r="AC120" s="17">
        <f>ABS(Cal_Procurement!AC36)</f>
        <v>0</v>
      </c>
      <c r="AD120" s="17">
        <f>ABS(Cal_Procurement!AD36)</f>
        <v>0</v>
      </c>
      <c r="AE120" s="17">
        <f>ABS(Cal_Procurement!AE36)</f>
        <v>0</v>
      </c>
      <c r="AF120" s="17">
        <f>ABS(Cal_Procurement!AF36)</f>
        <v>0</v>
      </c>
      <c r="AG120" s="17">
        <f>ABS(Cal_Procurement!AG36)</f>
        <v>0</v>
      </c>
      <c r="AH120" s="17">
        <f>ABS(Cal_Procurement!AH36)</f>
        <v>0</v>
      </c>
      <c r="AI120" s="17">
        <f>ABS(Cal_Procurement!AI36)</f>
        <v>0</v>
      </c>
      <c r="AJ120" s="17">
        <f>ABS(Cal_Procurement!AJ36)</f>
        <v>0</v>
      </c>
      <c r="AK120" s="17">
        <f>ABS(Cal_Procurement!AK36)</f>
        <v>0</v>
      </c>
      <c r="AN120" s="35"/>
    </row>
    <row r="121" spans="5:40" s="100" customFormat="1">
      <c r="E121" s="63" t="str">
        <f>IF(K121="","",COUNTIF($K$9:K121,K121))</f>
        <v/>
      </c>
      <c r="F121" s="16" t="str">
        <f>Cal_Procurement!F37</f>
        <v>Opex</v>
      </c>
      <c r="H121" s="16" t="str">
        <f>Cal_Procurement!H37</f>
        <v>Business Support</v>
      </c>
      <c r="I121" s="16" t="str">
        <f>Cal_Procurement!I37</f>
        <v>Procurement</v>
      </c>
      <c r="J121" s="16" t="str">
        <f>IF(ISBLANK(Cal_Procurement!J37),"",Cal_Procurement!J37)</f>
        <v/>
      </c>
      <c r="K121" s="16" t="str">
        <f>IF(ISBLANK(Cal_Procurement!K37),"",Cal_Procurement!K37)</f>
        <v/>
      </c>
      <c r="L121" s="100" t="s">
        <v>114</v>
      </c>
      <c r="M121" s="17" t="str">
        <f t="shared" si="1"/>
        <v>_</v>
      </c>
      <c r="T121" s="17">
        <f>ABS(Cal_Procurement!T37)</f>
        <v>0</v>
      </c>
      <c r="U121" s="17">
        <f>ABS(Cal_Procurement!U37)</f>
        <v>0</v>
      </c>
      <c r="V121" s="17">
        <f>ABS(Cal_Procurement!V37)</f>
        <v>0</v>
      </c>
      <c r="W121" s="17">
        <f>ABS(Cal_Procurement!W37)</f>
        <v>0</v>
      </c>
      <c r="X121" s="17">
        <f>ABS(Cal_Procurement!X37)</f>
        <v>0</v>
      </c>
      <c r="Y121" s="17">
        <f>ABS(Cal_Procurement!Y37)</f>
        <v>0</v>
      </c>
      <c r="Z121" s="17">
        <f>ABS(Cal_Procurement!Z37)</f>
        <v>0</v>
      </c>
      <c r="AA121" s="17">
        <f>ABS(Cal_Procurement!AA37)</f>
        <v>0</v>
      </c>
      <c r="AB121" s="17">
        <f>ABS(Cal_Procurement!AB37)</f>
        <v>0</v>
      </c>
      <c r="AC121" s="17">
        <f>ABS(Cal_Procurement!AC37)</f>
        <v>0</v>
      </c>
      <c r="AD121" s="17">
        <f>ABS(Cal_Procurement!AD37)</f>
        <v>0</v>
      </c>
      <c r="AE121" s="17">
        <f>ABS(Cal_Procurement!AE37)</f>
        <v>0</v>
      </c>
      <c r="AF121" s="17">
        <f>ABS(Cal_Procurement!AF37)</f>
        <v>0</v>
      </c>
      <c r="AG121" s="17">
        <f>ABS(Cal_Procurement!AG37)</f>
        <v>0</v>
      </c>
      <c r="AH121" s="17">
        <f>ABS(Cal_Procurement!AH37)</f>
        <v>0</v>
      </c>
      <c r="AI121" s="17">
        <f>ABS(Cal_Procurement!AI37)</f>
        <v>0</v>
      </c>
      <c r="AJ121" s="17">
        <f>ABS(Cal_Procurement!AJ37)</f>
        <v>0</v>
      </c>
      <c r="AK121" s="17">
        <f>ABS(Cal_Procurement!AK37)</f>
        <v>0</v>
      </c>
      <c r="AN121" s="35"/>
    </row>
    <row r="122" spans="5:40" s="100" customFormat="1">
      <c r="E122" s="63" t="str">
        <f>IF(K122="","",COUNTIF($K$9:K122,K122))</f>
        <v/>
      </c>
      <c r="F122" s="16" t="str">
        <f>Cal_Procurement!F38</f>
        <v>Opex</v>
      </c>
      <c r="H122" s="16" t="str">
        <f>Cal_Procurement!H38</f>
        <v>Business Support</v>
      </c>
      <c r="I122" s="16" t="str">
        <f>Cal_Procurement!I38</f>
        <v>Procurement</v>
      </c>
      <c r="J122" s="16" t="str">
        <f>IF(ISBLANK(Cal_Procurement!J38),"",Cal_Procurement!J38)</f>
        <v/>
      </c>
      <c r="K122" s="16" t="str">
        <f>IF(ISBLANK(Cal_Procurement!K38),"",Cal_Procurement!K38)</f>
        <v/>
      </c>
      <c r="L122" s="100" t="s">
        <v>114</v>
      </c>
      <c r="M122" s="17" t="str">
        <f t="shared" si="1"/>
        <v>_</v>
      </c>
      <c r="T122" s="17">
        <f>ABS(Cal_Procurement!T38)</f>
        <v>0</v>
      </c>
      <c r="U122" s="17">
        <f>ABS(Cal_Procurement!U38)</f>
        <v>0</v>
      </c>
      <c r="V122" s="17">
        <f>ABS(Cal_Procurement!V38)</f>
        <v>0</v>
      </c>
      <c r="W122" s="17">
        <f>ABS(Cal_Procurement!W38)</f>
        <v>0</v>
      </c>
      <c r="X122" s="17">
        <f>ABS(Cal_Procurement!X38)</f>
        <v>0</v>
      </c>
      <c r="Y122" s="17">
        <f>ABS(Cal_Procurement!Y38)</f>
        <v>0</v>
      </c>
      <c r="Z122" s="17">
        <f>ABS(Cal_Procurement!Z38)</f>
        <v>0</v>
      </c>
      <c r="AA122" s="17">
        <f>ABS(Cal_Procurement!AA38)</f>
        <v>0</v>
      </c>
      <c r="AB122" s="17">
        <f>ABS(Cal_Procurement!AB38)</f>
        <v>0</v>
      </c>
      <c r="AC122" s="17">
        <f>ABS(Cal_Procurement!AC38)</f>
        <v>0</v>
      </c>
      <c r="AD122" s="17">
        <f>ABS(Cal_Procurement!AD38)</f>
        <v>0</v>
      </c>
      <c r="AE122" s="17">
        <f>ABS(Cal_Procurement!AE38)</f>
        <v>0</v>
      </c>
      <c r="AF122" s="17">
        <f>ABS(Cal_Procurement!AF38)</f>
        <v>0</v>
      </c>
      <c r="AG122" s="17">
        <f>ABS(Cal_Procurement!AG38)</f>
        <v>0</v>
      </c>
      <c r="AH122" s="17">
        <f>ABS(Cal_Procurement!AH38)</f>
        <v>0</v>
      </c>
      <c r="AI122" s="17">
        <f>ABS(Cal_Procurement!AI38)</f>
        <v>0</v>
      </c>
      <c r="AJ122" s="17">
        <f>ABS(Cal_Procurement!AJ38)</f>
        <v>0</v>
      </c>
      <c r="AK122" s="17">
        <f>ABS(Cal_Procurement!AK38)</f>
        <v>0</v>
      </c>
      <c r="AN122" s="35"/>
    </row>
    <row r="123" spans="5:40" s="100" customFormat="1">
      <c r="E123" s="63" t="str">
        <f>IF(K123="","",COUNTIF($K$9:K123,K123))</f>
        <v/>
      </c>
      <c r="F123" s="16" t="str">
        <f>Cal_Procurement!F39</f>
        <v>Opex</v>
      </c>
      <c r="H123" s="16" t="str">
        <f>Cal_Procurement!H39</f>
        <v>Business Support</v>
      </c>
      <c r="I123" s="16" t="str">
        <f>Cal_Procurement!I39</f>
        <v>Procurement</v>
      </c>
      <c r="J123" s="16" t="str">
        <f>IF(ISBLANK(Cal_Procurement!J39),"",Cal_Procurement!J39)</f>
        <v/>
      </c>
      <c r="K123" s="16" t="str">
        <f>IF(ISBLANK(Cal_Procurement!K39),"",Cal_Procurement!K39)</f>
        <v/>
      </c>
      <c r="L123" s="100" t="s">
        <v>114</v>
      </c>
      <c r="M123" s="17" t="str">
        <f t="shared" si="1"/>
        <v>_</v>
      </c>
      <c r="T123" s="17">
        <f>ABS(Cal_Procurement!T39)</f>
        <v>0</v>
      </c>
      <c r="U123" s="17">
        <f>ABS(Cal_Procurement!U39)</f>
        <v>0</v>
      </c>
      <c r="V123" s="17">
        <f>ABS(Cal_Procurement!V39)</f>
        <v>0</v>
      </c>
      <c r="W123" s="17">
        <f>ABS(Cal_Procurement!W39)</f>
        <v>0</v>
      </c>
      <c r="X123" s="17">
        <f>ABS(Cal_Procurement!X39)</f>
        <v>0</v>
      </c>
      <c r="Y123" s="17">
        <f>ABS(Cal_Procurement!Y39)</f>
        <v>0</v>
      </c>
      <c r="Z123" s="17">
        <f>ABS(Cal_Procurement!Z39)</f>
        <v>0</v>
      </c>
      <c r="AA123" s="17">
        <f>ABS(Cal_Procurement!AA39)</f>
        <v>0</v>
      </c>
      <c r="AB123" s="17">
        <f>ABS(Cal_Procurement!AB39)</f>
        <v>0</v>
      </c>
      <c r="AC123" s="17">
        <f>ABS(Cal_Procurement!AC39)</f>
        <v>0</v>
      </c>
      <c r="AD123" s="17">
        <f>ABS(Cal_Procurement!AD39)</f>
        <v>0</v>
      </c>
      <c r="AE123" s="17">
        <f>ABS(Cal_Procurement!AE39)</f>
        <v>0</v>
      </c>
      <c r="AF123" s="17">
        <f>ABS(Cal_Procurement!AF39)</f>
        <v>0</v>
      </c>
      <c r="AG123" s="17">
        <f>ABS(Cal_Procurement!AG39)</f>
        <v>0</v>
      </c>
      <c r="AH123" s="17">
        <f>ABS(Cal_Procurement!AH39)</f>
        <v>0</v>
      </c>
      <c r="AI123" s="17">
        <f>ABS(Cal_Procurement!AI39)</f>
        <v>0</v>
      </c>
      <c r="AJ123" s="17">
        <f>ABS(Cal_Procurement!AJ39)</f>
        <v>0</v>
      </c>
      <c r="AK123" s="17">
        <f>ABS(Cal_Procurement!AK39)</f>
        <v>0</v>
      </c>
      <c r="AN123" s="35"/>
    </row>
    <row r="124" spans="5:40" s="100" customFormat="1">
      <c r="E124" s="63" t="str">
        <f>IF(K124="","",COUNTIF($K$9:K124,K124))</f>
        <v/>
      </c>
      <c r="F124" s="16" t="str">
        <f>Cal_Procurement!F40</f>
        <v>Opex</v>
      </c>
      <c r="H124" s="16" t="str">
        <f>Cal_Procurement!H40</f>
        <v>Business Support</v>
      </c>
      <c r="I124" s="16" t="str">
        <f>Cal_Procurement!I40</f>
        <v>Procurement</v>
      </c>
      <c r="J124" s="16" t="str">
        <f>IF(ISBLANK(Cal_Procurement!J40),"",Cal_Procurement!J40)</f>
        <v/>
      </c>
      <c r="K124" s="16" t="str">
        <f>IF(ISBLANK(Cal_Procurement!K40),"",Cal_Procurement!K40)</f>
        <v/>
      </c>
      <c r="L124" s="100" t="s">
        <v>114</v>
      </c>
      <c r="M124" s="17" t="str">
        <f t="shared" si="1"/>
        <v>_</v>
      </c>
      <c r="T124" s="17">
        <f>ABS(Cal_Procurement!T40)</f>
        <v>0</v>
      </c>
      <c r="U124" s="17">
        <f>ABS(Cal_Procurement!U40)</f>
        <v>0</v>
      </c>
      <c r="V124" s="17">
        <f>ABS(Cal_Procurement!V40)</f>
        <v>0</v>
      </c>
      <c r="W124" s="17">
        <f>ABS(Cal_Procurement!W40)</f>
        <v>0</v>
      </c>
      <c r="X124" s="17">
        <f>ABS(Cal_Procurement!X40)</f>
        <v>0</v>
      </c>
      <c r="Y124" s="17">
        <f>ABS(Cal_Procurement!Y40)</f>
        <v>0</v>
      </c>
      <c r="Z124" s="17">
        <f>ABS(Cal_Procurement!Z40)</f>
        <v>0</v>
      </c>
      <c r="AA124" s="17">
        <f>ABS(Cal_Procurement!AA40)</f>
        <v>0</v>
      </c>
      <c r="AB124" s="17">
        <f>ABS(Cal_Procurement!AB40)</f>
        <v>0</v>
      </c>
      <c r="AC124" s="17">
        <f>ABS(Cal_Procurement!AC40)</f>
        <v>0</v>
      </c>
      <c r="AD124" s="17">
        <f>ABS(Cal_Procurement!AD40)</f>
        <v>0</v>
      </c>
      <c r="AE124" s="17">
        <f>ABS(Cal_Procurement!AE40)</f>
        <v>0</v>
      </c>
      <c r="AF124" s="17">
        <f>ABS(Cal_Procurement!AF40)</f>
        <v>0</v>
      </c>
      <c r="AG124" s="17">
        <f>ABS(Cal_Procurement!AG40)</f>
        <v>0</v>
      </c>
      <c r="AH124" s="17">
        <f>ABS(Cal_Procurement!AH40)</f>
        <v>0</v>
      </c>
      <c r="AI124" s="17">
        <f>ABS(Cal_Procurement!AI40)</f>
        <v>0</v>
      </c>
      <c r="AJ124" s="17">
        <f>ABS(Cal_Procurement!AJ40)</f>
        <v>0</v>
      </c>
      <c r="AK124" s="17">
        <f>ABS(Cal_Procurement!AK40)</f>
        <v>0</v>
      </c>
      <c r="AN124" s="35"/>
    </row>
    <row r="125" spans="5:40" s="100" customFormat="1">
      <c r="E125" s="63" t="str">
        <f>IF(K125="","",COUNTIF($K$9:K125,K125))</f>
        <v/>
      </c>
      <c r="F125" s="16" t="str">
        <f>Cal_Procurement!F41</f>
        <v>Opex</v>
      </c>
      <c r="H125" s="16" t="str">
        <f>Cal_Procurement!H41</f>
        <v>Business Support</v>
      </c>
      <c r="I125" s="16" t="str">
        <f>Cal_Procurement!I41</f>
        <v>Procurement</v>
      </c>
      <c r="J125" s="16" t="str">
        <f>IF(ISBLANK(Cal_Procurement!J41),"",Cal_Procurement!J41)</f>
        <v/>
      </c>
      <c r="K125" s="16" t="str">
        <f>IF(ISBLANK(Cal_Procurement!K41),"",Cal_Procurement!K41)</f>
        <v/>
      </c>
      <c r="L125" s="100" t="s">
        <v>114</v>
      </c>
      <c r="M125" s="17" t="str">
        <f t="shared" si="1"/>
        <v>_</v>
      </c>
      <c r="T125" s="17">
        <f>ABS(Cal_Procurement!T41)</f>
        <v>0</v>
      </c>
      <c r="U125" s="17">
        <f>ABS(Cal_Procurement!U41)</f>
        <v>0</v>
      </c>
      <c r="V125" s="17">
        <f>ABS(Cal_Procurement!V41)</f>
        <v>0</v>
      </c>
      <c r="W125" s="17">
        <f>ABS(Cal_Procurement!W41)</f>
        <v>0</v>
      </c>
      <c r="X125" s="17">
        <f>ABS(Cal_Procurement!X41)</f>
        <v>0</v>
      </c>
      <c r="Y125" s="17">
        <f>ABS(Cal_Procurement!Y41)</f>
        <v>0</v>
      </c>
      <c r="Z125" s="17">
        <f>ABS(Cal_Procurement!Z41)</f>
        <v>0</v>
      </c>
      <c r="AA125" s="17">
        <f>ABS(Cal_Procurement!AA41)</f>
        <v>0</v>
      </c>
      <c r="AB125" s="17">
        <f>ABS(Cal_Procurement!AB41)</f>
        <v>0</v>
      </c>
      <c r="AC125" s="17">
        <f>ABS(Cal_Procurement!AC41)</f>
        <v>0</v>
      </c>
      <c r="AD125" s="17">
        <f>ABS(Cal_Procurement!AD41)</f>
        <v>0</v>
      </c>
      <c r="AE125" s="17">
        <f>ABS(Cal_Procurement!AE41)</f>
        <v>0</v>
      </c>
      <c r="AF125" s="17">
        <f>ABS(Cal_Procurement!AF41)</f>
        <v>0</v>
      </c>
      <c r="AG125" s="17">
        <f>ABS(Cal_Procurement!AG41)</f>
        <v>0</v>
      </c>
      <c r="AH125" s="17">
        <f>ABS(Cal_Procurement!AH41)</f>
        <v>0</v>
      </c>
      <c r="AI125" s="17">
        <f>ABS(Cal_Procurement!AI41)</f>
        <v>0</v>
      </c>
      <c r="AJ125" s="17">
        <f>ABS(Cal_Procurement!AJ41)</f>
        <v>0</v>
      </c>
      <c r="AK125" s="17">
        <f>ABS(Cal_Procurement!AK41)</f>
        <v>0</v>
      </c>
      <c r="AN125" s="35"/>
    </row>
    <row r="126" spans="5:40" s="100" customFormat="1">
      <c r="E126" s="63" t="str">
        <f>IF(K126="","",COUNTIF($K$9:K126,K126))</f>
        <v/>
      </c>
      <c r="F126" s="16" t="str">
        <f>Cal_Procurement!F42</f>
        <v>Opex</v>
      </c>
      <c r="H126" s="16" t="str">
        <f>Cal_Procurement!H42</f>
        <v>Business Support</v>
      </c>
      <c r="I126" s="16" t="str">
        <f>Cal_Procurement!I42</f>
        <v>Procurement</v>
      </c>
      <c r="J126" s="16" t="str">
        <f>IF(ISBLANK(Cal_Procurement!J42),"",Cal_Procurement!J42)</f>
        <v/>
      </c>
      <c r="K126" s="16" t="str">
        <f>IF(ISBLANK(Cal_Procurement!K42),"",Cal_Procurement!K42)</f>
        <v/>
      </c>
      <c r="L126" s="100" t="s">
        <v>114</v>
      </c>
      <c r="M126" s="17" t="str">
        <f t="shared" si="1"/>
        <v>_</v>
      </c>
      <c r="T126" s="17">
        <f>ABS(Cal_Procurement!T42)</f>
        <v>0</v>
      </c>
      <c r="U126" s="17">
        <f>ABS(Cal_Procurement!U42)</f>
        <v>0</v>
      </c>
      <c r="V126" s="17">
        <f>ABS(Cal_Procurement!V42)</f>
        <v>0</v>
      </c>
      <c r="W126" s="17">
        <f>ABS(Cal_Procurement!W42)</f>
        <v>0</v>
      </c>
      <c r="X126" s="17">
        <f>ABS(Cal_Procurement!X42)</f>
        <v>0</v>
      </c>
      <c r="Y126" s="17">
        <f>ABS(Cal_Procurement!Y42)</f>
        <v>0</v>
      </c>
      <c r="Z126" s="17">
        <f>ABS(Cal_Procurement!Z42)</f>
        <v>0</v>
      </c>
      <c r="AA126" s="17">
        <f>ABS(Cal_Procurement!AA42)</f>
        <v>0</v>
      </c>
      <c r="AB126" s="17">
        <f>ABS(Cal_Procurement!AB42)</f>
        <v>0</v>
      </c>
      <c r="AC126" s="17">
        <f>ABS(Cal_Procurement!AC42)</f>
        <v>0</v>
      </c>
      <c r="AD126" s="17">
        <f>ABS(Cal_Procurement!AD42)</f>
        <v>0</v>
      </c>
      <c r="AE126" s="17">
        <f>ABS(Cal_Procurement!AE42)</f>
        <v>0</v>
      </c>
      <c r="AF126" s="17">
        <f>ABS(Cal_Procurement!AF42)</f>
        <v>0</v>
      </c>
      <c r="AG126" s="17">
        <f>ABS(Cal_Procurement!AG42)</f>
        <v>0</v>
      </c>
      <c r="AH126" s="17">
        <f>ABS(Cal_Procurement!AH42)</f>
        <v>0</v>
      </c>
      <c r="AI126" s="17">
        <f>ABS(Cal_Procurement!AI42)</f>
        <v>0</v>
      </c>
      <c r="AJ126" s="17">
        <f>ABS(Cal_Procurement!AJ42)</f>
        <v>0</v>
      </c>
      <c r="AK126" s="17">
        <f>ABS(Cal_Procurement!AK42)</f>
        <v>0</v>
      </c>
      <c r="AN126" s="35"/>
    </row>
    <row r="127" spans="5:40" s="100" customFormat="1">
      <c r="E127" s="63" t="str">
        <f>IF(K127="","",COUNTIF($K$9:K127,K127))</f>
        <v/>
      </c>
      <c r="F127" s="16" t="str">
        <f>Cal_Procurement!F43</f>
        <v>Opex</v>
      </c>
      <c r="H127" s="16" t="str">
        <f>Cal_Procurement!H43</f>
        <v>Business Support</v>
      </c>
      <c r="I127" s="16" t="str">
        <f>Cal_Procurement!I43</f>
        <v>Procurement</v>
      </c>
      <c r="J127" s="16" t="str">
        <f>IF(ISBLANK(Cal_Procurement!J43),"",Cal_Procurement!J43)</f>
        <v/>
      </c>
      <c r="K127" s="16" t="str">
        <f>IF(ISBLANK(Cal_Procurement!K43),"",Cal_Procurement!K43)</f>
        <v/>
      </c>
      <c r="L127" s="100" t="s">
        <v>114</v>
      </c>
      <c r="M127" s="17" t="str">
        <f t="shared" si="1"/>
        <v>_</v>
      </c>
      <c r="T127" s="17">
        <f>ABS(Cal_Procurement!T43)</f>
        <v>0</v>
      </c>
      <c r="U127" s="17">
        <f>ABS(Cal_Procurement!U43)</f>
        <v>0</v>
      </c>
      <c r="V127" s="17">
        <f>ABS(Cal_Procurement!V43)</f>
        <v>0</v>
      </c>
      <c r="W127" s="17">
        <f>ABS(Cal_Procurement!W43)</f>
        <v>0</v>
      </c>
      <c r="X127" s="17">
        <f>ABS(Cal_Procurement!X43)</f>
        <v>0</v>
      </c>
      <c r="Y127" s="17">
        <f>ABS(Cal_Procurement!Y43)</f>
        <v>0</v>
      </c>
      <c r="Z127" s="17">
        <f>ABS(Cal_Procurement!Z43)</f>
        <v>0</v>
      </c>
      <c r="AA127" s="17">
        <f>ABS(Cal_Procurement!AA43)</f>
        <v>0</v>
      </c>
      <c r="AB127" s="17">
        <f>ABS(Cal_Procurement!AB43)</f>
        <v>0</v>
      </c>
      <c r="AC127" s="17">
        <f>ABS(Cal_Procurement!AC43)</f>
        <v>0</v>
      </c>
      <c r="AD127" s="17">
        <f>ABS(Cal_Procurement!AD43)</f>
        <v>0</v>
      </c>
      <c r="AE127" s="17">
        <f>ABS(Cal_Procurement!AE43)</f>
        <v>0</v>
      </c>
      <c r="AF127" s="17">
        <f>ABS(Cal_Procurement!AF43)</f>
        <v>0</v>
      </c>
      <c r="AG127" s="17">
        <f>ABS(Cal_Procurement!AG43)</f>
        <v>0</v>
      </c>
      <c r="AH127" s="17">
        <f>ABS(Cal_Procurement!AH43)</f>
        <v>0</v>
      </c>
      <c r="AI127" s="17">
        <f>ABS(Cal_Procurement!AI43)</f>
        <v>0</v>
      </c>
      <c r="AJ127" s="17">
        <f>ABS(Cal_Procurement!AJ43)</f>
        <v>0</v>
      </c>
      <c r="AK127" s="17">
        <f>ABS(Cal_Procurement!AK43)</f>
        <v>0</v>
      </c>
      <c r="AN127" s="35"/>
    </row>
    <row r="128" spans="5:40" s="100" customFormat="1">
      <c r="E128" s="63" t="str">
        <f>IF(K128="","",COUNTIF($K$9:K128,K128))</f>
        <v/>
      </c>
      <c r="F128" s="16" t="str">
        <f>Cal_Procurement!F44</f>
        <v>Opex</v>
      </c>
      <c r="H128" s="16" t="str">
        <f>Cal_Procurement!H44</f>
        <v>Business Support</v>
      </c>
      <c r="I128" s="16" t="str">
        <f>Cal_Procurement!I44</f>
        <v>Procurement</v>
      </c>
      <c r="J128" s="16" t="str">
        <f>IF(ISBLANK(Cal_Procurement!J44),"",Cal_Procurement!J44)</f>
        <v/>
      </c>
      <c r="K128" s="16" t="str">
        <f>IF(ISBLANK(Cal_Procurement!K44),"",Cal_Procurement!K44)</f>
        <v/>
      </c>
      <c r="L128" s="100" t="s">
        <v>114</v>
      </c>
      <c r="M128" s="17" t="str">
        <f t="shared" si="1"/>
        <v>_</v>
      </c>
      <c r="T128" s="17">
        <f>ABS(Cal_Procurement!T44)</f>
        <v>0</v>
      </c>
      <c r="U128" s="17">
        <f>ABS(Cal_Procurement!U44)</f>
        <v>0</v>
      </c>
      <c r="V128" s="17">
        <f>ABS(Cal_Procurement!V44)</f>
        <v>0</v>
      </c>
      <c r="W128" s="17">
        <f>ABS(Cal_Procurement!W44)</f>
        <v>0</v>
      </c>
      <c r="X128" s="17">
        <f>ABS(Cal_Procurement!X44)</f>
        <v>0</v>
      </c>
      <c r="Y128" s="17">
        <f>ABS(Cal_Procurement!Y44)</f>
        <v>0</v>
      </c>
      <c r="Z128" s="17">
        <f>ABS(Cal_Procurement!Z44)</f>
        <v>0</v>
      </c>
      <c r="AA128" s="17">
        <f>ABS(Cal_Procurement!AA44)</f>
        <v>0</v>
      </c>
      <c r="AB128" s="17">
        <f>ABS(Cal_Procurement!AB44)</f>
        <v>0</v>
      </c>
      <c r="AC128" s="17">
        <f>ABS(Cal_Procurement!AC44)</f>
        <v>0</v>
      </c>
      <c r="AD128" s="17">
        <f>ABS(Cal_Procurement!AD44)</f>
        <v>0</v>
      </c>
      <c r="AE128" s="17">
        <f>ABS(Cal_Procurement!AE44)</f>
        <v>0</v>
      </c>
      <c r="AF128" s="17">
        <f>ABS(Cal_Procurement!AF44)</f>
        <v>0</v>
      </c>
      <c r="AG128" s="17">
        <f>ABS(Cal_Procurement!AG44)</f>
        <v>0</v>
      </c>
      <c r="AH128" s="17">
        <f>ABS(Cal_Procurement!AH44)</f>
        <v>0</v>
      </c>
      <c r="AI128" s="17">
        <f>ABS(Cal_Procurement!AI44)</f>
        <v>0</v>
      </c>
      <c r="AJ128" s="17">
        <f>ABS(Cal_Procurement!AJ44)</f>
        <v>0</v>
      </c>
      <c r="AK128" s="17">
        <f>ABS(Cal_Procurement!AK44)</f>
        <v>0</v>
      </c>
      <c r="AN128" s="35"/>
    </row>
    <row r="129" spans="5:40" s="100" customFormat="1">
      <c r="E129" s="63" t="str">
        <f>IF(K129="","",COUNTIF($K$9:K129,K129))</f>
        <v/>
      </c>
      <c r="F129" s="16" t="str">
        <f>'Cal_CEO &amp; Group Mgt'!F35</f>
        <v>Opex</v>
      </c>
      <c r="H129" s="16" t="str">
        <f>'Cal_CEO &amp; Group Mgt'!H35</f>
        <v>Business Support</v>
      </c>
      <c r="I129" s="16" t="str">
        <f>'Cal_CEO &amp; Group Mgt'!I35</f>
        <v>CEO &amp; Group Management</v>
      </c>
      <c r="J129" s="16" t="str">
        <f>IF(ISBLANK('Cal_CEO &amp; Group Mgt'!J35),"",'Cal_CEO &amp; Group Mgt'!J35)</f>
        <v/>
      </c>
      <c r="K129" s="16" t="str">
        <f>IF(ISBLANK('Cal_CEO &amp; Group Mgt'!K35),"",'Cal_CEO &amp; Group Mgt'!K35)</f>
        <v/>
      </c>
      <c r="L129" s="100" t="s">
        <v>114</v>
      </c>
      <c r="M129" s="17" t="str">
        <f t="shared" si="1"/>
        <v>_</v>
      </c>
      <c r="T129" s="17">
        <f>ABS('Cal_CEO &amp; Group Mgt'!T35)</f>
        <v>0</v>
      </c>
      <c r="U129" s="17">
        <f>ABS('Cal_CEO &amp; Group Mgt'!U35)</f>
        <v>0</v>
      </c>
      <c r="V129" s="17">
        <f>ABS('Cal_CEO &amp; Group Mgt'!V35)</f>
        <v>0</v>
      </c>
      <c r="W129" s="17">
        <f>ABS('Cal_CEO &amp; Group Mgt'!W35)</f>
        <v>0</v>
      </c>
      <c r="X129" s="17">
        <f>ABS('Cal_CEO &amp; Group Mgt'!X35)</f>
        <v>0</v>
      </c>
      <c r="Y129" s="17">
        <f>ABS('Cal_CEO &amp; Group Mgt'!Y35)</f>
        <v>0</v>
      </c>
      <c r="Z129" s="17">
        <f>ABS('Cal_CEO &amp; Group Mgt'!Z35)</f>
        <v>0</v>
      </c>
      <c r="AA129" s="17">
        <f>ABS('Cal_CEO &amp; Group Mgt'!AA35)</f>
        <v>0</v>
      </c>
      <c r="AB129" s="17">
        <f>ABS('Cal_CEO &amp; Group Mgt'!AB35)</f>
        <v>0</v>
      </c>
      <c r="AC129" s="17">
        <f>ABS('Cal_CEO &amp; Group Mgt'!AC35)</f>
        <v>0</v>
      </c>
      <c r="AD129" s="17">
        <f>ABS('Cal_CEO &amp; Group Mgt'!AD35)</f>
        <v>0</v>
      </c>
      <c r="AE129" s="17">
        <f>ABS('Cal_CEO &amp; Group Mgt'!AE35)</f>
        <v>0</v>
      </c>
      <c r="AF129" s="17">
        <f>ABS('Cal_CEO &amp; Group Mgt'!AF35)</f>
        <v>0</v>
      </c>
      <c r="AG129" s="17">
        <f>ABS('Cal_CEO &amp; Group Mgt'!AG35)</f>
        <v>0</v>
      </c>
      <c r="AH129" s="17">
        <f>ABS('Cal_CEO &amp; Group Mgt'!AH35)</f>
        <v>0</v>
      </c>
      <c r="AI129" s="17">
        <f>ABS('Cal_CEO &amp; Group Mgt'!AI35)</f>
        <v>0</v>
      </c>
      <c r="AJ129" s="17">
        <f>ABS('Cal_CEO &amp; Group Mgt'!AJ35)</f>
        <v>0</v>
      </c>
      <c r="AK129" s="17">
        <f>ABS('Cal_CEO &amp; Group Mgt'!AK35)</f>
        <v>0</v>
      </c>
      <c r="AN129" s="35"/>
    </row>
    <row r="130" spans="5:40" s="100" customFormat="1">
      <c r="E130" s="63" t="str">
        <f>IF(K130="","",COUNTIF($K$9:K130,K130))</f>
        <v/>
      </c>
      <c r="F130" s="16" t="str">
        <f>'Cal_CEO &amp; Group Mgt'!F36</f>
        <v>Opex</v>
      </c>
      <c r="H130" s="16" t="str">
        <f>'Cal_CEO &amp; Group Mgt'!H36</f>
        <v>Business Support</v>
      </c>
      <c r="I130" s="16" t="str">
        <f>'Cal_CEO &amp; Group Mgt'!I36</f>
        <v>CEO &amp; Group Management</v>
      </c>
      <c r="J130" s="16" t="str">
        <f>IF(ISBLANK('Cal_CEO &amp; Group Mgt'!J36),"",'Cal_CEO &amp; Group Mgt'!J36)</f>
        <v/>
      </c>
      <c r="K130" s="16" t="str">
        <f>IF(ISBLANK('Cal_CEO &amp; Group Mgt'!K36),"",'Cal_CEO &amp; Group Mgt'!K36)</f>
        <v/>
      </c>
      <c r="L130" s="100" t="s">
        <v>114</v>
      </c>
      <c r="M130" s="17" t="str">
        <f t="shared" si="1"/>
        <v>_</v>
      </c>
      <c r="T130" s="17">
        <f>ABS('Cal_CEO &amp; Group Mgt'!T36)</f>
        <v>0</v>
      </c>
      <c r="U130" s="17">
        <f>ABS('Cal_CEO &amp; Group Mgt'!U36)</f>
        <v>0</v>
      </c>
      <c r="V130" s="17">
        <f>ABS('Cal_CEO &amp; Group Mgt'!V36)</f>
        <v>0</v>
      </c>
      <c r="W130" s="17">
        <f>ABS('Cal_CEO &amp; Group Mgt'!W36)</f>
        <v>0</v>
      </c>
      <c r="X130" s="17">
        <f>ABS('Cal_CEO &amp; Group Mgt'!X36)</f>
        <v>0</v>
      </c>
      <c r="Y130" s="17">
        <f>ABS('Cal_CEO &amp; Group Mgt'!Y36)</f>
        <v>0</v>
      </c>
      <c r="Z130" s="17">
        <f>ABS('Cal_CEO &amp; Group Mgt'!Z36)</f>
        <v>0</v>
      </c>
      <c r="AA130" s="17">
        <f>ABS('Cal_CEO &amp; Group Mgt'!AA36)</f>
        <v>0</v>
      </c>
      <c r="AB130" s="17">
        <f>ABS('Cal_CEO &amp; Group Mgt'!AB36)</f>
        <v>0</v>
      </c>
      <c r="AC130" s="17">
        <f>ABS('Cal_CEO &amp; Group Mgt'!AC36)</f>
        <v>0</v>
      </c>
      <c r="AD130" s="17">
        <f>ABS('Cal_CEO &amp; Group Mgt'!AD36)</f>
        <v>0</v>
      </c>
      <c r="AE130" s="17">
        <f>ABS('Cal_CEO &amp; Group Mgt'!AE36)</f>
        <v>0</v>
      </c>
      <c r="AF130" s="17">
        <f>ABS('Cal_CEO &amp; Group Mgt'!AF36)</f>
        <v>0</v>
      </c>
      <c r="AG130" s="17">
        <f>ABS('Cal_CEO &amp; Group Mgt'!AG36)</f>
        <v>0</v>
      </c>
      <c r="AH130" s="17">
        <f>ABS('Cal_CEO &amp; Group Mgt'!AH36)</f>
        <v>0</v>
      </c>
      <c r="AI130" s="17">
        <f>ABS('Cal_CEO &amp; Group Mgt'!AI36)</f>
        <v>0</v>
      </c>
      <c r="AJ130" s="17">
        <f>ABS('Cal_CEO &amp; Group Mgt'!AJ36)</f>
        <v>0</v>
      </c>
      <c r="AK130" s="17">
        <f>ABS('Cal_CEO &amp; Group Mgt'!AK36)</f>
        <v>0</v>
      </c>
      <c r="AN130" s="35"/>
    </row>
    <row r="131" spans="5:40" s="100" customFormat="1">
      <c r="E131" s="63" t="str">
        <f>IF(K131="","",COUNTIF($K$9:K131,K131))</f>
        <v/>
      </c>
      <c r="F131" s="16" t="str">
        <f>'Cal_CEO &amp; Group Mgt'!F37</f>
        <v>Opex</v>
      </c>
      <c r="H131" s="16" t="str">
        <f>'Cal_CEO &amp; Group Mgt'!H37</f>
        <v>Business Support</v>
      </c>
      <c r="I131" s="16" t="str">
        <f>'Cal_CEO &amp; Group Mgt'!I37</f>
        <v>CEO &amp; Group Management</v>
      </c>
      <c r="J131" s="16" t="str">
        <f>IF(ISBLANK('Cal_CEO &amp; Group Mgt'!J37),"",'Cal_CEO &amp; Group Mgt'!J37)</f>
        <v/>
      </c>
      <c r="K131" s="16" t="str">
        <f>IF(ISBLANK('Cal_CEO &amp; Group Mgt'!K37),"",'Cal_CEO &amp; Group Mgt'!K37)</f>
        <v/>
      </c>
      <c r="L131" s="100" t="s">
        <v>114</v>
      </c>
      <c r="M131" s="17" t="str">
        <f t="shared" si="1"/>
        <v>_</v>
      </c>
      <c r="T131" s="17">
        <f>ABS('Cal_CEO &amp; Group Mgt'!T37)</f>
        <v>0</v>
      </c>
      <c r="U131" s="17">
        <f>ABS('Cal_CEO &amp; Group Mgt'!U37)</f>
        <v>0</v>
      </c>
      <c r="V131" s="17">
        <f>ABS('Cal_CEO &amp; Group Mgt'!V37)</f>
        <v>0</v>
      </c>
      <c r="W131" s="17">
        <f>ABS('Cal_CEO &amp; Group Mgt'!W37)</f>
        <v>0</v>
      </c>
      <c r="X131" s="17">
        <f>ABS('Cal_CEO &amp; Group Mgt'!X37)</f>
        <v>0</v>
      </c>
      <c r="Y131" s="17">
        <f>ABS('Cal_CEO &amp; Group Mgt'!Y37)</f>
        <v>0</v>
      </c>
      <c r="Z131" s="17">
        <f>ABS('Cal_CEO &amp; Group Mgt'!Z37)</f>
        <v>0</v>
      </c>
      <c r="AA131" s="17">
        <f>ABS('Cal_CEO &amp; Group Mgt'!AA37)</f>
        <v>0</v>
      </c>
      <c r="AB131" s="17">
        <f>ABS('Cal_CEO &amp; Group Mgt'!AB37)</f>
        <v>0</v>
      </c>
      <c r="AC131" s="17">
        <f>ABS('Cal_CEO &amp; Group Mgt'!AC37)</f>
        <v>0</v>
      </c>
      <c r="AD131" s="17">
        <f>ABS('Cal_CEO &amp; Group Mgt'!AD37)</f>
        <v>0</v>
      </c>
      <c r="AE131" s="17">
        <f>ABS('Cal_CEO &amp; Group Mgt'!AE37)</f>
        <v>0</v>
      </c>
      <c r="AF131" s="17">
        <f>ABS('Cal_CEO &amp; Group Mgt'!AF37)</f>
        <v>0</v>
      </c>
      <c r="AG131" s="17">
        <f>ABS('Cal_CEO &amp; Group Mgt'!AG37)</f>
        <v>0</v>
      </c>
      <c r="AH131" s="17">
        <f>ABS('Cal_CEO &amp; Group Mgt'!AH37)</f>
        <v>0</v>
      </c>
      <c r="AI131" s="17">
        <f>ABS('Cal_CEO &amp; Group Mgt'!AI37)</f>
        <v>0</v>
      </c>
      <c r="AJ131" s="17">
        <f>ABS('Cal_CEO &amp; Group Mgt'!AJ37)</f>
        <v>0</v>
      </c>
      <c r="AK131" s="17">
        <f>ABS('Cal_CEO &amp; Group Mgt'!AK37)</f>
        <v>0</v>
      </c>
      <c r="AN131" s="35"/>
    </row>
    <row r="132" spans="5:40" s="100" customFormat="1">
      <c r="E132" s="63" t="str">
        <f>IF(K132="","",COUNTIF($K$9:K132,K132))</f>
        <v/>
      </c>
      <c r="F132" s="16" t="str">
        <f>'Cal_CEO &amp; Group Mgt'!F38</f>
        <v>Opex</v>
      </c>
      <c r="H132" s="16" t="str">
        <f>'Cal_CEO &amp; Group Mgt'!H38</f>
        <v>Business Support</v>
      </c>
      <c r="I132" s="16" t="str">
        <f>'Cal_CEO &amp; Group Mgt'!I38</f>
        <v>CEO &amp; Group Management</v>
      </c>
      <c r="J132" s="16" t="str">
        <f>IF(ISBLANK('Cal_CEO &amp; Group Mgt'!J38),"",'Cal_CEO &amp; Group Mgt'!J38)</f>
        <v/>
      </c>
      <c r="K132" s="16" t="str">
        <f>IF(ISBLANK('Cal_CEO &amp; Group Mgt'!K38),"",'Cal_CEO &amp; Group Mgt'!K38)</f>
        <v/>
      </c>
      <c r="L132" s="100" t="s">
        <v>114</v>
      </c>
      <c r="M132" s="17" t="str">
        <f t="shared" si="1"/>
        <v>_</v>
      </c>
      <c r="T132" s="17">
        <f>ABS('Cal_CEO &amp; Group Mgt'!T38)</f>
        <v>0</v>
      </c>
      <c r="U132" s="17">
        <f>ABS('Cal_CEO &amp; Group Mgt'!U38)</f>
        <v>0</v>
      </c>
      <c r="V132" s="17">
        <f>ABS('Cal_CEO &amp; Group Mgt'!V38)</f>
        <v>0</v>
      </c>
      <c r="W132" s="17">
        <f>ABS('Cal_CEO &amp; Group Mgt'!W38)</f>
        <v>0</v>
      </c>
      <c r="X132" s="17">
        <f>ABS('Cal_CEO &amp; Group Mgt'!X38)</f>
        <v>0</v>
      </c>
      <c r="Y132" s="17">
        <f>ABS('Cal_CEO &amp; Group Mgt'!Y38)</f>
        <v>0</v>
      </c>
      <c r="Z132" s="17">
        <f>ABS('Cal_CEO &amp; Group Mgt'!Z38)</f>
        <v>0</v>
      </c>
      <c r="AA132" s="17">
        <f>ABS('Cal_CEO &amp; Group Mgt'!AA38)</f>
        <v>0</v>
      </c>
      <c r="AB132" s="17">
        <f>ABS('Cal_CEO &amp; Group Mgt'!AB38)</f>
        <v>0</v>
      </c>
      <c r="AC132" s="17">
        <f>ABS('Cal_CEO &amp; Group Mgt'!AC38)</f>
        <v>0</v>
      </c>
      <c r="AD132" s="17">
        <f>ABS('Cal_CEO &amp; Group Mgt'!AD38)</f>
        <v>0</v>
      </c>
      <c r="AE132" s="17">
        <f>ABS('Cal_CEO &amp; Group Mgt'!AE38)</f>
        <v>0</v>
      </c>
      <c r="AF132" s="17">
        <f>ABS('Cal_CEO &amp; Group Mgt'!AF38)</f>
        <v>0</v>
      </c>
      <c r="AG132" s="17">
        <f>ABS('Cal_CEO &amp; Group Mgt'!AG38)</f>
        <v>0</v>
      </c>
      <c r="AH132" s="17">
        <f>ABS('Cal_CEO &amp; Group Mgt'!AH38)</f>
        <v>0</v>
      </c>
      <c r="AI132" s="17">
        <f>ABS('Cal_CEO &amp; Group Mgt'!AI38)</f>
        <v>0</v>
      </c>
      <c r="AJ132" s="17">
        <f>ABS('Cal_CEO &amp; Group Mgt'!AJ38)</f>
        <v>0</v>
      </c>
      <c r="AK132" s="17">
        <f>ABS('Cal_CEO &amp; Group Mgt'!AK38)</f>
        <v>0</v>
      </c>
      <c r="AN132" s="35"/>
    </row>
    <row r="133" spans="5:40" s="100" customFormat="1">
      <c r="E133" s="63" t="str">
        <f>IF(K133="","",COUNTIF($K$9:K133,K133))</f>
        <v/>
      </c>
      <c r="F133" s="16" t="str">
        <f>'Cal_CEO &amp; Group Mgt'!F39</f>
        <v>Opex</v>
      </c>
      <c r="H133" s="16" t="str">
        <f>'Cal_CEO &amp; Group Mgt'!H39</f>
        <v>Business Support</v>
      </c>
      <c r="I133" s="16" t="str">
        <f>'Cal_CEO &amp; Group Mgt'!I39</f>
        <v>CEO &amp; Group Management</v>
      </c>
      <c r="J133" s="16" t="str">
        <f>IF(ISBLANK('Cal_CEO &amp; Group Mgt'!J39),"",'Cal_CEO &amp; Group Mgt'!J39)</f>
        <v/>
      </c>
      <c r="K133" s="16" t="str">
        <f>IF(ISBLANK('Cal_CEO &amp; Group Mgt'!K39),"",'Cal_CEO &amp; Group Mgt'!K39)</f>
        <v/>
      </c>
      <c r="L133" s="100" t="s">
        <v>114</v>
      </c>
      <c r="M133" s="17" t="str">
        <f t="shared" si="1"/>
        <v>_</v>
      </c>
      <c r="T133" s="17">
        <f>ABS('Cal_CEO &amp; Group Mgt'!T39)</f>
        <v>0</v>
      </c>
      <c r="U133" s="17">
        <f>ABS('Cal_CEO &amp; Group Mgt'!U39)</f>
        <v>0</v>
      </c>
      <c r="V133" s="17">
        <f>ABS('Cal_CEO &amp; Group Mgt'!V39)</f>
        <v>0</v>
      </c>
      <c r="W133" s="17">
        <f>ABS('Cal_CEO &amp; Group Mgt'!W39)</f>
        <v>0</v>
      </c>
      <c r="X133" s="17">
        <f>ABS('Cal_CEO &amp; Group Mgt'!X39)</f>
        <v>0</v>
      </c>
      <c r="Y133" s="17">
        <f>ABS('Cal_CEO &amp; Group Mgt'!Y39)</f>
        <v>0</v>
      </c>
      <c r="Z133" s="17">
        <f>ABS('Cal_CEO &amp; Group Mgt'!Z39)</f>
        <v>0</v>
      </c>
      <c r="AA133" s="17">
        <f>ABS('Cal_CEO &amp; Group Mgt'!AA39)</f>
        <v>0</v>
      </c>
      <c r="AB133" s="17">
        <f>ABS('Cal_CEO &amp; Group Mgt'!AB39)</f>
        <v>0</v>
      </c>
      <c r="AC133" s="17">
        <f>ABS('Cal_CEO &amp; Group Mgt'!AC39)</f>
        <v>0</v>
      </c>
      <c r="AD133" s="17">
        <f>ABS('Cal_CEO &amp; Group Mgt'!AD39)</f>
        <v>0</v>
      </c>
      <c r="AE133" s="17">
        <f>ABS('Cal_CEO &amp; Group Mgt'!AE39)</f>
        <v>0</v>
      </c>
      <c r="AF133" s="17">
        <f>ABS('Cal_CEO &amp; Group Mgt'!AF39)</f>
        <v>0</v>
      </c>
      <c r="AG133" s="17">
        <f>ABS('Cal_CEO &amp; Group Mgt'!AG39)</f>
        <v>0</v>
      </c>
      <c r="AH133" s="17">
        <f>ABS('Cal_CEO &amp; Group Mgt'!AH39)</f>
        <v>0</v>
      </c>
      <c r="AI133" s="17">
        <f>ABS('Cal_CEO &amp; Group Mgt'!AI39)</f>
        <v>0</v>
      </c>
      <c r="AJ133" s="17">
        <f>ABS('Cal_CEO &amp; Group Mgt'!AJ39)</f>
        <v>0</v>
      </c>
      <c r="AK133" s="17">
        <f>ABS('Cal_CEO &amp; Group Mgt'!AK39)</f>
        <v>0</v>
      </c>
      <c r="AN133" s="35"/>
    </row>
    <row r="134" spans="5:40" s="100" customFormat="1">
      <c r="E134" s="63" t="str">
        <f>IF(K134="","",COUNTIF($K$9:K134,K134))</f>
        <v/>
      </c>
      <c r="F134" s="16" t="str">
        <f>'Cal_CEO &amp; Group Mgt'!F40</f>
        <v>Opex</v>
      </c>
      <c r="H134" s="16" t="str">
        <f>'Cal_CEO &amp; Group Mgt'!H40</f>
        <v>Business Support</v>
      </c>
      <c r="I134" s="16" t="str">
        <f>'Cal_CEO &amp; Group Mgt'!I40</f>
        <v>CEO &amp; Group Management</v>
      </c>
      <c r="J134" s="16" t="str">
        <f>IF(ISBLANK('Cal_CEO &amp; Group Mgt'!J40),"",'Cal_CEO &amp; Group Mgt'!J40)</f>
        <v/>
      </c>
      <c r="K134" s="16" t="str">
        <f>IF(ISBLANK('Cal_CEO &amp; Group Mgt'!K40),"",'Cal_CEO &amp; Group Mgt'!K40)</f>
        <v/>
      </c>
      <c r="L134" s="100" t="s">
        <v>114</v>
      </c>
      <c r="M134" s="17" t="str">
        <f t="shared" si="1"/>
        <v>_</v>
      </c>
      <c r="T134" s="17">
        <f>ABS('Cal_CEO &amp; Group Mgt'!T40)</f>
        <v>0</v>
      </c>
      <c r="U134" s="17">
        <f>ABS('Cal_CEO &amp; Group Mgt'!U40)</f>
        <v>0</v>
      </c>
      <c r="V134" s="17">
        <f>ABS('Cal_CEO &amp; Group Mgt'!V40)</f>
        <v>0</v>
      </c>
      <c r="W134" s="17">
        <f>ABS('Cal_CEO &amp; Group Mgt'!W40)</f>
        <v>0</v>
      </c>
      <c r="X134" s="17">
        <f>ABS('Cal_CEO &amp; Group Mgt'!X40)</f>
        <v>0</v>
      </c>
      <c r="Y134" s="17">
        <f>ABS('Cal_CEO &amp; Group Mgt'!Y40)</f>
        <v>0</v>
      </c>
      <c r="Z134" s="17">
        <f>ABS('Cal_CEO &amp; Group Mgt'!Z40)</f>
        <v>0</v>
      </c>
      <c r="AA134" s="17">
        <f>ABS('Cal_CEO &amp; Group Mgt'!AA40)</f>
        <v>0</v>
      </c>
      <c r="AB134" s="17">
        <f>ABS('Cal_CEO &amp; Group Mgt'!AB40)</f>
        <v>0</v>
      </c>
      <c r="AC134" s="17">
        <f>ABS('Cal_CEO &amp; Group Mgt'!AC40)</f>
        <v>0</v>
      </c>
      <c r="AD134" s="17">
        <f>ABS('Cal_CEO &amp; Group Mgt'!AD40)</f>
        <v>0</v>
      </c>
      <c r="AE134" s="17">
        <f>ABS('Cal_CEO &amp; Group Mgt'!AE40)</f>
        <v>0</v>
      </c>
      <c r="AF134" s="17">
        <f>ABS('Cal_CEO &amp; Group Mgt'!AF40)</f>
        <v>0</v>
      </c>
      <c r="AG134" s="17">
        <f>ABS('Cal_CEO &amp; Group Mgt'!AG40)</f>
        <v>0</v>
      </c>
      <c r="AH134" s="17">
        <f>ABS('Cal_CEO &amp; Group Mgt'!AH40)</f>
        <v>0</v>
      </c>
      <c r="AI134" s="17">
        <f>ABS('Cal_CEO &amp; Group Mgt'!AI40)</f>
        <v>0</v>
      </c>
      <c r="AJ134" s="17">
        <f>ABS('Cal_CEO &amp; Group Mgt'!AJ40)</f>
        <v>0</v>
      </c>
      <c r="AK134" s="17">
        <f>ABS('Cal_CEO &amp; Group Mgt'!AK40)</f>
        <v>0</v>
      </c>
      <c r="AN134" s="35"/>
    </row>
    <row r="135" spans="5:40" s="100" customFormat="1">
      <c r="E135" s="63" t="str">
        <f>IF(K135="","",COUNTIF($K$9:K135,K135))</f>
        <v/>
      </c>
      <c r="F135" s="16" t="str">
        <f>'Cal_CEO &amp; Group Mgt'!F41</f>
        <v>Opex</v>
      </c>
      <c r="H135" s="16" t="str">
        <f>'Cal_CEO &amp; Group Mgt'!H41</f>
        <v>Business Support</v>
      </c>
      <c r="I135" s="16" t="str">
        <f>'Cal_CEO &amp; Group Mgt'!I41</f>
        <v>CEO &amp; Group Management</v>
      </c>
      <c r="J135" s="16" t="str">
        <f>IF(ISBLANK('Cal_CEO &amp; Group Mgt'!J41),"",'Cal_CEO &amp; Group Mgt'!J41)</f>
        <v/>
      </c>
      <c r="K135" s="16" t="str">
        <f>IF(ISBLANK('Cal_CEO &amp; Group Mgt'!K41),"",'Cal_CEO &amp; Group Mgt'!K41)</f>
        <v/>
      </c>
      <c r="L135" s="100" t="s">
        <v>114</v>
      </c>
      <c r="M135" s="17" t="str">
        <f t="shared" si="1"/>
        <v>_</v>
      </c>
      <c r="T135" s="17">
        <f>ABS('Cal_CEO &amp; Group Mgt'!T41)</f>
        <v>0</v>
      </c>
      <c r="U135" s="17">
        <f>ABS('Cal_CEO &amp; Group Mgt'!U41)</f>
        <v>0</v>
      </c>
      <c r="V135" s="17">
        <f>ABS('Cal_CEO &amp; Group Mgt'!V41)</f>
        <v>0</v>
      </c>
      <c r="W135" s="17">
        <f>ABS('Cal_CEO &amp; Group Mgt'!W41)</f>
        <v>0</v>
      </c>
      <c r="X135" s="17">
        <f>ABS('Cal_CEO &amp; Group Mgt'!X41)</f>
        <v>0</v>
      </c>
      <c r="Y135" s="17">
        <f>ABS('Cal_CEO &amp; Group Mgt'!Y41)</f>
        <v>0</v>
      </c>
      <c r="Z135" s="17">
        <f>ABS('Cal_CEO &amp; Group Mgt'!Z41)</f>
        <v>0</v>
      </c>
      <c r="AA135" s="17">
        <f>ABS('Cal_CEO &amp; Group Mgt'!AA41)</f>
        <v>0</v>
      </c>
      <c r="AB135" s="17">
        <f>ABS('Cal_CEO &amp; Group Mgt'!AB41)</f>
        <v>0</v>
      </c>
      <c r="AC135" s="17">
        <f>ABS('Cal_CEO &amp; Group Mgt'!AC41)</f>
        <v>0</v>
      </c>
      <c r="AD135" s="17">
        <f>ABS('Cal_CEO &amp; Group Mgt'!AD41)</f>
        <v>0</v>
      </c>
      <c r="AE135" s="17">
        <f>ABS('Cal_CEO &amp; Group Mgt'!AE41)</f>
        <v>0</v>
      </c>
      <c r="AF135" s="17">
        <f>ABS('Cal_CEO &amp; Group Mgt'!AF41)</f>
        <v>0</v>
      </c>
      <c r="AG135" s="17">
        <f>ABS('Cal_CEO &amp; Group Mgt'!AG41)</f>
        <v>0</v>
      </c>
      <c r="AH135" s="17">
        <f>ABS('Cal_CEO &amp; Group Mgt'!AH41)</f>
        <v>0</v>
      </c>
      <c r="AI135" s="17">
        <f>ABS('Cal_CEO &amp; Group Mgt'!AI41)</f>
        <v>0</v>
      </c>
      <c r="AJ135" s="17">
        <f>ABS('Cal_CEO &amp; Group Mgt'!AJ41)</f>
        <v>0</v>
      </c>
      <c r="AK135" s="17">
        <f>ABS('Cal_CEO &amp; Group Mgt'!AK41)</f>
        <v>0</v>
      </c>
      <c r="AN135" s="35"/>
    </row>
    <row r="136" spans="5:40" s="100" customFormat="1">
      <c r="E136" s="63" t="str">
        <f>IF(K136="","",COUNTIF($K$9:K136,K136))</f>
        <v/>
      </c>
      <c r="F136" s="16" t="str">
        <f>'Cal_CEO &amp; Group Mgt'!F42</f>
        <v>Opex</v>
      </c>
      <c r="H136" s="16" t="str">
        <f>'Cal_CEO &amp; Group Mgt'!H42</f>
        <v>Business Support</v>
      </c>
      <c r="I136" s="16" t="str">
        <f>'Cal_CEO &amp; Group Mgt'!I42</f>
        <v>CEO &amp; Group Management</v>
      </c>
      <c r="J136" s="16" t="str">
        <f>IF(ISBLANK('Cal_CEO &amp; Group Mgt'!J42),"",'Cal_CEO &amp; Group Mgt'!J42)</f>
        <v/>
      </c>
      <c r="K136" s="16" t="str">
        <f>IF(ISBLANK('Cal_CEO &amp; Group Mgt'!K42),"",'Cal_CEO &amp; Group Mgt'!K42)</f>
        <v/>
      </c>
      <c r="L136" s="100" t="s">
        <v>114</v>
      </c>
      <c r="M136" s="17" t="str">
        <f t="shared" si="1"/>
        <v>_</v>
      </c>
      <c r="T136" s="17">
        <f>ABS('Cal_CEO &amp; Group Mgt'!T42)</f>
        <v>0</v>
      </c>
      <c r="U136" s="17">
        <f>ABS('Cal_CEO &amp; Group Mgt'!U42)</f>
        <v>0</v>
      </c>
      <c r="V136" s="17">
        <f>ABS('Cal_CEO &amp; Group Mgt'!V42)</f>
        <v>0</v>
      </c>
      <c r="W136" s="17">
        <f>ABS('Cal_CEO &amp; Group Mgt'!W42)</f>
        <v>0</v>
      </c>
      <c r="X136" s="17">
        <f>ABS('Cal_CEO &amp; Group Mgt'!X42)</f>
        <v>0</v>
      </c>
      <c r="Y136" s="17">
        <f>ABS('Cal_CEO &amp; Group Mgt'!Y42)</f>
        <v>0</v>
      </c>
      <c r="Z136" s="17">
        <f>ABS('Cal_CEO &amp; Group Mgt'!Z42)</f>
        <v>0</v>
      </c>
      <c r="AA136" s="17">
        <f>ABS('Cal_CEO &amp; Group Mgt'!AA42)</f>
        <v>0</v>
      </c>
      <c r="AB136" s="17">
        <f>ABS('Cal_CEO &amp; Group Mgt'!AB42)</f>
        <v>0</v>
      </c>
      <c r="AC136" s="17">
        <f>ABS('Cal_CEO &amp; Group Mgt'!AC42)</f>
        <v>0</v>
      </c>
      <c r="AD136" s="17">
        <f>ABS('Cal_CEO &amp; Group Mgt'!AD42)</f>
        <v>0</v>
      </c>
      <c r="AE136" s="17">
        <f>ABS('Cal_CEO &amp; Group Mgt'!AE42)</f>
        <v>0</v>
      </c>
      <c r="AF136" s="17">
        <f>ABS('Cal_CEO &amp; Group Mgt'!AF42)</f>
        <v>0</v>
      </c>
      <c r="AG136" s="17">
        <f>ABS('Cal_CEO &amp; Group Mgt'!AG42)</f>
        <v>0</v>
      </c>
      <c r="AH136" s="17">
        <f>ABS('Cal_CEO &amp; Group Mgt'!AH42)</f>
        <v>0</v>
      </c>
      <c r="AI136" s="17">
        <f>ABS('Cal_CEO &amp; Group Mgt'!AI42)</f>
        <v>0</v>
      </c>
      <c r="AJ136" s="17">
        <f>ABS('Cal_CEO &amp; Group Mgt'!AJ42)</f>
        <v>0</v>
      </c>
      <c r="AK136" s="17">
        <f>ABS('Cal_CEO &amp; Group Mgt'!AK42)</f>
        <v>0</v>
      </c>
      <c r="AN136" s="35"/>
    </row>
    <row r="137" spans="5:40" s="100" customFormat="1">
      <c r="E137" s="63" t="str">
        <f>IF(K137="","",COUNTIF($K$9:K137,K137))</f>
        <v/>
      </c>
      <c r="F137" s="16" t="str">
        <f>'Cal_CEO &amp; Group Mgt'!F43</f>
        <v>Opex</v>
      </c>
      <c r="H137" s="16" t="str">
        <f>'Cal_CEO &amp; Group Mgt'!H43</f>
        <v>Business Support</v>
      </c>
      <c r="I137" s="16" t="str">
        <f>'Cal_CEO &amp; Group Mgt'!I43</f>
        <v>CEO &amp; Group Management</v>
      </c>
      <c r="J137" s="16" t="str">
        <f>IF(ISBLANK('Cal_CEO &amp; Group Mgt'!J43),"",'Cal_CEO &amp; Group Mgt'!J43)</f>
        <v/>
      </c>
      <c r="K137" s="16" t="str">
        <f>IF(ISBLANK('Cal_CEO &amp; Group Mgt'!K43),"",'Cal_CEO &amp; Group Mgt'!K43)</f>
        <v/>
      </c>
      <c r="L137" s="100" t="s">
        <v>114</v>
      </c>
      <c r="M137" s="17" t="str">
        <f t="shared" ref="M137:M190" si="2">K137&amp;"_"&amp;E137</f>
        <v>_</v>
      </c>
      <c r="T137" s="17">
        <f>ABS('Cal_CEO &amp; Group Mgt'!T43)</f>
        <v>0</v>
      </c>
      <c r="U137" s="17">
        <f>ABS('Cal_CEO &amp; Group Mgt'!U43)</f>
        <v>0</v>
      </c>
      <c r="V137" s="17">
        <f>ABS('Cal_CEO &amp; Group Mgt'!V43)</f>
        <v>0</v>
      </c>
      <c r="W137" s="17">
        <f>ABS('Cal_CEO &amp; Group Mgt'!W43)</f>
        <v>0</v>
      </c>
      <c r="X137" s="17">
        <f>ABS('Cal_CEO &amp; Group Mgt'!X43)</f>
        <v>0</v>
      </c>
      <c r="Y137" s="17">
        <f>ABS('Cal_CEO &amp; Group Mgt'!Y43)</f>
        <v>0</v>
      </c>
      <c r="Z137" s="17">
        <f>ABS('Cal_CEO &amp; Group Mgt'!Z43)</f>
        <v>0</v>
      </c>
      <c r="AA137" s="17">
        <f>ABS('Cal_CEO &amp; Group Mgt'!AA43)</f>
        <v>0</v>
      </c>
      <c r="AB137" s="17">
        <f>ABS('Cal_CEO &amp; Group Mgt'!AB43)</f>
        <v>0</v>
      </c>
      <c r="AC137" s="17">
        <f>ABS('Cal_CEO &amp; Group Mgt'!AC43)</f>
        <v>0</v>
      </c>
      <c r="AD137" s="17">
        <f>ABS('Cal_CEO &amp; Group Mgt'!AD43)</f>
        <v>0</v>
      </c>
      <c r="AE137" s="17">
        <f>ABS('Cal_CEO &amp; Group Mgt'!AE43)</f>
        <v>0</v>
      </c>
      <c r="AF137" s="17">
        <f>ABS('Cal_CEO &amp; Group Mgt'!AF43)</f>
        <v>0</v>
      </c>
      <c r="AG137" s="17">
        <f>ABS('Cal_CEO &amp; Group Mgt'!AG43)</f>
        <v>0</v>
      </c>
      <c r="AH137" s="17">
        <f>ABS('Cal_CEO &amp; Group Mgt'!AH43)</f>
        <v>0</v>
      </c>
      <c r="AI137" s="17">
        <f>ABS('Cal_CEO &amp; Group Mgt'!AI43)</f>
        <v>0</v>
      </c>
      <c r="AJ137" s="17">
        <f>ABS('Cal_CEO &amp; Group Mgt'!AJ43)</f>
        <v>0</v>
      </c>
      <c r="AK137" s="17">
        <f>ABS('Cal_CEO &amp; Group Mgt'!AK43)</f>
        <v>0</v>
      </c>
      <c r="AN137" s="35"/>
    </row>
    <row r="138" spans="5:40" s="100" customFormat="1">
      <c r="E138" s="63" t="str">
        <f>IF(K138="","",COUNTIF($K$9:K138,K138))</f>
        <v/>
      </c>
      <c r="F138" s="16" t="str">
        <f>'Cal_CEO &amp; Group Mgt'!F44</f>
        <v>Opex</v>
      </c>
      <c r="H138" s="16" t="str">
        <f>'Cal_CEO &amp; Group Mgt'!H44</f>
        <v>Business Support</v>
      </c>
      <c r="I138" s="16" t="str">
        <f>'Cal_CEO &amp; Group Mgt'!I44</f>
        <v>CEO &amp; Group Management</v>
      </c>
      <c r="J138" s="16" t="str">
        <f>IF(ISBLANK('Cal_CEO &amp; Group Mgt'!J44),"",'Cal_CEO &amp; Group Mgt'!J44)</f>
        <v/>
      </c>
      <c r="K138" s="16" t="str">
        <f>IF(ISBLANK('Cal_CEO &amp; Group Mgt'!K44),"",'Cal_CEO &amp; Group Mgt'!K44)</f>
        <v/>
      </c>
      <c r="L138" s="100" t="s">
        <v>114</v>
      </c>
      <c r="M138" s="17" t="str">
        <f t="shared" si="2"/>
        <v>_</v>
      </c>
      <c r="T138" s="17">
        <f>ABS('Cal_CEO &amp; Group Mgt'!T44)</f>
        <v>0</v>
      </c>
      <c r="U138" s="17">
        <f>ABS('Cal_CEO &amp; Group Mgt'!U44)</f>
        <v>0</v>
      </c>
      <c r="V138" s="17">
        <f>ABS('Cal_CEO &amp; Group Mgt'!V44)</f>
        <v>0</v>
      </c>
      <c r="W138" s="17">
        <f>ABS('Cal_CEO &amp; Group Mgt'!W44)</f>
        <v>0</v>
      </c>
      <c r="X138" s="17">
        <f>ABS('Cal_CEO &amp; Group Mgt'!X44)</f>
        <v>0</v>
      </c>
      <c r="Y138" s="17">
        <f>ABS('Cal_CEO &amp; Group Mgt'!Y44)</f>
        <v>0</v>
      </c>
      <c r="Z138" s="17">
        <f>ABS('Cal_CEO &amp; Group Mgt'!Z44)</f>
        <v>0</v>
      </c>
      <c r="AA138" s="17">
        <f>ABS('Cal_CEO &amp; Group Mgt'!AA44)</f>
        <v>0</v>
      </c>
      <c r="AB138" s="17">
        <f>ABS('Cal_CEO &amp; Group Mgt'!AB44)</f>
        <v>0</v>
      </c>
      <c r="AC138" s="17">
        <f>ABS('Cal_CEO &amp; Group Mgt'!AC44)</f>
        <v>0</v>
      </c>
      <c r="AD138" s="17">
        <f>ABS('Cal_CEO &amp; Group Mgt'!AD44)</f>
        <v>0</v>
      </c>
      <c r="AE138" s="17">
        <f>ABS('Cal_CEO &amp; Group Mgt'!AE44)</f>
        <v>0</v>
      </c>
      <c r="AF138" s="17">
        <f>ABS('Cal_CEO &amp; Group Mgt'!AF44)</f>
        <v>0</v>
      </c>
      <c r="AG138" s="17">
        <f>ABS('Cal_CEO &amp; Group Mgt'!AG44)</f>
        <v>0</v>
      </c>
      <c r="AH138" s="17">
        <f>ABS('Cal_CEO &amp; Group Mgt'!AH44)</f>
        <v>0</v>
      </c>
      <c r="AI138" s="17">
        <f>ABS('Cal_CEO &amp; Group Mgt'!AI44)</f>
        <v>0</v>
      </c>
      <c r="AJ138" s="17">
        <f>ABS('Cal_CEO &amp; Group Mgt'!AJ44)</f>
        <v>0</v>
      </c>
      <c r="AK138" s="17">
        <f>ABS('Cal_CEO &amp; Group Mgt'!AK44)</f>
        <v>0</v>
      </c>
      <c r="AN138" s="35"/>
    </row>
    <row r="139" spans="5:40" s="100" customFormat="1">
      <c r="E139" s="63" t="str">
        <f>IF(K139="","",COUNTIF($K$9:K139,K139))</f>
        <v/>
      </c>
      <c r="F139" s="16" t="str">
        <f>'Cal_Stores &amp; Logistics'!F35</f>
        <v>Opex</v>
      </c>
      <c r="H139" s="16" t="str">
        <f>'Cal_Stores &amp; Logistics'!H35</f>
        <v>Business Support</v>
      </c>
      <c r="I139" s="16" t="str">
        <f>'Cal_Stores &amp; Logistics'!I35</f>
        <v>Stores &amp; Logistics</v>
      </c>
      <c r="J139" s="16" t="str">
        <f>IF(ISBLANK('Cal_Stores &amp; Logistics'!J35),"",'Cal_Stores &amp; Logistics'!J35)</f>
        <v/>
      </c>
      <c r="K139" s="16" t="str">
        <f>IF(ISBLANK('Cal_Stores &amp; Logistics'!K35),"",'Cal_Stores &amp; Logistics'!K35)</f>
        <v/>
      </c>
      <c r="L139" s="100" t="s">
        <v>114</v>
      </c>
      <c r="M139" s="17" t="str">
        <f t="shared" si="2"/>
        <v>_</v>
      </c>
      <c r="T139" s="17">
        <f>ABS('Cal_Stores &amp; Logistics'!T35)</f>
        <v>0</v>
      </c>
      <c r="U139" s="17">
        <f>ABS('Cal_Stores &amp; Logistics'!U35)</f>
        <v>0</v>
      </c>
      <c r="V139" s="17">
        <f>ABS('Cal_Stores &amp; Logistics'!V35)</f>
        <v>0</v>
      </c>
      <c r="W139" s="17">
        <f>ABS('Cal_Stores &amp; Logistics'!W35)</f>
        <v>0</v>
      </c>
      <c r="X139" s="17">
        <f>ABS('Cal_Stores &amp; Logistics'!X35)</f>
        <v>0</v>
      </c>
      <c r="Y139" s="17">
        <f>ABS('Cal_Stores &amp; Logistics'!Y35)</f>
        <v>0</v>
      </c>
      <c r="Z139" s="17">
        <f>ABS('Cal_Stores &amp; Logistics'!Z35)</f>
        <v>0</v>
      </c>
      <c r="AA139" s="17">
        <f>ABS('Cal_Stores &amp; Logistics'!AA35)</f>
        <v>0</v>
      </c>
      <c r="AB139" s="17">
        <f>ABS('Cal_Stores &amp; Logistics'!AB35)</f>
        <v>0</v>
      </c>
      <c r="AC139" s="17">
        <f>ABS('Cal_Stores &amp; Logistics'!AC35)</f>
        <v>0</v>
      </c>
      <c r="AD139" s="17">
        <f>ABS('Cal_Stores &amp; Logistics'!AD35)</f>
        <v>0</v>
      </c>
      <c r="AE139" s="17">
        <f>ABS('Cal_Stores &amp; Logistics'!AE35)</f>
        <v>0</v>
      </c>
      <c r="AF139" s="17">
        <f>ABS('Cal_Stores &amp; Logistics'!AF35)</f>
        <v>0</v>
      </c>
      <c r="AG139" s="17">
        <f>ABS('Cal_Stores &amp; Logistics'!AG35)</f>
        <v>0</v>
      </c>
      <c r="AH139" s="17">
        <f>ABS('Cal_Stores &amp; Logistics'!AH35)</f>
        <v>0</v>
      </c>
      <c r="AI139" s="17">
        <f>ABS('Cal_Stores &amp; Logistics'!AI35)</f>
        <v>0</v>
      </c>
      <c r="AJ139" s="17">
        <f>ABS('Cal_Stores &amp; Logistics'!AJ35)</f>
        <v>0</v>
      </c>
      <c r="AK139" s="17">
        <f>ABS('Cal_Stores &amp; Logistics'!AK35)</f>
        <v>0</v>
      </c>
      <c r="AN139" s="35"/>
    </row>
    <row r="140" spans="5:40" s="100" customFormat="1">
      <c r="E140" s="63" t="str">
        <f>IF(K140="","",COUNTIF($K$9:K140,K140))</f>
        <v/>
      </c>
      <c r="F140" s="16" t="str">
        <f>'Cal_Stores &amp; Logistics'!F36</f>
        <v>Opex</v>
      </c>
      <c r="H140" s="16" t="str">
        <f>'Cal_Stores &amp; Logistics'!H36</f>
        <v>Business Support</v>
      </c>
      <c r="I140" s="16" t="str">
        <f>'Cal_Stores &amp; Logistics'!I36</f>
        <v>Stores &amp; Logistics</v>
      </c>
      <c r="J140" s="16" t="str">
        <f>IF(ISBLANK('Cal_Stores &amp; Logistics'!J36),"",'Cal_Stores &amp; Logistics'!J36)</f>
        <v/>
      </c>
      <c r="K140" s="16" t="str">
        <f>IF(ISBLANK('Cal_Stores &amp; Logistics'!K36),"",'Cal_Stores &amp; Logistics'!K36)</f>
        <v/>
      </c>
      <c r="L140" s="100" t="s">
        <v>114</v>
      </c>
      <c r="M140" s="17" t="str">
        <f t="shared" si="2"/>
        <v>_</v>
      </c>
      <c r="T140" s="17">
        <f>ABS('Cal_Stores &amp; Logistics'!T36)</f>
        <v>0</v>
      </c>
      <c r="U140" s="17">
        <f>ABS('Cal_Stores &amp; Logistics'!U36)</f>
        <v>0</v>
      </c>
      <c r="V140" s="17">
        <f>ABS('Cal_Stores &amp; Logistics'!V36)</f>
        <v>0</v>
      </c>
      <c r="W140" s="17">
        <f>ABS('Cal_Stores &amp; Logistics'!W36)</f>
        <v>0</v>
      </c>
      <c r="X140" s="17">
        <f>ABS('Cal_Stores &amp; Logistics'!X36)</f>
        <v>0</v>
      </c>
      <c r="Y140" s="17">
        <f>ABS('Cal_Stores &amp; Logistics'!Y36)</f>
        <v>0</v>
      </c>
      <c r="Z140" s="17">
        <f>ABS('Cal_Stores &amp; Logistics'!Z36)</f>
        <v>0</v>
      </c>
      <c r="AA140" s="17">
        <f>ABS('Cal_Stores &amp; Logistics'!AA36)</f>
        <v>0</v>
      </c>
      <c r="AB140" s="17">
        <f>ABS('Cal_Stores &amp; Logistics'!AB36)</f>
        <v>0</v>
      </c>
      <c r="AC140" s="17">
        <f>ABS('Cal_Stores &amp; Logistics'!AC36)</f>
        <v>0</v>
      </c>
      <c r="AD140" s="17">
        <f>ABS('Cal_Stores &amp; Logistics'!AD36)</f>
        <v>0</v>
      </c>
      <c r="AE140" s="17">
        <f>ABS('Cal_Stores &amp; Logistics'!AE36)</f>
        <v>0</v>
      </c>
      <c r="AF140" s="17">
        <f>ABS('Cal_Stores &amp; Logistics'!AF36)</f>
        <v>0</v>
      </c>
      <c r="AG140" s="17">
        <f>ABS('Cal_Stores &amp; Logistics'!AG36)</f>
        <v>0</v>
      </c>
      <c r="AH140" s="17">
        <f>ABS('Cal_Stores &amp; Logistics'!AH36)</f>
        <v>0</v>
      </c>
      <c r="AI140" s="17">
        <f>ABS('Cal_Stores &amp; Logistics'!AI36)</f>
        <v>0</v>
      </c>
      <c r="AJ140" s="17">
        <f>ABS('Cal_Stores &amp; Logistics'!AJ36)</f>
        <v>0</v>
      </c>
      <c r="AK140" s="17">
        <f>ABS('Cal_Stores &amp; Logistics'!AK36)</f>
        <v>0</v>
      </c>
      <c r="AN140" s="35"/>
    </row>
    <row r="141" spans="5:40" s="100" customFormat="1">
      <c r="E141" s="63" t="str">
        <f>IF(K141="","",COUNTIF($K$9:K141,K141))</f>
        <v/>
      </c>
      <c r="F141" s="16" t="str">
        <f>'Cal_Stores &amp; Logistics'!F37</f>
        <v>Opex</v>
      </c>
      <c r="H141" s="16" t="str">
        <f>'Cal_Stores &amp; Logistics'!H37</f>
        <v>Business Support</v>
      </c>
      <c r="I141" s="16" t="str">
        <f>'Cal_Stores &amp; Logistics'!I37</f>
        <v>Stores &amp; Logistics</v>
      </c>
      <c r="J141" s="16" t="str">
        <f>IF(ISBLANK('Cal_Stores &amp; Logistics'!J37),"",'Cal_Stores &amp; Logistics'!J37)</f>
        <v/>
      </c>
      <c r="K141" s="16" t="str">
        <f>IF(ISBLANK('Cal_Stores &amp; Logistics'!K37),"",'Cal_Stores &amp; Logistics'!K37)</f>
        <v/>
      </c>
      <c r="L141" s="100" t="s">
        <v>114</v>
      </c>
      <c r="M141" s="17" t="str">
        <f t="shared" si="2"/>
        <v>_</v>
      </c>
      <c r="T141" s="17">
        <f>ABS('Cal_Stores &amp; Logistics'!T37)</f>
        <v>0</v>
      </c>
      <c r="U141" s="17">
        <f>ABS('Cal_Stores &amp; Logistics'!U37)</f>
        <v>0</v>
      </c>
      <c r="V141" s="17">
        <f>ABS('Cal_Stores &amp; Logistics'!V37)</f>
        <v>0</v>
      </c>
      <c r="W141" s="17">
        <f>ABS('Cal_Stores &amp; Logistics'!W37)</f>
        <v>0</v>
      </c>
      <c r="X141" s="17">
        <f>ABS('Cal_Stores &amp; Logistics'!X37)</f>
        <v>0</v>
      </c>
      <c r="Y141" s="17">
        <f>ABS('Cal_Stores &amp; Logistics'!Y37)</f>
        <v>0</v>
      </c>
      <c r="Z141" s="17">
        <f>ABS('Cal_Stores &amp; Logistics'!Z37)</f>
        <v>0</v>
      </c>
      <c r="AA141" s="17">
        <f>ABS('Cal_Stores &amp; Logistics'!AA37)</f>
        <v>0</v>
      </c>
      <c r="AB141" s="17">
        <f>ABS('Cal_Stores &amp; Logistics'!AB37)</f>
        <v>0</v>
      </c>
      <c r="AC141" s="17">
        <f>ABS('Cal_Stores &amp; Logistics'!AC37)</f>
        <v>0</v>
      </c>
      <c r="AD141" s="17">
        <f>ABS('Cal_Stores &amp; Logistics'!AD37)</f>
        <v>0</v>
      </c>
      <c r="AE141" s="17">
        <f>ABS('Cal_Stores &amp; Logistics'!AE37)</f>
        <v>0</v>
      </c>
      <c r="AF141" s="17">
        <f>ABS('Cal_Stores &amp; Logistics'!AF37)</f>
        <v>0</v>
      </c>
      <c r="AG141" s="17">
        <f>ABS('Cal_Stores &amp; Logistics'!AG37)</f>
        <v>0</v>
      </c>
      <c r="AH141" s="17">
        <f>ABS('Cal_Stores &amp; Logistics'!AH37)</f>
        <v>0</v>
      </c>
      <c r="AI141" s="17">
        <f>ABS('Cal_Stores &amp; Logistics'!AI37)</f>
        <v>0</v>
      </c>
      <c r="AJ141" s="17">
        <f>ABS('Cal_Stores &amp; Logistics'!AJ37)</f>
        <v>0</v>
      </c>
      <c r="AK141" s="17">
        <f>ABS('Cal_Stores &amp; Logistics'!AK37)</f>
        <v>0</v>
      </c>
      <c r="AN141" s="35"/>
    </row>
    <row r="142" spans="5:40" s="100" customFormat="1">
      <c r="E142" s="63" t="str">
        <f>IF(K142="","",COUNTIF($K$9:K142,K142))</f>
        <v/>
      </c>
      <c r="F142" s="16" t="str">
        <f>'Cal_Stores &amp; Logistics'!F38</f>
        <v>Opex</v>
      </c>
      <c r="H142" s="16" t="str">
        <f>'Cal_Stores &amp; Logistics'!H38</f>
        <v>Business Support</v>
      </c>
      <c r="I142" s="16" t="str">
        <f>'Cal_Stores &amp; Logistics'!I38</f>
        <v>Stores &amp; Logistics</v>
      </c>
      <c r="J142" s="16" t="str">
        <f>IF(ISBLANK('Cal_Stores &amp; Logistics'!J38),"",'Cal_Stores &amp; Logistics'!J38)</f>
        <v/>
      </c>
      <c r="K142" s="16" t="str">
        <f>IF(ISBLANK('Cal_Stores &amp; Logistics'!K38),"",'Cal_Stores &amp; Logistics'!K38)</f>
        <v/>
      </c>
      <c r="L142" s="100" t="s">
        <v>114</v>
      </c>
      <c r="M142" s="17" t="str">
        <f t="shared" si="2"/>
        <v>_</v>
      </c>
      <c r="T142" s="17">
        <f>ABS('Cal_Stores &amp; Logistics'!T38)</f>
        <v>0</v>
      </c>
      <c r="U142" s="17">
        <f>ABS('Cal_Stores &amp; Logistics'!U38)</f>
        <v>0</v>
      </c>
      <c r="V142" s="17">
        <f>ABS('Cal_Stores &amp; Logistics'!V38)</f>
        <v>0</v>
      </c>
      <c r="W142" s="17">
        <f>ABS('Cal_Stores &amp; Logistics'!W38)</f>
        <v>0</v>
      </c>
      <c r="X142" s="17">
        <f>ABS('Cal_Stores &amp; Logistics'!X38)</f>
        <v>0</v>
      </c>
      <c r="Y142" s="17">
        <f>ABS('Cal_Stores &amp; Logistics'!Y38)</f>
        <v>0</v>
      </c>
      <c r="Z142" s="17">
        <f>ABS('Cal_Stores &amp; Logistics'!Z38)</f>
        <v>0</v>
      </c>
      <c r="AA142" s="17">
        <f>ABS('Cal_Stores &amp; Logistics'!AA38)</f>
        <v>0</v>
      </c>
      <c r="AB142" s="17">
        <f>ABS('Cal_Stores &amp; Logistics'!AB38)</f>
        <v>0</v>
      </c>
      <c r="AC142" s="17">
        <f>ABS('Cal_Stores &amp; Logistics'!AC38)</f>
        <v>0</v>
      </c>
      <c r="AD142" s="17">
        <f>ABS('Cal_Stores &amp; Logistics'!AD38)</f>
        <v>0</v>
      </c>
      <c r="AE142" s="17">
        <f>ABS('Cal_Stores &amp; Logistics'!AE38)</f>
        <v>0</v>
      </c>
      <c r="AF142" s="17">
        <f>ABS('Cal_Stores &amp; Logistics'!AF38)</f>
        <v>0</v>
      </c>
      <c r="AG142" s="17">
        <f>ABS('Cal_Stores &amp; Logistics'!AG38)</f>
        <v>0</v>
      </c>
      <c r="AH142" s="17">
        <f>ABS('Cal_Stores &amp; Logistics'!AH38)</f>
        <v>0</v>
      </c>
      <c r="AI142" s="17">
        <f>ABS('Cal_Stores &amp; Logistics'!AI38)</f>
        <v>0</v>
      </c>
      <c r="AJ142" s="17">
        <f>ABS('Cal_Stores &amp; Logistics'!AJ38)</f>
        <v>0</v>
      </c>
      <c r="AK142" s="17">
        <f>ABS('Cal_Stores &amp; Logistics'!AK38)</f>
        <v>0</v>
      </c>
      <c r="AN142" s="35"/>
    </row>
    <row r="143" spans="5:40" s="100" customFormat="1">
      <c r="E143" s="63" t="str">
        <f>IF(K143="","",COUNTIF($K$9:K143,K143))</f>
        <v/>
      </c>
      <c r="F143" s="16" t="str">
        <f>'Cal_Stores &amp; Logistics'!F39</f>
        <v>Opex</v>
      </c>
      <c r="H143" s="16" t="str">
        <f>'Cal_Stores &amp; Logistics'!H39</f>
        <v>Business Support</v>
      </c>
      <c r="I143" s="16" t="str">
        <f>'Cal_Stores &amp; Logistics'!I39</f>
        <v>Stores &amp; Logistics</v>
      </c>
      <c r="J143" s="16" t="str">
        <f>IF(ISBLANK('Cal_Stores &amp; Logistics'!J39),"",'Cal_Stores &amp; Logistics'!J39)</f>
        <v/>
      </c>
      <c r="K143" s="16" t="str">
        <f>IF(ISBLANK('Cal_Stores &amp; Logistics'!K39),"",'Cal_Stores &amp; Logistics'!K39)</f>
        <v/>
      </c>
      <c r="L143" s="100" t="s">
        <v>114</v>
      </c>
      <c r="M143" s="17" t="str">
        <f t="shared" si="2"/>
        <v>_</v>
      </c>
      <c r="T143" s="17">
        <f>ABS('Cal_Stores &amp; Logistics'!T39)</f>
        <v>0</v>
      </c>
      <c r="U143" s="17">
        <f>ABS('Cal_Stores &amp; Logistics'!U39)</f>
        <v>0</v>
      </c>
      <c r="V143" s="17">
        <f>ABS('Cal_Stores &amp; Logistics'!V39)</f>
        <v>0</v>
      </c>
      <c r="W143" s="17">
        <f>ABS('Cal_Stores &amp; Logistics'!W39)</f>
        <v>0</v>
      </c>
      <c r="X143" s="17">
        <f>ABS('Cal_Stores &amp; Logistics'!X39)</f>
        <v>0</v>
      </c>
      <c r="Y143" s="17">
        <f>ABS('Cal_Stores &amp; Logistics'!Y39)</f>
        <v>0</v>
      </c>
      <c r="Z143" s="17">
        <f>ABS('Cal_Stores &amp; Logistics'!Z39)</f>
        <v>0</v>
      </c>
      <c r="AA143" s="17">
        <f>ABS('Cal_Stores &amp; Logistics'!AA39)</f>
        <v>0</v>
      </c>
      <c r="AB143" s="17">
        <f>ABS('Cal_Stores &amp; Logistics'!AB39)</f>
        <v>0</v>
      </c>
      <c r="AC143" s="17">
        <f>ABS('Cal_Stores &amp; Logistics'!AC39)</f>
        <v>0</v>
      </c>
      <c r="AD143" s="17">
        <f>ABS('Cal_Stores &amp; Logistics'!AD39)</f>
        <v>0</v>
      </c>
      <c r="AE143" s="17">
        <f>ABS('Cal_Stores &amp; Logistics'!AE39)</f>
        <v>0</v>
      </c>
      <c r="AF143" s="17">
        <f>ABS('Cal_Stores &amp; Logistics'!AF39)</f>
        <v>0</v>
      </c>
      <c r="AG143" s="17">
        <f>ABS('Cal_Stores &amp; Logistics'!AG39)</f>
        <v>0</v>
      </c>
      <c r="AH143" s="17">
        <f>ABS('Cal_Stores &amp; Logistics'!AH39)</f>
        <v>0</v>
      </c>
      <c r="AI143" s="17">
        <f>ABS('Cal_Stores &amp; Logistics'!AI39)</f>
        <v>0</v>
      </c>
      <c r="AJ143" s="17">
        <f>ABS('Cal_Stores &amp; Logistics'!AJ39)</f>
        <v>0</v>
      </c>
      <c r="AK143" s="17">
        <f>ABS('Cal_Stores &amp; Logistics'!AK39)</f>
        <v>0</v>
      </c>
      <c r="AN143" s="35"/>
    </row>
    <row r="144" spans="5:40" s="100" customFormat="1">
      <c r="E144" s="63" t="str">
        <f>IF(K144="","",COUNTIF($K$9:K144,K144))</f>
        <v/>
      </c>
      <c r="F144" s="16" t="str">
        <f>'Cal_Stores &amp; Logistics'!F40</f>
        <v>Opex</v>
      </c>
      <c r="H144" s="16" t="str">
        <f>'Cal_Stores &amp; Logistics'!H40</f>
        <v>Business Support</v>
      </c>
      <c r="I144" s="16" t="str">
        <f>'Cal_Stores &amp; Logistics'!I40</f>
        <v>Stores &amp; Logistics</v>
      </c>
      <c r="J144" s="16" t="str">
        <f>IF(ISBLANK('Cal_Stores &amp; Logistics'!J40),"",'Cal_Stores &amp; Logistics'!J40)</f>
        <v/>
      </c>
      <c r="K144" s="16" t="str">
        <f>IF(ISBLANK('Cal_Stores &amp; Logistics'!K40),"",'Cal_Stores &amp; Logistics'!K40)</f>
        <v/>
      </c>
      <c r="L144" s="100" t="s">
        <v>114</v>
      </c>
      <c r="M144" s="17" t="str">
        <f t="shared" si="2"/>
        <v>_</v>
      </c>
      <c r="T144" s="17">
        <f>ABS('Cal_Stores &amp; Logistics'!T40)</f>
        <v>0</v>
      </c>
      <c r="U144" s="17">
        <f>ABS('Cal_Stores &amp; Logistics'!U40)</f>
        <v>0</v>
      </c>
      <c r="V144" s="17">
        <f>ABS('Cal_Stores &amp; Logistics'!V40)</f>
        <v>0</v>
      </c>
      <c r="W144" s="17">
        <f>ABS('Cal_Stores &amp; Logistics'!W40)</f>
        <v>0</v>
      </c>
      <c r="X144" s="17">
        <f>ABS('Cal_Stores &amp; Logistics'!X40)</f>
        <v>0</v>
      </c>
      <c r="Y144" s="17">
        <f>ABS('Cal_Stores &amp; Logistics'!Y40)</f>
        <v>0</v>
      </c>
      <c r="Z144" s="17">
        <f>ABS('Cal_Stores &amp; Logistics'!Z40)</f>
        <v>0</v>
      </c>
      <c r="AA144" s="17">
        <f>ABS('Cal_Stores &amp; Logistics'!AA40)</f>
        <v>0</v>
      </c>
      <c r="AB144" s="17">
        <f>ABS('Cal_Stores &amp; Logistics'!AB40)</f>
        <v>0</v>
      </c>
      <c r="AC144" s="17">
        <f>ABS('Cal_Stores &amp; Logistics'!AC40)</f>
        <v>0</v>
      </c>
      <c r="AD144" s="17">
        <f>ABS('Cal_Stores &amp; Logistics'!AD40)</f>
        <v>0</v>
      </c>
      <c r="AE144" s="17">
        <f>ABS('Cal_Stores &amp; Logistics'!AE40)</f>
        <v>0</v>
      </c>
      <c r="AF144" s="17">
        <f>ABS('Cal_Stores &amp; Logistics'!AF40)</f>
        <v>0</v>
      </c>
      <c r="AG144" s="17">
        <f>ABS('Cal_Stores &amp; Logistics'!AG40)</f>
        <v>0</v>
      </c>
      <c r="AH144" s="17">
        <f>ABS('Cal_Stores &amp; Logistics'!AH40)</f>
        <v>0</v>
      </c>
      <c r="AI144" s="17">
        <f>ABS('Cal_Stores &amp; Logistics'!AI40)</f>
        <v>0</v>
      </c>
      <c r="AJ144" s="17">
        <f>ABS('Cal_Stores &amp; Logistics'!AJ40)</f>
        <v>0</v>
      </c>
      <c r="AK144" s="17">
        <f>ABS('Cal_Stores &amp; Logistics'!AK40)</f>
        <v>0</v>
      </c>
      <c r="AN144" s="35"/>
    </row>
    <row r="145" spans="5:40" s="100" customFormat="1">
      <c r="E145" s="63" t="str">
        <f>IF(K145="","",COUNTIF($K$9:K145,K145))</f>
        <v/>
      </c>
      <c r="F145" s="16" t="str">
        <f>'Cal_Stores &amp; Logistics'!F41</f>
        <v>Opex</v>
      </c>
      <c r="H145" s="16" t="str">
        <f>'Cal_Stores &amp; Logistics'!H41</f>
        <v>Business Support</v>
      </c>
      <c r="I145" s="16" t="str">
        <f>'Cal_Stores &amp; Logistics'!I41</f>
        <v>Stores &amp; Logistics</v>
      </c>
      <c r="J145" s="16" t="str">
        <f>IF(ISBLANK('Cal_Stores &amp; Logistics'!J41),"",'Cal_Stores &amp; Logistics'!J41)</f>
        <v/>
      </c>
      <c r="K145" s="16" t="str">
        <f>IF(ISBLANK('Cal_Stores &amp; Logistics'!K41),"",'Cal_Stores &amp; Logistics'!K41)</f>
        <v/>
      </c>
      <c r="L145" s="100" t="s">
        <v>114</v>
      </c>
      <c r="M145" s="17" t="str">
        <f t="shared" si="2"/>
        <v>_</v>
      </c>
      <c r="T145" s="17">
        <f>ABS('Cal_Stores &amp; Logistics'!T41)</f>
        <v>0</v>
      </c>
      <c r="U145" s="17">
        <f>ABS('Cal_Stores &amp; Logistics'!U41)</f>
        <v>0</v>
      </c>
      <c r="V145" s="17">
        <f>ABS('Cal_Stores &amp; Logistics'!V41)</f>
        <v>0</v>
      </c>
      <c r="W145" s="17">
        <f>ABS('Cal_Stores &amp; Logistics'!W41)</f>
        <v>0</v>
      </c>
      <c r="X145" s="17">
        <f>ABS('Cal_Stores &amp; Logistics'!X41)</f>
        <v>0</v>
      </c>
      <c r="Y145" s="17">
        <f>ABS('Cal_Stores &amp; Logistics'!Y41)</f>
        <v>0</v>
      </c>
      <c r="Z145" s="17">
        <f>ABS('Cal_Stores &amp; Logistics'!Z41)</f>
        <v>0</v>
      </c>
      <c r="AA145" s="17">
        <f>ABS('Cal_Stores &amp; Logistics'!AA41)</f>
        <v>0</v>
      </c>
      <c r="AB145" s="17">
        <f>ABS('Cal_Stores &amp; Logistics'!AB41)</f>
        <v>0</v>
      </c>
      <c r="AC145" s="17">
        <f>ABS('Cal_Stores &amp; Logistics'!AC41)</f>
        <v>0</v>
      </c>
      <c r="AD145" s="17">
        <f>ABS('Cal_Stores &amp; Logistics'!AD41)</f>
        <v>0</v>
      </c>
      <c r="AE145" s="17">
        <f>ABS('Cal_Stores &amp; Logistics'!AE41)</f>
        <v>0</v>
      </c>
      <c r="AF145" s="17">
        <f>ABS('Cal_Stores &amp; Logistics'!AF41)</f>
        <v>0</v>
      </c>
      <c r="AG145" s="17">
        <f>ABS('Cal_Stores &amp; Logistics'!AG41)</f>
        <v>0</v>
      </c>
      <c r="AH145" s="17">
        <f>ABS('Cal_Stores &amp; Logistics'!AH41)</f>
        <v>0</v>
      </c>
      <c r="AI145" s="17">
        <f>ABS('Cal_Stores &amp; Logistics'!AI41)</f>
        <v>0</v>
      </c>
      <c r="AJ145" s="17">
        <f>ABS('Cal_Stores &amp; Logistics'!AJ41)</f>
        <v>0</v>
      </c>
      <c r="AK145" s="17">
        <f>ABS('Cal_Stores &amp; Logistics'!AK41)</f>
        <v>0</v>
      </c>
      <c r="AN145" s="35"/>
    </row>
    <row r="146" spans="5:40" s="100" customFormat="1">
      <c r="E146" s="63" t="str">
        <f>IF(K146="","",COUNTIF($K$9:K146,K146))</f>
        <v/>
      </c>
      <c r="F146" s="16" t="str">
        <f>'Cal_Stores &amp; Logistics'!F42</f>
        <v>Opex</v>
      </c>
      <c r="H146" s="16" t="str">
        <f>'Cal_Stores &amp; Logistics'!H42</f>
        <v>Business Support</v>
      </c>
      <c r="I146" s="16" t="str">
        <f>'Cal_Stores &amp; Logistics'!I42</f>
        <v>Stores &amp; Logistics</v>
      </c>
      <c r="J146" s="16" t="str">
        <f>IF(ISBLANK('Cal_Stores &amp; Logistics'!J42),"",'Cal_Stores &amp; Logistics'!J42)</f>
        <v/>
      </c>
      <c r="K146" s="16" t="str">
        <f>IF(ISBLANK('Cal_Stores &amp; Logistics'!K42),"",'Cal_Stores &amp; Logistics'!K42)</f>
        <v/>
      </c>
      <c r="L146" s="100" t="s">
        <v>114</v>
      </c>
      <c r="M146" s="17" t="str">
        <f t="shared" si="2"/>
        <v>_</v>
      </c>
      <c r="T146" s="17">
        <f>ABS('Cal_Stores &amp; Logistics'!T42)</f>
        <v>0</v>
      </c>
      <c r="U146" s="17">
        <f>ABS('Cal_Stores &amp; Logistics'!U42)</f>
        <v>0</v>
      </c>
      <c r="V146" s="17">
        <f>ABS('Cal_Stores &amp; Logistics'!V42)</f>
        <v>0</v>
      </c>
      <c r="W146" s="17">
        <f>ABS('Cal_Stores &amp; Logistics'!W42)</f>
        <v>0</v>
      </c>
      <c r="X146" s="17">
        <f>ABS('Cal_Stores &amp; Logistics'!X42)</f>
        <v>0</v>
      </c>
      <c r="Y146" s="17">
        <f>ABS('Cal_Stores &amp; Logistics'!Y42)</f>
        <v>0</v>
      </c>
      <c r="Z146" s="17">
        <f>ABS('Cal_Stores &amp; Logistics'!Z42)</f>
        <v>0</v>
      </c>
      <c r="AA146" s="17">
        <f>ABS('Cal_Stores &amp; Logistics'!AA42)</f>
        <v>0</v>
      </c>
      <c r="AB146" s="17">
        <f>ABS('Cal_Stores &amp; Logistics'!AB42)</f>
        <v>0</v>
      </c>
      <c r="AC146" s="17">
        <f>ABS('Cal_Stores &amp; Logistics'!AC42)</f>
        <v>0</v>
      </c>
      <c r="AD146" s="17">
        <f>ABS('Cal_Stores &amp; Logistics'!AD42)</f>
        <v>0</v>
      </c>
      <c r="AE146" s="17">
        <f>ABS('Cal_Stores &amp; Logistics'!AE42)</f>
        <v>0</v>
      </c>
      <c r="AF146" s="17">
        <f>ABS('Cal_Stores &amp; Logistics'!AF42)</f>
        <v>0</v>
      </c>
      <c r="AG146" s="17">
        <f>ABS('Cal_Stores &amp; Logistics'!AG42)</f>
        <v>0</v>
      </c>
      <c r="AH146" s="17">
        <f>ABS('Cal_Stores &amp; Logistics'!AH42)</f>
        <v>0</v>
      </c>
      <c r="AI146" s="17">
        <f>ABS('Cal_Stores &amp; Logistics'!AI42)</f>
        <v>0</v>
      </c>
      <c r="AJ146" s="17">
        <f>ABS('Cal_Stores &amp; Logistics'!AJ42)</f>
        <v>0</v>
      </c>
      <c r="AK146" s="17">
        <f>ABS('Cal_Stores &amp; Logistics'!AK42)</f>
        <v>0</v>
      </c>
      <c r="AN146" s="35"/>
    </row>
    <row r="147" spans="5:40" s="100" customFormat="1">
      <c r="E147" s="63" t="str">
        <f>IF(K147="","",COUNTIF($K$9:K147,K147))</f>
        <v/>
      </c>
      <c r="F147" s="16" t="str">
        <f>'Cal_Stores &amp; Logistics'!F43</f>
        <v>Opex</v>
      </c>
      <c r="H147" s="16" t="str">
        <f>'Cal_Stores &amp; Logistics'!H43</f>
        <v>Business Support</v>
      </c>
      <c r="I147" s="16" t="str">
        <f>'Cal_Stores &amp; Logistics'!I43</f>
        <v>Stores &amp; Logistics</v>
      </c>
      <c r="J147" s="16" t="str">
        <f>IF(ISBLANK('Cal_Stores &amp; Logistics'!J43),"",'Cal_Stores &amp; Logistics'!J43)</f>
        <v/>
      </c>
      <c r="K147" s="16" t="str">
        <f>IF(ISBLANK('Cal_Stores &amp; Logistics'!K43),"",'Cal_Stores &amp; Logistics'!K43)</f>
        <v/>
      </c>
      <c r="L147" s="100" t="s">
        <v>114</v>
      </c>
      <c r="M147" s="17" t="str">
        <f t="shared" si="2"/>
        <v>_</v>
      </c>
      <c r="T147" s="17">
        <f>ABS('Cal_Stores &amp; Logistics'!T43)</f>
        <v>0</v>
      </c>
      <c r="U147" s="17">
        <f>ABS('Cal_Stores &amp; Logistics'!U43)</f>
        <v>0</v>
      </c>
      <c r="V147" s="17">
        <f>ABS('Cal_Stores &amp; Logistics'!V43)</f>
        <v>0</v>
      </c>
      <c r="W147" s="17">
        <f>ABS('Cal_Stores &amp; Logistics'!W43)</f>
        <v>0</v>
      </c>
      <c r="X147" s="17">
        <f>ABS('Cal_Stores &amp; Logistics'!X43)</f>
        <v>0</v>
      </c>
      <c r="Y147" s="17">
        <f>ABS('Cal_Stores &amp; Logistics'!Y43)</f>
        <v>0</v>
      </c>
      <c r="Z147" s="17">
        <f>ABS('Cal_Stores &amp; Logistics'!Z43)</f>
        <v>0</v>
      </c>
      <c r="AA147" s="17">
        <f>ABS('Cal_Stores &amp; Logistics'!AA43)</f>
        <v>0</v>
      </c>
      <c r="AB147" s="17">
        <f>ABS('Cal_Stores &amp; Logistics'!AB43)</f>
        <v>0</v>
      </c>
      <c r="AC147" s="17">
        <f>ABS('Cal_Stores &amp; Logistics'!AC43)</f>
        <v>0</v>
      </c>
      <c r="AD147" s="17">
        <f>ABS('Cal_Stores &amp; Logistics'!AD43)</f>
        <v>0</v>
      </c>
      <c r="AE147" s="17">
        <f>ABS('Cal_Stores &amp; Logistics'!AE43)</f>
        <v>0</v>
      </c>
      <c r="AF147" s="17">
        <f>ABS('Cal_Stores &amp; Logistics'!AF43)</f>
        <v>0</v>
      </c>
      <c r="AG147" s="17">
        <f>ABS('Cal_Stores &amp; Logistics'!AG43)</f>
        <v>0</v>
      </c>
      <c r="AH147" s="17">
        <f>ABS('Cal_Stores &amp; Logistics'!AH43)</f>
        <v>0</v>
      </c>
      <c r="AI147" s="17">
        <f>ABS('Cal_Stores &amp; Logistics'!AI43)</f>
        <v>0</v>
      </c>
      <c r="AJ147" s="17">
        <f>ABS('Cal_Stores &amp; Logistics'!AJ43)</f>
        <v>0</v>
      </c>
      <c r="AK147" s="17">
        <f>ABS('Cal_Stores &amp; Logistics'!AK43)</f>
        <v>0</v>
      </c>
      <c r="AN147" s="35"/>
    </row>
    <row r="148" spans="5:40" s="100" customFormat="1">
      <c r="E148" s="63" t="str">
        <f>IF(K148="","",COUNTIF($K$9:K148,K148))</f>
        <v/>
      </c>
      <c r="F148" s="16" t="str">
        <f>'Cal_Stores &amp; Logistics'!F44</f>
        <v>Opex</v>
      </c>
      <c r="H148" s="16" t="str">
        <f>'Cal_Stores &amp; Logistics'!H44</f>
        <v>Business Support</v>
      </c>
      <c r="I148" s="16" t="str">
        <f>'Cal_Stores &amp; Logistics'!I44</f>
        <v>Stores &amp; Logistics</v>
      </c>
      <c r="J148" s="16" t="str">
        <f>IF(ISBLANK('Cal_Stores &amp; Logistics'!J44),"",'Cal_Stores &amp; Logistics'!J44)</f>
        <v/>
      </c>
      <c r="K148" s="16" t="str">
        <f>IF(ISBLANK('Cal_Stores &amp; Logistics'!K44),"",'Cal_Stores &amp; Logistics'!K44)</f>
        <v/>
      </c>
      <c r="L148" s="100" t="s">
        <v>114</v>
      </c>
      <c r="M148" s="17" t="str">
        <f t="shared" si="2"/>
        <v>_</v>
      </c>
      <c r="T148" s="17">
        <f>ABS('Cal_Stores &amp; Logistics'!T44)</f>
        <v>0</v>
      </c>
      <c r="U148" s="17">
        <f>ABS('Cal_Stores &amp; Logistics'!U44)</f>
        <v>0</v>
      </c>
      <c r="V148" s="17">
        <f>ABS('Cal_Stores &amp; Logistics'!V44)</f>
        <v>0</v>
      </c>
      <c r="W148" s="17">
        <f>ABS('Cal_Stores &amp; Logistics'!W44)</f>
        <v>0</v>
      </c>
      <c r="X148" s="17">
        <f>ABS('Cal_Stores &amp; Logistics'!X44)</f>
        <v>0</v>
      </c>
      <c r="Y148" s="17">
        <f>ABS('Cal_Stores &amp; Logistics'!Y44)</f>
        <v>0</v>
      </c>
      <c r="Z148" s="17">
        <f>ABS('Cal_Stores &amp; Logistics'!Z44)</f>
        <v>0</v>
      </c>
      <c r="AA148" s="17">
        <f>ABS('Cal_Stores &amp; Logistics'!AA44)</f>
        <v>0</v>
      </c>
      <c r="AB148" s="17">
        <f>ABS('Cal_Stores &amp; Logistics'!AB44)</f>
        <v>0</v>
      </c>
      <c r="AC148" s="17">
        <f>ABS('Cal_Stores &amp; Logistics'!AC44)</f>
        <v>0</v>
      </c>
      <c r="AD148" s="17">
        <f>ABS('Cal_Stores &amp; Logistics'!AD44)</f>
        <v>0</v>
      </c>
      <c r="AE148" s="17">
        <f>ABS('Cal_Stores &amp; Logistics'!AE44)</f>
        <v>0</v>
      </c>
      <c r="AF148" s="17">
        <f>ABS('Cal_Stores &amp; Logistics'!AF44)</f>
        <v>0</v>
      </c>
      <c r="AG148" s="17">
        <f>ABS('Cal_Stores &amp; Logistics'!AG44)</f>
        <v>0</v>
      </c>
      <c r="AH148" s="17">
        <f>ABS('Cal_Stores &amp; Logistics'!AH44)</f>
        <v>0</v>
      </c>
      <c r="AI148" s="17">
        <f>ABS('Cal_Stores &amp; Logistics'!AI44)</f>
        <v>0</v>
      </c>
      <c r="AJ148" s="17">
        <f>ABS('Cal_Stores &amp; Logistics'!AJ44)</f>
        <v>0</v>
      </c>
      <c r="AK148" s="17">
        <f>ABS('Cal_Stores &amp; Logistics'!AK44)</f>
        <v>0</v>
      </c>
      <c r="AN148" s="35"/>
    </row>
    <row r="149" spans="5:40" s="100" customFormat="1">
      <c r="E149" s="63" t="str">
        <f>IF(K149="","",COUNTIF($K$9:K149,K149))</f>
        <v/>
      </c>
      <c r="F149" s="16" t="str">
        <f>'Cal_Training &amp; Apprentices'!F35</f>
        <v>Opex</v>
      </c>
      <c r="H149" s="16" t="str">
        <f>'Cal_Training &amp; Apprentices'!H35</f>
        <v>Training &amp; Apprentices</v>
      </c>
      <c r="I149" s="16" t="str">
        <f>'Cal_Training &amp; Apprentices'!I35</f>
        <v>Training &amp; Apprentices</v>
      </c>
      <c r="J149" s="16" t="str">
        <f>IF(ISBLANK('Cal_Training &amp; Apprentices'!J35),"",'Cal_Training &amp; Apprentices'!J35)</f>
        <v/>
      </c>
      <c r="K149" s="16" t="str">
        <f>IF(ISBLANK('Cal_Training &amp; Apprentices'!K35),"",'Cal_Training &amp; Apprentices'!K35)</f>
        <v/>
      </c>
      <c r="L149" s="100" t="s">
        <v>114</v>
      </c>
      <c r="M149" s="17" t="str">
        <f t="shared" si="2"/>
        <v>_</v>
      </c>
      <c r="T149" s="17">
        <f>ABS('Cal_Training &amp; Apprentices'!T35)</f>
        <v>0</v>
      </c>
      <c r="U149" s="17">
        <f>ABS('Cal_Training &amp; Apprentices'!U35)</f>
        <v>0</v>
      </c>
      <c r="V149" s="17">
        <f>ABS('Cal_Training &amp; Apprentices'!V35)</f>
        <v>0</v>
      </c>
      <c r="W149" s="17">
        <f>ABS('Cal_Training &amp; Apprentices'!W35)</f>
        <v>0</v>
      </c>
      <c r="X149" s="17">
        <f>ABS('Cal_Training &amp; Apprentices'!X35)</f>
        <v>0</v>
      </c>
      <c r="Y149" s="17">
        <f>ABS('Cal_Training &amp; Apprentices'!Y35)</f>
        <v>0</v>
      </c>
      <c r="Z149" s="17">
        <f>ABS('Cal_Training &amp; Apprentices'!Z35)</f>
        <v>0</v>
      </c>
      <c r="AA149" s="17">
        <f>ABS('Cal_Training &amp; Apprentices'!AA35)</f>
        <v>0</v>
      </c>
      <c r="AB149" s="17">
        <f>ABS('Cal_Training &amp; Apprentices'!AB35)</f>
        <v>0</v>
      </c>
      <c r="AC149" s="17">
        <f>ABS('Cal_Training &amp; Apprentices'!AC35)</f>
        <v>0</v>
      </c>
      <c r="AD149" s="17">
        <f>ABS('Cal_Training &amp; Apprentices'!AD35)</f>
        <v>0</v>
      </c>
      <c r="AE149" s="17">
        <f>ABS('Cal_Training &amp; Apprentices'!AE35)</f>
        <v>0</v>
      </c>
      <c r="AF149" s="17">
        <f>ABS('Cal_Training &amp; Apprentices'!AF35)</f>
        <v>0</v>
      </c>
      <c r="AG149" s="17">
        <f>ABS('Cal_Training &amp; Apprentices'!AG35)</f>
        <v>0</v>
      </c>
      <c r="AH149" s="17">
        <f>ABS('Cal_Training &amp; Apprentices'!AH35)</f>
        <v>0</v>
      </c>
      <c r="AI149" s="17">
        <f>ABS('Cal_Training &amp; Apprentices'!AI35)</f>
        <v>0</v>
      </c>
      <c r="AJ149" s="17">
        <f>ABS('Cal_Training &amp; Apprentices'!AJ35)</f>
        <v>0</v>
      </c>
      <c r="AK149" s="17">
        <f>ABS('Cal_Training &amp; Apprentices'!AK35)</f>
        <v>0</v>
      </c>
      <c r="AN149" s="35"/>
    </row>
    <row r="150" spans="5:40" s="100" customFormat="1">
      <c r="E150" s="63" t="str">
        <f>IF(K150="","",COUNTIF($K$9:K150,K150))</f>
        <v/>
      </c>
      <c r="F150" s="16" t="str">
        <f>'Cal_Training &amp; Apprentices'!F36</f>
        <v>Opex</v>
      </c>
      <c r="H150" s="16" t="str">
        <f>'Cal_Training &amp; Apprentices'!H36</f>
        <v>Training &amp; Apprentices</v>
      </c>
      <c r="I150" s="16" t="str">
        <f>'Cal_Training &amp; Apprentices'!I36</f>
        <v>Training &amp; Apprentices</v>
      </c>
      <c r="J150" s="16" t="str">
        <f>IF(ISBLANK('Cal_Training &amp; Apprentices'!J36),"",'Cal_Training &amp; Apprentices'!J36)</f>
        <v/>
      </c>
      <c r="K150" s="16" t="str">
        <f>IF(ISBLANK('Cal_Training &amp; Apprentices'!K36),"",'Cal_Training &amp; Apprentices'!K36)</f>
        <v/>
      </c>
      <c r="L150" s="100" t="s">
        <v>114</v>
      </c>
      <c r="M150" s="17" t="str">
        <f t="shared" si="2"/>
        <v>_</v>
      </c>
      <c r="T150" s="17">
        <f>ABS('Cal_Training &amp; Apprentices'!T36)</f>
        <v>0</v>
      </c>
      <c r="U150" s="17">
        <f>ABS('Cal_Training &amp; Apprentices'!U36)</f>
        <v>0</v>
      </c>
      <c r="V150" s="17">
        <f>ABS('Cal_Training &amp; Apprentices'!V36)</f>
        <v>0</v>
      </c>
      <c r="W150" s="17">
        <f>ABS('Cal_Training &amp; Apprentices'!W36)</f>
        <v>0</v>
      </c>
      <c r="X150" s="17">
        <f>ABS('Cal_Training &amp; Apprentices'!X36)</f>
        <v>0</v>
      </c>
      <c r="Y150" s="17">
        <f>ABS('Cal_Training &amp; Apprentices'!Y36)</f>
        <v>0</v>
      </c>
      <c r="Z150" s="17">
        <f>ABS('Cal_Training &amp; Apprentices'!Z36)</f>
        <v>0</v>
      </c>
      <c r="AA150" s="17">
        <f>ABS('Cal_Training &amp; Apprentices'!AA36)</f>
        <v>0</v>
      </c>
      <c r="AB150" s="17">
        <f>ABS('Cal_Training &amp; Apprentices'!AB36)</f>
        <v>0</v>
      </c>
      <c r="AC150" s="17">
        <f>ABS('Cal_Training &amp; Apprentices'!AC36)</f>
        <v>0</v>
      </c>
      <c r="AD150" s="17">
        <f>ABS('Cal_Training &amp; Apprentices'!AD36)</f>
        <v>0</v>
      </c>
      <c r="AE150" s="17">
        <f>ABS('Cal_Training &amp; Apprentices'!AE36)</f>
        <v>0</v>
      </c>
      <c r="AF150" s="17">
        <f>ABS('Cal_Training &amp; Apprentices'!AF36)</f>
        <v>0</v>
      </c>
      <c r="AG150" s="17">
        <f>ABS('Cal_Training &amp; Apprentices'!AG36)</f>
        <v>0</v>
      </c>
      <c r="AH150" s="17">
        <f>ABS('Cal_Training &amp; Apprentices'!AH36)</f>
        <v>0</v>
      </c>
      <c r="AI150" s="17">
        <f>ABS('Cal_Training &amp; Apprentices'!AI36)</f>
        <v>0</v>
      </c>
      <c r="AJ150" s="17">
        <f>ABS('Cal_Training &amp; Apprentices'!AJ36)</f>
        <v>0</v>
      </c>
      <c r="AK150" s="17">
        <f>ABS('Cal_Training &amp; Apprentices'!AK36)</f>
        <v>0</v>
      </c>
      <c r="AN150" s="35"/>
    </row>
    <row r="151" spans="5:40" s="100" customFormat="1">
      <c r="E151" s="63" t="str">
        <f>IF(K151="","",COUNTIF($K$9:K151,K151))</f>
        <v/>
      </c>
      <c r="F151" s="16" t="str">
        <f>'Cal_Training &amp; Apprentices'!F37</f>
        <v>Opex</v>
      </c>
      <c r="H151" s="16" t="str">
        <f>'Cal_Training &amp; Apprentices'!H37</f>
        <v>Training &amp; Apprentices</v>
      </c>
      <c r="I151" s="16" t="str">
        <f>'Cal_Training &amp; Apprentices'!I37</f>
        <v>Training &amp; Apprentices</v>
      </c>
      <c r="J151" s="16" t="str">
        <f>IF(ISBLANK('Cal_Training &amp; Apprentices'!J37),"",'Cal_Training &amp; Apprentices'!J37)</f>
        <v/>
      </c>
      <c r="K151" s="16" t="str">
        <f>IF(ISBLANK('Cal_Training &amp; Apprentices'!K37),"",'Cal_Training &amp; Apprentices'!K37)</f>
        <v/>
      </c>
      <c r="L151" s="100" t="s">
        <v>114</v>
      </c>
      <c r="M151" s="17" t="str">
        <f t="shared" si="2"/>
        <v>_</v>
      </c>
      <c r="T151" s="17">
        <f>ABS('Cal_Training &amp; Apprentices'!T37)</f>
        <v>0</v>
      </c>
      <c r="U151" s="17">
        <f>ABS('Cal_Training &amp; Apprentices'!U37)</f>
        <v>0</v>
      </c>
      <c r="V151" s="17">
        <f>ABS('Cal_Training &amp; Apprentices'!V37)</f>
        <v>0</v>
      </c>
      <c r="W151" s="17">
        <f>ABS('Cal_Training &amp; Apprentices'!W37)</f>
        <v>0</v>
      </c>
      <c r="X151" s="17">
        <f>ABS('Cal_Training &amp; Apprentices'!X37)</f>
        <v>0</v>
      </c>
      <c r="Y151" s="17">
        <f>ABS('Cal_Training &amp; Apprentices'!Y37)</f>
        <v>0</v>
      </c>
      <c r="Z151" s="17">
        <f>ABS('Cal_Training &amp; Apprentices'!Z37)</f>
        <v>0</v>
      </c>
      <c r="AA151" s="17">
        <f>ABS('Cal_Training &amp; Apprentices'!AA37)</f>
        <v>0</v>
      </c>
      <c r="AB151" s="17">
        <f>ABS('Cal_Training &amp; Apprentices'!AB37)</f>
        <v>0</v>
      </c>
      <c r="AC151" s="17">
        <f>ABS('Cal_Training &amp; Apprentices'!AC37)</f>
        <v>0</v>
      </c>
      <c r="AD151" s="17">
        <f>ABS('Cal_Training &amp; Apprentices'!AD37)</f>
        <v>0</v>
      </c>
      <c r="AE151" s="17">
        <f>ABS('Cal_Training &amp; Apprentices'!AE37)</f>
        <v>0</v>
      </c>
      <c r="AF151" s="17">
        <f>ABS('Cal_Training &amp; Apprentices'!AF37)</f>
        <v>0</v>
      </c>
      <c r="AG151" s="17">
        <f>ABS('Cal_Training &amp; Apprentices'!AG37)</f>
        <v>0</v>
      </c>
      <c r="AH151" s="17">
        <f>ABS('Cal_Training &amp; Apprentices'!AH37)</f>
        <v>0</v>
      </c>
      <c r="AI151" s="17">
        <f>ABS('Cal_Training &amp; Apprentices'!AI37)</f>
        <v>0</v>
      </c>
      <c r="AJ151" s="17">
        <f>ABS('Cal_Training &amp; Apprentices'!AJ37)</f>
        <v>0</v>
      </c>
      <c r="AK151" s="17">
        <f>ABS('Cal_Training &amp; Apprentices'!AK37)</f>
        <v>0</v>
      </c>
      <c r="AN151" s="35"/>
    </row>
    <row r="152" spans="5:40" s="100" customFormat="1">
      <c r="E152" s="63" t="str">
        <f>IF(K152="","",COUNTIF($K$9:K152,K152))</f>
        <v/>
      </c>
      <c r="F152" s="16" t="str">
        <f>'Cal_Training &amp; Apprentices'!F38</f>
        <v>Opex</v>
      </c>
      <c r="H152" s="16" t="str">
        <f>'Cal_Training &amp; Apprentices'!H38</f>
        <v>Training &amp; Apprentices</v>
      </c>
      <c r="I152" s="16" t="str">
        <f>'Cal_Training &amp; Apprentices'!I38</f>
        <v>Training &amp; Apprentices</v>
      </c>
      <c r="J152" s="16" t="str">
        <f>IF(ISBLANK('Cal_Training &amp; Apprentices'!J38),"",'Cal_Training &amp; Apprentices'!J38)</f>
        <v/>
      </c>
      <c r="K152" s="16" t="str">
        <f>IF(ISBLANK('Cal_Training &amp; Apprentices'!K38),"",'Cal_Training &amp; Apprentices'!K38)</f>
        <v/>
      </c>
      <c r="L152" s="100" t="s">
        <v>114</v>
      </c>
      <c r="M152" s="17" t="str">
        <f t="shared" si="2"/>
        <v>_</v>
      </c>
      <c r="T152" s="17">
        <f>ABS('Cal_Training &amp; Apprentices'!T38)</f>
        <v>0</v>
      </c>
      <c r="U152" s="17">
        <f>ABS('Cal_Training &amp; Apprentices'!U38)</f>
        <v>0</v>
      </c>
      <c r="V152" s="17">
        <f>ABS('Cal_Training &amp; Apprentices'!V38)</f>
        <v>0</v>
      </c>
      <c r="W152" s="17">
        <f>ABS('Cal_Training &amp; Apprentices'!W38)</f>
        <v>0</v>
      </c>
      <c r="X152" s="17">
        <f>ABS('Cal_Training &amp; Apprentices'!X38)</f>
        <v>0</v>
      </c>
      <c r="Y152" s="17">
        <f>ABS('Cal_Training &amp; Apprentices'!Y38)</f>
        <v>0</v>
      </c>
      <c r="Z152" s="17">
        <f>ABS('Cal_Training &amp; Apprentices'!Z38)</f>
        <v>0</v>
      </c>
      <c r="AA152" s="17">
        <f>ABS('Cal_Training &amp; Apprentices'!AA38)</f>
        <v>0</v>
      </c>
      <c r="AB152" s="17">
        <f>ABS('Cal_Training &amp; Apprentices'!AB38)</f>
        <v>0</v>
      </c>
      <c r="AC152" s="17">
        <f>ABS('Cal_Training &amp; Apprentices'!AC38)</f>
        <v>0</v>
      </c>
      <c r="AD152" s="17">
        <f>ABS('Cal_Training &amp; Apprentices'!AD38)</f>
        <v>0</v>
      </c>
      <c r="AE152" s="17">
        <f>ABS('Cal_Training &amp; Apprentices'!AE38)</f>
        <v>0</v>
      </c>
      <c r="AF152" s="17">
        <f>ABS('Cal_Training &amp; Apprentices'!AF38)</f>
        <v>0</v>
      </c>
      <c r="AG152" s="17">
        <f>ABS('Cal_Training &amp; Apprentices'!AG38)</f>
        <v>0</v>
      </c>
      <c r="AH152" s="17">
        <f>ABS('Cal_Training &amp; Apprentices'!AH38)</f>
        <v>0</v>
      </c>
      <c r="AI152" s="17">
        <f>ABS('Cal_Training &amp; Apprentices'!AI38)</f>
        <v>0</v>
      </c>
      <c r="AJ152" s="17">
        <f>ABS('Cal_Training &amp; Apprentices'!AJ38)</f>
        <v>0</v>
      </c>
      <c r="AK152" s="17">
        <f>ABS('Cal_Training &amp; Apprentices'!AK38)</f>
        <v>0</v>
      </c>
      <c r="AN152" s="35"/>
    </row>
    <row r="153" spans="5:40" s="100" customFormat="1">
      <c r="E153" s="63" t="str">
        <f>IF(K153="","",COUNTIF($K$9:K153,K153))</f>
        <v/>
      </c>
      <c r="F153" s="16" t="str">
        <f>'Cal_Training &amp; Apprentices'!F39</f>
        <v>Opex</v>
      </c>
      <c r="H153" s="16" t="str">
        <f>'Cal_Training &amp; Apprentices'!H39</f>
        <v>Training &amp; Apprentices</v>
      </c>
      <c r="I153" s="16" t="str">
        <f>'Cal_Training &amp; Apprentices'!I39</f>
        <v>Training &amp; Apprentices</v>
      </c>
      <c r="J153" s="16" t="str">
        <f>IF(ISBLANK('Cal_Training &amp; Apprentices'!J39),"",'Cal_Training &amp; Apprentices'!J39)</f>
        <v/>
      </c>
      <c r="K153" s="16" t="str">
        <f>IF(ISBLANK('Cal_Training &amp; Apprentices'!K39),"",'Cal_Training &amp; Apprentices'!K39)</f>
        <v/>
      </c>
      <c r="L153" s="100" t="s">
        <v>114</v>
      </c>
      <c r="M153" s="17" t="str">
        <f t="shared" si="2"/>
        <v>_</v>
      </c>
      <c r="T153" s="17">
        <f>ABS('Cal_Training &amp; Apprentices'!T39)</f>
        <v>0</v>
      </c>
      <c r="U153" s="17">
        <f>ABS('Cal_Training &amp; Apprentices'!U39)</f>
        <v>0</v>
      </c>
      <c r="V153" s="17">
        <f>ABS('Cal_Training &amp; Apprentices'!V39)</f>
        <v>0</v>
      </c>
      <c r="W153" s="17">
        <f>ABS('Cal_Training &amp; Apprentices'!W39)</f>
        <v>0</v>
      </c>
      <c r="X153" s="17">
        <f>ABS('Cal_Training &amp; Apprentices'!X39)</f>
        <v>0</v>
      </c>
      <c r="Y153" s="17">
        <f>ABS('Cal_Training &amp; Apprentices'!Y39)</f>
        <v>0</v>
      </c>
      <c r="Z153" s="17">
        <f>ABS('Cal_Training &amp; Apprentices'!Z39)</f>
        <v>0</v>
      </c>
      <c r="AA153" s="17">
        <f>ABS('Cal_Training &amp; Apprentices'!AA39)</f>
        <v>0</v>
      </c>
      <c r="AB153" s="17">
        <f>ABS('Cal_Training &amp; Apprentices'!AB39)</f>
        <v>0</v>
      </c>
      <c r="AC153" s="17">
        <f>ABS('Cal_Training &amp; Apprentices'!AC39)</f>
        <v>0</v>
      </c>
      <c r="AD153" s="17">
        <f>ABS('Cal_Training &amp; Apprentices'!AD39)</f>
        <v>0</v>
      </c>
      <c r="AE153" s="17">
        <f>ABS('Cal_Training &amp; Apprentices'!AE39)</f>
        <v>0</v>
      </c>
      <c r="AF153" s="17">
        <f>ABS('Cal_Training &amp; Apprentices'!AF39)</f>
        <v>0</v>
      </c>
      <c r="AG153" s="17">
        <f>ABS('Cal_Training &amp; Apprentices'!AG39)</f>
        <v>0</v>
      </c>
      <c r="AH153" s="17">
        <f>ABS('Cal_Training &amp; Apprentices'!AH39)</f>
        <v>0</v>
      </c>
      <c r="AI153" s="17">
        <f>ABS('Cal_Training &amp; Apprentices'!AI39)</f>
        <v>0</v>
      </c>
      <c r="AJ153" s="17">
        <f>ABS('Cal_Training &amp; Apprentices'!AJ39)</f>
        <v>0</v>
      </c>
      <c r="AK153" s="17">
        <f>ABS('Cal_Training &amp; Apprentices'!AK39)</f>
        <v>0</v>
      </c>
      <c r="AN153" s="35"/>
    </row>
    <row r="154" spans="5:40" s="100" customFormat="1">
      <c r="E154" s="63" t="str">
        <f>IF(K154="","",COUNTIF($K$9:K154,K154))</f>
        <v/>
      </c>
      <c r="F154" s="16" t="str">
        <f>'Cal_Training &amp; Apprentices'!F40</f>
        <v>Opex</v>
      </c>
      <c r="H154" s="16" t="str">
        <f>'Cal_Training &amp; Apprentices'!H40</f>
        <v>Training &amp; Apprentices</v>
      </c>
      <c r="I154" s="16" t="str">
        <f>'Cal_Training &amp; Apprentices'!I40</f>
        <v>Training &amp; Apprentices</v>
      </c>
      <c r="J154" s="16" t="str">
        <f>IF(ISBLANK('Cal_Training &amp; Apprentices'!J40),"",'Cal_Training &amp; Apprentices'!J40)</f>
        <v/>
      </c>
      <c r="K154" s="16" t="str">
        <f>IF(ISBLANK('Cal_Training &amp; Apprentices'!K40),"",'Cal_Training &amp; Apprentices'!K40)</f>
        <v/>
      </c>
      <c r="L154" s="100" t="s">
        <v>114</v>
      </c>
      <c r="M154" s="17" t="str">
        <f t="shared" si="2"/>
        <v>_</v>
      </c>
      <c r="T154" s="17">
        <f>ABS('Cal_Training &amp; Apprentices'!T40)</f>
        <v>0</v>
      </c>
      <c r="U154" s="17">
        <f>ABS('Cal_Training &amp; Apprentices'!U40)</f>
        <v>0</v>
      </c>
      <c r="V154" s="17">
        <f>ABS('Cal_Training &amp; Apprentices'!V40)</f>
        <v>0</v>
      </c>
      <c r="W154" s="17">
        <f>ABS('Cal_Training &amp; Apprentices'!W40)</f>
        <v>0</v>
      </c>
      <c r="X154" s="17">
        <f>ABS('Cal_Training &amp; Apprentices'!X40)</f>
        <v>0</v>
      </c>
      <c r="Y154" s="17">
        <f>ABS('Cal_Training &amp; Apprentices'!Y40)</f>
        <v>0</v>
      </c>
      <c r="Z154" s="17">
        <f>ABS('Cal_Training &amp; Apprentices'!Z40)</f>
        <v>0</v>
      </c>
      <c r="AA154" s="17">
        <f>ABS('Cal_Training &amp; Apprentices'!AA40)</f>
        <v>0</v>
      </c>
      <c r="AB154" s="17">
        <f>ABS('Cal_Training &amp; Apprentices'!AB40)</f>
        <v>0</v>
      </c>
      <c r="AC154" s="17">
        <f>ABS('Cal_Training &amp; Apprentices'!AC40)</f>
        <v>0</v>
      </c>
      <c r="AD154" s="17">
        <f>ABS('Cal_Training &amp; Apprentices'!AD40)</f>
        <v>0</v>
      </c>
      <c r="AE154" s="17">
        <f>ABS('Cal_Training &amp; Apprentices'!AE40)</f>
        <v>0</v>
      </c>
      <c r="AF154" s="17">
        <f>ABS('Cal_Training &amp; Apprentices'!AF40)</f>
        <v>0</v>
      </c>
      <c r="AG154" s="17">
        <f>ABS('Cal_Training &amp; Apprentices'!AG40)</f>
        <v>0</v>
      </c>
      <c r="AH154" s="17">
        <f>ABS('Cal_Training &amp; Apprentices'!AH40)</f>
        <v>0</v>
      </c>
      <c r="AI154" s="17">
        <f>ABS('Cal_Training &amp; Apprentices'!AI40)</f>
        <v>0</v>
      </c>
      <c r="AJ154" s="17">
        <f>ABS('Cal_Training &amp; Apprentices'!AJ40)</f>
        <v>0</v>
      </c>
      <c r="AK154" s="17">
        <f>ABS('Cal_Training &amp; Apprentices'!AK40)</f>
        <v>0</v>
      </c>
      <c r="AN154" s="35"/>
    </row>
    <row r="155" spans="5:40" s="100" customFormat="1">
      <c r="E155" s="63" t="str">
        <f>IF(K155="","",COUNTIF($K$9:K155,K155))</f>
        <v/>
      </c>
      <c r="F155" s="16" t="str">
        <f>'Cal_Training &amp; Apprentices'!F41</f>
        <v>Opex</v>
      </c>
      <c r="H155" s="16" t="str">
        <f>'Cal_Training &amp; Apprentices'!H41</f>
        <v>Training &amp; Apprentices</v>
      </c>
      <c r="I155" s="16" t="str">
        <f>'Cal_Training &amp; Apprentices'!I41</f>
        <v>Training &amp; Apprentices</v>
      </c>
      <c r="J155" s="16" t="str">
        <f>IF(ISBLANK('Cal_Training &amp; Apprentices'!J41),"",'Cal_Training &amp; Apprentices'!J41)</f>
        <v/>
      </c>
      <c r="K155" s="16" t="str">
        <f>IF(ISBLANK('Cal_Training &amp; Apprentices'!K41),"",'Cal_Training &amp; Apprentices'!K41)</f>
        <v/>
      </c>
      <c r="L155" s="100" t="s">
        <v>114</v>
      </c>
      <c r="M155" s="17" t="str">
        <f t="shared" si="2"/>
        <v>_</v>
      </c>
      <c r="T155" s="17">
        <f>ABS('Cal_Training &amp; Apprentices'!T41)</f>
        <v>0</v>
      </c>
      <c r="U155" s="17">
        <f>ABS('Cal_Training &amp; Apprentices'!U41)</f>
        <v>0</v>
      </c>
      <c r="V155" s="17">
        <f>ABS('Cal_Training &amp; Apprentices'!V41)</f>
        <v>0</v>
      </c>
      <c r="W155" s="17">
        <f>ABS('Cal_Training &amp; Apprentices'!W41)</f>
        <v>0</v>
      </c>
      <c r="X155" s="17">
        <f>ABS('Cal_Training &amp; Apprentices'!X41)</f>
        <v>0</v>
      </c>
      <c r="Y155" s="17">
        <f>ABS('Cal_Training &amp; Apprentices'!Y41)</f>
        <v>0</v>
      </c>
      <c r="Z155" s="17">
        <f>ABS('Cal_Training &amp; Apprentices'!Z41)</f>
        <v>0</v>
      </c>
      <c r="AA155" s="17">
        <f>ABS('Cal_Training &amp; Apprentices'!AA41)</f>
        <v>0</v>
      </c>
      <c r="AB155" s="17">
        <f>ABS('Cal_Training &amp; Apprentices'!AB41)</f>
        <v>0</v>
      </c>
      <c r="AC155" s="17">
        <f>ABS('Cal_Training &amp; Apprentices'!AC41)</f>
        <v>0</v>
      </c>
      <c r="AD155" s="17">
        <f>ABS('Cal_Training &amp; Apprentices'!AD41)</f>
        <v>0</v>
      </c>
      <c r="AE155" s="17">
        <f>ABS('Cal_Training &amp; Apprentices'!AE41)</f>
        <v>0</v>
      </c>
      <c r="AF155" s="17">
        <f>ABS('Cal_Training &amp; Apprentices'!AF41)</f>
        <v>0</v>
      </c>
      <c r="AG155" s="17">
        <f>ABS('Cal_Training &amp; Apprentices'!AG41)</f>
        <v>0</v>
      </c>
      <c r="AH155" s="17">
        <f>ABS('Cal_Training &amp; Apprentices'!AH41)</f>
        <v>0</v>
      </c>
      <c r="AI155" s="17">
        <f>ABS('Cal_Training &amp; Apprentices'!AI41)</f>
        <v>0</v>
      </c>
      <c r="AJ155" s="17">
        <f>ABS('Cal_Training &amp; Apprentices'!AJ41)</f>
        <v>0</v>
      </c>
      <c r="AK155" s="17">
        <f>ABS('Cal_Training &amp; Apprentices'!AK41)</f>
        <v>0</v>
      </c>
      <c r="AN155" s="35"/>
    </row>
    <row r="156" spans="5:40" s="100" customFormat="1">
      <c r="E156" s="63" t="str">
        <f>IF(K156="","",COUNTIF($K$9:K156,K156))</f>
        <v/>
      </c>
      <c r="F156" s="16" t="str">
        <f>'Cal_Training &amp; Apprentices'!F42</f>
        <v>Opex</v>
      </c>
      <c r="H156" s="16" t="str">
        <f>'Cal_Training &amp; Apprentices'!H42</f>
        <v>Training &amp; Apprentices</v>
      </c>
      <c r="I156" s="16" t="str">
        <f>'Cal_Training &amp; Apprentices'!I42</f>
        <v>Training &amp; Apprentices</v>
      </c>
      <c r="J156" s="16" t="str">
        <f>IF(ISBLANK('Cal_Training &amp; Apprentices'!J42),"",'Cal_Training &amp; Apprentices'!J42)</f>
        <v/>
      </c>
      <c r="K156" s="16" t="str">
        <f>IF(ISBLANK('Cal_Training &amp; Apprentices'!K42),"",'Cal_Training &amp; Apprentices'!K42)</f>
        <v/>
      </c>
      <c r="L156" s="100" t="s">
        <v>114</v>
      </c>
      <c r="M156" s="17" t="str">
        <f t="shared" si="2"/>
        <v>_</v>
      </c>
      <c r="T156" s="17">
        <f>ABS('Cal_Training &amp; Apprentices'!T42)</f>
        <v>0</v>
      </c>
      <c r="U156" s="17">
        <f>ABS('Cal_Training &amp; Apprentices'!U42)</f>
        <v>0</v>
      </c>
      <c r="V156" s="17">
        <f>ABS('Cal_Training &amp; Apprentices'!V42)</f>
        <v>0</v>
      </c>
      <c r="W156" s="17">
        <f>ABS('Cal_Training &amp; Apprentices'!W42)</f>
        <v>0</v>
      </c>
      <c r="X156" s="17">
        <f>ABS('Cal_Training &amp; Apprentices'!X42)</f>
        <v>0</v>
      </c>
      <c r="Y156" s="17">
        <f>ABS('Cal_Training &amp; Apprentices'!Y42)</f>
        <v>0</v>
      </c>
      <c r="Z156" s="17">
        <f>ABS('Cal_Training &amp; Apprentices'!Z42)</f>
        <v>0</v>
      </c>
      <c r="AA156" s="17">
        <f>ABS('Cal_Training &amp; Apprentices'!AA42)</f>
        <v>0</v>
      </c>
      <c r="AB156" s="17">
        <f>ABS('Cal_Training &amp; Apprentices'!AB42)</f>
        <v>0</v>
      </c>
      <c r="AC156" s="17">
        <f>ABS('Cal_Training &amp; Apprentices'!AC42)</f>
        <v>0</v>
      </c>
      <c r="AD156" s="17">
        <f>ABS('Cal_Training &amp; Apprentices'!AD42)</f>
        <v>0</v>
      </c>
      <c r="AE156" s="17">
        <f>ABS('Cal_Training &amp; Apprentices'!AE42)</f>
        <v>0</v>
      </c>
      <c r="AF156" s="17">
        <f>ABS('Cal_Training &amp; Apprentices'!AF42)</f>
        <v>0</v>
      </c>
      <c r="AG156" s="17">
        <f>ABS('Cal_Training &amp; Apprentices'!AG42)</f>
        <v>0</v>
      </c>
      <c r="AH156" s="17">
        <f>ABS('Cal_Training &amp; Apprentices'!AH42)</f>
        <v>0</v>
      </c>
      <c r="AI156" s="17">
        <f>ABS('Cal_Training &amp; Apprentices'!AI42)</f>
        <v>0</v>
      </c>
      <c r="AJ156" s="17">
        <f>ABS('Cal_Training &amp; Apprentices'!AJ42)</f>
        <v>0</v>
      </c>
      <c r="AK156" s="17">
        <f>ABS('Cal_Training &amp; Apprentices'!AK42)</f>
        <v>0</v>
      </c>
      <c r="AN156" s="35"/>
    </row>
    <row r="157" spans="5:40" s="100" customFormat="1">
      <c r="E157" s="63" t="str">
        <f>IF(K157="","",COUNTIF($K$9:K157,K157))</f>
        <v/>
      </c>
      <c r="F157" s="16" t="str">
        <f>'Cal_Training &amp; Apprentices'!F43</f>
        <v>Opex</v>
      </c>
      <c r="H157" s="16" t="str">
        <f>'Cal_Training &amp; Apprentices'!H43</f>
        <v>Training &amp; Apprentices</v>
      </c>
      <c r="I157" s="16" t="str">
        <f>'Cal_Training &amp; Apprentices'!I43</f>
        <v>Training &amp; Apprentices</v>
      </c>
      <c r="J157" s="16" t="str">
        <f>IF(ISBLANK('Cal_Training &amp; Apprentices'!J43),"",'Cal_Training &amp; Apprentices'!J43)</f>
        <v/>
      </c>
      <c r="K157" s="16" t="str">
        <f>IF(ISBLANK('Cal_Training &amp; Apprentices'!K43),"",'Cal_Training &amp; Apprentices'!K43)</f>
        <v/>
      </c>
      <c r="L157" s="100" t="s">
        <v>114</v>
      </c>
      <c r="M157" s="17" t="str">
        <f t="shared" si="2"/>
        <v>_</v>
      </c>
      <c r="T157" s="17">
        <f>ABS('Cal_Training &amp; Apprentices'!T43)</f>
        <v>0</v>
      </c>
      <c r="U157" s="17">
        <f>ABS('Cal_Training &amp; Apprentices'!U43)</f>
        <v>0</v>
      </c>
      <c r="V157" s="17">
        <f>ABS('Cal_Training &amp; Apprentices'!V43)</f>
        <v>0</v>
      </c>
      <c r="W157" s="17">
        <f>ABS('Cal_Training &amp; Apprentices'!W43)</f>
        <v>0</v>
      </c>
      <c r="X157" s="17">
        <f>ABS('Cal_Training &amp; Apprentices'!X43)</f>
        <v>0</v>
      </c>
      <c r="Y157" s="17">
        <f>ABS('Cal_Training &amp; Apprentices'!Y43)</f>
        <v>0</v>
      </c>
      <c r="Z157" s="17">
        <f>ABS('Cal_Training &amp; Apprentices'!Z43)</f>
        <v>0</v>
      </c>
      <c r="AA157" s="17">
        <f>ABS('Cal_Training &amp; Apprentices'!AA43)</f>
        <v>0</v>
      </c>
      <c r="AB157" s="17">
        <f>ABS('Cal_Training &amp; Apprentices'!AB43)</f>
        <v>0</v>
      </c>
      <c r="AC157" s="17">
        <f>ABS('Cal_Training &amp; Apprentices'!AC43)</f>
        <v>0</v>
      </c>
      <c r="AD157" s="17">
        <f>ABS('Cal_Training &amp; Apprentices'!AD43)</f>
        <v>0</v>
      </c>
      <c r="AE157" s="17">
        <f>ABS('Cal_Training &amp; Apprentices'!AE43)</f>
        <v>0</v>
      </c>
      <c r="AF157" s="17">
        <f>ABS('Cal_Training &amp; Apprentices'!AF43)</f>
        <v>0</v>
      </c>
      <c r="AG157" s="17">
        <f>ABS('Cal_Training &amp; Apprentices'!AG43)</f>
        <v>0</v>
      </c>
      <c r="AH157" s="17">
        <f>ABS('Cal_Training &amp; Apprentices'!AH43)</f>
        <v>0</v>
      </c>
      <c r="AI157" s="17">
        <f>ABS('Cal_Training &amp; Apprentices'!AI43)</f>
        <v>0</v>
      </c>
      <c r="AJ157" s="17">
        <f>ABS('Cal_Training &amp; Apprentices'!AJ43)</f>
        <v>0</v>
      </c>
      <c r="AK157" s="17">
        <f>ABS('Cal_Training &amp; Apprentices'!AK43)</f>
        <v>0</v>
      </c>
      <c r="AN157" s="35"/>
    </row>
    <row r="158" spans="5:40" s="100" customFormat="1">
      <c r="E158" s="63" t="str">
        <f>IF(K158="","",COUNTIF($K$9:K158,K158))</f>
        <v/>
      </c>
      <c r="F158" s="16" t="str">
        <f>'Cal_Training &amp; Apprentices'!F44</f>
        <v>Opex</v>
      </c>
      <c r="H158" s="16" t="str">
        <f>'Cal_Training &amp; Apprentices'!H44</f>
        <v>Training &amp; Apprentices</v>
      </c>
      <c r="I158" s="16" t="str">
        <f>'Cal_Training &amp; Apprentices'!I44</f>
        <v>Training &amp; Apprentices</v>
      </c>
      <c r="J158" s="16" t="str">
        <f>IF(ISBLANK('Cal_Training &amp; Apprentices'!J44),"",'Cal_Training &amp; Apprentices'!J44)</f>
        <v/>
      </c>
      <c r="K158" s="16" t="str">
        <f>IF(ISBLANK('Cal_Training &amp; Apprentices'!K44),"",'Cal_Training &amp; Apprentices'!K44)</f>
        <v/>
      </c>
      <c r="L158" s="100" t="s">
        <v>114</v>
      </c>
      <c r="M158" s="17" t="str">
        <f t="shared" si="2"/>
        <v>_</v>
      </c>
      <c r="T158" s="17">
        <f>ABS('Cal_Training &amp; Apprentices'!T44)</f>
        <v>0</v>
      </c>
      <c r="U158" s="17">
        <f>ABS('Cal_Training &amp; Apprentices'!U44)</f>
        <v>0</v>
      </c>
      <c r="V158" s="17">
        <f>ABS('Cal_Training &amp; Apprentices'!V44)</f>
        <v>0</v>
      </c>
      <c r="W158" s="17">
        <f>ABS('Cal_Training &amp; Apprentices'!W44)</f>
        <v>0</v>
      </c>
      <c r="X158" s="17">
        <f>ABS('Cal_Training &amp; Apprentices'!X44)</f>
        <v>0</v>
      </c>
      <c r="Y158" s="17">
        <f>ABS('Cal_Training &amp; Apprentices'!Y44)</f>
        <v>0</v>
      </c>
      <c r="Z158" s="17">
        <f>ABS('Cal_Training &amp; Apprentices'!Z44)</f>
        <v>0</v>
      </c>
      <c r="AA158" s="17">
        <f>ABS('Cal_Training &amp; Apprentices'!AA44)</f>
        <v>0</v>
      </c>
      <c r="AB158" s="17">
        <f>ABS('Cal_Training &amp; Apprentices'!AB44)</f>
        <v>0</v>
      </c>
      <c r="AC158" s="17">
        <f>ABS('Cal_Training &amp; Apprentices'!AC44)</f>
        <v>0</v>
      </c>
      <c r="AD158" s="17">
        <f>ABS('Cal_Training &amp; Apprentices'!AD44)</f>
        <v>0</v>
      </c>
      <c r="AE158" s="17">
        <f>ABS('Cal_Training &amp; Apprentices'!AE44)</f>
        <v>0</v>
      </c>
      <c r="AF158" s="17">
        <f>ABS('Cal_Training &amp; Apprentices'!AF44)</f>
        <v>0</v>
      </c>
      <c r="AG158" s="17">
        <f>ABS('Cal_Training &amp; Apprentices'!AG44)</f>
        <v>0</v>
      </c>
      <c r="AH158" s="17">
        <f>ABS('Cal_Training &amp; Apprentices'!AH44)</f>
        <v>0</v>
      </c>
      <c r="AI158" s="17">
        <f>ABS('Cal_Training &amp; Apprentices'!AI44)</f>
        <v>0</v>
      </c>
      <c r="AJ158" s="17">
        <f>ABS('Cal_Training &amp; Apprentices'!AJ44)</f>
        <v>0</v>
      </c>
      <c r="AK158" s="17">
        <f>ABS('Cal_Training &amp; Apprentices'!AK44)</f>
        <v>0</v>
      </c>
      <c r="AN158" s="35"/>
    </row>
    <row r="159" spans="5:40" s="100" customFormat="1">
      <c r="E159" s="63" t="str">
        <f>IF(K159="","",COUNTIF($K$9:K159,K159))</f>
        <v/>
      </c>
      <c r="F159" s="16" t="str">
        <f>'Cal_LTS, Stor &amp; Entry'!F35</f>
        <v>Capex</v>
      </c>
      <c r="H159" s="16" t="str">
        <f>'Cal_LTS, Stor &amp; Entry'!H35</f>
        <v>LTS Pipelines, Storage &amp; Entry</v>
      </c>
      <c r="I159" s="16" t="str">
        <f>'Cal_LTS, Stor &amp; Entry'!I35</f>
        <v>LTS Pipelines, Storage &amp; Entry</v>
      </c>
      <c r="J159" s="16" t="str">
        <f>IF(ISBLANK('Cal_LTS, Stor &amp; Entry'!J35),"",'Cal_LTS, Stor &amp; Entry'!J35)</f>
        <v/>
      </c>
      <c r="K159" s="16" t="str">
        <f>IF(ISBLANK('Cal_LTS, Stor &amp; Entry'!K35),"",'Cal_LTS, Stor &amp; Entry'!K35)</f>
        <v/>
      </c>
      <c r="L159" s="100" t="s">
        <v>114</v>
      </c>
      <c r="M159" s="17" t="str">
        <f t="shared" si="2"/>
        <v>_</v>
      </c>
      <c r="T159" s="17">
        <f>ABS('Cal_LTS, Stor &amp; Entry'!T35)</f>
        <v>0</v>
      </c>
      <c r="U159" s="17">
        <f>ABS('Cal_LTS, Stor &amp; Entry'!U35)</f>
        <v>0</v>
      </c>
      <c r="V159" s="17">
        <f>ABS('Cal_LTS, Stor &amp; Entry'!V35)</f>
        <v>0</v>
      </c>
      <c r="W159" s="17">
        <f>ABS('Cal_LTS, Stor &amp; Entry'!W35)</f>
        <v>0</v>
      </c>
      <c r="X159" s="17">
        <f>ABS('Cal_LTS, Stor &amp; Entry'!X35)</f>
        <v>0</v>
      </c>
      <c r="Y159" s="17">
        <f>ABS('Cal_LTS, Stor &amp; Entry'!Y35)</f>
        <v>0</v>
      </c>
      <c r="Z159" s="17">
        <f>ABS('Cal_LTS, Stor &amp; Entry'!Z35)</f>
        <v>0</v>
      </c>
      <c r="AA159" s="17">
        <f>ABS('Cal_LTS, Stor &amp; Entry'!AA35)</f>
        <v>0</v>
      </c>
      <c r="AB159" s="17">
        <f>ABS('Cal_LTS, Stor &amp; Entry'!AB35)</f>
        <v>0</v>
      </c>
      <c r="AC159" s="17">
        <f>ABS('Cal_LTS, Stor &amp; Entry'!AC35)</f>
        <v>0</v>
      </c>
      <c r="AD159" s="17">
        <f>ABS('Cal_LTS, Stor &amp; Entry'!AD35)</f>
        <v>0</v>
      </c>
      <c r="AE159" s="17">
        <f>ABS('Cal_LTS, Stor &amp; Entry'!AE35)</f>
        <v>0</v>
      </c>
      <c r="AF159" s="17">
        <f>ABS('Cal_LTS, Stor &amp; Entry'!AF35)</f>
        <v>0</v>
      </c>
      <c r="AG159" s="17">
        <f>ABS('Cal_LTS, Stor &amp; Entry'!AG35)</f>
        <v>0</v>
      </c>
      <c r="AH159" s="17">
        <f>ABS('Cal_LTS, Stor &amp; Entry'!AH35)</f>
        <v>0</v>
      </c>
      <c r="AI159" s="17">
        <f>ABS('Cal_LTS, Stor &amp; Entry'!AI35)</f>
        <v>0</v>
      </c>
      <c r="AJ159" s="17">
        <f>ABS('Cal_LTS, Stor &amp; Entry'!AJ35)</f>
        <v>0</v>
      </c>
      <c r="AK159" s="17">
        <f>ABS('Cal_LTS, Stor &amp; Entry'!AK35)</f>
        <v>0</v>
      </c>
      <c r="AN159" s="35"/>
    </row>
    <row r="160" spans="5:40" s="100" customFormat="1">
      <c r="E160" s="63" t="str">
        <f>IF(K160="","",COUNTIF($K$9:K160,K160))</f>
        <v/>
      </c>
      <c r="F160" s="16" t="str">
        <f>'Cal_LTS, Stor &amp; Entry'!F36</f>
        <v>Capex</v>
      </c>
      <c r="H160" s="16" t="str">
        <f>'Cal_LTS, Stor &amp; Entry'!H36</f>
        <v>LTS Pipelines, Storage &amp; Entry</v>
      </c>
      <c r="I160" s="16" t="str">
        <f>'Cal_LTS, Stor &amp; Entry'!I36</f>
        <v>LTS Pipelines, Storage &amp; Entry</v>
      </c>
      <c r="J160" s="16" t="str">
        <f>IF(ISBLANK('Cal_LTS, Stor &amp; Entry'!J36),"",'Cal_LTS, Stor &amp; Entry'!J36)</f>
        <v/>
      </c>
      <c r="K160" s="16" t="str">
        <f>IF(ISBLANK('Cal_LTS, Stor &amp; Entry'!K36),"",'Cal_LTS, Stor &amp; Entry'!K36)</f>
        <v/>
      </c>
      <c r="L160" s="100" t="s">
        <v>114</v>
      </c>
      <c r="M160" s="17" t="str">
        <f t="shared" si="2"/>
        <v>_</v>
      </c>
      <c r="T160" s="17">
        <f>ABS('Cal_LTS, Stor &amp; Entry'!T36)</f>
        <v>0</v>
      </c>
      <c r="U160" s="17">
        <f>ABS('Cal_LTS, Stor &amp; Entry'!U36)</f>
        <v>0</v>
      </c>
      <c r="V160" s="17">
        <f>ABS('Cal_LTS, Stor &amp; Entry'!V36)</f>
        <v>0</v>
      </c>
      <c r="W160" s="17">
        <f>ABS('Cal_LTS, Stor &amp; Entry'!W36)</f>
        <v>0</v>
      </c>
      <c r="X160" s="17">
        <f>ABS('Cal_LTS, Stor &amp; Entry'!X36)</f>
        <v>0</v>
      </c>
      <c r="Y160" s="17">
        <f>ABS('Cal_LTS, Stor &amp; Entry'!Y36)</f>
        <v>0</v>
      </c>
      <c r="Z160" s="17">
        <f>ABS('Cal_LTS, Stor &amp; Entry'!Z36)</f>
        <v>0</v>
      </c>
      <c r="AA160" s="17">
        <f>ABS('Cal_LTS, Stor &amp; Entry'!AA36)</f>
        <v>0</v>
      </c>
      <c r="AB160" s="17">
        <f>ABS('Cal_LTS, Stor &amp; Entry'!AB36)</f>
        <v>0</v>
      </c>
      <c r="AC160" s="17">
        <f>ABS('Cal_LTS, Stor &amp; Entry'!AC36)</f>
        <v>0</v>
      </c>
      <c r="AD160" s="17">
        <f>ABS('Cal_LTS, Stor &amp; Entry'!AD36)</f>
        <v>0</v>
      </c>
      <c r="AE160" s="17">
        <f>ABS('Cal_LTS, Stor &amp; Entry'!AE36)</f>
        <v>0</v>
      </c>
      <c r="AF160" s="17">
        <f>ABS('Cal_LTS, Stor &amp; Entry'!AF36)</f>
        <v>0</v>
      </c>
      <c r="AG160" s="17">
        <f>ABS('Cal_LTS, Stor &amp; Entry'!AG36)</f>
        <v>0</v>
      </c>
      <c r="AH160" s="17">
        <f>ABS('Cal_LTS, Stor &amp; Entry'!AH36)</f>
        <v>0</v>
      </c>
      <c r="AI160" s="17">
        <f>ABS('Cal_LTS, Stor &amp; Entry'!AI36)</f>
        <v>0</v>
      </c>
      <c r="AJ160" s="17">
        <f>ABS('Cal_LTS, Stor &amp; Entry'!AJ36)</f>
        <v>0</v>
      </c>
      <c r="AK160" s="17">
        <f>ABS('Cal_LTS, Stor &amp; Entry'!AK36)</f>
        <v>0</v>
      </c>
      <c r="AN160" s="35"/>
    </row>
    <row r="161" spans="5:40" s="100" customFormat="1">
      <c r="E161" s="63" t="str">
        <f>IF(K161="","",COUNTIF($K$9:K161,K161))</f>
        <v/>
      </c>
      <c r="F161" s="16" t="str">
        <f>'Cal_LTS, Stor &amp; Entry'!F37</f>
        <v>Capex</v>
      </c>
      <c r="H161" s="16" t="str">
        <f>'Cal_LTS, Stor &amp; Entry'!H37</f>
        <v>LTS Pipelines, Storage &amp; Entry</v>
      </c>
      <c r="I161" s="16" t="str">
        <f>'Cal_LTS, Stor &amp; Entry'!I37</f>
        <v>LTS Pipelines, Storage &amp; Entry</v>
      </c>
      <c r="J161" s="16" t="str">
        <f>IF(ISBLANK('Cal_LTS, Stor &amp; Entry'!J37),"",'Cal_LTS, Stor &amp; Entry'!J37)</f>
        <v/>
      </c>
      <c r="K161" s="16" t="str">
        <f>IF(ISBLANK('Cal_LTS, Stor &amp; Entry'!K37),"",'Cal_LTS, Stor &amp; Entry'!K37)</f>
        <v/>
      </c>
      <c r="L161" s="100" t="s">
        <v>114</v>
      </c>
      <c r="M161" s="17" t="str">
        <f t="shared" si="2"/>
        <v>_</v>
      </c>
      <c r="T161" s="17">
        <f>ABS('Cal_LTS, Stor &amp; Entry'!T37)</f>
        <v>0</v>
      </c>
      <c r="U161" s="17">
        <f>ABS('Cal_LTS, Stor &amp; Entry'!U37)</f>
        <v>0</v>
      </c>
      <c r="V161" s="17">
        <f>ABS('Cal_LTS, Stor &amp; Entry'!V37)</f>
        <v>0</v>
      </c>
      <c r="W161" s="17">
        <f>ABS('Cal_LTS, Stor &amp; Entry'!W37)</f>
        <v>0</v>
      </c>
      <c r="X161" s="17">
        <f>ABS('Cal_LTS, Stor &amp; Entry'!X37)</f>
        <v>0</v>
      </c>
      <c r="Y161" s="17">
        <f>ABS('Cal_LTS, Stor &amp; Entry'!Y37)</f>
        <v>0</v>
      </c>
      <c r="Z161" s="17">
        <f>ABS('Cal_LTS, Stor &amp; Entry'!Z37)</f>
        <v>0</v>
      </c>
      <c r="AA161" s="17">
        <f>ABS('Cal_LTS, Stor &amp; Entry'!AA37)</f>
        <v>0</v>
      </c>
      <c r="AB161" s="17">
        <f>ABS('Cal_LTS, Stor &amp; Entry'!AB37)</f>
        <v>0</v>
      </c>
      <c r="AC161" s="17">
        <f>ABS('Cal_LTS, Stor &amp; Entry'!AC37)</f>
        <v>0</v>
      </c>
      <c r="AD161" s="17">
        <f>ABS('Cal_LTS, Stor &amp; Entry'!AD37)</f>
        <v>0</v>
      </c>
      <c r="AE161" s="17">
        <f>ABS('Cal_LTS, Stor &amp; Entry'!AE37)</f>
        <v>0</v>
      </c>
      <c r="AF161" s="17">
        <f>ABS('Cal_LTS, Stor &amp; Entry'!AF37)</f>
        <v>0</v>
      </c>
      <c r="AG161" s="17">
        <f>ABS('Cal_LTS, Stor &amp; Entry'!AG37)</f>
        <v>0</v>
      </c>
      <c r="AH161" s="17">
        <f>ABS('Cal_LTS, Stor &amp; Entry'!AH37)</f>
        <v>0</v>
      </c>
      <c r="AI161" s="17">
        <f>ABS('Cal_LTS, Stor &amp; Entry'!AI37)</f>
        <v>0</v>
      </c>
      <c r="AJ161" s="17">
        <f>ABS('Cal_LTS, Stor &amp; Entry'!AJ37)</f>
        <v>0</v>
      </c>
      <c r="AK161" s="17">
        <f>ABS('Cal_LTS, Stor &amp; Entry'!AK37)</f>
        <v>0</v>
      </c>
      <c r="AN161" s="35"/>
    </row>
    <row r="162" spans="5:40" s="100" customFormat="1">
      <c r="E162" s="63" t="str">
        <f>IF(K162="","",COUNTIF($K$9:K162,K162))</f>
        <v/>
      </c>
      <c r="F162" s="16" t="str">
        <f>'Cal_LTS, Stor &amp; Entry'!F38</f>
        <v>Capex</v>
      </c>
      <c r="H162" s="16" t="str">
        <f>'Cal_LTS, Stor &amp; Entry'!H38</f>
        <v>LTS Pipelines, Storage &amp; Entry</v>
      </c>
      <c r="I162" s="16" t="str">
        <f>'Cal_LTS, Stor &amp; Entry'!I38</f>
        <v>LTS Pipelines, Storage &amp; Entry</v>
      </c>
      <c r="J162" s="16" t="str">
        <f>IF(ISBLANK('Cal_LTS, Stor &amp; Entry'!J38),"",'Cal_LTS, Stor &amp; Entry'!J38)</f>
        <v/>
      </c>
      <c r="K162" s="16" t="str">
        <f>IF(ISBLANK('Cal_LTS, Stor &amp; Entry'!K38),"",'Cal_LTS, Stor &amp; Entry'!K38)</f>
        <v/>
      </c>
      <c r="L162" s="100" t="s">
        <v>114</v>
      </c>
      <c r="M162" s="17" t="str">
        <f t="shared" si="2"/>
        <v>_</v>
      </c>
      <c r="T162" s="17">
        <f>ABS('Cal_LTS, Stor &amp; Entry'!T38)</f>
        <v>0</v>
      </c>
      <c r="U162" s="17">
        <f>ABS('Cal_LTS, Stor &amp; Entry'!U38)</f>
        <v>0</v>
      </c>
      <c r="V162" s="17">
        <f>ABS('Cal_LTS, Stor &amp; Entry'!V38)</f>
        <v>0</v>
      </c>
      <c r="W162" s="17">
        <f>ABS('Cal_LTS, Stor &amp; Entry'!W38)</f>
        <v>0</v>
      </c>
      <c r="X162" s="17">
        <f>ABS('Cal_LTS, Stor &amp; Entry'!X38)</f>
        <v>0</v>
      </c>
      <c r="Y162" s="17">
        <f>ABS('Cal_LTS, Stor &amp; Entry'!Y38)</f>
        <v>0</v>
      </c>
      <c r="Z162" s="17">
        <f>ABS('Cal_LTS, Stor &amp; Entry'!Z38)</f>
        <v>0</v>
      </c>
      <c r="AA162" s="17">
        <f>ABS('Cal_LTS, Stor &amp; Entry'!AA38)</f>
        <v>0</v>
      </c>
      <c r="AB162" s="17">
        <f>ABS('Cal_LTS, Stor &amp; Entry'!AB38)</f>
        <v>0</v>
      </c>
      <c r="AC162" s="17">
        <f>ABS('Cal_LTS, Stor &amp; Entry'!AC38)</f>
        <v>0</v>
      </c>
      <c r="AD162" s="17">
        <f>ABS('Cal_LTS, Stor &amp; Entry'!AD38)</f>
        <v>0</v>
      </c>
      <c r="AE162" s="17">
        <f>ABS('Cal_LTS, Stor &amp; Entry'!AE38)</f>
        <v>0</v>
      </c>
      <c r="AF162" s="17">
        <f>ABS('Cal_LTS, Stor &amp; Entry'!AF38)</f>
        <v>0</v>
      </c>
      <c r="AG162" s="17">
        <f>ABS('Cal_LTS, Stor &amp; Entry'!AG38)</f>
        <v>0</v>
      </c>
      <c r="AH162" s="17">
        <f>ABS('Cal_LTS, Stor &amp; Entry'!AH38)</f>
        <v>0</v>
      </c>
      <c r="AI162" s="17">
        <f>ABS('Cal_LTS, Stor &amp; Entry'!AI38)</f>
        <v>0</v>
      </c>
      <c r="AJ162" s="17">
        <f>ABS('Cal_LTS, Stor &amp; Entry'!AJ38)</f>
        <v>0</v>
      </c>
      <c r="AK162" s="17">
        <f>ABS('Cal_LTS, Stor &amp; Entry'!AK38)</f>
        <v>0</v>
      </c>
      <c r="AN162" s="35"/>
    </row>
    <row r="163" spans="5:40" s="100" customFormat="1">
      <c r="E163" s="63" t="str">
        <f>IF(K163="","",COUNTIF($K$9:K163,K163))</f>
        <v/>
      </c>
      <c r="F163" s="16" t="str">
        <f>'Cal_LTS, Stor &amp; Entry'!F39</f>
        <v>Capex</v>
      </c>
      <c r="H163" s="16" t="str">
        <f>'Cal_LTS, Stor &amp; Entry'!H39</f>
        <v>LTS Pipelines, Storage &amp; Entry</v>
      </c>
      <c r="I163" s="16" t="str">
        <f>'Cal_LTS, Stor &amp; Entry'!I39</f>
        <v>LTS Pipelines, Storage &amp; Entry</v>
      </c>
      <c r="J163" s="16" t="str">
        <f>IF(ISBLANK('Cal_LTS, Stor &amp; Entry'!J39),"",'Cal_LTS, Stor &amp; Entry'!J39)</f>
        <v/>
      </c>
      <c r="K163" s="16" t="str">
        <f>IF(ISBLANK('Cal_LTS, Stor &amp; Entry'!K39),"",'Cal_LTS, Stor &amp; Entry'!K39)</f>
        <v/>
      </c>
      <c r="L163" s="100" t="s">
        <v>114</v>
      </c>
      <c r="M163" s="17" t="str">
        <f t="shared" si="2"/>
        <v>_</v>
      </c>
      <c r="T163" s="17">
        <f>ABS('Cal_LTS, Stor &amp; Entry'!T39)</f>
        <v>0</v>
      </c>
      <c r="U163" s="17">
        <f>ABS('Cal_LTS, Stor &amp; Entry'!U39)</f>
        <v>0</v>
      </c>
      <c r="V163" s="17">
        <f>ABS('Cal_LTS, Stor &amp; Entry'!V39)</f>
        <v>0</v>
      </c>
      <c r="W163" s="17">
        <f>ABS('Cal_LTS, Stor &amp; Entry'!W39)</f>
        <v>0</v>
      </c>
      <c r="X163" s="17">
        <f>ABS('Cal_LTS, Stor &amp; Entry'!X39)</f>
        <v>0</v>
      </c>
      <c r="Y163" s="17">
        <f>ABS('Cal_LTS, Stor &amp; Entry'!Y39)</f>
        <v>0</v>
      </c>
      <c r="Z163" s="17">
        <f>ABS('Cal_LTS, Stor &amp; Entry'!Z39)</f>
        <v>0</v>
      </c>
      <c r="AA163" s="17">
        <f>ABS('Cal_LTS, Stor &amp; Entry'!AA39)</f>
        <v>0</v>
      </c>
      <c r="AB163" s="17">
        <f>ABS('Cal_LTS, Stor &amp; Entry'!AB39)</f>
        <v>0</v>
      </c>
      <c r="AC163" s="17">
        <f>ABS('Cal_LTS, Stor &amp; Entry'!AC39)</f>
        <v>0</v>
      </c>
      <c r="AD163" s="17">
        <f>ABS('Cal_LTS, Stor &amp; Entry'!AD39)</f>
        <v>0</v>
      </c>
      <c r="AE163" s="17">
        <f>ABS('Cal_LTS, Stor &amp; Entry'!AE39)</f>
        <v>0</v>
      </c>
      <c r="AF163" s="17">
        <f>ABS('Cal_LTS, Stor &amp; Entry'!AF39)</f>
        <v>0</v>
      </c>
      <c r="AG163" s="17">
        <f>ABS('Cal_LTS, Stor &amp; Entry'!AG39)</f>
        <v>0</v>
      </c>
      <c r="AH163" s="17">
        <f>ABS('Cal_LTS, Stor &amp; Entry'!AH39)</f>
        <v>0</v>
      </c>
      <c r="AI163" s="17">
        <f>ABS('Cal_LTS, Stor &amp; Entry'!AI39)</f>
        <v>0</v>
      </c>
      <c r="AJ163" s="17">
        <f>ABS('Cal_LTS, Stor &amp; Entry'!AJ39)</f>
        <v>0</v>
      </c>
      <c r="AK163" s="17">
        <f>ABS('Cal_LTS, Stor &amp; Entry'!AK39)</f>
        <v>0</v>
      </c>
      <c r="AN163" s="35"/>
    </row>
    <row r="164" spans="5:40" s="100" customFormat="1">
      <c r="E164" s="63" t="str">
        <f>IF(K164="","",COUNTIF($K$9:K164,K164))</f>
        <v/>
      </c>
      <c r="F164" s="16" t="str">
        <f>'Cal_LTS, Stor &amp; Entry'!F40</f>
        <v>Capex</v>
      </c>
      <c r="H164" s="16" t="str">
        <f>'Cal_LTS, Stor &amp; Entry'!H40</f>
        <v>LTS Pipelines, Storage &amp; Entry</v>
      </c>
      <c r="I164" s="16" t="str">
        <f>'Cal_LTS, Stor &amp; Entry'!I40</f>
        <v>LTS Pipelines, Storage &amp; Entry</v>
      </c>
      <c r="J164" s="16" t="str">
        <f>IF(ISBLANK('Cal_LTS, Stor &amp; Entry'!J40),"",'Cal_LTS, Stor &amp; Entry'!J40)</f>
        <v/>
      </c>
      <c r="K164" s="16" t="str">
        <f>IF(ISBLANK('Cal_LTS, Stor &amp; Entry'!K40),"",'Cal_LTS, Stor &amp; Entry'!K40)</f>
        <v/>
      </c>
      <c r="L164" s="100" t="s">
        <v>114</v>
      </c>
      <c r="M164" s="17" t="str">
        <f t="shared" si="2"/>
        <v>_</v>
      </c>
      <c r="T164" s="17">
        <f>ABS('Cal_LTS, Stor &amp; Entry'!T40)</f>
        <v>0</v>
      </c>
      <c r="U164" s="17">
        <f>ABS('Cal_LTS, Stor &amp; Entry'!U40)</f>
        <v>0</v>
      </c>
      <c r="V164" s="17">
        <f>ABS('Cal_LTS, Stor &amp; Entry'!V40)</f>
        <v>0</v>
      </c>
      <c r="W164" s="17">
        <f>ABS('Cal_LTS, Stor &amp; Entry'!W40)</f>
        <v>0</v>
      </c>
      <c r="X164" s="17">
        <f>ABS('Cal_LTS, Stor &amp; Entry'!X40)</f>
        <v>0</v>
      </c>
      <c r="Y164" s="17">
        <f>ABS('Cal_LTS, Stor &amp; Entry'!Y40)</f>
        <v>0</v>
      </c>
      <c r="Z164" s="17">
        <f>ABS('Cal_LTS, Stor &amp; Entry'!Z40)</f>
        <v>0</v>
      </c>
      <c r="AA164" s="17">
        <f>ABS('Cal_LTS, Stor &amp; Entry'!AA40)</f>
        <v>0</v>
      </c>
      <c r="AB164" s="17">
        <f>ABS('Cal_LTS, Stor &amp; Entry'!AB40)</f>
        <v>0</v>
      </c>
      <c r="AC164" s="17">
        <f>ABS('Cal_LTS, Stor &amp; Entry'!AC40)</f>
        <v>0</v>
      </c>
      <c r="AD164" s="17">
        <f>ABS('Cal_LTS, Stor &amp; Entry'!AD40)</f>
        <v>0</v>
      </c>
      <c r="AE164" s="17">
        <f>ABS('Cal_LTS, Stor &amp; Entry'!AE40)</f>
        <v>0</v>
      </c>
      <c r="AF164" s="17">
        <f>ABS('Cal_LTS, Stor &amp; Entry'!AF40)</f>
        <v>0</v>
      </c>
      <c r="AG164" s="17">
        <f>ABS('Cal_LTS, Stor &amp; Entry'!AG40)</f>
        <v>0</v>
      </c>
      <c r="AH164" s="17">
        <f>ABS('Cal_LTS, Stor &amp; Entry'!AH40)</f>
        <v>0</v>
      </c>
      <c r="AI164" s="17">
        <f>ABS('Cal_LTS, Stor &amp; Entry'!AI40)</f>
        <v>0</v>
      </c>
      <c r="AJ164" s="17">
        <f>ABS('Cal_LTS, Stor &amp; Entry'!AJ40)</f>
        <v>0</v>
      </c>
      <c r="AK164" s="17">
        <f>ABS('Cal_LTS, Stor &amp; Entry'!AK40)</f>
        <v>0</v>
      </c>
      <c r="AN164" s="35"/>
    </row>
    <row r="165" spans="5:40" s="100" customFormat="1">
      <c r="E165" s="63" t="str">
        <f>IF(K165="","",COUNTIF($K$9:K165,K165))</f>
        <v/>
      </c>
      <c r="F165" s="16" t="str">
        <f>'Cal_LTS, Stor &amp; Entry'!F41</f>
        <v>Capex</v>
      </c>
      <c r="H165" s="16" t="str">
        <f>'Cal_LTS, Stor &amp; Entry'!H41</f>
        <v>LTS Pipelines, Storage &amp; Entry</v>
      </c>
      <c r="I165" s="16" t="str">
        <f>'Cal_LTS, Stor &amp; Entry'!I41</f>
        <v>LTS Pipelines, Storage &amp; Entry</v>
      </c>
      <c r="J165" s="16" t="str">
        <f>IF(ISBLANK('Cal_LTS, Stor &amp; Entry'!J41),"",'Cal_LTS, Stor &amp; Entry'!J41)</f>
        <v/>
      </c>
      <c r="K165" s="16" t="str">
        <f>IF(ISBLANK('Cal_LTS, Stor &amp; Entry'!K41),"",'Cal_LTS, Stor &amp; Entry'!K41)</f>
        <v/>
      </c>
      <c r="L165" s="100" t="s">
        <v>114</v>
      </c>
      <c r="M165" s="17" t="str">
        <f t="shared" si="2"/>
        <v>_</v>
      </c>
      <c r="T165" s="17">
        <f>ABS('Cal_LTS, Stor &amp; Entry'!T41)</f>
        <v>0</v>
      </c>
      <c r="U165" s="17">
        <f>ABS('Cal_LTS, Stor &amp; Entry'!U41)</f>
        <v>0</v>
      </c>
      <c r="V165" s="17">
        <f>ABS('Cal_LTS, Stor &amp; Entry'!V41)</f>
        <v>0</v>
      </c>
      <c r="W165" s="17">
        <f>ABS('Cal_LTS, Stor &amp; Entry'!W41)</f>
        <v>0</v>
      </c>
      <c r="X165" s="17">
        <f>ABS('Cal_LTS, Stor &amp; Entry'!X41)</f>
        <v>0</v>
      </c>
      <c r="Y165" s="17">
        <f>ABS('Cal_LTS, Stor &amp; Entry'!Y41)</f>
        <v>0</v>
      </c>
      <c r="Z165" s="17">
        <f>ABS('Cal_LTS, Stor &amp; Entry'!Z41)</f>
        <v>0</v>
      </c>
      <c r="AA165" s="17">
        <f>ABS('Cal_LTS, Stor &amp; Entry'!AA41)</f>
        <v>0</v>
      </c>
      <c r="AB165" s="17">
        <f>ABS('Cal_LTS, Stor &amp; Entry'!AB41)</f>
        <v>0</v>
      </c>
      <c r="AC165" s="17">
        <f>ABS('Cal_LTS, Stor &amp; Entry'!AC41)</f>
        <v>0</v>
      </c>
      <c r="AD165" s="17">
        <f>ABS('Cal_LTS, Stor &amp; Entry'!AD41)</f>
        <v>0</v>
      </c>
      <c r="AE165" s="17">
        <f>ABS('Cal_LTS, Stor &amp; Entry'!AE41)</f>
        <v>0</v>
      </c>
      <c r="AF165" s="17">
        <f>ABS('Cal_LTS, Stor &amp; Entry'!AF41)</f>
        <v>0</v>
      </c>
      <c r="AG165" s="17">
        <f>ABS('Cal_LTS, Stor &amp; Entry'!AG41)</f>
        <v>0</v>
      </c>
      <c r="AH165" s="17">
        <f>ABS('Cal_LTS, Stor &amp; Entry'!AH41)</f>
        <v>0</v>
      </c>
      <c r="AI165" s="17">
        <f>ABS('Cal_LTS, Stor &amp; Entry'!AI41)</f>
        <v>0</v>
      </c>
      <c r="AJ165" s="17">
        <f>ABS('Cal_LTS, Stor &amp; Entry'!AJ41)</f>
        <v>0</v>
      </c>
      <c r="AK165" s="17">
        <f>ABS('Cal_LTS, Stor &amp; Entry'!AK41)</f>
        <v>0</v>
      </c>
      <c r="AN165" s="35"/>
    </row>
    <row r="166" spans="5:40" s="100" customFormat="1">
      <c r="E166" s="63" t="str">
        <f>IF(K166="","",COUNTIF($K$9:K166,K166))</f>
        <v/>
      </c>
      <c r="F166" s="16" t="str">
        <f>'Cal_LTS, Stor &amp; Entry'!F42</f>
        <v>Capex</v>
      </c>
      <c r="H166" s="16" t="str">
        <f>'Cal_LTS, Stor &amp; Entry'!H42</f>
        <v>LTS Pipelines, Storage &amp; Entry</v>
      </c>
      <c r="I166" s="16" t="str">
        <f>'Cal_LTS, Stor &amp; Entry'!I42</f>
        <v>LTS Pipelines, Storage &amp; Entry</v>
      </c>
      <c r="J166" s="16" t="str">
        <f>IF(ISBLANK('Cal_LTS, Stor &amp; Entry'!J42),"",'Cal_LTS, Stor &amp; Entry'!J42)</f>
        <v/>
      </c>
      <c r="K166" s="16" t="str">
        <f>IF(ISBLANK('Cal_LTS, Stor &amp; Entry'!K42),"",'Cal_LTS, Stor &amp; Entry'!K42)</f>
        <v/>
      </c>
      <c r="L166" s="100" t="s">
        <v>114</v>
      </c>
      <c r="M166" s="17" t="str">
        <f t="shared" si="2"/>
        <v>_</v>
      </c>
      <c r="T166" s="17">
        <f>ABS('Cal_LTS, Stor &amp; Entry'!T42)</f>
        <v>0</v>
      </c>
      <c r="U166" s="17">
        <f>ABS('Cal_LTS, Stor &amp; Entry'!U42)</f>
        <v>0</v>
      </c>
      <c r="V166" s="17">
        <f>ABS('Cal_LTS, Stor &amp; Entry'!V42)</f>
        <v>0</v>
      </c>
      <c r="W166" s="17">
        <f>ABS('Cal_LTS, Stor &amp; Entry'!W42)</f>
        <v>0</v>
      </c>
      <c r="X166" s="17">
        <f>ABS('Cal_LTS, Stor &amp; Entry'!X42)</f>
        <v>0</v>
      </c>
      <c r="Y166" s="17">
        <f>ABS('Cal_LTS, Stor &amp; Entry'!Y42)</f>
        <v>0</v>
      </c>
      <c r="Z166" s="17">
        <f>ABS('Cal_LTS, Stor &amp; Entry'!Z42)</f>
        <v>0</v>
      </c>
      <c r="AA166" s="17">
        <f>ABS('Cal_LTS, Stor &amp; Entry'!AA42)</f>
        <v>0</v>
      </c>
      <c r="AB166" s="17">
        <f>ABS('Cal_LTS, Stor &amp; Entry'!AB42)</f>
        <v>0</v>
      </c>
      <c r="AC166" s="17">
        <f>ABS('Cal_LTS, Stor &amp; Entry'!AC42)</f>
        <v>0</v>
      </c>
      <c r="AD166" s="17">
        <f>ABS('Cal_LTS, Stor &amp; Entry'!AD42)</f>
        <v>0</v>
      </c>
      <c r="AE166" s="17">
        <f>ABS('Cal_LTS, Stor &amp; Entry'!AE42)</f>
        <v>0</v>
      </c>
      <c r="AF166" s="17">
        <f>ABS('Cal_LTS, Stor &amp; Entry'!AF42)</f>
        <v>0</v>
      </c>
      <c r="AG166" s="17">
        <f>ABS('Cal_LTS, Stor &amp; Entry'!AG42)</f>
        <v>0</v>
      </c>
      <c r="AH166" s="17">
        <f>ABS('Cal_LTS, Stor &amp; Entry'!AH42)</f>
        <v>0</v>
      </c>
      <c r="AI166" s="17">
        <f>ABS('Cal_LTS, Stor &amp; Entry'!AI42)</f>
        <v>0</v>
      </c>
      <c r="AJ166" s="17">
        <f>ABS('Cal_LTS, Stor &amp; Entry'!AJ42)</f>
        <v>0</v>
      </c>
      <c r="AK166" s="17">
        <f>ABS('Cal_LTS, Stor &amp; Entry'!AK42)</f>
        <v>0</v>
      </c>
      <c r="AN166" s="35"/>
    </row>
    <row r="167" spans="5:40" s="100" customFormat="1">
      <c r="E167" s="63" t="str">
        <f>IF(K167="","",COUNTIF($K$9:K167,K167))</f>
        <v/>
      </c>
      <c r="F167" s="16" t="str">
        <f>'Cal_LTS, Stor &amp; Entry'!F43</f>
        <v>Capex</v>
      </c>
      <c r="H167" s="16" t="str">
        <f>'Cal_LTS, Stor &amp; Entry'!H43</f>
        <v>LTS Pipelines, Storage &amp; Entry</v>
      </c>
      <c r="I167" s="16" t="str">
        <f>'Cal_LTS, Stor &amp; Entry'!I43</f>
        <v>LTS Pipelines, Storage &amp; Entry</v>
      </c>
      <c r="J167" s="16" t="str">
        <f>IF(ISBLANK('Cal_LTS, Stor &amp; Entry'!J43),"",'Cal_LTS, Stor &amp; Entry'!J43)</f>
        <v/>
      </c>
      <c r="K167" s="16" t="str">
        <f>IF(ISBLANK('Cal_LTS, Stor &amp; Entry'!K43),"",'Cal_LTS, Stor &amp; Entry'!K43)</f>
        <v/>
      </c>
      <c r="L167" s="100" t="s">
        <v>114</v>
      </c>
      <c r="M167" s="17" t="str">
        <f t="shared" si="2"/>
        <v>_</v>
      </c>
      <c r="T167" s="17">
        <f>ABS('Cal_LTS, Stor &amp; Entry'!T43)</f>
        <v>0</v>
      </c>
      <c r="U167" s="17">
        <f>ABS('Cal_LTS, Stor &amp; Entry'!U43)</f>
        <v>0</v>
      </c>
      <c r="V167" s="17">
        <f>ABS('Cal_LTS, Stor &amp; Entry'!V43)</f>
        <v>0</v>
      </c>
      <c r="W167" s="17">
        <f>ABS('Cal_LTS, Stor &amp; Entry'!W43)</f>
        <v>0</v>
      </c>
      <c r="X167" s="17">
        <f>ABS('Cal_LTS, Stor &amp; Entry'!X43)</f>
        <v>0</v>
      </c>
      <c r="Y167" s="17">
        <f>ABS('Cal_LTS, Stor &amp; Entry'!Y43)</f>
        <v>0</v>
      </c>
      <c r="Z167" s="17">
        <f>ABS('Cal_LTS, Stor &amp; Entry'!Z43)</f>
        <v>0</v>
      </c>
      <c r="AA167" s="17">
        <f>ABS('Cal_LTS, Stor &amp; Entry'!AA43)</f>
        <v>0</v>
      </c>
      <c r="AB167" s="17">
        <f>ABS('Cal_LTS, Stor &amp; Entry'!AB43)</f>
        <v>0</v>
      </c>
      <c r="AC167" s="17">
        <f>ABS('Cal_LTS, Stor &amp; Entry'!AC43)</f>
        <v>0</v>
      </c>
      <c r="AD167" s="17">
        <f>ABS('Cal_LTS, Stor &amp; Entry'!AD43)</f>
        <v>0</v>
      </c>
      <c r="AE167" s="17">
        <f>ABS('Cal_LTS, Stor &amp; Entry'!AE43)</f>
        <v>0</v>
      </c>
      <c r="AF167" s="17">
        <f>ABS('Cal_LTS, Stor &amp; Entry'!AF43)</f>
        <v>0</v>
      </c>
      <c r="AG167" s="17">
        <f>ABS('Cal_LTS, Stor &amp; Entry'!AG43)</f>
        <v>0</v>
      </c>
      <c r="AH167" s="17">
        <f>ABS('Cal_LTS, Stor &amp; Entry'!AH43)</f>
        <v>0</v>
      </c>
      <c r="AI167" s="17">
        <f>ABS('Cal_LTS, Stor &amp; Entry'!AI43)</f>
        <v>0</v>
      </c>
      <c r="AJ167" s="17">
        <f>ABS('Cal_LTS, Stor &amp; Entry'!AJ43)</f>
        <v>0</v>
      </c>
      <c r="AK167" s="17">
        <f>ABS('Cal_LTS, Stor &amp; Entry'!AK43)</f>
        <v>0</v>
      </c>
      <c r="AN167" s="35"/>
    </row>
    <row r="168" spans="5:40" s="100" customFormat="1">
      <c r="E168" s="63" t="str">
        <f>IF(K168="","",COUNTIF($K$9:K168,K168))</f>
        <v/>
      </c>
      <c r="F168" s="16" t="str">
        <f>'Cal_LTS, Stor &amp; Entry'!F44</f>
        <v>Capex</v>
      </c>
      <c r="H168" s="16" t="str">
        <f>'Cal_LTS, Stor &amp; Entry'!H44</f>
        <v>LTS Pipelines, Storage &amp; Entry</v>
      </c>
      <c r="I168" s="16" t="str">
        <f>'Cal_LTS, Stor &amp; Entry'!I44</f>
        <v>LTS Pipelines, Storage &amp; Entry</v>
      </c>
      <c r="J168" s="16" t="str">
        <f>IF(ISBLANK('Cal_LTS, Stor &amp; Entry'!J44),"",'Cal_LTS, Stor &amp; Entry'!J44)</f>
        <v/>
      </c>
      <c r="K168" s="16" t="str">
        <f>IF(ISBLANK('Cal_LTS, Stor &amp; Entry'!K44),"",'Cal_LTS, Stor &amp; Entry'!K44)</f>
        <v/>
      </c>
      <c r="L168" s="100" t="s">
        <v>114</v>
      </c>
      <c r="M168" s="17" t="str">
        <f t="shared" si="2"/>
        <v>_</v>
      </c>
      <c r="T168" s="17">
        <f>ABS('Cal_LTS, Stor &amp; Entry'!T44)</f>
        <v>0</v>
      </c>
      <c r="U168" s="17">
        <f>ABS('Cal_LTS, Stor &amp; Entry'!U44)</f>
        <v>0</v>
      </c>
      <c r="V168" s="17">
        <f>ABS('Cal_LTS, Stor &amp; Entry'!V44)</f>
        <v>0</v>
      </c>
      <c r="W168" s="17">
        <f>ABS('Cal_LTS, Stor &amp; Entry'!W44)</f>
        <v>0</v>
      </c>
      <c r="X168" s="17">
        <f>ABS('Cal_LTS, Stor &amp; Entry'!X44)</f>
        <v>0</v>
      </c>
      <c r="Y168" s="17">
        <f>ABS('Cal_LTS, Stor &amp; Entry'!Y44)</f>
        <v>0</v>
      </c>
      <c r="Z168" s="17">
        <f>ABS('Cal_LTS, Stor &amp; Entry'!Z44)</f>
        <v>0</v>
      </c>
      <c r="AA168" s="17">
        <f>ABS('Cal_LTS, Stor &amp; Entry'!AA44)</f>
        <v>0</v>
      </c>
      <c r="AB168" s="17">
        <f>ABS('Cal_LTS, Stor &amp; Entry'!AB44)</f>
        <v>0</v>
      </c>
      <c r="AC168" s="17">
        <f>ABS('Cal_LTS, Stor &amp; Entry'!AC44)</f>
        <v>0</v>
      </c>
      <c r="AD168" s="17">
        <f>ABS('Cal_LTS, Stor &amp; Entry'!AD44)</f>
        <v>0</v>
      </c>
      <c r="AE168" s="17">
        <f>ABS('Cal_LTS, Stor &amp; Entry'!AE44)</f>
        <v>0</v>
      </c>
      <c r="AF168" s="17">
        <f>ABS('Cal_LTS, Stor &amp; Entry'!AF44)</f>
        <v>0</v>
      </c>
      <c r="AG168" s="17">
        <f>ABS('Cal_LTS, Stor &amp; Entry'!AG44)</f>
        <v>0</v>
      </c>
      <c r="AH168" s="17">
        <f>ABS('Cal_LTS, Stor &amp; Entry'!AH44)</f>
        <v>0</v>
      </c>
      <c r="AI168" s="17">
        <f>ABS('Cal_LTS, Stor &amp; Entry'!AI44)</f>
        <v>0</v>
      </c>
      <c r="AJ168" s="17">
        <f>ABS('Cal_LTS, Stor &amp; Entry'!AJ44)</f>
        <v>0</v>
      </c>
      <c r="AK168" s="17">
        <f>ABS('Cal_LTS, Stor &amp; Entry'!AK44)</f>
        <v>0</v>
      </c>
      <c r="AN168" s="35"/>
    </row>
    <row r="169" spans="5:40" s="100" customFormat="1">
      <c r="E169" s="63" t="str">
        <f>IF(K169="","",COUNTIF($K$9:K169,K169))</f>
        <v/>
      </c>
      <c r="F169" s="16" t="str">
        <f>Cal_Connections!F35</f>
        <v>Capex</v>
      </c>
      <c r="H169" s="16" t="str">
        <f>Cal_Connections!H35</f>
        <v>Connections</v>
      </c>
      <c r="I169" s="16" t="str">
        <f>Cal_Connections!I35</f>
        <v>Connections</v>
      </c>
      <c r="J169" s="16" t="str">
        <f>IF(ISBLANK(Cal_Connections!J35),"",Cal_Connections!J35)</f>
        <v/>
      </c>
      <c r="K169" s="16" t="str">
        <f>IF(ISBLANK(Cal_Connections!K35),"",Cal_Connections!K35)</f>
        <v/>
      </c>
      <c r="L169" s="100" t="s">
        <v>114</v>
      </c>
      <c r="M169" s="17" t="str">
        <f t="shared" si="2"/>
        <v>_</v>
      </c>
      <c r="T169" s="17">
        <f>ABS(Cal_Connections!T35)</f>
        <v>0</v>
      </c>
      <c r="U169" s="17">
        <f>ABS(Cal_Connections!U35)</f>
        <v>0</v>
      </c>
      <c r="V169" s="17">
        <f>ABS(Cal_Connections!V35)</f>
        <v>0</v>
      </c>
      <c r="W169" s="17">
        <f>ABS(Cal_Connections!W35)</f>
        <v>0</v>
      </c>
      <c r="X169" s="17">
        <f>ABS(Cal_Connections!X35)</f>
        <v>0</v>
      </c>
      <c r="Y169" s="17">
        <f>ABS(Cal_Connections!Y35)</f>
        <v>0</v>
      </c>
      <c r="Z169" s="17">
        <f>ABS(Cal_Connections!Z35)</f>
        <v>0</v>
      </c>
      <c r="AA169" s="17">
        <f>ABS(Cal_Connections!AA35)</f>
        <v>0</v>
      </c>
      <c r="AB169" s="17">
        <f>ABS(Cal_Connections!AB35)</f>
        <v>0</v>
      </c>
      <c r="AC169" s="17">
        <f>ABS(Cal_Connections!AC35)</f>
        <v>0</v>
      </c>
      <c r="AD169" s="17">
        <f>ABS(Cal_Connections!AD35)</f>
        <v>0</v>
      </c>
      <c r="AE169" s="17">
        <f>ABS(Cal_Connections!AE35)</f>
        <v>0</v>
      </c>
      <c r="AF169" s="17">
        <f>ABS(Cal_Connections!AF35)</f>
        <v>0</v>
      </c>
      <c r="AG169" s="17">
        <f>ABS(Cal_Connections!AG35)</f>
        <v>0</v>
      </c>
      <c r="AH169" s="17">
        <f>ABS(Cal_Connections!AH35)</f>
        <v>0</v>
      </c>
      <c r="AI169" s="17">
        <f>ABS(Cal_Connections!AI35)</f>
        <v>0</v>
      </c>
      <c r="AJ169" s="17">
        <f>ABS(Cal_Connections!AJ35)</f>
        <v>0</v>
      </c>
      <c r="AK169" s="17">
        <f>ABS(Cal_Connections!AK35)</f>
        <v>0</v>
      </c>
      <c r="AN169" s="35"/>
    </row>
    <row r="170" spans="5:40" s="100" customFormat="1">
      <c r="E170" s="63" t="str">
        <f>IF(K170="","",COUNTIF($K$9:K170,K170))</f>
        <v/>
      </c>
      <c r="F170" s="16" t="str">
        <f>Cal_Connections!F36</f>
        <v>Capex</v>
      </c>
      <c r="H170" s="16" t="str">
        <f>Cal_Connections!H36</f>
        <v>Connections</v>
      </c>
      <c r="I170" s="16" t="str">
        <f>Cal_Connections!I36</f>
        <v>Connections</v>
      </c>
      <c r="J170" s="16" t="str">
        <f>IF(ISBLANK(Cal_Connections!J36),"",Cal_Connections!J36)</f>
        <v/>
      </c>
      <c r="K170" s="16" t="str">
        <f>IF(ISBLANK(Cal_Connections!K36),"",Cal_Connections!K36)</f>
        <v/>
      </c>
      <c r="L170" s="100" t="s">
        <v>114</v>
      </c>
      <c r="M170" s="17" t="str">
        <f t="shared" si="2"/>
        <v>_</v>
      </c>
      <c r="T170" s="17">
        <f>ABS(Cal_Connections!T36)</f>
        <v>0</v>
      </c>
      <c r="U170" s="17">
        <f>ABS(Cal_Connections!U36)</f>
        <v>0</v>
      </c>
      <c r="V170" s="17">
        <f>ABS(Cal_Connections!V36)</f>
        <v>0</v>
      </c>
      <c r="W170" s="17">
        <f>ABS(Cal_Connections!W36)</f>
        <v>0</v>
      </c>
      <c r="X170" s="17">
        <f>ABS(Cal_Connections!X36)</f>
        <v>0</v>
      </c>
      <c r="Y170" s="17">
        <f>ABS(Cal_Connections!Y36)</f>
        <v>0</v>
      </c>
      <c r="Z170" s="17">
        <f>ABS(Cal_Connections!Z36)</f>
        <v>0</v>
      </c>
      <c r="AA170" s="17">
        <f>ABS(Cal_Connections!AA36)</f>
        <v>0</v>
      </c>
      <c r="AB170" s="17">
        <f>ABS(Cal_Connections!AB36)</f>
        <v>0</v>
      </c>
      <c r="AC170" s="17">
        <f>ABS(Cal_Connections!AC36)</f>
        <v>0</v>
      </c>
      <c r="AD170" s="17">
        <f>ABS(Cal_Connections!AD36)</f>
        <v>0</v>
      </c>
      <c r="AE170" s="17">
        <f>ABS(Cal_Connections!AE36)</f>
        <v>0</v>
      </c>
      <c r="AF170" s="17">
        <f>ABS(Cal_Connections!AF36)</f>
        <v>0</v>
      </c>
      <c r="AG170" s="17">
        <f>ABS(Cal_Connections!AG36)</f>
        <v>0</v>
      </c>
      <c r="AH170" s="17">
        <f>ABS(Cal_Connections!AH36)</f>
        <v>0</v>
      </c>
      <c r="AI170" s="17">
        <f>ABS(Cal_Connections!AI36)</f>
        <v>0</v>
      </c>
      <c r="AJ170" s="17">
        <f>ABS(Cal_Connections!AJ36)</f>
        <v>0</v>
      </c>
      <c r="AK170" s="17">
        <f>ABS(Cal_Connections!AK36)</f>
        <v>0</v>
      </c>
      <c r="AN170" s="35"/>
    </row>
    <row r="171" spans="5:40" s="100" customFormat="1">
      <c r="E171" s="63" t="str">
        <f>IF(K171="","",COUNTIF($K$9:K171,K171))</f>
        <v/>
      </c>
      <c r="F171" s="16" t="str">
        <f>Cal_Connections!F37</f>
        <v>Capex</v>
      </c>
      <c r="H171" s="16" t="str">
        <f>Cal_Connections!H37</f>
        <v>Connections</v>
      </c>
      <c r="I171" s="16" t="str">
        <f>Cal_Connections!I37</f>
        <v>Connections</v>
      </c>
      <c r="J171" s="16" t="str">
        <f>IF(ISBLANK(Cal_Connections!J37),"",Cal_Connections!J37)</f>
        <v/>
      </c>
      <c r="K171" s="16" t="str">
        <f>IF(ISBLANK(Cal_Connections!K37),"",Cal_Connections!K37)</f>
        <v/>
      </c>
      <c r="L171" s="100" t="s">
        <v>114</v>
      </c>
      <c r="M171" s="17" t="str">
        <f t="shared" si="2"/>
        <v>_</v>
      </c>
      <c r="T171" s="17">
        <f>ABS(Cal_Connections!T37)</f>
        <v>0</v>
      </c>
      <c r="U171" s="17">
        <f>ABS(Cal_Connections!U37)</f>
        <v>0</v>
      </c>
      <c r="V171" s="17">
        <f>ABS(Cal_Connections!V37)</f>
        <v>0</v>
      </c>
      <c r="W171" s="17">
        <f>ABS(Cal_Connections!W37)</f>
        <v>0</v>
      </c>
      <c r="X171" s="17">
        <f>ABS(Cal_Connections!X37)</f>
        <v>0</v>
      </c>
      <c r="Y171" s="17">
        <f>ABS(Cal_Connections!Y37)</f>
        <v>0</v>
      </c>
      <c r="Z171" s="17">
        <f>ABS(Cal_Connections!Z37)</f>
        <v>0</v>
      </c>
      <c r="AA171" s="17">
        <f>ABS(Cal_Connections!AA37)</f>
        <v>0</v>
      </c>
      <c r="AB171" s="17">
        <f>ABS(Cal_Connections!AB37)</f>
        <v>0</v>
      </c>
      <c r="AC171" s="17">
        <f>ABS(Cal_Connections!AC37)</f>
        <v>0</v>
      </c>
      <c r="AD171" s="17">
        <f>ABS(Cal_Connections!AD37)</f>
        <v>0</v>
      </c>
      <c r="AE171" s="17">
        <f>ABS(Cal_Connections!AE37)</f>
        <v>0</v>
      </c>
      <c r="AF171" s="17">
        <f>ABS(Cal_Connections!AF37)</f>
        <v>0</v>
      </c>
      <c r="AG171" s="17">
        <f>ABS(Cal_Connections!AG37)</f>
        <v>0</v>
      </c>
      <c r="AH171" s="17">
        <f>ABS(Cal_Connections!AH37)</f>
        <v>0</v>
      </c>
      <c r="AI171" s="17">
        <f>ABS(Cal_Connections!AI37)</f>
        <v>0</v>
      </c>
      <c r="AJ171" s="17">
        <f>ABS(Cal_Connections!AJ37)</f>
        <v>0</v>
      </c>
      <c r="AK171" s="17">
        <f>ABS(Cal_Connections!AK37)</f>
        <v>0</v>
      </c>
      <c r="AN171" s="35"/>
    </row>
    <row r="172" spans="5:40" s="100" customFormat="1">
      <c r="E172" s="63" t="str">
        <f>IF(K172="","",COUNTIF($K$9:K172,K172))</f>
        <v/>
      </c>
      <c r="F172" s="16" t="str">
        <f>Cal_Connections!F38</f>
        <v>Capex</v>
      </c>
      <c r="H172" s="16" t="str">
        <f>Cal_Connections!H38</f>
        <v>Connections</v>
      </c>
      <c r="I172" s="16" t="str">
        <f>Cal_Connections!I38</f>
        <v>Connections</v>
      </c>
      <c r="J172" s="16" t="str">
        <f>IF(ISBLANK(Cal_Connections!J38),"",Cal_Connections!J38)</f>
        <v/>
      </c>
      <c r="K172" s="16" t="str">
        <f>IF(ISBLANK(Cal_Connections!K38),"",Cal_Connections!K38)</f>
        <v/>
      </c>
      <c r="L172" s="100" t="s">
        <v>114</v>
      </c>
      <c r="M172" s="17" t="str">
        <f t="shared" si="2"/>
        <v>_</v>
      </c>
      <c r="T172" s="17">
        <f>ABS(Cal_Connections!T38)</f>
        <v>0</v>
      </c>
      <c r="U172" s="17">
        <f>ABS(Cal_Connections!U38)</f>
        <v>0</v>
      </c>
      <c r="V172" s="17">
        <f>ABS(Cal_Connections!V38)</f>
        <v>0</v>
      </c>
      <c r="W172" s="17">
        <f>ABS(Cal_Connections!W38)</f>
        <v>0</v>
      </c>
      <c r="X172" s="17">
        <f>ABS(Cal_Connections!X38)</f>
        <v>0</v>
      </c>
      <c r="Y172" s="17">
        <f>ABS(Cal_Connections!Y38)</f>
        <v>0</v>
      </c>
      <c r="Z172" s="17">
        <f>ABS(Cal_Connections!Z38)</f>
        <v>0</v>
      </c>
      <c r="AA172" s="17">
        <f>ABS(Cal_Connections!AA38)</f>
        <v>0</v>
      </c>
      <c r="AB172" s="17">
        <f>ABS(Cal_Connections!AB38)</f>
        <v>0</v>
      </c>
      <c r="AC172" s="17">
        <f>ABS(Cal_Connections!AC38)</f>
        <v>0</v>
      </c>
      <c r="AD172" s="17">
        <f>ABS(Cal_Connections!AD38)</f>
        <v>0</v>
      </c>
      <c r="AE172" s="17">
        <f>ABS(Cal_Connections!AE38)</f>
        <v>0</v>
      </c>
      <c r="AF172" s="17">
        <f>ABS(Cal_Connections!AF38)</f>
        <v>0</v>
      </c>
      <c r="AG172" s="17">
        <f>ABS(Cal_Connections!AG38)</f>
        <v>0</v>
      </c>
      <c r="AH172" s="17">
        <f>ABS(Cal_Connections!AH38)</f>
        <v>0</v>
      </c>
      <c r="AI172" s="17">
        <f>ABS(Cal_Connections!AI38)</f>
        <v>0</v>
      </c>
      <c r="AJ172" s="17">
        <f>ABS(Cal_Connections!AJ38)</f>
        <v>0</v>
      </c>
      <c r="AK172" s="17">
        <f>ABS(Cal_Connections!AK38)</f>
        <v>0</v>
      </c>
      <c r="AN172" s="35"/>
    </row>
    <row r="173" spans="5:40" s="100" customFormat="1">
      <c r="E173" s="63" t="str">
        <f>IF(K173="","",COUNTIF($K$9:K173,K173))</f>
        <v/>
      </c>
      <c r="F173" s="16" t="str">
        <f>Cal_Connections!F39</f>
        <v>Capex</v>
      </c>
      <c r="H173" s="16" t="str">
        <f>Cal_Connections!H39</f>
        <v>Connections</v>
      </c>
      <c r="I173" s="16" t="str">
        <f>Cal_Connections!I39</f>
        <v>Connections</v>
      </c>
      <c r="J173" s="16" t="str">
        <f>IF(ISBLANK(Cal_Connections!J39),"",Cal_Connections!J39)</f>
        <v/>
      </c>
      <c r="K173" s="16" t="str">
        <f>IF(ISBLANK(Cal_Connections!K39),"",Cal_Connections!K39)</f>
        <v/>
      </c>
      <c r="L173" s="100" t="s">
        <v>114</v>
      </c>
      <c r="M173" s="17" t="str">
        <f t="shared" si="2"/>
        <v>_</v>
      </c>
      <c r="T173" s="17">
        <f>ABS(Cal_Connections!T39)</f>
        <v>0</v>
      </c>
      <c r="U173" s="17">
        <f>ABS(Cal_Connections!U39)</f>
        <v>0</v>
      </c>
      <c r="V173" s="17">
        <f>ABS(Cal_Connections!V39)</f>
        <v>0</v>
      </c>
      <c r="W173" s="17">
        <f>ABS(Cal_Connections!W39)</f>
        <v>0</v>
      </c>
      <c r="X173" s="17">
        <f>ABS(Cal_Connections!X39)</f>
        <v>0</v>
      </c>
      <c r="Y173" s="17">
        <f>ABS(Cal_Connections!Y39)</f>
        <v>0</v>
      </c>
      <c r="Z173" s="17">
        <f>ABS(Cal_Connections!Z39)</f>
        <v>0</v>
      </c>
      <c r="AA173" s="17">
        <f>ABS(Cal_Connections!AA39)</f>
        <v>0</v>
      </c>
      <c r="AB173" s="17">
        <f>ABS(Cal_Connections!AB39)</f>
        <v>0</v>
      </c>
      <c r="AC173" s="17">
        <f>ABS(Cal_Connections!AC39)</f>
        <v>0</v>
      </c>
      <c r="AD173" s="17">
        <f>ABS(Cal_Connections!AD39)</f>
        <v>0</v>
      </c>
      <c r="AE173" s="17">
        <f>ABS(Cal_Connections!AE39)</f>
        <v>0</v>
      </c>
      <c r="AF173" s="17">
        <f>ABS(Cal_Connections!AF39)</f>
        <v>0</v>
      </c>
      <c r="AG173" s="17">
        <f>ABS(Cal_Connections!AG39)</f>
        <v>0</v>
      </c>
      <c r="AH173" s="17">
        <f>ABS(Cal_Connections!AH39)</f>
        <v>0</v>
      </c>
      <c r="AI173" s="17">
        <f>ABS(Cal_Connections!AI39)</f>
        <v>0</v>
      </c>
      <c r="AJ173" s="17">
        <f>ABS(Cal_Connections!AJ39)</f>
        <v>0</v>
      </c>
      <c r="AK173" s="17">
        <f>ABS(Cal_Connections!AK39)</f>
        <v>0</v>
      </c>
      <c r="AN173" s="35"/>
    </row>
    <row r="174" spans="5:40" s="100" customFormat="1">
      <c r="E174" s="63" t="str">
        <f>IF(K174="","",COUNTIF($K$9:K174,K174))</f>
        <v/>
      </c>
      <c r="F174" s="16" t="str">
        <f>Cal_Connections!F40</f>
        <v>Capex</v>
      </c>
      <c r="H174" s="16" t="str">
        <f>Cal_Connections!H40</f>
        <v>Connections</v>
      </c>
      <c r="I174" s="16" t="str">
        <f>Cal_Connections!I40</f>
        <v>Connections</v>
      </c>
      <c r="J174" s="16" t="str">
        <f>IF(ISBLANK(Cal_Connections!J40),"",Cal_Connections!J40)</f>
        <v/>
      </c>
      <c r="K174" s="16" t="str">
        <f>IF(ISBLANK(Cal_Connections!K40),"",Cal_Connections!K40)</f>
        <v/>
      </c>
      <c r="L174" s="100" t="s">
        <v>114</v>
      </c>
      <c r="M174" s="17" t="str">
        <f t="shared" si="2"/>
        <v>_</v>
      </c>
      <c r="T174" s="17">
        <f>ABS(Cal_Connections!T40)</f>
        <v>0</v>
      </c>
      <c r="U174" s="17">
        <f>ABS(Cal_Connections!U40)</f>
        <v>0</v>
      </c>
      <c r="V174" s="17">
        <f>ABS(Cal_Connections!V40)</f>
        <v>0</v>
      </c>
      <c r="W174" s="17">
        <f>ABS(Cal_Connections!W40)</f>
        <v>0</v>
      </c>
      <c r="X174" s="17">
        <f>ABS(Cal_Connections!X40)</f>
        <v>0</v>
      </c>
      <c r="Y174" s="17">
        <f>ABS(Cal_Connections!Y40)</f>
        <v>0</v>
      </c>
      <c r="Z174" s="17">
        <f>ABS(Cal_Connections!Z40)</f>
        <v>0</v>
      </c>
      <c r="AA174" s="17">
        <f>ABS(Cal_Connections!AA40)</f>
        <v>0</v>
      </c>
      <c r="AB174" s="17">
        <f>ABS(Cal_Connections!AB40)</f>
        <v>0</v>
      </c>
      <c r="AC174" s="17">
        <f>ABS(Cal_Connections!AC40)</f>
        <v>0</v>
      </c>
      <c r="AD174" s="17">
        <f>ABS(Cal_Connections!AD40)</f>
        <v>0</v>
      </c>
      <c r="AE174" s="17">
        <f>ABS(Cal_Connections!AE40)</f>
        <v>0</v>
      </c>
      <c r="AF174" s="17">
        <f>ABS(Cal_Connections!AF40)</f>
        <v>0</v>
      </c>
      <c r="AG174" s="17">
        <f>ABS(Cal_Connections!AG40)</f>
        <v>0</v>
      </c>
      <c r="AH174" s="17">
        <f>ABS(Cal_Connections!AH40)</f>
        <v>0</v>
      </c>
      <c r="AI174" s="17">
        <f>ABS(Cal_Connections!AI40)</f>
        <v>0</v>
      </c>
      <c r="AJ174" s="17">
        <f>ABS(Cal_Connections!AJ40)</f>
        <v>0</v>
      </c>
      <c r="AK174" s="17">
        <f>ABS(Cal_Connections!AK40)</f>
        <v>0</v>
      </c>
      <c r="AN174" s="35"/>
    </row>
    <row r="175" spans="5:40" s="100" customFormat="1">
      <c r="E175" s="63" t="str">
        <f>IF(K175="","",COUNTIF($K$9:K175,K175))</f>
        <v/>
      </c>
      <c r="F175" s="16" t="str">
        <f>Cal_Connections!F41</f>
        <v>Capex</v>
      </c>
      <c r="H175" s="16" t="str">
        <f>Cal_Connections!H41</f>
        <v>Connections</v>
      </c>
      <c r="I175" s="16" t="str">
        <f>Cal_Connections!I41</f>
        <v>Connections</v>
      </c>
      <c r="J175" s="16" t="str">
        <f>IF(ISBLANK(Cal_Connections!J41),"",Cal_Connections!J41)</f>
        <v/>
      </c>
      <c r="K175" s="16" t="str">
        <f>IF(ISBLANK(Cal_Connections!K41),"",Cal_Connections!K41)</f>
        <v/>
      </c>
      <c r="L175" s="100" t="s">
        <v>114</v>
      </c>
      <c r="M175" s="17" t="str">
        <f t="shared" si="2"/>
        <v>_</v>
      </c>
      <c r="T175" s="17">
        <f>ABS(Cal_Connections!T41)</f>
        <v>0</v>
      </c>
      <c r="U175" s="17">
        <f>ABS(Cal_Connections!U41)</f>
        <v>0</v>
      </c>
      <c r="V175" s="17">
        <f>ABS(Cal_Connections!V41)</f>
        <v>0</v>
      </c>
      <c r="W175" s="17">
        <f>ABS(Cal_Connections!W41)</f>
        <v>0</v>
      </c>
      <c r="X175" s="17">
        <f>ABS(Cal_Connections!X41)</f>
        <v>0</v>
      </c>
      <c r="Y175" s="17">
        <f>ABS(Cal_Connections!Y41)</f>
        <v>0</v>
      </c>
      <c r="Z175" s="17">
        <f>ABS(Cal_Connections!Z41)</f>
        <v>0</v>
      </c>
      <c r="AA175" s="17">
        <f>ABS(Cal_Connections!AA41)</f>
        <v>0</v>
      </c>
      <c r="AB175" s="17">
        <f>ABS(Cal_Connections!AB41)</f>
        <v>0</v>
      </c>
      <c r="AC175" s="17">
        <f>ABS(Cal_Connections!AC41)</f>
        <v>0</v>
      </c>
      <c r="AD175" s="17">
        <f>ABS(Cal_Connections!AD41)</f>
        <v>0</v>
      </c>
      <c r="AE175" s="17">
        <f>ABS(Cal_Connections!AE41)</f>
        <v>0</v>
      </c>
      <c r="AF175" s="17">
        <f>ABS(Cal_Connections!AF41)</f>
        <v>0</v>
      </c>
      <c r="AG175" s="17">
        <f>ABS(Cal_Connections!AG41)</f>
        <v>0</v>
      </c>
      <c r="AH175" s="17">
        <f>ABS(Cal_Connections!AH41)</f>
        <v>0</v>
      </c>
      <c r="AI175" s="17">
        <f>ABS(Cal_Connections!AI41)</f>
        <v>0</v>
      </c>
      <c r="AJ175" s="17">
        <f>ABS(Cal_Connections!AJ41)</f>
        <v>0</v>
      </c>
      <c r="AK175" s="17">
        <f>ABS(Cal_Connections!AK41)</f>
        <v>0</v>
      </c>
      <c r="AN175" s="35"/>
    </row>
    <row r="176" spans="5:40" s="100" customFormat="1">
      <c r="E176" s="63" t="str">
        <f>IF(K176="","",COUNTIF($K$9:K176,K176))</f>
        <v/>
      </c>
      <c r="F176" s="16" t="str">
        <f>Cal_Connections!F42</f>
        <v>Capex</v>
      </c>
      <c r="H176" s="16" t="str">
        <f>Cal_Connections!H42</f>
        <v>Connections</v>
      </c>
      <c r="I176" s="16" t="str">
        <f>Cal_Connections!I42</f>
        <v>Connections</v>
      </c>
      <c r="J176" s="16" t="str">
        <f>IF(ISBLANK(Cal_Connections!J42),"",Cal_Connections!J42)</f>
        <v/>
      </c>
      <c r="K176" s="16" t="str">
        <f>IF(ISBLANK(Cal_Connections!K42),"",Cal_Connections!K42)</f>
        <v/>
      </c>
      <c r="L176" s="100" t="s">
        <v>114</v>
      </c>
      <c r="M176" s="17" t="str">
        <f t="shared" si="2"/>
        <v>_</v>
      </c>
      <c r="T176" s="17">
        <f>ABS(Cal_Connections!T42)</f>
        <v>0</v>
      </c>
      <c r="U176" s="17">
        <f>ABS(Cal_Connections!U42)</f>
        <v>0</v>
      </c>
      <c r="V176" s="17">
        <f>ABS(Cal_Connections!V42)</f>
        <v>0</v>
      </c>
      <c r="W176" s="17">
        <f>ABS(Cal_Connections!W42)</f>
        <v>0</v>
      </c>
      <c r="X176" s="17">
        <f>ABS(Cal_Connections!X42)</f>
        <v>0</v>
      </c>
      <c r="Y176" s="17">
        <f>ABS(Cal_Connections!Y42)</f>
        <v>0</v>
      </c>
      <c r="Z176" s="17">
        <f>ABS(Cal_Connections!Z42)</f>
        <v>0</v>
      </c>
      <c r="AA176" s="17">
        <f>ABS(Cal_Connections!AA42)</f>
        <v>0</v>
      </c>
      <c r="AB176" s="17">
        <f>ABS(Cal_Connections!AB42)</f>
        <v>0</v>
      </c>
      <c r="AC176" s="17">
        <f>ABS(Cal_Connections!AC42)</f>
        <v>0</v>
      </c>
      <c r="AD176" s="17">
        <f>ABS(Cal_Connections!AD42)</f>
        <v>0</v>
      </c>
      <c r="AE176" s="17">
        <f>ABS(Cal_Connections!AE42)</f>
        <v>0</v>
      </c>
      <c r="AF176" s="17">
        <f>ABS(Cal_Connections!AF42)</f>
        <v>0</v>
      </c>
      <c r="AG176" s="17">
        <f>ABS(Cal_Connections!AG42)</f>
        <v>0</v>
      </c>
      <c r="AH176" s="17">
        <f>ABS(Cal_Connections!AH42)</f>
        <v>0</v>
      </c>
      <c r="AI176" s="17">
        <f>ABS(Cal_Connections!AI42)</f>
        <v>0</v>
      </c>
      <c r="AJ176" s="17">
        <f>ABS(Cal_Connections!AJ42)</f>
        <v>0</v>
      </c>
      <c r="AK176" s="17">
        <f>ABS(Cal_Connections!AK42)</f>
        <v>0</v>
      </c>
      <c r="AN176" s="35"/>
    </row>
    <row r="177" spans="5:40" s="100" customFormat="1">
      <c r="E177" s="63" t="str">
        <f>IF(K177="","",COUNTIF($K$9:K177,K177))</f>
        <v/>
      </c>
      <c r="F177" s="16" t="str">
        <f>Cal_Connections!F43</f>
        <v>Capex</v>
      </c>
      <c r="H177" s="16" t="str">
        <f>Cal_Connections!H43</f>
        <v>Connections</v>
      </c>
      <c r="I177" s="16" t="str">
        <f>Cal_Connections!I43</f>
        <v>Connections</v>
      </c>
      <c r="J177" s="16" t="str">
        <f>IF(ISBLANK(Cal_Connections!J43),"",Cal_Connections!J43)</f>
        <v/>
      </c>
      <c r="K177" s="16" t="str">
        <f>IF(ISBLANK(Cal_Connections!K43),"",Cal_Connections!K43)</f>
        <v/>
      </c>
      <c r="L177" s="100" t="s">
        <v>114</v>
      </c>
      <c r="M177" s="17" t="str">
        <f t="shared" si="2"/>
        <v>_</v>
      </c>
      <c r="T177" s="17">
        <f>ABS(Cal_Connections!T43)</f>
        <v>0</v>
      </c>
      <c r="U177" s="17">
        <f>ABS(Cal_Connections!U43)</f>
        <v>0</v>
      </c>
      <c r="V177" s="17">
        <f>ABS(Cal_Connections!V43)</f>
        <v>0</v>
      </c>
      <c r="W177" s="17">
        <f>ABS(Cal_Connections!W43)</f>
        <v>0</v>
      </c>
      <c r="X177" s="17">
        <f>ABS(Cal_Connections!X43)</f>
        <v>0</v>
      </c>
      <c r="Y177" s="17">
        <f>ABS(Cal_Connections!Y43)</f>
        <v>0</v>
      </c>
      <c r="Z177" s="17">
        <f>ABS(Cal_Connections!Z43)</f>
        <v>0</v>
      </c>
      <c r="AA177" s="17">
        <f>ABS(Cal_Connections!AA43)</f>
        <v>0</v>
      </c>
      <c r="AB177" s="17">
        <f>ABS(Cal_Connections!AB43)</f>
        <v>0</v>
      </c>
      <c r="AC177" s="17">
        <f>ABS(Cal_Connections!AC43)</f>
        <v>0</v>
      </c>
      <c r="AD177" s="17">
        <f>ABS(Cal_Connections!AD43)</f>
        <v>0</v>
      </c>
      <c r="AE177" s="17">
        <f>ABS(Cal_Connections!AE43)</f>
        <v>0</v>
      </c>
      <c r="AF177" s="17">
        <f>ABS(Cal_Connections!AF43)</f>
        <v>0</v>
      </c>
      <c r="AG177" s="17">
        <f>ABS(Cal_Connections!AG43)</f>
        <v>0</v>
      </c>
      <c r="AH177" s="17">
        <f>ABS(Cal_Connections!AH43)</f>
        <v>0</v>
      </c>
      <c r="AI177" s="17">
        <f>ABS(Cal_Connections!AI43)</f>
        <v>0</v>
      </c>
      <c r="AJ177" s="17">
        <f>ABS(Cal_Connections!AJ43)</f>
        <v>0</v>
      </c>
      <c r="AK177" s="17">
        <f>ABS(Cal_Connections!AK43)</f>
        <v>0</v>
      </c>
      <c r="AN177" s="35"/>
    </row>
    <row r="178" spans="5:40" s="100" customFormat="1">
      <c r="E178" s="63" t="str">
        <f>IF(K178="","",COUNTIF($K$9:K178,K178))</f>
        <v/>
      </c>
      <c r="F178" s="16" t="str">
        <f>Cal_Connections!F44</f>
        <v>Capex</v>
      </c>
      <c r="H178" s="16" t="str">
        <f>Cal_Connections!H44</f>
        <v>Connections</v>
      </c>
      <c r="I178" s="16" t="str">
        <f>Cal_Connections!I44</f>
        <v>Connections</v>
      </c>
      <c r="J178" s="16" t="str">
        <f>IF(ISBLANK(Cal_Connections!J44),"",Cal_Connections!J44)</f>
        <v/>
      </c>
      <c r="K178" s="16" t="str">
        <f>IF(ISBLANK(Cal_Connections!K44),"",Cal_Connections!K44)</f>
        <v/>
      </c>
      <c r="L178" s="100" t="s">
        <v>114</v>
      </c>
      <c r="M178" s="17" t="str">
        <f t="shared" si="2"/>
        <v>_</v>
      </c>
      <c r="T178" s="17">
        <f>ABS(Cal_Connections!T44)</f>
        <v>0</v>
      </c>
      <c r="U178" s="17">
        <f>ABS(Cal_Connections!U44)</f>
        <v>0</v>
      </c>
      <c r="V178" s="17">
        <f>ABS(Cal_Connections!V44)</f>
        <v>0</v>
      </c>
      <c r="W178" s="17">
        <f>ABS(Cal_Connections!W44)</f>
        <v>0</v>
      </c>
      <c r="X178" s="17">
        <f>ABS(Cal_Connections!X44)</f>
        <v>0</v>
      </c>
      <c r="Y178" s="17">
        <f>ABS(Cal_Connections!Y44)</f>
        <v>0</v>
      </c>
      <c r="Z178" s="17">
        <f>ABS(Cal_Connections!Z44)</f>
        <v>0</v>
      </c>
      <c r="AA178" s="17">
        <f>ABS(Cal_Connections!AA44)</f>
        <v>0</v>
      </c>
      <c r="AB178" s="17">
        <f>ABS(Cal_Connections!AB44)</f>
        <v>0</v>
      </c>
      <c r="AC178" s="17">
        <f>ABS(Cal_Connections!AC44)</f>
        <v>0</v>
      </c>
      <c r="AD178" s="17">
        <f>ABS(Cal_Connections!AD44)</f>
        <v>0</v>
      </c>
      <c r="AE178" s="17">
        <f>ABS(Cal_Connections!AE44)</f>
        <v>0</v>
      </c>
      <c r="AF178" s="17">
        <f>ABS(Cal_Connections!AF44)</f>
        <v>0</v>
      </c>
      <c r="AG178" s="17">
        <f>ABS(Cal_Connections!AG44)</f>
        <v>0</v>
      </c>
      <c r="AH178" s="17">
        <f>ABS(Cal_Connections!AH44)</f>
        <v>0</v>
      </c>
      <c r="AI178" s="17">
        <f>ABS(Cal_Connections!AI44)</f>
        <v>0</v>
      </c>
      <c r="AJ178" s="17">
        <f>ABS(Cal_Connections!AJ44)</f>
        <v>0</v>
      </c>
      <c r="AK178" s="17">
        <f>ABS(Cal_Connections!AK44)</f>
        <v>0</v>
      </c>
      <c r="AN178" s="35"/>
    </row>
    <row r="179" spans="5:40" s="100" customFormat="1">
      <c r="E179" s="63" t="str">
        <f>IF(K179="","",COUNTIF($K$9:K179,K179))</f>
        <v/>
      </c>
      <c r="F179" s="16" t="str">
        <f>Cal_Reinforcement!F35</f>
        <v>Capex</v>
      </c>
      <c r="H179" s="16" t="str">
        <f>Cal_Reinforcement!H35</f>
        <v>Reinforcement</v>
      </c>
      <c r="I179" s="16" t="str">
        <f>Cal_Reinforcement!I35</f>
        <v>Reinforcement</v>
      </c>
      <c r="J179" s="16" t="str">
        <f>IF(ISBLANK(Cal_Reinforcement!J35),"",Cal_Reinforcement!J35)</f>
        <v/>
      </c>
      <c r="K179" s="16" t="str">
        <f>IF(ISBLANK(Cal_Reinforcement!K35),"",Cal_Reinforcement!K35)</f>
        <v/>
      </c>
      <c r="L179" s="100" t="s">
        <v>114</v>
      </c>
      <c r="M179" s="17" t="str">
        <f t="shared" si="2"/>
        <v>_</v>
      </c>
      <c r="T179" s="17">
        <f>ABS(Cal_Reinforcement!T35)</f>
        <v>0</v>
      </c>
      <c r="U179" s="17">
        <f>ABS(Cal_Reinforcement!U35)</f>
        <v>0</v>
      </c>
      <c r="V179" s="17">
        <f>ABS(Cal_Reinforcement!V35)</f>
        <v>0</v>
      </c>
      <c r="W179" s="17">
        <f>ABS(Cal_Reinforcement!W35)</f>
        <v>0</v>
      </c>
      <c r="X179" s="17">
        <f>ABS(Cal_Reinforcement!X35)</f>
        <v>0</v>
      </c>
      <c r="Y179" s="17">
        <f>ABS(Cal_Reinforcement!Y35)</f>
        <v>0</v>
      </c>
      <c r="Z179" s="17">
        <f>ABS(Cal_Reinforcement!Z35)</f>
        <v>0</v>
      </c>
      <c r="AA179" s="17">
        <f>ABS(Cal_Reinforcement!AA35)</f>
        <v>0</v>
      </c>
      <c r="AB179" s="17">
        <f>ABS(Cal_Reinforcement!AB35)</f>
        <v>0</v>
      </c>
      <c r="AC179" s="17">
        <f>ABS(Cal_Reinforcement!AC35)</f>
        <v>0</v>
      </c>
      <c r="AD179" s="17">
        <f>ABS(Cal_Reinforcement!AD35)</f>
        <v>0</v>
      </c>
      <c r="AE179" s="17">
        <f>ABS(Cal_Reinforcement!AE35)</f>
        <v>0</v>
      </c>
      <c r="AF179" s="17">
        <f>ABS(Cal_Reinforcement!AF35)</f>
        <v>0</v>
      </c>
      <c r="AG179" s="17">
        <f>ABS(Cal_Reinforcement!AG35)</f>
        <v>0</v>
      </c>
      <c r="AH179" s="17">
        <f>ABS(Cal_Reinforcement!AH35)</f>
        <v>0</v>
      </c>
      <c r="AI179" s="17">
        <f>ABS(Cal_Reinforcement!AI35)</f>
        <v>0</v>
      </c>
      <c r="AJ179" s="17">
        <f>ABS(Cal_Reinforcement!AJ35)</f>
        <v>0</v>
      </c>
      <c r="AK179" s="17">
        <f>ABS(Cal_Reinforcement!AK35)</f>
        <v>0</v>
      </c>
      <c r="AN179" s="35"/>
    </row>
    <row r="180" spans="5:40" s="100" customFormat="1">
      <c r="E180" s="63" t="str">
        <f>IF(K180="","",COUNTIF($K$9:K180,K180))</f>
        <v/>
      </c>
      <c r="F180" s="16" t="str">
        <f>Cal_Reinforcement!F36</f>
        <v>Capex</v>
      </c>
      <c r="H180" s="16" t="str">
        <f>Cal_Reinforcement!H36</f>
        <v>Reinforcement</v>
      </c>
      <c r="I180" s="16" t="str">
        <f>Cal_Reinforcement!I36</f>
        <v>Reinforcement</v>
      </c>
      <c r="J180" s="16" t="str">
        <f>IF(ISBLANK(Cal_Reinforcement!J36),"",Cal_Reinforcement!J36)</f>
        <v/>
      </c>
      <c r="K180" s="16" t="str">
        <f>IF(ISBLANK(Cal_Reinforcement!K36),"",Cal_Reinforcement!K36)</f>
        <v/>
      </c>
      <c r="L180" s="100" t="s">
        <v>114</v>
      </c>
      <c r="M180" s="17" t="str">
        <f t="shared" si="2"/>
        <v>_</v>
      </c>
      <c r="T180" s="17">
        <f>ABS(Cal_Reinforcement!T36)</f>
        <v>0</v>
      </c>
      <c r="U180" s="17">
        <f>ABS(Cal_Reinforcement!U36)</f>
        <v>0</v>
      </c>
      <c r="V180" s="17">
        <f>ABS(Cal_Reinforcement!V36)</f>
        <v>0</v>
      </c>
      <c r="W180" s="17">
        <f>ABS(Cal_Reinforcement!W36)</f>
        <v>0</v>
      </c>
      <c r="X180" s="17">
        <f>ABS(Cal_Reinforcement!X36)</f>
        <v>0</v>
      </c>
      <c r="Y180" s="17">
        <f>ABS(Cal_Reinforcement!Y36)</f>
        <v>0</v>
      </c>
      <c r="Z180" s="17">
        <f>ABS(Cal_Reinforcement!Z36)</f>
        <v>0</v>
      </c>
      <c r="AA180" s="17">
        <f>ABS(Cal_Reinforcement!AA36)</f>
        <v>0</v>
      </c>
      <c r="AB180" s="17">
        <f>ABS(Cal_Reinforcement!AB36)</f>
        <v>0</v>
      </c>
      <c r="AC180" s="17">
        <f>ABS(Cal_Reinforcement!AC36)</f>
        <v>0</v>
      </c>
      <c r="AD180" s="17">
        <f>ABS(Cal_Reinforcement!AD36)</f>
        <v>0</v>
      </c>
      <c r="AE180" s="17">
        <f>ABS(Cal_Reinforcement!AE36)</f>
        <v>0</v>
      </c>
      <c r="AF180" s="17">
        <f>ABS(Cal_Reinforcement!AF36)</f>
        <v>0</v>
      </c>
      <c r="AG180" s="17">
        <f>ABS(Cal_Reinforcement!AG36)</f>
        <v>0</v>
      </c>
      <c r="AH180" s="17">
        <f>ABS(Cal_Reinforcement!AH36)</f>
        <v>0</v>
      </c>
      <c r="AI180" s="17">
        <f>ABS(Cal_Reinforcement!AI36)</f>
        <v>0</v>
      </c>
      <c r="AJ180" s="17">
        <f>ABS(Cal_Reinforcement!AJ36)</f>
        <v>0</v>
      </c>
      <c r="AK180" s="17">
        <f>ABS(Cal_Reinforcement!AK36)</f>
        <v>0</v>
      </c>
      <c r="AN180" s="35"/>
    </row>
    <row r="181" spans="5:40" s="100" customFormat="1">
      <c r="E181" s="63" t="str">
        <f>IF(K181="","",COUNTIF($K$9:K181,K181))</f>
        <v/>
      </c>
      <c r="F181" s="16" t="str">
        <f>Cal_Reinforcement!F37</f>
        <v>Capex</v>
      </c>
      <c r="H181" s="16" t="str">
        <f>Cal_Reinforcement!H37</f>
        <v>Reinforcement</v>
      </c>
      <c r="I181" s="16" t="str">
        <f>Cal_Reinforcement!I37</f>
        <v>Reinforcement</v>
      </c>
      <c r="J181" s="16" t="str">
        <f>IF(ISBLANK(Cal_Reinforcement!J37),"",Cal_Reinforcement!J37)</f>
        <v/>
      </c>
      <c r="K181" s="16" t="str">
        <f>IF(ISBLANK(Cal_Reinforcement!K37),"",Cal_Reinforcement!K37)</f>
        <v/>
      </c>
      <c r="L181" s="100" t="s">
        <v>114</v>
      </c>
      <c r="M181" s="17" t="str">
        <f t="shared" si="2"/>
        <v>_</v>
      </c>
      <c r="T181" s="17">
        <f>ABS(Cal_Reinforcement!T37)</f>
        <v>0</v>
      </c>
      <c r="U181" s="17">
        <f>ABS(Cal_Reinforcement!U37)</f>
        <v>0</v>
      </c>
      <c r="V181" s="17">
        <f>ABS(Cal_Reinforcement!V37)</f>
        <v>0</v>
      </c>
      <c r="W181" s="17">
        <f>ABS(Cal_Reinforcement!W37)</f>
        <v>0</v>
      </c>
      <c r="X181" s="17">
        <f>ABS(Cal_Reinforcement!X37)</f>
        <v>0</v>
      </c>
      <c r="Y181" s="17">
        <f>ABS(Cal_Reinforcement!Y37)</f>
        <v>0</v>
      </c>
      <c r="Z181" s="17">
        <f>ABS(Cal_Reinforcement!Z37)</f>
        <v>0</v>
      </c>
      <c r="AA181" s="17">
        <f>ABS(Cal_Reinforcement!AA37)</f>
        <v>0</v>
      </c>
      <c r="AB181" s="17">
        <f>ABS(Cal_Reinforcement!AB37)</f>
        <v>0</v>
      </c>
      <c r="AC181" s="17">
        <f>ABS(Cal_Reinforcement!AC37)</f>
        <v>0</v>
      </c>
      <c r="AD181" s="17">
        <f>ABS(Cal_Reinforcement!AD37)</f>
        <v>0</v>
      </c>
      <c r="AE181" s="17">
        <f>ABS(Cal_Reinforcement!AE37)</f>
        <v>0</v>
      </c>
      <c r="AF181" s="17">
        <f>ABS(Cal_Reinforcement!AF37)</f>
        <v>0</v>
      </c>
      <c r="AG181" s="17">
        <f>ABS(Cal_Reinforcement!AG37)</f>
        <v>0</v>
      </c>
      <c r="AH181" s="17">
        <f>ABS(Cal_Reinforcement!AH37)</f>
        <v>0</v>
      </c>
      <c r="AI181" s="17">
        <f>ABS(Cal_Reinforcement!AI37)</f>
        <v>0</v>
      </c>
      <c r="AJ181" s="17">
        <f>ABS(Cal_Reinforcement!AJ37)</f>
        <v>0</v>
      </c>
      <c r="AK181" s="17">
        <f>ABS(Cal_Reinforcement!AK37)</f>
        <v>0</v>
      </c>
      <c r="AN181" s="35"/>
    </row>
    <row r="182" spans="5:40" s="100" customFormat="1">
      <c r="E182" s="63" t="str">
        <f>IF(K182="","",COUNTIF($K$9:K182,K182))</f>
        <v/>
      </c>
      <c r="F182" s="16" t="str">
        <f>Cal_Reinforcement!F38</f>
        <v>Capex</v>
      </c>
      <c r="H182" s="16" t="str">
        <f>Cal_Reinforcement!H38</f>
        <v>Reinforcement</v>
      </c>
      <c r="I182" s="16" t="str">
        <f>Cal_Reinforcement!I38</f>
        <v>Reinforcement</v>
      </c>
      <c r="J182" s="16" t="str">
        <f>IF(ISBLANK(Cal_Reinforcement!J38),"",Cal_Reinforcement!J38)</f>
        <v/>
      </c>
      <c r="K182" s="16" t="str">
        <f>IF(ISBLANK(Cal_Reinforcement!K38),"",Cal_Reinforcement!K38)</f>
        <v/>
      </c>
      <c r="L182" s="100" t="s">
        <v>114</v>
      </c>
      <c r="M182" s="17" t="str">
        <f t="shared" si="2"/>
        <v>_</v>
      </c>
      <c r="T182" s="17">
        <f>ABS(Cal_Reinforcement!T38)</f>
        <v>0</v>
      </c>
      <c r="U182" s="17">
        <f>ABS(Cal_Reinforcement!U38)</f>
        <v>0</v>
      </c>
      <c r="V182" s="17">
        <f>ABS(Cal_Reinforcement!V38)</f>
        <v>0</v>
      </c>
      <c r="W182" s="17">
        <f>ABS(Cal_Reinforcement!W38)</f>
        <v>0</v>
      </c>
      <c r="X182" s="17">
        <f>ABS(Cal_Reinforcement!X38)</f>
        <v>0</v>
      </c>
      <c r="Y182" s="17">
        <f>ABS(Cal_Reinforcement!Y38)</f>
        <v>0</v>
      </c>
      <c r="Z182" s="17">
        <f>ABS(Cal_Reinforcement!Z38)</f>
        <v>0</v>
      </c>
      <c r="AA182" s="17">
        <f>ABS(Cal_Reinforcement!AA38)</f>
        <v>0</v>
      </c>
      <c r="AB182" s="17">
        <f>ABS(Cal_Reinforcement!AB38)</f>
        <v>0</v>
      </c>
      <c r="AC182" s="17">
        <f>ABS(Cal_Reinforcement!AC38)</f>
        <v>0</v>
      </c>
      <c r="AD182" s="17">
        <f>ABS(Cal_Reinforcement!AD38)</f>
        <v>0</v>
      </c>
      <c r="AE182" s="17">
        <f>ABS(Cal_Reinforcement!AE38)</f>
        <v>0</v>
      </c>
      <c r="AF182" s="17">
        <f>ABS(Cal_Reinforcement!AF38)</f>
        <v>0</v>
      </c>
      <c r="AG182" s="17">
        <f>ABS(Cal_Reinforcement!AG38)</f>
        <v>0</v>
      </c>
      <c r="AH182" s="17">
        <f>ABS(Cal_Reinforcement!AH38)</f>
        <v>0</v>
      </c>
      <c r="AI182" s="17">
        <f>ABS(Cal_Reinforcement!AI38)</f>
        <v>0</v>
      </c>
      <c r="AJ182" s="17">
        <f>ABS(Cal_Reinforcement!AJ38)</f>
        <v>0</v>
      </c>
      <c r="AK182" s="17">
        <f>ABS(Cal_Reinforcement!AK38)</f>
        <v>0</v>
      </c>
      <c r="AN182" s="35"/>
    </row>
    <row r="183" spans="5:40" s="100" customFormat="1">
      <c r="E183" s="63" t="str">
        <f>IF(K183="","",COUNTIF($K$9:K183,K183))</f>
        <v/>
      </c>
      <c r="F183" s="16" t="str">
        <f>Cal_Reinforcement!F39</f>
        <v>Capex</v>
      </c>
      <c r="H183" s="16" t="str">
        <f>Cal_Reinforcement!H39</f>
        <v>Reinforcement</v>
      </c>
      <c r="I183" s="16" t="str">
        <f>Cal_Reinforcement!I39</f>
        <v>Reinforcement</v>
      </c>
      <c r="J183" s="16" t="str">
        <f>IF(ISBLANK(Cal_Reinforcement!J39),"",Cal_Reinforcement!J39)</f>
        <v/>
      </c>
      <c r="K183" s="16" t="str">
        <f>IF(ISBLANK(Cal_Reinforcement!K39),"",Cal_Reinforcement!K39)</f>
        <v/>
      </c>
      <c r="L183" s="100" t="s">
        <v>114</v>
      </c>
      <c r="M183" s="17" t="str">
        <f t="shared" si="2"/>
        <v>_</v>
      </c>
      <c r="T183" s="17">
        <f>ABS(Cal_Reinforcement!T39)</f>
        <v>0</v>
      </c>
      <c r="U183" s="17">
        <f>ABS(Cal_Reinforcement!U39)</f>
        <v>0</v>
      </c>
      <c r="V183" s="17">
        <f>ABS(Cal_Reinforcement!V39)</f>
        <v>0</v>
      </c>
      <c r="W183" s="17">
        <f>ABS(Cal_Reinforcement!W39)</f>
        <v>0</v>
      </c>
      <c r="X183" s="17">
        <f>ABS(Cal_Reinforcement!X39)</f>
        <v>0</v>
      </c>
      <c r="Y183" s="17">
        <f>ABS(Cal_Reinforcement!Y39)</f>
        <v>0</v>
      </c>
      <c r="Z183" s="17">
        <f>ABS(Cal_Reinforcement!Z39)</f>
        <v>0</v>
      </c>
      <c r="AA183" s="17">
        <f>ABS(Cal_Reinforcement!AA39)</f>
        <v>0</v>
      </c>
      <c r="AB183" s="17">
        <f>ABS(Cal_Reinforcement!AB39)</f>
        <v>0</v>
      </c>
      <c r="AC183" s="17">
        <f>ABS(Cal_Reinforcement!AC39)</f>
        <v>0</v>
      </c>
      <c r="AD183" s="17">
        <f>ABS(Cal_Reinforcement!AD39)</f>
        <v>0</v>
      </c>
      <c r="AE183" s="17">
        <f>ABS(Cal_Reinforcement!AE39)</f>
        <v>0</v>
      </c>
      <c r="AF183" s="17">
        <f>ABS(Cal_Reinforcement!AF39)</f>
        <v>0</v>
      </c>
      <c r="AG183" s="17">
        <f>ABS(Cal_Reinforcement!AG39)</f>
        <v>0</v>
      </c>
      <c r="AH183" s="17">
        <f>ABS(Cal_Reinforcement!AH39)</f>
        <v>0</v>
      </c>
      <c r="AI183" s="17">
        <f>ABS(Cal_Reinforcement!AI39)</f>
        <v>0</v>
      </c>
      <c r="AJ183" s="17">
        <f>ABS(Cal_Reinforcement!AJ39)</f>
        <v>0</v>
      </c>
      <c r="AK183" s="17">
        <f>ABS(Cal_Reinforcement!AK39)</f>
        <v>0</v>
      </c>
      <c r="AN183" s="35"/>
    </row>
    <row r="184" spans="5:40" s="100" customFormat="1">
      <c r="E184" s="63" t="str">
        <f>IF(K184="","",COUNTIF($K$9:K184,K184))</f>
        <v/>
      </c>
      <c r="F184" s="16" t="str">
        <f>Cal_Reinforcement!F40</f>
        <v>Capex</v>
      </c>
      <c r="H184" s="16" t="str">
        <f>Cal_Reinforcement!H40</f>
        <v>Reinforcement</v>
      </c>
      <c r="I184" s="16" t="str">
        <f>Cal_Reinforcement!I40</f>
        <v>Reinforcement</v>
      </c>
      <c r="J184" s="16" t="str">
        <f>IF(ISBLANK(Cal_Reinforcement!J40),"",Cal_Reinforcement!J40)</f>
        <v/>
      </c>
      <c r="K184" s="16" t="str">
        <f>IF(ISBLANK(Cal_Reinforcement!K40),"",Cal_Reinforcement!K40)</f>
        <v/>
      </c>
      <c r="L184" s="100" t="s">
        <v>114</v>
      </c>
      <c r="M184" s="17" t="str">
        <f t="shared" si="2"/>
        <v>_</v>
      </c>
      <c r="T184" s="17">
        <f>ABS(Cal_Reinforcement!T40)</f>
        <v>0</v>
      </c>
      <c r="U184" s="17">
        <f>ABS(Cal_Reinforcement!U40)</f>
        <v>0</v>
      </c>
      <c r="V184" s="17">
        <f>ABS(Cal_Reinforcement!V40)</f>
        <v>0</v>
      </c>
      <c r="W184" s="17">
        <f>ABS(Cal_Reinforcement!W40)</f>
        <v>0</v>
      </c>
      <c r="X184" s="17">
        <f>ABS(Cal_Reinforcement!X40)</f>
        <v>0</v>
      </c>
      <c r="Y184" s="17">
        <f>ABS(Cal_Reinforcement!Y40)</f>
        <v>0</v>
      </c>
      <c r="Z184" s="17">
        <f>ABS(Cal_Reinforcement!Z40)</f>
        <v>0</v>
      </c>
      <c r="AA184" s="17">
        <f>ABS(Cal_Reinforcement!AA40)</f>
        <v>0</v>
      </c>
      <c r="AB184" s="17">
        <f>ABS(Cal_Reinforcement!AB40)</f>
        <v>0</v>
      </c>
      <c r="AC184" s="17">
        <f>ABS(Cal_Reinforcement!AC40)</f>
        <v>0</v>
      </c>
      <c r="AD184" s="17">
        <f>ABS(Cal_Reinforcement!AD40)</f>
        <v>0</v>
      </c>
      <c r="AE184" s="17">
        <f>ABS(Cal_Reinforcement!AE40)</f>
        <v>0</v>
      </c>
      <c r="AF184" s="17">
        <f>ABS(Cal_Reinforcement!AF40)</f>
        <v>0</v>
      </c>
      <c r="AG184" s="17">
        <f>ABS(Cal_Reinforcement!AG40)</f>
        <v>0</v>
      </c>
      <c r="AH184" s="17">
        <f>ABS(Cal_Reinforcement!AH40)</f>
        <v>0</v>
      </c>
      <c r="AI184" s="17">
        <f>ABS(Cal_Reinforcement!AI40)</f>
        <v>0</v>
      </c>
      <c r="AJ184" s="17">
        <f>ABS(Cal_Reinforcement!AJ40)</f>
        <v>0</v>
      </c>
      <c r="AK184" s="17">
        <f>ABS(Cal_Reinforcement!AK40)</f>
        <v>0</v>
      </c>
      <c r="AN184" s="35"/>
    </row>
    <row r="185" spans="5:40" s="100" customFormat="1">
      <c r="E185" s="63" t="str">
        <f>IF(K185="","",COUNTIF($K$9:K185,K185))</f>
        <v/>
      </c>
      <c r="F185" s="16" t="str">
        <f>Cal_Reinforcement!F41</f>
        <v>Capex</v>
      </c>
      <c r="H185" s="16" t="str">
        <f>Cal_Reinforcement!H41</f>
        <v>Reinforcement</v>
      </c>
      <c r="I185" s="16" t="str">
        <f>Cal_Reinforcement!I41</f>
        <v>Reinforcement</v>
      </c>
      <c r="J185" s="16" t="str">
        <f>IF(ISBLANK(Cal_Reinforcement!J41),"",Cal_Reinforcement!J41)</f>
        <v/>
      </c>
      <c r="K185" s="16" t="str">
        <f>IF(ISBLANK(Cal_Reinforcement!K41),"",Cal_Reinforcement!K41)</f>
        <v/>
      </c>
      <c r="L185" s="100" t="s">
        <v>114</v>
      </c>
      <c r="M185" s="17" t="str">
        <f t="shared" si="2"/>
        <v>_</v>
      </c>
      <c r="T185" s="17">
        <f>ABS(Cal_Reinforcement!T41)</f>
        <v>0</v>
      </c>
      <c r="U185" s="17">
        <f>ABS(Cal_Reinforcement!U41)</f>
        <v>0</v>
      </c>
      <c r="V185" s="17">
        <f>ABS(Cal_Reinforcement!V41)</f>
        <v>0</v>
      </c>
      <c r="W185" s="17">
        <f>ABS(Cal_Reinforcement!W41)</f>
        <v>0</v>
      </c>
      <c r="X185" s="17">
        <f>ABS(Cal_Reinforcement!X41)</f>
        <v>0</v>
      </c>
      <c r="Y185" s="17">
        <f>ABS(Cal_Reinforcement!Y41)</f>
        <v>0</v>
      </c>
      <c r="Z185" s="17">
        <f>ABS(Cal_Reinforcement!Z41)</f>
        <v>0</v>
      </c>
      <c r="AA185" s="17">
        <f>ABS(Cal_Reinforcement!AA41)</f>
        <v>0</v>
      </c>
      <c r="AB185" s="17">
        <f>ABS(Cal_Reinforcement!AB41)</f>
        <v>0</v>
      </c>
      <c r="AC185" s="17">
        <f>ABS(Cal_Reinforcement!AC41)</f>
        <v>0</v>
      </c>
      <c r="AD185" s="17">
        <f>ABS(Cal_Reinforcement!AD41)</f>
        <v>0</v>
      </c>
      <c r="AE185" s="17">
        <f>ABS(Cal_Reinforcement!AE41)</f>
        <v>0</v>
      </c>
      <c r="AF185" s="17">
        <f>ABS(Cal_Reinforcement!AF41)</f>
        <v>0</v>
      </c>
      <c r="AG185" s="17">
        <f>ABS(Cal_Reinforcement!AG41)</f>
        <v>0</v>
      </c>
      <c r="AH185" s="17">
        <f>ABS(Cal_Reinforcement!AH41)</f>
        <v>0</v>
      </c>
      <c r="AI185" s="17">
        <f>ABS(Cal_Reinforcement!AI41)</f>
        <v>0</v>
      </c>
      <c r="AJ185" s="17">
        <f>ABS(Cal_Reinforcement!AJ41)</f>
        <v>0</v>
      </c>
      <c r="AK185" s="17">
        <f>ABS(Cal_Reinforcement!AK41)</f>
        <v>0</v>
      </c>
      <c r="AN185" s="35"/>
    </row>
    <row r="186" spans="5:40" s="100" customFormat="1">
      <c r="E186" s="63" t="str">
        <f>IF(K186="","",COUNTIF($K$9:K186,K186))</f>
        <v/>
      </c>
      <c r="F186" s="16" t="str">
        <f>Cal_Reinforcement!F42</f>
        <v>Capex</v>
      </c>
      <c r="H186" s="16" t="str">
        <f>Cal_Reinforcement!H42</f>
        <v>Reinforcement</v>
      </c>
      <c r="I186" s="16" t="str">
        <f>Cal_Reinforcement!I42</f>
        <v>Reinforcement</v>
      </c>
      <c r="J186" s="16" t="str">
        <f>IF(ISBLANK(Cal_Reinforcement!J42),"",Cal_Reinforcement!J42)</f>
        <v/>
      </c>
      <c r="K186" s="16" t="str">
        <f>IF(ISBLANK(Cal_Reinforcement!K42),"",Cal_Reinforcement!K42)</f>
        <v/>
      </c>
      <c r="L186" s="100" t="s">
        <v>114</v>
      </c>
      <c r="M186" s="17" t="str">
        <f t="shared" si="2"/>
        <v>_</v>
      </c>
      <c r="T186" s="17">
        <f>ABS(Cal_Reinforcement!T42)</f>
        <v>0</v>
      </c>
      <c r="U186" s="17">
        <f>ABS(Cal_Reinforcement!U42)</f>
        <v>0</v>
      </c>
      <c r="V186" s="17">
        <f>ABS(Cal_Reinforcement!V42)</f>
        <v>0</v>
      </c>
      <c r="W186" s="17">
        <f>ABS(Cal_Reinforcement!W42)</f>
        <v>0</v>
      </c>
      <c r="X186" s="17">
        <f>ABS(Cal_Reinforcement!X42)</f>
        <v>0</v>
      </c>
      <c r="Y186" s="17">
        <f>ABS(Cal_Reinforcement!Y42)</f>
        <v>0</v>
      </c>
      <c r="Z186" s="17">
        <f>ABS(Cal_Reinforcement!Z42)</f>
        <v>0</v>
      </c>
      <c r="AA186" s="17">
        <f>ABS(Cal_Reinforcement!AA42)</f>
        <v>0</v>
      </c>
      <c r="AB186" s="17">
        <f>ABS(Cal_Reinforcement!AB42)</f>
        <v>0</v>
      </c>
      <c r="AC186" s="17">
        <f>ABS(Cal_Reinforcement!AC42)</f>
        <v>0</v>
      </c>
      <c r="AD186" s="17">
        <f>ABS(Cal_Reinforcement!AD42)</f>
        <v>0</v>
      </c>
      <c r="AE186" s="17">
        <f>ABS(Cal_Reinforcement!AE42)</f>
        <v>0</v>
      </c>
      <c r="AF186" s="17">
        <f>ABS(Cal_Reinforcement!AF42)</f>
        <v>0</v>
      </c>
      <c r="AG186" s="17">
        <f>ABS(Cal_Reinforcement!AG42)</f>
        <v>0</v>
      </c>
      <c r="AH186" s="17">
        <f>ABS(Cal_Reinforcement!AH42)</f>
        <v>0</v>
      </c>
      <c r="AI186" s="17">
        <f>ABS(Cal_Reinforcement!AI42)</f>
        <v>0</v>
      </c>
      <c r="AJ186" s="17">
        <f>ABS(Cal_Reinforcement!AJ42)</f>
        <v>0</v>
      </c>
      <c r="AK186" s="17">
        <f>ABS(Cal_Reinforcement!AK42)</f>
        <v>0</v>
      </c>
      <c r="AN186" s="35"/>
    </row>
    <row r="187" spans="5:40" s="100" customFormat="1">
      <c r="E187" s="63" t="str">
        <f>IF(K187="","",COUNTIF($K$9:K187,K187))</f>
        <v/>
      </c>
      <c r="F187" s="16" t="str">
        <f>Cal_Reinforcement!F43</f>
        <v>Capex</v>
      </c>
      <c r="H187" s="16" t="str">
        <f>Cal_Reinforcement!H43</f>
        <v>Reinforcement</v>
      </c>
      <c r="I187" s="16" t="str">
        <f>Cal_Reinforcement!I43</f>
        <v>Reinforcement</v>
      </c>
      <c r="J187" s="16" t="str">
        <f>IF(ISBLANK(Cal_Reinforcement!J43),"",Cal_Reinforcement!J43)</f>
        <v/>
      </c>
      <c r="K187" s="16" t="str">
        <f>IF(ISBLANK(Cal_Reinforcement!K43),"",Cal_Reinforcement!K43)</f>
        <v/>
      </c>
      <c r="L187" s="100" t="s">
        <v>114</v>
      </c>
      <c r="M187" s="17" t="str">
        <f t="shared" si="2"/>
        <v>_</v>
      </c>
      <c r="T187" s="17">
        <f>ABS(Cal_Reinforcement!T43)</f>
        <v>0</v>
      </c>
      <c r="U187" s="17">
        <f>ABS(Cal_Reinforcement!U43)</f>
        <v>0</v>
      </c>
      <c r="V187" s="17">
        <f>ABS(Cal_Reinforcement!V43)</f>
        <v>0</v>
      </c>
      <c r="W187" s="17">
        <f>ABS(Cal_Reinforcement!W43)</f>
        <v>0</v>
      </c>
      <c r="X187" s="17">
        <f>ABS(Cal_Reinforcement!X43)</f>
        <v>0</v>
      </c>
      <c r="Y187" s="17">
        <f>ABS(Cal_Reinforcement!Y43)</f>
        <v>0</v>
      </c>
      <c r="Z187" s="17">
        <f>ABS(Cal_Reinforcement!Z43)</f>
        <v>0</v>
      </c>
      <c r="AA187" s="17">
        <f>ABS(Cal_Reinforcement!AA43)</f>
        <v>0</v>
      </c>
      <c r="AB187" s="17">
        <f>ABS(Cal_Reinforcement!AB43)</f>
        <v>0</v>
      </c>
      <c r="AC187" s="17">
        <f>ABS(Cal_Reinforcement!AC43)</f>
        <v>0</v>
      </c>
      <c r="AD187" s="17">
        <f>ABS(Cal_Reinforcement!AD43)</f>
        <v>0</v>
      </c>
      <c r="AE187" s="17">
        <f>ABS(Cal_Reinforcement!AE43)</f>
        <v>0</v>
      </c>
      <c r="AF187" s="17">
        <f>ABS(Cal_Reinforcement!AF43)</f>
        <v>0</v>
      </c>
      <c r="AG187" s="17">
        <f>ABS(Cal_Reinforcement!AG43)</f>
        <v>0</v>
      </c>
      <c r="AH187" s="17">
        <f>ABS(Cal_Reinforcement!AH43)</f>
        <v>0</v>
      </c>
      <c r="AI187" s="17">
        <f>ABS(Cal_Reinforcement!AI43)</f>
        <v>0</v>
      </c>
      <c r="AJ187" s="17">
        <f>ABS(Cal_Reinforcement!AJ43)</f>
        <v>0</v>
      </c>
      <c r="AK187" s="17">
        <f>ABS(Cal_Reinforcement!AK43)</f>
        <v>0</v>
      </c>
      <c r="AN187" s="35"/>
    </row>
    <row r="188" spans="5:40" s="100" customFormat="1">
      <c r="E188" s="63" t="str">
        <f>IF(K188="","",COUNTIF($K$9:K188,K188))</f>
        <v/>
      </c>
      <c r="F188" s="16" t="str">
        <f>Cal_Reinforcement!F44</f>
        <v>Capex</v>
      </c>
      <c r="H188" s="16" t="str">
        <f>Cal_Reinforcement!H44</f>
        <v>Reinforcement</v>
      </c>
      <c r="I188" s="16" t="str">
        <f>Cal_Reinforcement!I44</f>
        <v>Reinforcement</v>
      </c>
      <c r="J188" s="16" t="str">
        <f>IF(ISBLANK(Cal_Reinforcement!J44),"",Cal_Reinforcement!J44)</f>
        <v/>
      </c>
      <c r="K188" s="16" t="str">
        <f>IF(ISBLANK(Cal_Reinforcement!K44),"",Cal_Reinforcement!K44)</f>
        <v/>
      </c>
      <c r="L188" s="100" t="s">
        <v>114</v>
      </c>
      <c r="M188" s="17" t="str">
        <f t="shared" si="2"/>
        <v>_</v>
      </c>
      <c r="T188" s="17">
        <f>ABS(Cal_Reinforcement!T44)</f>
        <v>0</v>
      </c>
      <c r="U188" s="17">
        <f>ABS(Cal_Reinforcement!U44)</f>
        <v>0</v>
      </c>
      <c r="V188" s="17">
        <f>ABS(Cal_Reinforcement!V44)</f>
        <v>0</v>
      </c>
      <c r="W188" s="17">
        <f>ABS(Cal_Reinforcement!W44)</f>
        <v>0</v>
      </c>
      <c r="X188" s="17">
        <f>ABS(Cal_Reinforcement!X44)</f>
        <v>0</v>
      </c>
      <c r="Y188" s="17">
        <f>ABS(Cal_Reinforcement!Y44)</f>
        <v>0</v>
      </c>
      <c r="Z188" s="17">
        <f>ABS(Cal_Reinforcement!Z44)</f>
        <v>0</v>
      </c>
      <c r="AA188" s="17">
        <f>ABS(Cal_Reinforcement!AA44)</f>
        <v>0</v>
      </c>
      <c r="AB188" s="17">
        <f>ABS(Cal_Reinforcement!AB44)</f>
        <v>0</v>
      </c>
      <c r="AC188" s="17">
        <f>ABS(Cal_Reinforcement!AC44)</f>
        <v>0</v>
      </c>
      <c r="AD188" s="17">
        <f>ABS(Cal_Reinforcement!AD44)</f>
        <v>0</v>
      </c>
      <c r="AE188" s="17">
        <f>ABS(Cal_Reinforcement!AE44)</f>
        <v>0</v>
      </c>
      <c r="AF188" s="17">
        <f>ABS(Cal_Reinforcement!AF44)</f>
        <v>0</v>
      </c>
      <c r="AG188" s="17">
        <f>ABS(Cal_Reinforcement!AG44)</f>
        <v>0</v>
      </c>
      <c r="AH188" s="17">
        <f>ABS(Cal_Reinforcement!AH44)</f>
        <v>0</v>
      </c>
      <c r="AI188" s="17">
        <f>ABS(Cal_Reinforcement!AI44)</f>
        <v>0</v>
      </c>
      <c r="AJ188" s="17">
        <f>ABS(Cal_Reinforcement!AJ44)</f>
        <v>0</v>
      </c>
      <c r="AK188" s="17">
        <f>ABS(Cal_Reinforcement!AK44)</f>
        <v>0</v>
      </c>
      <c r="AN188" s="35"/>
    </row>
    <row r="189" spans="5:40" s="100" customFormat="1">
      <c r="E189" s="63" t="str">
        <f>IF(K189="","",COUNTIF($K$9:K189,K189))</f>
        <v/>
      </c>
      <c r="F189" s="16" t="str">
        <f>Cal_Governors!F35</f>
        <v>Capex</v>
      </c>
      <c r="H189" s="16" t="str">
        <f>Cal_Governors!H35</f>
        <v>Governors</v>
      </c>
      <c r="I189" s="16" t="str">
        <f>Cal_Governors!I35</f>
        <v>Governors</v>
      </c>
      <c r="J189" s="16" t="str">
        <f>IF(ISBLANK(Cal_Governors!J35),"",Cal_Governors!J35)</f>
        <v/>
      </c>
      <c r="K189" s="16" t="str">
        <f>IF(ISBLANK(Cal_Governors!K35),"",Cal_Governors!K35)</f>
        <v/>
      </c>
      <c r="L189" s="100" t="s">
        <v>114</v>
      </c>
      <c r="M189" s="17" t="str">
        <f t="shared" si="2"/>
        <v>_</v>
      </c>
      <c r="T189" s="17">
        <f>ABS(Cal_Governors!T35)</f>
        <v>0</v>
      </c>
      <c r="U189" s="17">
        <f>ABS(Cal_Governors!U35)</f>
        <v>0</v>
      </c>
      <c r="V189" s="17">
        <f>ABS(Cal_Governors!V35)</f>
        <v>0</v>
      </c>
      <c r="W189" s="17">
        <f>ABS(Cal_Governors!W35)</f>
        <v>0</v>
      </c>
      <c r="X189" s="17">
        <f>ABS(Cal_Governors!X35)</f>
        <v>0</v>
      </c>
      <c r="Y189" s="17">
        <f>ABS(Cal_Governors!Y35)</f>
        <v>0</v>
      </c>
      <c r="Z189" s="17">
        <f>ABS(Cal_Governors!Z35)</f>
        <v>0</v>
      </c>
      <c r="AA189" s="17">
        <f>ABS(Cal_Governors!AA35)</f>
        <v>0</v>
      </c>
      <c r="AB189" s="17">
        <f>ABS(Cal_Governors!AB35)</f>
        <v>0</v>
      </c>
      <c r="AC189" s="17">
        <f>ABS(Cal_Governors!AC35)</f>
        <v>0</v>
      </c>
      <c r="AD189" s="17">
        <f>ABS(Cal_Governors!AD35)</f>
        <v>0</v>
      </c>
      <c r="AE189" s="17">
        <f>ABS(Cal_Governors!AE35)</f>
        <v>0</v>
      </c>
      <c r="AF189" s="17">
        <f>ABS(Cal_Governors!AF35)</f>
        <v>0</v>
      </c>
      <c r="AG189" s="17">
        <f>ABS(Cal_Governors!AG35)</f>
        <v>0</v>
      </c>
      <c r="AH189" s="17">
        <f>ABS(Cal_Governors!AH35)</f>
        <v>0</v>
      </c>
      <c r="AI189" s="17">
        <f>ABS(Cal_Governors!AI35)</f>
        <v>0</v>
      </c>
      <c r="AJ189" s="17">
        <f>ABS(Cal_Governors!AJ35)</f>
        <v>0</v>
      </c>
      <c r="AK189" s="17">
        <f>ABS(Cal_Governors!AK35)</f>
        <v>0</v>
      </c>
      <c r="AN189" s="35"/>
    </row>
    <row r="190" spans="5:40" s="100" customFormat="1">
      <c r="E190" s="63" t="str">
        <f>IF(K190="","",COUNTIF($K$9:K190,K190))</f>
        <v/>
      </c>
      <c r="F190" s="16" t="str">
        <f>Cal_Governors!F36</f>
        <v>Capex</v>
      </c>
      <c r="H190" s="16" t="str">
        <f>Cal_Governors!H36</f>
        <v>Governors</v>
      </c>
      <c r="I190" s="16" t="str">
        <f>Cal_Governors!I36</f>
        <v>Governors</v>
      </c>
      <c r="J190" s="16" t="str">
        <f>IF(ISBLANK(Cal_Governors!J36),"",Cal_Governors!J36)</f>
        <v/>
      </c>
      <c r="K190" s="16" t="str">
        <f>IF(ISBLANK(Cal_Governors!K36),"",Cal_Governors!K36)</f>
        <v/>
      </c>
      <c r="L190" s="100" t="s">
        <v>114</v>
      </c>
      <c r="M190" s="17" t="str">
        <f t="shared" si="2"/>
        <v>_</v>
      </c>
      <c r="T190" s="17">
        <f>ABS(Cal_Governors!T36)</f>
        <v>0</v>
      </c>
      <c r="U190" s="17">
        <f>ABS(Cal_Governors!U36)</f>
        <v>0</v>
      </c>
      <c r="V190" s="17">
        <f>ABS(Cal_Governors!V36)</f>
        <v>0</v>
      </c>
      <c r="W190" s="17">
        <f>ABS(Cal_Governors!W36)</f>
        <v>0</v>
      </c>
      <c r="X190" s="17">
        <f>ABS(Cal_Governors!X36)</f>
        <v>0</v>
      </c>
      <c r="Y190" s="17">
        <f>ABS(Cal_Governors!Y36)</f>
        <v>0</v>
      </c>
      <c r="Z190" s="17">
        <f>ABS(Cal_Governors!Z36)</f>
        <v>0</v>
      </c>
      <c r="AA190" s="17">
        <f>ABS(Cal_Governors!AA36)</f>
        <v>0</v>
      </c>
      <c r="AB190" s="17">
        <f>ABS(Cal_Governors!AB36)</f>
        <v>0</v>
      </c>
      <c r="AC190" s="17">
        <f>ABS(Cal_Governors!AC36)</f>
        <v>0</v>
      </c>
      <c r="AD190" s="17">
        <f>ABS(Cal_Governors!AD36)</f>
        <v>0</v>
      </c>
      <c r="AE190" s="17">
        <f>ABS(Cal_Governors!AE36)</f>
        <v>0</v>
      </c>
      <c r="AF190" s="17">
        <f>ABS(Cal_Governors!AF36)</f>
        <v>0</v>
      </c>
      <c r="AG190" s="17">
        <f>ABS(Cal_Governors!AG36)</f>
        <v>0</v>
      </c>
      <c r="AH190" s="17">
        <f>ABS(Cal_Governors!AH36)</f>
        <v>0</v>
      </c>
      <c r="AI190" s="17">
        <f>ABS(Cal_Governors!AI36)</f>
        <v>0</v>
      </c>
      <c r="AJ190" s="17">
        <f>ABS(Cal_Governors!AJ36)</f>
        <v>0</v>
      </c>
      <c r="AK190" s="17">
        <f>ABS(Cal_Governors!AK36)</f>
        <v>0</v>
      </c>
      <c r="AN190" s="35"/>
    </row>
    <row r="191" spans="5:40" s="100" customFormat="1">
      <c r="E191" s="63" t="str">
        <f>IF(K191="","",COUNTIF($K$9:K191,K191))</f>
        <v/>
      </c>
      <c r="F191" s="16" t="str">
        <f>Cal_Governors!F37</f>
        <v>Capex</v>
      </c>
      <c r="H191" s="16" t="str">
        <f>Cal_Governors!H37</f>
        <v>Governors</v>
      </c>
      <c r="I191" s="16" t="str">
        <f>Cal_Governors!I37</f>
        <v>Governors</v>
      </c>
      <c r="J191" s="16" t="str">
        <f>IF(ISBLANK(Cal_Governors!J37),"",Cal_Governors!J37)</f>
        <v/>
      </c>
      <c r="K191" s="16" t="str">
        <f>IF(ISBLANK(Cal_Governors!K37),"",Cal_Governors!K37)</f>
        <v/>
      </c>
      <c r="L191" s="100" t="s">
        <v>114</v>
      </c>
      <c r="M191" s="17" t="str">
        <f t="shared" ref="M191:M228" si="3">K191&amp;"_"&amp;E191</f>
        <v>_</v>
      </c>
      <c r="T191" s="17">
        <f>ABS(Cal_Governors!T37)</f>
        <v>0</v>
      </c>
      <c r="U191" s="17">
        <f>ABS(Cal_Governors!U37)</f>
        <v>0</v>
      </c>
      <c r="V191" s="17">
        <f>ABS(Cal_Governors!V37)</f>
        <v>0</v>
      </c>
      <c r="W191" s="17">
        <f>ABS(Cal_Governors!W37)</f>
        <v>0</v>
      </c>
      <c r="X191" s="17">
        <f>ABS(Cal_Governors!X37)</f>
        <v>0</v>
      </c>
      <c r="Y191" s="17">
        <f>ABS(Cal_Governors!Y37)</f>
        <v>0</v>
      </c>
      <c r="Z191" s="17">
        <f>ABS(Cal_Governors!Z37)</f>
        <v>0</v>
      </c>
      <c r="AA191" s="17">
        <f>ABS(Cal_Governors!AA37)</f>
        <v>0</v>
      </c>
      <c r="AB191" s="17">
        <f>ABS(Cal_Governors!AB37)</f>
        <v>0</v>
      </c>
      <c r="AC191" s="17">
        <f>ABS(Cal_Governors!AC37)</f>
        <v>0</v>
      </c>
      <c r="AD191" s="17">
        <f>ABS(Cal_Governors!AD37)</f>
        <v>0</v>
      </c>
      <c r="AE191" s="17">
        <f>ABS(Cal_Governors!AE37)</f>
        <v>0</v>
      </c>
      <c r="AF191" s="17">
        <f>ABS(Cal_Governors!AF37)</f>
        <v>0</v>
      </c>
      <c r="AG191" s="17">
        <f>ABS(Cal_Governors!AG37)</f>
        <v>0</v>
      </c>
      <c r="AH191" s="17">
        <f>ABS(Cal_Governors!AH37)</f>
        <v>0</v>
      </c>
      <c r="AI191" s="17">
        <f>ABS(Cal_Governors!AI37)</f>
        <v>0</v>
      </c>
      <c r="AJ191" s="17">
        <f>ABS(Cal_Governors!AJ37)</f>
        <v>0</v>
      </c>
      <c r="AK191" s="17">
        <f>ABS(Cal_Governors!AK37)</f>
        <v>0</v>
      </c>
      <c r="AN191" s="35"/>
    </row>
    <row r="192" spans="5:40" s="100" customFormat="1">
      <c r="E192" s="63" t="str">
        <f>IF(K192="","",COUNTIF($K$9:K192,K192))</f>
        <v/>
      </c>
      <c r="F192" s="16" t="str">
        <f>Cal_Governors!F38</f>
        <v>Capex</v>
      </c>
      <c r="H192" s="16" t="str">
        <f>Cal_Governors!H38</f>
        <v>Governors</v>
      </c>
      <c r="I192" s="16" t="str">
        <f>Cal_Governors!I38</f>
        <v>Governors</v>
      </c>
      <c r="J192" s="16" t="str">
        <f>IF(ISBLANK(Cal_Governors!J38),"",Cal_Governors!J38)</f>
        <v/>
      </c>
      <c r="K192" s="16" t="str">
        <f>IF(ISBLANK(Cal_Governors!K38),"",Cal_Governors!K38)</f>
        <v/>
      </c>
      <c r="L192" s="100" t="s">
        <v>114</v>
      </c>
      <c r="M192" s="17" t="str">
        <f t="shared" si="3"/>
        <v>_</v>
      </c>
      <c r="T192" s="17">
        <f>ABS(Cal_Governors!T38)</f>
        <v>0</v>
      </c>
      <c r="U192" s="17">
        <f>ABS(Cal_Governors!U38)</f>
        <v>0</v>
      </c>
      <c r="V192" s="17">
        <f>ABS(Cal_Governors!V38)</f>
        <v>0</v>
      </c>
      <c r="W192" s="17">
        <f>ABS(Cal_Governors!W38)</f>
        <v>0</v>
      </c>
      <c r="X192" s="17">
        <f>ABS(Cal_Governors!X38)</f>
        <v>0</v>
      </c>
      <c r="Y192" s="17">
        <f>ABS(Cal_Governors!Y38)</f>
        <v>0</v>
      </c>
      <c r="Z192" s="17">
        <f>ABS(Cal_Governors!Z38)</f>
        <v>0</v>
      </c>
      <c r="AA192" s="17">
        <f>ABS(Cal_Governors!AA38)</f>
        <v>0</v>
      </c>
      <c r="AB192" s="17">
        <f>ABS(Cal_Governors!AB38)</f>
        <v>0</v>
      </c>
      <c r="AC192" s="17">
        <f>ABS(Cal_Governors!AC38)</f>
        <v>0</v>
      </c>
      <c r="AD192" s="17">
        <f>ABS(Cal_Governors!AD38)</f>
        <v>0</v>
      </c>
      <c r="AE192" s="17">
        <f>ABS(Cal_Governors!AE38)</f>
        <v>0</v>
      </c>
      <c r="AF192" s="17">
        <f>ABS(Cal_Governors!AF38)</f>
        <v>0</v>
      </c>
      <c r="AG192" s="17">
        <f>ABS(Cal_Governors!AG38)</f>
        <v>0</v>
      </c>
      <c r="AH192" s="17">
        <f>ABS(Cal_Governors!AH38)</f>
        <v>0</v>
      </c>
      <c r="AI192" s="17">
        <f>ABS(Cal_Governors!AI38)</f>
        <v>0</v>
      </c>
      <c r="AJ192" s="17">
        <f>ABS(Cal_Governors!AJ38)</f>
        <v>0</v>
      </c>
      <c r="AK192" s="17">
        <f>ABS(Cal_Governors!AK38)</f>
        <v>0</v>
      </c>
      <c r="AN192" s="35"/>
    </row>
    <row r="193" spans="5:40" s="100" customFormat="1">
      <c r="E193" s="63" t="str">
        <f>IF(K193="","",COUNTIF($K$9:K193,K193))</f>
        <v/>
      </c>
      <c r="F193" s="16" t="str">
        <f>Cal_Governors!F39</f>
        <v>Capex</v>
      </c>
      <c r="H193" s="16" t="str">
        <f>Cal_Governors!H39</f>
        <v>Governors</v>
      </c>
      <c r="I193" s="16" t="str">
        <f>Cal_Governors!I39</f>
        <v>Governors</v>
      </c>
      <c r="J193" s="16" t="str">
        <f>IF(ISBLANK(Cal_Governors!J39),"",Cal_Governors!J39)</f>
        <v/>
      </c>
      <c r="K193" s="16" t="str">
        <f>IF(ISBLANK(Cal_Governors!K39),"",Cal_Governors!K39)</f>
        <v/>
      </c>
      <c r="L193" s="100" t="s">
        <v>114</v>
      </c>
      <c r="M193" s="17" t="str">
        <f t="shared" si="3"/>
        <v>_</v>
      </c>
      <c r="T193" s="17">
        <f>ABS(Cal_Governors!T39)</f>
        <v>0</v>
      </c>
      <c r="U193" s="17">
        <f>ABS(Cal_Governors!U39)</f>
        <v>0</v>
      </c>
      <c r="V193" s="17">
        <f>ABS(Cal_Governors!V39)</f>
        <v>0</v>
      </c>
      <c r="W193" s="17">
        <f>ABS(Cal_Governors!W39)</f>
        <v>0</v>
      </c>
      <c r="X193" s="17">
        <f>ABS(Cal_Governors!X39)</f>
        <v>0</v>
      </c>
      <c r="Y193" s="17">
        <f>ABS(Cal_Governors!Y39)</f>
        <v>0</v>
      </c>
      <c r="Z193" s="17">
        <f>ABS(Cal_Governors!Z39)</f>
        <v>0</v>
      </c>
      <c r="AA193" s="17">
        <f>ABS(Cal_Governors!AA39)</f>
        <v>0</v>
      </c>
      <c r="AB193" s="17">
        <f>ABS(Cal_Governors!AB39)</f>
        <v>0</v>
      </c>
      <c r="AC193" s="17">
        <f>ABS(Cal_Governors!AC39)</f>
        <v>0</v>
      </c>
      <c r="AD193" s="17">
        <f>ABS(Cal_Governors!AD39)</f>
        <v>0</v>
      </c>
      <c r="AE193" s="17">
        <f>ABS(Cal_Governors!AE39)</f>
        <v>0</v>
      </c>
      <c r="AF193" s="17">
        <f>ABS(Cal_Governors!AF39)</f>
        <v>0</v>
      </c>
      <c r="AG193" s="17">
        <f>ABS(Cal_Governors!AG39)</f>
        <v>0</v>
      </c>
      <c r="AH193" s="17">
        <f>ABS(Cal_Governors!AH39)</f>
        <v>0</v>
      </c>
      <c r="AI193" s="17">
        <f>ABS(Cal_Governors!AI39)</f>
        <v>0</v>
      </c>
      <c r="AJ193" s="17">
        <f>ABS(Cal_Governors!AJ39)</f>
        <v>0</v>
      </c>
      <c r="AK193" s="17">
        <f>ABS(Cal_Governors!AK39)</f>
        <v>0</v>
      </c>
      <c r="AN193" s="35"/>
    </row>
    <row r="194" spans="5:40" s="100" customFormat="1">
      <c r="E194" s="63" t="str">
        <f>IF(K194="","",COUNTIF($K$9:K194,K194))</f>
        <v/>
      </c>
      <c r="F194" s="16" t="str">
        <f>Cal_Governors!F40</f>
        <v>Capex</v>
      </c>
      <c r="H194" s="16" t="str">
        <f>Cal_Governors!H40</f>
        <v>Governors</v>
      </c>
      <c r="I194" s="16" t="str">
        <f>Cal_Governors!I40</f>
        <v>Governors</v>
      </c>
      <c r="J194" s="16" t="str">
        <f>IF(ISBLANK(Cal_Governors!J40),"",Cal_Governors!J40)</f>
        <v/>
      </c>
      <c r="K194" s="16" t="str">
        <f>IF(ISBLANK(Cal_Governors!K40),"",Cal_Governors!K40)</f>
        <v/>
      </c>
      <c r="L194" s="100" t="s">
        <v>114</v>
      </c>
      <c r="M194" s="17" t="str">
        <f t="shared" si="3"/>
        <v>_</v>
      </c>
      <c r="T194" s="17">
        <f>ABS(Cal_Governors!T40)</f>
        <v>0</v>
      </c>
      <c r="U194" s="17">
        <f>ABS(Cal_Governors!U40)</f>
        <v>0</v>
      </c>
      <c r="V194" s="17">
        <f>ABS(Cal_Governors!V40)</f>
        <v>0</v>
      </c>
      <c r="W194" s="17">
        <f>ABS(Cal_Governors!W40)</f>
        <v>0</v>
      </c>
      <c r="X194" s="17">
        <f>ABS(Cal_Governors!X40)</f>
        <v>0</v>
      </c>
      <c r="Y194" s="17">
        <f>ABS(Cal_Governors!Y40)</f>
        <v>0</v>
      </c>
      <c r="Z194" s="17">
        <f>ABS(Cal_Governors!Z40)</f>
        <v>0</v>
      </c>
      <c r="AA194" s="17">
        <f>ABS(Cal_Governors!AA40)</f>
        <v>0</v>
      </c>
      <c r="AB194" s="17">
        <f>ABS(Cal_Governors!AB40)</f>
        <v>0</v>
      </c>
      <c r="AC194" s="17">
        <f>ABS(Cal_Governors!AC40)</f>
        <v>0</v>
      </c>
      <c r="AD194" s="17">
        <f>ABS(Cal_Governors!AD40)</f>
        <v>0</v>
      </c>
      <c r="AE194" s="17">
        <f>ABS(Cal_Governors!AE40)</f>
        <v>0</v>
      </c>
      <c r="AF194" s="17">
        <f>ABS(Cal_Governors!AF40)</f>
        <v>0</v>
      </c>
      <c r="AG194" s="17">
        <f>ABS(Cal_Governors!AG40)</f>
        <v>0</v>
      </c>
      <c r="AH194" s="17">
        <f>ABS(Cal_Governors!AH40)</f>
        <v>0</v>
      </c>
      <c r="AI194" s="17">
        <f>ABS(Cal_Governors!AI40)</f>
        <v>0</v>
      </c>
      <c r="AJ194" s="17">
        <f>ABS(Cal_Governors!AJ40)</f>
        <v>0</v>
      </c>
      <c r="AK194" s="17">
        <f>ABS(Cal_Governors!AK40)</f>
        <v>0</v>
      </c>
      <c r="AN194" s="35"/>
    </row>
    <row r="195" spans="5:40" s="100" customFormat="1">
      <c r="E195" s="63" t="str">
        <f>IF(K195="","",COUNTIF($K$9:K195,K195))</f>
        <v/>
      </c>
      <c r="F195" s="16" t="str">
        <f>Cal_Governors!F41</f>
        <v>Capex</v>
      </c>
      <c r="H195" s="16" t="str">
        <f>Cal_Governors!H41</f>
        <v>Governors</v>
      </c>
      <c r="I195" s="16" t="str">
        <f>Cal_Governors!I41</f>
        <v>Governors</v>
      </c>
      <c r="J195" s="16" t="str">
        <f>IF(ISBLANK(Cal_Governors!J41),"",Cal_Governors!J41)</f>
        <v/>
      </c>
      <c r="K195" s="16" t="str">
        <f>IF(ISBLANK(Cal_Governors!K41),"",Cal_Governors!K41)</f>
        <v/>
      </c>
      <c r="L195" s="100" t="s">
        <v>114</v>
      </c>
      <c r="M195" s="17" t="str">
        <f t="shared" si="3"/>
        <v>_</v>
      </c>
      <c r="T195" s="17">
        <f>ABS(Cal_Governors!T41)</f>
        <v>0</v>
      </c>
      <c r="U195" s="17">
        <f>ABS(Cal_Governors!U41)</f>
        <v>0</v>
      </c>
      <c r="V195" s="17">
        <f>ABS(Cal_Governors!V41)</f>
        <v>0</v>
      </c>
      <c r="W195" s="17">
        <f>ABS(Cal_Governors!W41)</f>
        <v>0</v>
      </c>
      <c r="X195" s="17">
        <f>ABS(Cal_Governors!X41)</f>
        <v>0</v>
      </c>
      <c r="Y195" s="17">
        <f>ABS(Cal_Governors!Y41)</f>
        <v>0</v>
      </c>
      <c r="Z195" s="17">
        <f>ABS(Cal_Governors!Z41)</f>
        <v>0</v>
      </c>
      <c r="AA195" s="17">
        <f>ABS(Cal_Governors!AA41)</f>
        <v>0</v>
      </c>
      <c r="AB195" s="17">
        <f>ABS(Cal_Governors!AB41)</f>
        <v>0</v>
      </c>
      <c r="AC195" s="17">
        <f>ABS(Cal_Governors!AC41)</f>
        <v>0</v>
      </c>
      <c r="AD195" s="17">
        <f>ABS(Cal_Governors!AD41)</f>
        <v>0</v>
      </c>
      <c r="AE195" s="17">
        <f>ABS(Cal_Governors!AE41)</f>
        <v>0</v>
      </c>
      <c r="AF195" s="17">
        <f>ABS(Cal_Governors!AF41)</f>
        <v>0</v>
      </c>
      <c r="AG195" s="17">
        <f>ABS(Cal_Governors!AG41)</f>
        <v>0</v>
      </c>
      <c r="AH195" s="17">
        <f>ABS(Cal_Governors!AH41)</f>
        <v>0</v>
      </c>
      <c r="AI195" s="17">
        <f>ABS(Cal_Governors!AI41)</f>
        <v>0</v>
      </c>
      <c r="AJ195" s="17">
        <f>ABS(Cal_Governors!AJ41)</f>
        <v>0</v>
      </c>
      <c r="AK195" s="17">
        <f>ABS(Cal_Governors!AK41)</f>
        <v>0</v>
      </c>
      <c r="AN195" s="35"/>
    </row>
    <row r="196" spans="5:40" s="100" customFormat="1">
      <c r="E196" s="63" t="str">
        <f>IF(K196="","",COUNTIF($K$9:K196,K196))</f>
        <v/>
      </c>
      <c r="F196" s="16" t="str">
        <f>Cal_Governors!F42</f>
        <v>Capex</v>
      </c>
      <c r="H196" s="16" t="str">
        <f>Cal_Governors!H42</f>
        <v>Governors</v>
      </c>
      <c r="I196" s="16" t="str">
        <f>Cal_Governors!I42</f>
        <v>Governors</v>
      </c>
      <c r="J196" s="16" t="str">
        <f>IF(ISBLANK(Cal_Governors!J42),"",Cal_Governors!J42)</f>
        <v/>
      </c>
      <c r="K196" s="16" t="str">
        <f>IF(ISBLANK(Cal_Governors!K42),"",Cal_Governors!K42)</f>
        <v/>
      </c>
      <c r="L196" s="100" t="s">
        <v>114</v>
      </c>
      <c r="M196" s="17" t="str">
        <f t="shared" si="3"/>
        <v>_</v>
      </c>
      <c r="T196" s="17">
        <f>ABS(Cal_Governors!T42)</f>
        <v>0</v>
      </c>
      <c r="U196" s="17">
        <f>ABS(Cal_Governors!U42)</f>
        <v>0</v>
      </c>
      <c r="V196" s="17">
        <f>ABS(Cal_Governors!V42)</f>
        <v>0</v>
      </c>
      <c r="W196" s="17">
        <f>ABS(Cal_Governors!W42)</f>
        <v>0</v>
      </c>
      <c r="X196" s="17">
        <f>ABS(Cal_Governors!X42)</f>
        <v>0</v>
      </c>
      <c r="Y196" s="17">
        <f>ABS(Cal_Governors!Y42)</f>
        <v>0</v>
      </c>
      <c r="Z196" s="17">
        <f>ABS(Cal_Governors!Z42)</f>
        <v>0</v>
      </c>
      <c r="AA196" s="17">
        <f>ABS(Cal_Governors!AA42)</f>
        <v>0</v>
      </c>
      <c r="AB196" s="17">
        <f>ABS(Cal_Governors!AB42)</f>
        <v>0</v>
      </c>
      <c r="AC196" s="17">
        <f>ABS(Cal_Governors!AC42)</f>
        <v>0</v>
      </c>
      <c r="AD196" s="17">
        <f>ABS(Cal_Governors!AD42)</f>
        <v>0</v>
      </c>
      <c r="AE196" s="17">
        <f>ABS(Cal_Governors!AE42)</f>
        <v>0</v>
      </c>
      <c r="AF196" s="17">
        <f>ABS(Cal_Governors!AF42)</f>
        <v>0</v>
      </c>
      <c r="AG196" s="17">
        <f>ABS(Cal_Governors!AG42)</f>
        <v>0</v>
      </c>
      <c r="AH196" s="17">
        <f>ABS(Cal_Governors!AH42)</f>
        <v>0</v>
      </c>
      <c r="AI196" s="17">
        <f>ABS(Cal_Governors!AI42)</f>
        <v>0</v>
      </c>
      <c r="AJ196" s="17">
        <f>ABS(Cal_Governors!AJ42)</f>
        <v>0</v>
      </c>
      <c r="AK196" s="17">
        <f>ABS(Cal_Governors!AK42)</f>
        <v>0</v>
      </c>
      <c r="AN196" s="35"/>
    </row>
    <row r="197" spans="5:40" s="100" customFormat="1">
      <c r="E197" s="63" t="str">
        <f>IF(K197="","",COUNTIF($K$9:K197,K197))</f>
        <v/>
      </c>
      <c r="F197" s="16" t="str">
        <f>Cal_Governors!F43</f>
        <v>Capex</v>
      </c>
      <c r="H197" s="16" t="str">
        <f>Cal_Governors!H43</f>
        <v>Governors</v>
      </c>
      <c r="I197" s="16" t="str">
        <f>Cal_Governors!I43</f>
        <v>Governors</v>
      </c>
      <c r="J197" s="16" t="str">
        <f>IF(ISBLANK(Cal_Governors!J43),"",Cal_Governors!J43)</f>
        <v/>
      </c>
      <c r="K197" s="16" t="str">
        <f>IF(ISBLANK(Cal_Governors!K43),"",Cal_Governors!K43)</f>
        <v/>
      </c>
      <c r="L197" s="100" t="s">
        <v>114</v>
      </c>
      <c r="M197" s="17" t="str">
        <f t="shared" si="3"/>
        <v>_</v>
      </c>
      <c r="T197" s="17">
        <f>ABS(Cal_Governors!T43)</f>
        <v>0</v>
      </c>
      <c r="U197" s="17">
        <f>ABS(Cal_Governors!U43)</f>
        <v>0</v>
      </c>
      <c r="V197" s="17">
        <f>ABS(Cal_Governors!V43)</f>
        <v>0</v>
      </c>
      <c r="W197" s="17">
        <f>ABS(Cal_Governors!W43)</f>
        <v>0</v>
      </c>
      <c r="X197" s="17">
        <f>ABS(Cal_Governors!X43)</f>
        <v>0</v>
      </c>
      <c r="Y197" s="17">
        <f>ABS(Cal_Governors!Y43)</f>
        <v>0</v>
      </c>
      <c r="Z197" s="17">
        <f>ABS(Cal_Governors!Z43)</f>
        <v>0</v>
      </c>
      <c r="AA197" s="17">
        <f>ABS(Cal_Governors!AA43)</f>
        <v>0</v>
      </c>
      <c r="AB197" s="17">
        <f>ABS(Cal_Governors!AB43)</f>
        <v>0</v>
      </c>
      <c r="AC197" s="17">
        <f>ABS(Cal_Governors!AC43)</f>
        <v>0</v>
      </c>
      <c r="AD197" s="17">
        <f>ABS(Cal_Governors!AD43)</f>
        <v>0</v>
      </c>
      <c r="AE197" s="17">
        <f>ABS(Cal_Governors!AE43)</f>
        <v>0</v>
      </c>
      <c r="AF197" s="17">
        <f>ABS(Cal_Governors!AF43)</f>
        <v>0</v>
      </c>
      <c r="AG197" s="17">
        <f>ABS(Cal_Governors!AG43)</f>
        <v>0</v>
      </c>
      <c r="AH197" s="17">
        <f>ABS(Cal_Governors!AH43)</f>
        <v>0</v>
      </c>
      <c r="AI197" s="17">
        <f>ABS(Cal_Governors!AI43)</f>
        <v>0</v>
      </c>
      <c r="AJ197" s="17">
        <f>ABS(Cal_Governors!AJ43)</f>
        <v>0</v>
      </c>
      <c r="AK197" s="17">
        <f>ABS(Cal_Governors!AK43)</f>
        <v>0</v>
      </c>
      <c r="AN197" s="35"/>
    </row>
    <row r="198" spans="5:40" s="100" customFormat="1">
      <c r="E198" s="63" t="str">
        <f>IF(K198="","",COUNTIF($K$9:K198,K198))</f>
        <v/>
      </c>
      <c r="F198" s="16" t="str">
        <f>Cal_Governors!F44</f>
        <v>Capex</v>
      </c>
      <c r="H198" s="16" t="str">
        <f>Cal_Governors!H44</f>
        <v>Governors</v>
      </c>
      <c r="I198" s="16" t="str">
        <f>Cal_Governors!I44</f>
        <v>Governors</v>
      </c>
      <c r="J198" s="16" t="str">
        <f>IF(ISBLANK(Cal_Governors!J44),"",Cal_Governors!J44)</f>
        <v/>
      </c>
      <c r="K198" s="16" t="str">
        <f>IF(ISBLANK(Cal_Governors!K44),"",Cal_Governors!K44)</f>
        <v/>
      </c>
      <c r="L198" s="100" t="s">
        <v>114</v>
      </c>
      <c r="M198" s="17" t="str">
        <f t="shared" si="3"/>
        <v>_</v>
      </c>
      <c r="T198" s="17">
        <f>ABS(Cal_Governors!T44)</f>
        <v>0</v>
      </c>
      <c r="U198" s="17">
        <f>ABS(Cal_Governors!U44)</f>
        <v>0</v>
      </c>
      <c r="V198" s="17">
        <f>ABS(Cal_Governors!V44)</f>
        <v>0</v>
      </c>
      <c r="W198" s="17">
        <f>ABS(Cal_Governors!W44)</f>
        <v>0</v>
      </c>
      <c r="X198" s="17">
        <f>ABS(Cal_Governors!X44)</f>
        <v>0</v>
      </c>
      <c r="Y198" s="17">
        <f>ABS(Cal_Governors!Y44)</f>
        <v>0</v>
      </c>
      <c r="Z198" s="17">
        <f>ABS(Cal_Governors!Z44)</f>
        <v>0</v>
      </c>
      <c r="AA198" s="17">
        <f>ABS(Cal_Governors!AA44)</f>
        <v>0</v>
      </c>
      <c r="AB198" s="17">
        <f>ABS(Cal_Governors!AB44)</f>
        <v>0</v>
      </c>
      <c r="AC198" s="17">
        <f>ABS(Cal_Governors!AC44)</f>
        <v>0</v>
      </c>
      <c r="AD198" s="17">
        <f>ABS(Cal_Governors!AD44)</f>
        <v>0</v>
      </c>
      <c r="AE198" s="17">
        <f>ABS(Cal_Governors!AE44)</f>
        <v>0</v>
      </c>
      <c r="AF198" s="17">
        <f>ABS(Cal_Governors!AF44)</f>
        <v>0</v>
      </c>
      <c r="AG198" s="17">
        <f>ABS(Cal_Governors!AG44)</f>
        <v>0</v>
      </c>
      <c r="AH198" s="17">
        <f>ABS(Cal_Governors!AH44)</f>
        <v>0</v>
      </c>
      <c r="AI198" s="17">
        <f>ABS(Cal_Governors!AI44)</f>
        <v>0</v>
      </c>
      <c r="AJ198" s="17">
        <f>ABS(Cal_Governors!AJ44)</f>
        <v>0</v>
      </c>
      <c r="AK198" s="17">
        <f>ABS(Cal_Governors!AK44)</f>
        <v>0</v>
      </c>
      <c r="AN198" s="35"/>
    </row>
    <row r="199" spans="5:40" s="100" customFormat="1">
      <c r="E199" s="63" t="str">
        <f>IF(K199="","",COUNTIF($K$9:K199,K199))</f>
        <v/>
      </c>
      <c r="F199" s="16" t="str">
        <f>'Cal_Transport &amp; Plant'!F35</f>
        <v>Capex</v>
      </c>
      <c r="H199" s="16" t="str">
        <f>'Cal_Transport &amp; Plant'!H35</f>
        <v>Transport &amp; Plant</v>
      </c>
      <c r="I199" s="16" t="str">
        <f>'Cal_Transport &amp; Plant'!I35</f>
        <v>Transport &amp; Plant</v>
      </c>
      <c r="J199" s="16" t="str">
        <f>IF(ISBLANK('Cal_Transport &amp; Plant'!J35),"",'Cal_Transport &amp; Plant'!J35)</f>
        <v/>
      </c>
      <c r="K199" s="16" t="str">
        <f>IF(ISBLANK('Cal_Transport &amp; Plant'!K35),"",'Cal_Transport &amp; Plant'!K35)</f>
        <v/>
      </c>
      <c r="L199" s="100" t="s">
        <v>114</v>
      </c>
      <c r="M199" s="17" t="str">
        <f t="shared" si="3"/>
        <v>_</v>
      </c>
      <c r="T199" s="17">
        <f>ABS('Cal_Transport &amp; Plant'!T35)</f>
        <v>0</v>
      </c>
      <c r="U199" s="17">
        <f>ABS('Cal_Transport &amp; Plant'!U35)</f>
        <v>0</v>
      </c>
      <c r="V199" s="17">
        <f>ABS('Cal_Transport &amp; Plant'!V35)</f>
        <v>0</v>
      </c>
      <c r="W199" s="17">
        <f>ABS('Cal_Transport &amp; Plant'!W35)</f>
        <v>0</v>
      </c>
      <c r="X199" s="17">
        <f>ABS('Cal_Transport &amp; Plant'!X35)</f>
        <v>0</v>
      </c>
      <c r="Y199" s="17">
        <f>ABS('Cal_Transport &amp; Plant'!Y35)</f>
        <v>0</v>
      </c>
      <c r="Z199" s="17">
        <f>ABS('Cal_Transport &amp; Plant'!Z35)</f>
        <v>0</v>
      </c>
      <c r="AA199" s="17">
        <f>ABS('Cal_Transport &amp; Plant'!AA35)</f>
        <v>0</v>
      </c>
      <c r="AB199" s="17">
        <f>ABS('Cal_Transport &amp; Plant'!AB35)</f>
        <v>0</v>
      </c>
      <c r="AC199" s="17">
        <f>ABS('Cal_Transport &amp; Plant'!AC35)</f>
        <v>0</v>
      </c>
      <c r="AD199" s="17">
        <f>ABS('Cal_Transport &amp; Plant'!AD35)</f>
        <v>0</v>
      </c>
      <c r="AE199" s="17">
        <f>ABS('Cal_Transport &amp; Plant'!AE35)</f>
        <v>0</v>
      </c>
      <c r="AF199" s="17">
        <f>ABS('Cal_Transport &amp; Plant'!AF35)</f>
        <v>0</v>
      </c>
      <c r="AG199" s="17">
        <f>ABS('Cal_Transport &amp; Plant'!AG35)</f>
        <v>0</v>
      </c>
      <c r="AH199" s="17">
        <f>ABS('Cal_Transport &amp; Plant'!AH35)</f>
        <v>0</v>
      </c>
      <c r="AI199" s="17">
        <f>ABS('Cal_Transport &amp; Plant'!AI35)</f>
        <v>0</v>
      </c>
      <c r="AJ199" s="17">
        <f>ABS('Cal_Transport &amp; Plant'!AJ35)</f>
        <v>0</v>
      </c>
      <c r="AK199" s="17">
        <f>ABS('Cal_Transport &amp; Plant'!AK35)</f>
        <v>0</v>
      </c>
      <c r="AN199" s="35"/>
    </row>
    <row r="200" spans="5:40" s="100" customFormat="1">
      <c r="E200" s="63" t="str">
        <f>IF(K200="","",COUNTIF($K$9:K200,K200))</f>
        <v/>
      </c>
      <c r="F200" s="16" t="str">
        <f>'Cal_Transport &amp; Plant'!F36</f>
        <v>Capex</v>
      </c>
      <c r="H200" s="16" t="str">
        <f>'Cal_Transport &amp; Plant'!H36</f>
        <v>Transport &amp; Plant</v>
      </c>
      <c r="I200" s="16" t="str">
        <f>'Cal_Transport &amp; Plant'!I36</f>
        <v>Transport &amp; Plant</v>
      </c>
      <c r="J200" s="16" t="str">
        <f>IF(ISBLANK('Cal_Transport &amp; Plant'!J36),"",'Cal_Transport &amp; Plant'!J36)</f>
        <v/>
      </c>
      <c r="K200" s="16" t="str">
        <f>IF(ISBLANK('Cal_Transport &amp; Plant'!K36),"",'Cal_Transport &amp; Plant'!K36)</f>
        <v/>
      </c>
      <c r="L200" s="100" t="s">
        <v>114</v>
      </c>
      <c r="M200" s="17" t="str">
        <f t="shared" si="3"/>
        <v>_</v>
      </c>
      <c r="T200" s="17">
        <f>ABS('Cal_Transport &amp; Plant'!T36)</f>
        <v>0</v>
      </c>
      <c r="U200" s="17">
        <f>ABS('Cal_Transport &amp; Plant'!U36)</f>
        <v>0</v>
      </c>
      <c r="V200" s="17">
        <f>ABS('Cal_Transport &amp; Plant'!V36)</f>
        <v>0</v>
      </c>
      <c r="W200" s="17">
        <f>ABS('Cal_Transport &amp; Plant'!W36)</f>
        <v>0</v>
      </c>
      <c r="X200" s="17">
        <f>ABS('Cal_Transport &amp; Plant'!X36)</f>
        <v>0</v>
      </c>
      <c r="Y200" s="17">
        <f>ABS('Cal_Transport &amp; Plant'!Y36)</f>
        <v>0</v>
      </c>
      <c r="Z200" s="17">
        <f>ABS('Cal_Transport &amp; Plant'!Z36)</f>
        <v>0</v>
      </c>
      <c r="AA200" s="17">
        <f>ABS('Cal_Transport &amp; Plant'!AA36)</f>
        <v>0</v>
      </c>
      <c r="AB200" s="17">
        <f>ABS('Cal_Transport &amp; Plant'!AB36)</f>
        <v>0</v>
      </c>
      <c r="AC200" s="17">
        <f>ABS('Cal_Transport &amp; Plant'!AC36)</f>
        <v>0</v>
      </c>
      <c r="AD200" s="17">
        <f>ABS('Cal_Transport &amp; Plant'!AD36)</f>
        <v>0</v>
      </c>
      <c r="AE200" s="17">
        <f>ABS('Cal_Transport &amp; Plant'!AE36)</f>
        <v>0</v>
      </c>
      <c r="AF200" s="17">
        <f>ABS('Cal_Transport &amp; Plant'!AF36)</f>
        <v>0</v>
      </c>
      <c r="AG200" s="17">
        <f>ABS('Cal_Transport &amp; Plant'!AG36)</f>
        <v>0</v>
      </c>
      <c r="AH200" s="17">
        <f>ABS('Cal_Transport &amp; Plant'!AH36)</f>
        <v>0</v>
      </c>
      <c r="AI200" s="17">
        <f>ABS('Cal_Transport &amp; Plant'!AI36)</f>
        <v>0</v>
      </c>
      <c r="AJ200" s="17">
        <f>ABS('Cal_Transport &amp; Plant'!AJ36)</f>
        <v>0</v>
      </c>
      <c r="AK200" s="17">
        <f>ABS('Cal_Transport &amp; Plant'!AK36)</f>
        <v>0</v>
      </c>
      <c r="AN200" s="35"/>
    </row>
    <row r="201" spans="5:40" s="100" customFormat="1">
      <c r="E201" s="63" t="str">
        <f>IF(K201="","",COUNTIF($K$9:K201,K201))</f>
        <v/>
      </c>
      <c r="F201" s="16" t="str">
        <f>'Cal_Transport &amp; Plant'!F37</f>
        <v>Capex</v>
      </c>
      <c r="H201" s="16" t="str">
        <f>'Cal_Transport &amp; Plant'!H37</f>
        <v>Transport &amp; Plant</v>
      </c>
      <c r="I201" s="16" t="str">
        <f>'Cal_Transport &amp; Plant'!I37</f>
        <v>Transport &amp; Plant</v>
      </c>
      <c r="J201" s="16" t="str">
        <f>IF(ISBLANK('Cal_Transport &amp; Plant'!J37),"",'Cal_Transport &amp; Plant'!J37)</f>
        <v/>
      </c>
      <c r="K201" s="16" t="str">
        <f>IF(ISBLANK('Cal_Transport &amp; Plant'!K37),"",'Cal_Transport &amp; Plant'!K37)</f>
        <v/>
      </c>
      <c r="L201" s="100" t="s">
        <v>114</v>
      </c>
      <c r="M201" s="17" t="str">
        <f t="shared" si="3"/>
        <v>_</v>
      </c>
      <c r="T201" s="17">
        <f>ABS('Cal_Transport &amp; Plant'!T37)</f>
        <v>0</v>
      </c>
      <c r="U201" s="17">
        <f>ABS('Cal_Transport &amp; Plant'!U37)</f>
        <v>0</v>
      </c>
      <c r="V201" s="17">
        <f>ABS('Cal_Transport &amp; Plant'!V37)</f>
        <v>0</v>
      </c>
      <c r="W201" s="17">
        <f>ABS('Cal_Transport &amp; Plant'!W37)</f>
        <v>0</v>
      </c>
      <c r="X201" s="17">
        <f>ABS('Cal_Transport &amp; Plant'!X37)</f>
        <v>0</v>
      </c>
      <c r="Y201" s="17">
        <f>ABS('Cal_Transport &amp; Plant'!Y37)</f>
        <v>0</v>
      </c>
      <c r="Z201" s="17">
        <f>ABS('Cal_Transport &amp; Plant'!Z37)</f>
        <v>0</v>
      </c>
      <c r="AA201" s="17">
        <f>ABS('Cal_Transport &amp; Plant'!AA37)</f>
        <v>0</v>
      </c>
      <c r="AB201" s="17">
        <f>ABS('Cal_Transport &amp; Plant'!AB37)</f>
        <v>0</v>
      </c>
      <c r="AC201" s="17">
        <f>ABS('Cal_Transport &amp; Plant'!AC37)</f>
        <v>0</v>
      </c>
      <c r="AD201" s="17">
        <f>ABS('Cal_Transport &amp; Plant'!AD37)</f>
        <v>0</v>
      </c>
      <c r="AE201" s="17">
        <f>ABS('Cal_Transport &amp; Plant'!AE37)</f>
        <v>0</v>
      </c>
      <c r="AF201" s="17">
        <f>ABS('Cal_Transport &amp; Plant'!AF37)</f>
        <v>0</v>
      </c>
      <c r="AG201" s="17">
        <f>ABS('Cal_Transport &amp; Plant'!AG37)</f>
        <v>0</v>
      </c>
      <c r="AH201" s="17">
        <f>ABS('Cal_Transport &amp; Plant'!AH37)</f>
        <v>0</v>
      </c>
      <c r="AI201" s="17">
        <f>ABS('Cal_Transport &amp; Plant'!AI37)</f>
        <v>0</v>
      </c>
      <c r="AJ201" s="17">
        <f>ABS('Cal_Transport &amp; Plant'!AJ37)</f>
        <v>0</v>
      </c>
      <c r="AK201" s="17">
        <f>ABS('Cal_Transport &amp; Plant'!AK37)</f>
        <v>0</v>
      </c>
      <c r="AN201" s="35"/>
    </row>
    <row r="202" spans="5:40" s="100" customFormat="1">
      <c r="E202" s="63" t="str">
        <f>IF(K202="","",COUNTIF($K$9:K202,K202))</f>
        <v/>
      </c>
      <c r="F202" s="16" t="str">
        <f>'Cal_Transport &amp; Plant'!F38</f>
        <v>Capex</v>
      </c>
      <c r="H202" s="16" t="str">
        <f>'Cal_Transport &amp; Plant'!H38</f>
        <v>Transport &amp; Plant</v>
      </c>
      <c r="I202" s="16" t="str">
        <f>'Cal_Transport &amp; Plant'!I38</f>
        <v>Transport &amp; Plant</v>
      </c>
      <c r="J202" s="16" t="str">
        <f>IF(ISBLANK('Cal_Transport &amp; Plant'!J38),"",'Cal_Transport &amp; Plant'!J38)</f>
        <v/>
      </c>
      <c r="K202" s="16" t="str">
        <f>IF(ISBLANK('Cal_Transport &amp; Plant'!K38),"",'Cal_Transport &amp; Plant'!K38)</f>
        <v/>
      </c>
      <c r="L202" s="100" t="s">
        <v>114</v>
      </c>
      <c r="M202" s="17" t="str">
        <f t="shared" si="3"/>
        <v>_</v>
      </c>
      <c r="T202" s="17">
        <f>ABS('Cal_Transport &amp; Plant'!T38)</f>
        <v>0</v>
      </c>
      <c r="U202" s="17">
        <f>ABS('Cal_Transport &amp; Plant'!U38)</f>
        <v>0</v>
      </c>
      <c r="V202" s="17">
        <f>ABS('Cal_Transport &amp; Plant'!V38)</f>
        <v>0</v>
      </c>
      <c r="W202" s="17">
        <f>ABS('Cal_Transport &amp; Plant'!W38)</f>
        <v>0</v>
      </c>
      <c r="X202" s="17">
        <f>ABS('Cal_Transport &amp; Plant'!X38)</f>
        <v>0</v>
      </c>
      <c r="Y202" s="17">
        <f>ABS('Cal_Transport &amp; Plant'!Y38)</f>
        <v>0</v>
      </c>
      <c r="Z202" s="17">
        <f>ABS('Cal_Transport &amp; Plant'!Z38)</f>
        <v>0</v>
      </c>
      <c r="AA202" s="17">
        <f>ABS('Cal_Transport &amp; Plant'!AA38)</f>
        <v>0</v>
      </c>
      <c r="AB202" s="17">
        <f>ABS('Cal_Transport &amp; Plant'!AB38)</f>
        <v>0</v>
      </c>
      <c r="AC202" s="17">
        <f>ABS('Cal_Transport &amp; Plant'!AC38)</f>
        <v>0</v>
      </c>
      <c r="AD202" s="17">
        <f>ABS('Cal_Transport &amp; Plant'!AD38)</f>
        <v>0</v>
      </c>
      <c r="AE202" s="17">
        <f>ABS('Cal_Transport &amp; Plant'!AE38)</f>
        <v>0</v>
      </c>
      <c r="AF202" s="17">
        <f>ABS('Cal_Transport &amp; Plant'!AF38)</f>
        <v>0</v>
      </c>
      <c r="AG202" s="17">
        <f>ABS('Cal_Transport &amp; Plant'!AG38)</f>
        <v>0</v>
      </c>
      <c r="AH202" s="17">
        <f>ABS('Cal_Transport &amp; Plant'!AH38)</f>
        <v>0</v>
      </c>
      <c r="AI202" s="17">
        <f>ABS('Cal_Transport &amp; Plant'!AI38)</f>
        <v>0</v>
      </c>
      <c r="AJ202" s="17">
        <f>ABS('Cal_Transport &amp; Plant'!AJ38)</f>
        <v>0</v>
      </c>
      <c r="AK202" s="17">
        <f>ABS('Cal_Transport &amp; Plant'!AK38)</f>
        <v>0</v>
      </c>
      <c r="AN202" s="35"/>
    </row>
    <row r="203" spans="5:40" s="100" customFormat="1">
      <c r="E203" s="63" t="str">
        <f>IF(K203="","",COUNTIF($K$9:K203,K203))</f>
        <v/>
      </c>
      <c r="F203" s="16" t="str">
        <f>'Cal_Transport &amp; Plant'!F39</f>
        <v>Capex</v>
      </c>
      <c r="H203" s="16" t="str">
        <f>'Cal_Transport &amp; Plant'!H39</f>
        <v>Transport &amp; Plant</v>
      </c>
      <c r="I203" s="16" t="str">
        <f>'Cal_Transport &amp; Plant'!I39</f>
        <v>Transport &amp; Plant</v>
      </c>
      <c r="J203" s="16" t="str">
        <f>IF(ISBLANK('Cal_Transport &amp; Plant'!J39),"",'Cal_Transport &amp; Plant'!J39)</f>
        <v/>
      </c>
      <c r="K203" s="16" t="str">
        <f>IF(ISBLANK('Cal_Transport &amp; Plant'!K39),"",'Cal_Transport &amp; Plant'!K39)</f>
        <v/>
      </c>
      <c r="L203" s="100" t="s">
        <v>114</v>
      </c>
      <c r="M203" s="17" t="str">
        <f t="shared" si="3"/>
        <v>_</v>
      </c>
      <c r="T203" s="17">
        <f>ABS('Cal_Transport &amp; Plant'!T39)</f>
        <v>0</v>
      </c>
      <c r="U203" s="17">
        <f>ABS('Cal_Transport &amp; Plant'!U39)</f>
        <v>0</v>
      </c>
      <c r="V203" s="17">
        <f>ABS('Cal_Transport &amp; Plant'!V39)</f>
        <v>0</v>
      </c>
      <c r="W203" s="17">
        <f>ABS('Cal_Transport &amp; Plant'!W39)</f>
        <v>0</v>
      </c>
      <c r="X203" s="17">
        <f>ABS('Cal_Transport &amp; Plant'!X39)</f>
        <v>0</v>
      </c>
      <c r="Y203" s="17">
        <f>ABS('Cal_Transport &amp; Plant'!Y39)</f>
        <v>0</v>
      </c>
      <c r="Z203" s="17">
        <f>ABS('Cal_Transport &amp; Plant'!Z39)</f>
        <v>0</v>
      </c>
      <c r="AA203" s="17">
        <f>ABS('Cal_Transport &amp; Plant'!AA39)</f>
        <v>0</v>
      </c>
      <c r="AB203" s="17">
        <f>ABS('Cal_Transport &amp; Plant'!AB39)</f>
        <v>0</v>
      </c>
      <c r="AC203" s="17">
        <f>ABS('Cal_Transport &amp; Plant'!AC39)</f>
        <v>0</v>
      </c>
      <c r="AD203" s="17">
        <f>ABS('Cal_Transport &amp; Plant'!AD39)</f>
        <v>0</v>
      </c>
      <c r="AE203" s="17">
        <f>ABS('Cal_Transport &amp; Plant'!AE39)</f>
        <v>0</v>
      </c>
      <c r="AF203" s="17">
        <f>ABS('Cal_Transport &amp; Plant'!AF39)</f>
        <v>0</v>
      </c>
      <c r="AG203" s="17">
        <f>ABS('Cal_Transport &amp; Plant'!AG39)</f>
        <v>0</v>
      </c>
      <c r="AH203" s="17">
        <f>ABS('Cal_Transport &amp; Plant'!AH39)</f>
        <v>0</v>
      </c>
      <c r="AI203" s="17">
        <f>ABS('Cal_Transport &amp; Plant'!AI39)</f>
        <v>0</v>
      </c>
      <c r="AJ203" s="17">
        <f>ABS('Cal_Transport &amp; Plant'!AJ39)</f>
        <v>0</v>
      </c>
      <c r="AK203" s="17">
        <f>ABS('Cal_Transport &amp; Plant'!AK39)</f>
        <v>0</v>
      </c>
      <c r="AN203" s="35"/>
    </row>
    <row r="204" spans="5:40" s="100" customFormat="1">
      <c r="E204" s="63" t="str">
        <f>IF(K204="","",COUNTIF($K$9:K204,K204))</f>
        <v/>
      </c>
      <c r="F204" s="16" t="str">
        <f>'Cal_Transport &amp; Plant'!F40</f>
        <v>Capex</v>
      </c>
      <c r="H204" s="16" t="str">
        <f>'Cal_Transport &amp; Plant'!H40</f>
        <v>Transport &amp; Plant</v>
      </c>
      <c r="I204" s="16" t="str">
        <f>'Cal_Transport &amp; Plant'!I40</f>
        <v>Transport &amp; Plant</v>
      </c>
      <c r="J204" s="16" t="str">
        <f>IF(ISBLANK('Cal_Transport &amp; Plant'!J40),"",'Cal_Transport &amp; Plant'!J40)</f>
        <v/>
      </c>
      <c r="K204" s="16" t="str">
        <f>IF(ISBLANK('Cal_Transport &amp; Plant'!K40),"",'Cal_Transport &amp; Plant'!K40)</f>
        <v/>
      </c>
      <c r="L204" s="100" t="s">
        <v>114</v>
      </c>
      <c r="M204" s="17" t="str">
        <f t="shared" si="3"/>
        <v>_</v>
      </c>
      <c r="T204" s="17">
        <f>ABS('Cal_Transport &amp; Plant'!T40)</f>
        <v>0</v>
      </c>
      <c r="U204" s="17">
        <f>ABS('Cal_Transport &amp; Plant'!U40)</f>
        <v>0</v>
      </c>
      <c r="V204" s="17">
        <f>ABS('Cal_Transport &amp; Plant'!V40)</f>
        <v>0</v>
      </c>
      <c r="W204" s="17">
        <f>ABS('Cal_Transport &amp; Plant'!W40)</f>
        <v>0</v>
      </c>
      <c r="X204" s="17">
        <f>ABS('Cal_Transport &amp; Plant'!X40)</f>
        <v>0</v>
      </c>
      <c r="Y204" s="17">
        <f>ABS('Cal_Transport &amp; Plant'!Y40)</f>
        <v>0</v>
      </c>
      <c r="Z204" s="17">
        <f>ABS('Cal_Transport &amp; Plant'!Z40)</f>
        <v>0</v>
      </c>
      <c r="AA204" s="17">
        <f>ABS('Cal_Transport &amp; Plant'!AA40)</f>
        <v>0</v>
      </c>
      <c r="AB204" s="17">
        <f>ABS('Cal_Transport &amp; Plant'!AB40)</f>
        <v>0</v>
      </c>
      <c r="AC204" s="17">
        <f>ABS('Cal_Transport &amp; Plant'!AC40)</f>
        <v>0</v>
      </c>
      <c r="AD204" s="17">
        <f>ABS('Cal_Transport &amp; Plant'!AD40)</f>
        <v>0</v>
      </c>
      <c r="AE204" s="17">
        <f>ABS('Cal_Transport &amp; Plant'!AE40)</f>
        <v>0</v>
      </c>
      <c r="AF204" s="17">
        <f>ABS('Cal_Transport &amp; Plant'!AF40)</f>
        <v>0</v>
      </c>
      <c r="AG204" s="17">
        <f>ABS('Cal_Transport &amp; Plant'!AG40)</f>
        <v>0</v>
      </c>
      <c r="AH204" s="17">
        <f>ABS('Cal_Transport &amp; Plant'!AH40)</f>
        <v>0</v>
      </c>
      <c r="AI204" s="17">
        <f>ABS('Cal_Transport &amp; Plant'!AI40)</f>
        <v>0</v>
      </c>
      <c r="AJ204" s="17">
        <f>ABS('Cal_Transport &amp; Plant'!AJ40)</f>
        <v>0</v>
      </c>
      <c r="AK204" s="17">
        <f>ABS('Cal_Transport &amp; Plant'!AK40)</f>
        <v>0</v>
      </c>
      <c r="AN204" s="35"/>
    </row>
    <row r="205" spans="5:40" s="100" customFormat="1">
      <c r="E205" s="63" t="str">
        <f>IF(K205="","",COUNTIF($K$9:K205,K205))</f>
        <v/>
      </c>
      <c r="F205" s="16" t="str">
        <f>'Cal_Transport &amp; Plant'!F41</f>
        <v>Capex</v>
      </c>
      <c r="H205" s="16" t="str">
        <f>'Cal_Transport &amp; Plant'!H41</f>
        <v>Transport &amp; Plant</v>
      </c>
      <c r="I205" s="16" t="str">
        <f>'Cal_Transport &amp; Plant'!I41</f>
        <v>Transport &amp; Plant</v>
      </c>
      <c r="J205" s="16" t="str">
        <f>IF(ISBLANK('Cal_Transport &amp; Plant'!J41),"",'Cal_Transport &amp; Plant'!J41)</f>
        <v/>
      </c>
      <c r="K205" s="16" t="str">
        <f>IF(ISBLANK('Cal_Transport &amp; Plant'!K41),"",'Cal_Transport &amp; Plant'!K41)</f>
        <v/>
      </c>
      <c r="L205" s="100" t="s">
        <v>114</v>
      </c>
      <c r="M205" s="17" t="str">
        <f t="shared" si="3"/>
        <v>_</v>
      </c>
      <c r="T205" s="17">
        <f>ABS('Cal_Transport &amp; Plant'!T41)</f>
        <v>0</v>
      </c>
      <c r="U205" s="17">
        <f>ABS('Cal_Transport &amp; Plant'!U41)</f>
        <v>0</v>
      </c>
      <c r="V205" s="17">
        <f>ABS('Cal_Transport &amp; Plant'!V41)</f>
        <v>0</v>
      </c>
      <c r="W205" s="17">
        <f>ABS('Cal_Transport &amp; Plant'!W41)</f>
        <v>0</v>
      </c>
      <c r="X205" s="17">
        <f>ABS('Cal_Transport &amp; Plant'!X41)</f>
        <v>0</v>
      </c>
      <c r="Y205" s="17">
        <f>ABS('Cal_Transport &amp; Plant'!Y41)</f>
        <v>0</v>
      </c>
      <c r="Z205" s="17">
        <f>ABS('Cal_Transport &amp; Plant'!Z41)</f>
        <v>0</v>
      </c>
      <c r="AA205" s="17">
        <f>ABS('Cal_Transport &amp; Plant'!AA41)</f>
        <v>0</v>
      </c>
      <c r="AB205" s="17">
        <f>ABS('Cal_Transport &amp; Plant'!AB41)</f>
        <v>0</v>
      </c>
      <c r="AC205" s="17">
        <f>ABS('Cal_Transport &amp; Plant'!AC41)</f>
        <v>0</v>
      </c>
      <c r="AD205" s="17">
        <f>ABS('Cal_Transport &amp; Plant'!AD41)</f>
        <v>0</v>
      </c>
      <c r="AE205" s="17">
        <f>ABS('Cal_Transport &amp; Plant'!AE41)</f>
        <v>0</v>
      </c>
      <c r="AF205" s="17">
        <f>ABS('Cal_Transport &amp; Plant'!AF41)</f>
        <v>0</v>
      </c>
      <c r="AG205" s="17">
        <f>ABS('Cal_Transport &amp; Plant'!AG41)</f>
        <v>0</v>
      </c>
      <c r="AH205" s="17">
        <f>ABS('Cal_Transport &amp; Plant'!AH41)</f>
        <v>0</v>
      </c>
      <c r="AI205" s="17">
        <f>ABS('Cal_Transport &amp; Plant'!AI41)</f>
        <v>0</v>
      </c>
      <c r="AJ205" s="17">
        <f>ABS('Cal_Transport &amp; Plant'!AJ41)</f>
        <v>0</v>
      </c>
      <c r="AK205" s="17">
        <f>ABS('Cal_Transport &amp; Plant'!AK41)</f>
        <v>0</v>
      </c>
      <c r="AN205" s="35"/>
    </row>
    <row r="206" spans="5:40" s="100" customFormat="1">
      <c r="E206" s="63" t="str">
        <f>IF(K206="","",COUNTIF($K$9:K206,K206))</f>
        <v/>
      </c>
      <c r="F206" s="16" t="str">
        <f>'Cal_Transport &amp; Plant'!F42</f>
        <v>Capex</v>
      </c>
      <c r="H206" s="16" t="str">
        <f>'Cal_Transport &amp; Plant'!H42</f>
        <v>Transport &amp; Plant</v>
      </c>
      <c r="I206" s="16" t="str">
        <f>'Cal_Transport &amp; Plant'!I42</f>
        <v>Transport &amp; Plant</v>
      </c>
      <c r="J206" s="16" t="str">
        <f>IF(ISBLANK('Cal_Transport &amp; Plant'!J42),"",'Cal_Transport &amp; Plant'!J42)</f>
        <v/>
      </c>
      <c r="K206" s="16" t="str">
        <f>IF(ISBLANK('Cal_Transport &amp; Plant'!K42),"",'Cal_Transport &amp; Plant'!K42)</f>
        <v/>
      </c>
      <c r="L206" s="100" t="s">
        <v>114</v>
      </c>
      <c r="M206" s="17" t="str">
        <f t="shared" si="3"/>
        <v>_</v>
      </c>
      <c r="T206" s="17">
        <f>ABS('Cal_Transport &amp; Plant'!T42)</f>
        <v>0</v>
      </c>
      <c r="U206" s="17">
        <f>ABS('Cal_Transport &amp; Plant'!U42)</f>
        <v>0</v>
      </c>
      <c r="V206" s="17">
        <f>ABS('Cal_Transport &amp; Plant'!V42)</f>
        <v>0</v>
      </c>
      <c r="W206" s="17">
        <f>ABS('Cal_Transport &amp; Plant'!W42)</f>
        <v>0</v>
      </c>
      <c r="X206" s="17">
        <f>ABS('Cal_Transport &amp; Plant'!X42)</f>
        <v>0</v>
      </c>
      <c r="Y206" s="17">
        <f>ABS('Cal_Transport &amp; Plant'!Y42)</f>
        <v>0</v>
      </c>
      <c r="Z206" s="17">
        <f>ABS('Cal_Transport &amp; Plant'!Z42)</f>
        <v>0</v>
      </c>
      <c r="AA206" s="17">
        <f>ABS('Cal_Transport &amp; Plant'!AA42)</f>
        <v>0</v>
      </c>
      <c r="AB206" s="17">
        <f>ABS('Cal_Transport &amp; Plant'!AB42)</f>
        <v>0</v>
      </c>
      <c r="AC206" s="17">
        <f>ABS('Cal_Transport &amp; Plant'!AC42)</f>
        <v>0</v>
      </c>
      <c r="AD206" s="17">
        <f>ABS('Cal_Transport &amp; Plant'!AD42)</f>
        <v>0</v>
      </c>
      <c r="AE206" s="17">
        <f>ABS('Cal_Transport &amp; Plant'!AE42)</f>
        <v>0</v>
      </c>
      <c r="AF206" s="17">
        <f>ABS('Cal_Transport &amp; Plant'!AF42)</f>
        <v>0</v>
      </c>
      <c r="AG206" s="17">
        <f>ABS('Cal_Transport &amp; Plant'!AG42)</f>
        <v>0</v>
      </c>
      <c r="AH206" s="17">
        <f>ABS('Cal_Transport &amp; Plant'!AH42)</f>
        <v>0</v>
      </c>
      <c r="AI206" s="17">
        <f>ABS('Cal_Transport &amp; Plant'!AI42)</f>
        <v>0</v>
      </c>
      <c r="AJ206" s="17">
        <f>ABS('Cal_Transport &amp; Plant'!AJ42)</f>
        <v>0</v>
      </c>
      <c r="AK206" s="17">
        <f>ABS('Cal_Transport &amp; Plant'!AK42)</f>
        <v>0</v>
      </c>
      <c r="AN206" s="35"/>
    </row>
    <row r="207" spans="5:40" s="100" customFormat="1">
      <c r="E207" s="63" t="str">
        <f>IF(K207="","",COUNTIF($K$9:K207,K207))</f>
        <v/>
      </c>
      <c r="F207" s="16" t="str">
        <f>'Cal_Transport &amp; Plant'!F43</f>
        <v>Capex</v>
      </c>
      <c r="H207" s="16" t="str">
        <f>'Cal_Transport &amp; Plant'!H43</f>
        <v>Transport &amp; Plant</v>
      </c>
      <c r="I207" s="16" t="str">
        <f>'Cal_Transport &amp; Plant'!I43</f>
        <v>Transport &amp; Plant</v>
      </c>
      <c r="J207" s="16" t="str">
        <f>IF(ISBLANK('Cal_Transport &amp; Plant'!J43),"",'Cal_Transport &amp; Plant'!J43)</f>
        <v/>
      </c>
      <c r="K207" s="16" t="str">
        <f>IF(ISBLANK('Cal_Transport &amp; Plant'!K43),"",'Cal_Transport &amp; Plant'!K43)</f>
        <v/>
      </c>
      <c r="L207" s="100" t="s">
        <v>114</v>
      </c>
      <c r="M207" s="17" t="str">
        <f t="shared" si="3"/>
        <v>_</v>
      </c>
      <c r="T207" s="17">
        <f>ABS('Cal_Transport &amp; Plant'!T43)</f>
        <v>0</v>
      </c>
      <c r="U207" s="17">
        <f>ABS('Cal_Transport &amp; Plant'!U43)</f>
        <v>0</v>
      </c>
      <c r="V207" s="17">
        <f>ABS('Cal_Transport &amp; Plant'!V43)</f>
        <v>0</v>
      </c>
      <c r="W207" s="17">
        <f>ABS('Cal_Transport &amp; Plant'!W43)</f>
        <v>0</v>
      </c>
      <c r="X207" s="17">
        <f>ABS('Cal_Transport &amp; Plant'!X43)</f>
        <v>0</v>
      </c>
      <c r="Y207" s="17">
        <f>ABS('Cal_Transport &amp; Plant'!Y43)</f>
        <v>0</v>
      </c>
      <c r="Z207" s="17">
        <f>ABS('Cal_Transport &amp; Plant'!Z43)</f>
        <v>0</v>
      </c>
      <c r="AA207" s="17">
        <f>ABS('Cal_Transport &amp; Plant'!AA43)</f>
        <v>0</v>
      </c>
      <c r="AB207" s="17">
        <f>ABS('Cal_Transport &amp; Plant'!AB43)</f>
        <v>0</v>
      </c>
      <c r="AC207" s="17">
        <f>ABS('Cal_Transport &amp; Plant'!AC43)</f>
        <v>0</v>
      </c>
      <c r="AD207" s="17">
        <f>ABS('Cal_Transport &amp; Plant'!AD43)</f>
        <v>0</v>
      </c>
      <c r="AE207" s="17">
        <f>ABS('Cal_Transport &amp; Plant'!AE43)</f>
        <v>0</v>
      </c>
      <c r="AF207" s="17">
        <f>ABS('Cal_Transport &amp; Plant'!AF43)</f>
        <v>0</v>
      </c>
      <c r="AG207" s="17">
        <f>ABS('Cal_Transport &amp; Plant'!AG43)</f>
        <v>0</v>
      </c>
      <c r="AH207" s="17">
        <f>ABS('Cal_Transport &amp; Plant'!AH43)</f>
        <v>0</v>
      </c>
      <c r="AI207" s="17">
        <f>ABS('Cal_Transport &amp; Plant'!AI43)</f>
        <v>0</v>
      </c>
      <c r="AJ207" s="17">
        <f>ABS('Cal_Transport &amp; Plant'!AJ43)</f>
        <v>0</v>
      </c>
      <c r="AK207" s="17">
        <f>ABS('Cal_Transport &amp; Plant'!AK43)</f>
        <v>0</v>
      </c>
      <c r="AN207" s="35"/>
    </row>
    <row r="208" spans="5:40" s="100" customFormat="1">
      <c r="E208" s="63" t="str">
        <f>IF(K208="","",COUNTIF($K$9:K208,K208))</f>
        <v/>
      </c>
      <c r="F208" s="16" t="str">
        <f>'Cal_Transport &amp; Plant'!F44</f>
        <v>Capex</v>
      </c>
      <c r="H208" s="16" t="str">
        <f>'Cal_Transport &amp; Plant'!H44</f>
        <v>Transport &amp; Plant</v>
      </c>
      <c r="I208" s="16" t="str">
        <f>'Cal_Transport &amp; Plant'!I44</f>
        <v>Transport &amp; Plant</v>
      </c>
      <c r="J208" s="16" t="str">
        <f>IF(ISBLANK('Cal_Transport &amp; Plant'!J44),"",'Cal_Transport &amp; Plant'!J44)</f>
        <v/>
      </c>
      <c r="K208" s="16" t="str">
        <f>IF(ISBLANK('Cal_Transport &amp; Plant'!K44),"",'Cal_Transport &amp; Plant'!K44)</f>
        <v/>
      </c>
      <c r="L208" s="100" t="s">
        <v>114</v>
      </c>
      <c r="M208" s="17" t="str">
        <f t="shared" si="3"/>
        <v>_</v>
      </c>
      <c r="T208" s="17">
        <f>ABS('Cal_Transport &amp; Plant'!T44)</f>
        <v>0</v>
      </c>
      <c r="U208" s="17">
        <f>ABS('Cal_Transport &amp; Plant'!U44)</f>
        <v>0</v>
      </c>
      <c r="V208" s="17">
        <f>ABS('Cal_Transport &amp; Plant'!V44)</f>
        <v>0</v>
      </c>
      <c r="W208" s="17">
        <f>ABS('Cal_Transport &amp; Plant'!W44)</f>
        <v>0</v>
      </c>
      <c r="X208" s="17">
        <f>ABS('Cal_Transport &amp; Plant'!X44)</f>
        <v>0</v>
      </c>
      <c r="Y208" s="17">
        <f>ABS('Cal_Transport &amp; Plant'!Y44)</f>
        <v>0</v>
      </c>
      <c r="Z208" s="17">
        <f>ABS('Cal_Transport &amp; Plant'!Z44)</f>
        <v>0</v>
      </c>
      <c r="AA208" s="17">
        <f>ABS('Cal_Transport &amp; Plant'!AA44)</f>
        <v>0</v>
      </c>
      <c r="AB208" s="17">
        <f>ABS('Cal_Transport &amp; Plant'!AB44)</f>
        <v>0</v>
      </c>
      <c r="AC208" s="17">
        <f>ABS('Cal_Transport &amp; Plant'!AC44)</f>
        <v>0</v>
      </c>
      <c r="AD208" s="17">
        <f>ABS('Cal_Transport &amp; Plant'!AD44)</f>
        <v>0</v>
      </c>
      <c r="AE208" s="17">
        <f>ABS('Cal_Transport &amp; Plant'!AE44)</f>
        <v>0</v>
      </c>
      <c r="AF208" s="17">
        <f>ABS('Cal_Transport &amp; Plant'!AF44)</f>
        <v>0</v>
      </c>
      <c r="AG208" s="17">
        <f>ABS('Cal_Transport &amp; Plant'!AG44)</f>
        <v>0</v>
      </c>
      <c r="AH208" s="17">
        <f>ABS('Cal_Transport &amp; Plant'!AH44)</f>
        <v>0</v>
      </c>
      <c r="AI208" s="17">
        <f>ABS('Cal_Transport &amp; Plant'!AI44)</f>
        <v>0</v>
      </c>
      <c r="AJ208" s="17">
        <f>ABS('Cal_Transport &amp; Plant'!AJ44)</f>
        <v>0</v>
      </c>
      <c r="AK208" s="17">
        <f>ABS('Cal_Transport &amp; Plant'!AK44)</f>
        <v>0</v>
      </c>
      <c r="AN208" s="35"/>
    </row>
    <row r="209" spans="5:40" s="100" customFormat="1">
      <c r="E209" s="63" t="str">
        <f>IF(K209="","",COUNTIF($K$9:K209,K209))</f>
        <v/>
      </c>
      <c r="F209" s="16" t="str">
        <f>'Cal_Other Capex'!F35</f>
        <v>Capex</v>
      </c>
      <c r="H209" s="16" t="str">
        <f>'Cal_Other Capex'!H35</f>
        <v>Other capex</v>
      </c>
      <c r="I209" s="16" t="str">
        <f>'Cal_Other Capex'!I35</f>
        <v>Other Capex</v>
      </c>
      <c r="J209" s="16" t="str">
        <f>IF(ISBLANK('Cal_Other Capex'!J35),"",'Cal_Other Capex'!J35)</f>
        <v/>
      </c>
      <c r="K209" s="16" t="str">
        <f>IF(ISBLANK('Cal_Other Capex'!K35),"",'Cal_Other Capex'!K35)</f>
        <v/>
      </c>
      <c r="L209" s="100" t="s">
        <v>114</v>
      </c>
      <c r="M209" s="17" t="str">
        <f t="shared" si="3"/>
        <v>_</v>
      </c>
      <c r="T209" s="17">
        <f>ABS('Cal_Other Capex'!T35)</f>
        <v>0</v>
      </c>
      <c r="U209" s="17">
        <f>ABS('Cal_Other Capex'!U35)</f>
        <v>0</v>
      </c>
      <c r="V209" s="17">
        <f>ABS('Cal_Other Capex'!V35)</f>
        <v>0</v>
      </c>
      <c r="W209" s="17">
        <f>ABS('Cal_Other Capex'!W35)</f>
        <v>0</v>
      </c>
      <c r="X209" s="17">
        <f>ABS('Cal_Other Capex'!X35)</f>
        <v>0</v>
      </c>
      <c r="Y209" s="17">
        <f>ABS('Cal_Other Capex'!Y35)</f>
        <v>0</v>
      </c>
      <c r="Z209" s="17">
        <f>ABS('Cal_Other Capex'!Z35)</f>
        <v>0</v>
      </c>
      <c r="AA209" s="17">
        <f>ABS('Cal_Other Capex'!AA35)</f>
        <v>0</v>
      </c>
      <c r="AB209" s="17">
        <f>ABS('Cal_Other Capex'!AB35)</f>
        <v>0</v>
      </c>
      <c r="AC209" s="17">
        <f>ABS('Cal_Other Capex'!AC35)</f>
        <v>0</v>
      </c>
      <c r="AD209" s="17">
        <f>ABS('Cal_Other Capex'!AD35)</f>
        <v>0</v>
      </c>
      <c r="AE209" s="17">
        <f>ABS('Cal_Other Capex'!AE35)</f>
        <v>0</v>
      </c>
      <c r="AF209" s="17">
        <f>ABS('Cal_Other Capex'!AF35)</f>
        <v>0</v>
      </c>
      <c r="AG209" s="17">
        <f>ABS('Cal_Other Capex'!AG35)</f>
        <v>0</v>
      </c>
      <c r="AH209" s="17">
        <f>ABS('Cal_Other Capex'!AH35)</f>
        <v>0</v>
      </c>
      <c r="AI209" s="17">
        <f>ABS('Cal_Other Capex'!AI35)</f>
        <v>0</v>
      </c>
      <c r="AJ209" s="17">
        <f>ABS('Cal_Other Capex'!AJ35)</f>
        <v>0</v>
      </c>
      <c r="AK209" s="17">
        <f>ABS('Cal_Other Capex'!AK35)</f>
        <v>0</v>
      </c>
      <c r="AN209" s="35"/>
    </row>
    <row r="210" spans="5:40" s="100" customFormat="1">
      <c r="E210" s="63" t="str">
        <f>IF(K210="","",COUNTIF($K$9:K210,K210))</f>
        <v/>
      </c>
      <c r="F210" s="16" t="str">
        <f>'Cal_Other Capex'!F36</f>
        <v>Capex</v>
      </c>
      <c r="H210" s="16" t="str">
        <f>'Cal_Other Capex'!H36</f>
        <v>Other capex</v>
      </c>
      <c r="I210" s="16" t="str">
        <f>'Cal_Other Capex'!I36</f>
        <v>Other Capex</v>
      </c>
      <c r="J210" s="16" t="str">
        <f>IF(ISBLANK('Cal_Other Capex'!J36),"",'Cal_Other Capex'!J36)</f>
        <v/>
      </c>
      <c r="K210" s="16" t="str">
        <f>IF(ISBLANK('Cal_Other Capex'!K36),"",'Cal_Other Capex'!K36)</f>
        <v/>
      </c>
      <c r="L210" s="100" t="s">
        <v>114</v>
      </c>
      <c r="M210" s="17" t="str">
        <f t="shared" si="3"/>
        <v>_</v>
      </c>
      <c r="T210" s="17">
        <f>ABS('Cal_Other Capex'!T36)</f>
        <v>0</v>
      </c>
      <c r="U210" s="17">
        <f>ABS('Cal_Other Capex'!U36)</f>
        <v>0</v>
      </c>
      <c r="V210" s="17">
        <f>ABS('Cal_Other Capex'!V36)</f>
        <v>0</v>
      </c>
      <c r="W210" s="17">
        <f>ABS('Cal_Other Capex'!W36)</f>
        <v>0</v>
      </c>
      <c r="X210" s="17">
        <f>ABS('Cal_Other Capex'!X36)</f>
        <v>0</v>
      </c>
      <c r="Y210" s="17">
        <f>ABS('Cal_Other Capex'!Y36)</f>
        <v>0</v>
      </c>
      <c r="Z210" s="17">
        <f>ABS('Cal_Other Capex'!Z36)</f>
        <v>0</v>
      </c>
      <c r="AA210" s="17">
        <f>ABS('Cal_Other Capex'!AA36)</f>
        <v>0</v>
      </c>
      <c r="AB210" s="17">
        <f>ABS('Cal_Other Capex'!AB36)</f>
        <v>0</v>
      </c>
      <c r="AC210" s="17">
        <f>ABS('Cal_Other Capex'!AC36)</f>
        <v>0</v>
      </c>
      <c r="AD210" s="17">
        <f>ABS('Cal_Other Capex'!AD36)</f>
        <v>0</v>
      </c>
      <c r="AE210" s="17">
        <f>ABS('Cal_Other Capex'!AE36)</f>
        <v>0</v>
      </c>
      <c r="AF210" s="17">
        <f>ABS('Cal_Other Capex'!AF36)</f>
        <v>0</v>
      </c>
      <c r="AG210" s="17">
        <f>ABS('Cal_Other Capex'!AG36)</f>
        <v>0</v>
      </c>
      <c r="AH210" s="17">
        <f>ABS('Cal_Other Capex'!AH36)</f>
        <v>0</v>
      </c>
      <c r="AI210" s="17">
        <f>ABS('Cal_Other Capex'!AI36)</f>
        <v>0</v>
      </c>
      <c r="AJ210" s="17">
        <f>ABS('Cal_Other Capex'!AJ36)</f>
        <v>0</v>
      </c>
      <c r="AK210" s="17">
        <f>ABS('Cal_Other Capex'!AK36)</f>
        <v>0</v>
      </c>
      <c r="AN210" s="35"/>
    </row>
    <row r="211" spans="5:40" s="100" customFormat="1">
      <c r="E211" s="63" t="str">
        <f>IF(K211="","",COUNTIF($K$9:K211,K211))</f>
        <v/>
      </c>
      <c r="F211" s="16" t="str">
        <f>'Cal_Other Capex'!F37</f>
        <v>Capex</v>
      </c>
      <c r="H211" s="16" t="str">
        <f>'Cal_Other Capex'!H37</f>
        <v>Other capex</v>
      </c>
      <c r="I211" s="16" t="str">
        <f>'Cal_Other Capex'!I37</f>
        <v>Other Capex</v>
      </c>
      <c r="J211" s="16" t="str">
        <f>IF(ISBLANK('Cal_Other Capex'!J37),"",'Cal_Other Capex'!J37)</f>
        <v/>
      </c>
      <c r="K211" s="16" t="str">
        <f>IF(ISBLANK('Cal_Other Capex'!K37),"",'Cal_Other Capex'!K37)</f>
        <v/>
      </c>
      <c r="L211" s="100" t="s">
        <v>114</v>
      </c>
      <c r="M211" s="17" t="str">
        <f t="shared" si="3"/>
        <v>_</v>
      </c>
      <c r="T211" s="17">
        <f>ABS('Cal_Other Capex'!T37)</f>
        <v>0</v>
      </c>
      <c r="U211" s="17">
        <f>ABS('Cal_Other Capex'!U37)</f>
        <v>0</v>
      </c>
      <c r="V211" s="17">
        <f>ABS('Cal_Other Capex'!V37)</f>
        <v>0</v>
      </c>
      <c r="W211" s="17">
        <f>ABS('Cal_Other Capex'!W37)</f>
        <v>0</v>
      </c>
      <c r="X211" s="17">
        <f>ABS('Cal_Other Capex'!X37)</f>
        <v>0</v>
      </c>
      <c r="Y211" s="17">
        <f>ABS('Cal_Other Capex'!Y37)</f>
        <v>0</v>
      </c>
      <c r="Z211" s="17">
        <f>ABS('Cal_Other Capex'!Z37)</f>
        <v>0</v>
      </c>
      <c r="AA211" s="17">
        <f>ABS('Cal_Other Capex'!AA37)</f>
        <v>0</v>
      </c>
      <c r="AB211" s="17">
        <f>ABS('Cal_Other Capex'!AB37)</f>
        <v>0</v>
      </c>
      <c r="AC211" s="17">
        <f>ABS('Cal_Other Capex'!AC37)</f>
        <v>0</v>
      </c>
      <c r="AD211" s="17">
        <f>ABS('Cal_Other Capex'!AD37)</f>
        <v>0</v>
      </c>
      <c r="AE211" s="17">
        <f>ABS('Cal_Other Capex'!AE37)</f>
        <v>0</v>
      </c>
      <c r="AF211" s="17">
        <f>ABS('Cal_Other Capex'!AF37)</f>
        <v>0</v>
      </c>
      <c r="AG211" s="17">
        <f>ABS('Cal_Other Capex'!AG37)</f>
        <v>0</v>
      </c>
      <c r="AH211" s="17">
        <f>ABS('Cal_Other Capex'!AH37)</f>
        <v>0</v>
      </c>
      <c r="AI211" s="17">
        <f>ABS('Cal_Other Capex'!AI37)</f>
        <v>0</v>
      </c>
      <c r="AJ211" s="17">
        <f>ABS('Cal_Other Capex'!AJ37)</f>
        <v>0</v>
      </c>
      <c r="AK211" s="17">
        <f>ABS('Cal_Other Capex'!AK37)</f>
        <v>0</v>
      </c>
      <c r="AN211" s="35"/>
    </row>
    <row r="212" spans="5:40" s="100" customFormat="1">
      <c r="E212" s="63" t="str">
        <f>IF(K212="","",COUNTIF($K$9:K212,K212))</f>
        <v/>
      </c>
      <c r="F212" s="16" t="str">
        <f>'Cal_Other Capex'!F38</f>
        <v>Capex</v>
      </c>
      <c r="H212" s="16" t="str">
        <f>'Cal_Other Capex'!H38</f>
        <v>Other capex</v>
      </c>
      <c r="I212" s="16" t="str">
        <f>'Cal_Other Capex'!I38</f>
        <v>Other Capex</v>
      </c>
      <c r="J212" s="16" t="str">
        <f>IF(ISBLANK('Cal_Other Capex'!J38),"",'Cal_Other Capex'!J38)</f>
        <v/>
      </c>
      <c r="K212" s="16" t="str">
        <f>IF(ISBLANK('Cal_Other Capex'!K38),"",'Cal_Other Capex'!K38)</f>
        <v/>
      </c>
      <c r="L212" s="100" t="s">
        <v>114</v>
      </c>
      <c r="M212" s="17" t="str">
        <f t="shared" si="3"/>
        <v>_</v>
      </c>
      <c r="T212" s="17">
        <f>ABS('Cal_Other Capex'!T38)</f>
        <v>0</v>
      </c>
      <c r="U212" s="17">
        <f>ABS('Cal_Other Capex'!U38)</f>
        <v>0</v>
      </c>
      <c r="V212" s="17">
        <f>ABS('Cal_Other Capex'!V38)</f>
        <v>0</v>
      </c>
      <c r="W212" s="17">
        <f>ABS('Cal_Other Capex'!W38)</f>
        <v>0</v>
      </c>
      <c r="X212" s="17">
        <f>ABS('Cal_Other Capex'!X38)</f>
        <v>0</v>
      </c>
      <c r="Y212" s="17">
        <f>ABS('Cal_Other Capex'!Y38)</f>
        <v>0</v>
      </c>
      <c r="Z212" s="17">
        <f>ABS('Cal_Other Capex'!Z38)</f>
        <v>0</v>
      </c>
      <c r="AA212" s="17">
        <f>ABS('Cal_Other Capex'!AA38)</f>
        <v>0</v>
      </c>
      <c r="AB212" s="17">
        <f>ABS('Cal_Other Capex'!AB38)</f>
        <v>0</v>
      </c>
      <c r="AC212" s="17">
        <f>ABS('Cal_Other Capex'!AC38)</f>
        <v>0</v>
      </c>
      <c r="AD212" s="17">
        <f>ABS('Cal_Other Capex'!AD38)</f>
        <v>0</v>
      </c>
      <c r="AE212" s="17">
        <f>ABS('Cal_Other Capex'!AE38)</f>
        <v>0</v>
      </c>
      <c r="AF212" s="17">
        <f>ABS('Cal_Other Capex'!AF38)</f>
        <v>0</v>
      </c>
      <c r="AG212" s="17">
        <f>ABS('Cal_Other Capex'!AG38)</f>
        <v>0</v>
      </c>
      <c r="AH212" s="17">
        <f>ABS('Cal_Other Capex'!AH38)</f>
        <v>0</v>
      </c>
      <c r="AI212" s="17">
        <f>ABS('Cal_Other Capex'!AI38)</f>
        <v>0</v>
      </c>
      <c r="AJ212" s="17">
        <f>ABS('Cal_Other Capex'!AJ38)</f>
        <v>0</v>
      </c>
      <c r="AK212" s="17">
        <f>ABS('Cal_Other Capex'!AK38)</f>
        <v>0</v>
      </c>
      <c r="AN212" s="35"/>
    </row>
    <row r="213" spans="5:40" s="100" customFormat="1">
      <c r="E213" s="63" t="str">
        <f>IF(K213="","",COUNTIF($K$9:K213,K213))</f>
        <v/>
      </c>
      <c r="F213" s="16" t="str">
        <f>'Cal_Other Capex'!F39</f>
        <v>Capex</v>
      </c>
      <c r="H213" s="16" t="str">
        <f>'Cal_Other Capex'!H39</f>
        <v>Other capex</v>
      </c>
      <c r="I213" s="16" t="str">
        <f>'Cal_Other Capex'!I39</f>
        <v>Other Capex</v>
      </c>
      <c r="J213" s="16" t="str">
        <f>IF(ISBLANK('Cal_Other Capex'!J39),"",'Cal_Other Capex'!J39)</f>
        <v/>
      </c>
      <c r="K213" s="16" t="str">
        <f>IF(ISBLANK('Cal_Other Capex'!K39),"",'Cal_Other Capex'!K39)</f>
        <v/>
      </c>
      <c r="L213" s="100" t="s">
        <v>114</v>
      </c>
      <c r="M213" s="17" t="str">
        <f t="shared" si="3"/>
        <v>_</v>
      </c>
      <c r="T213" s="17">
        <f>ABS('Cal_Other Capex'!T39)</f>
        <v>0</v>
      </c>
      <c r="U213" s="17">
        <f>ABS('Cal_Other Capex'!U39)</f>
        <v>0</v>
      </c>
      <c r="V213" s="17">
        <f>ABS('Cal_Other Capex'!V39)</f>
        <v>0</v>
      </c>
      <c r="W213" s="17">
        <f>ABS('Cal_Other Capex'!W39)</f>
        <v>0</v>
      </c>
      <c r="X213" s="17">
        <f>ABS('Cal_Other Capex'!X39)</f>
        <v>0</v>
      </c>
      <c r="Y213" s="17">
        <f>ABS('Cal_Other Capex'!Y39)</f>
        <v>0</v>
      </c>
      <c r="Z213" s="17">
        <f>ABS('Cal_Other Capex'!Z39)</f>
        <v>0</v>
      </c>
      <c r="AA213" s="17">
        <f>ABS('Cal_Other Capex'!AA39)</f>
        <v>0</v>
      </c>
      <c r="AB213" s="17">
        <f>ABS('Cal_Other Capex'!AB39)</f>
        <v>0</v>
      </c>
      <c r="AC213" s="17">
        <f>ABS('Cal_Other Capex'!AC39)</f>
        <v>0</v>
      </c>
      <c r="AD213" s="17">
        <f>ABS('Cal_Other Capex'!AD39)</f>
        <v>0</v>
      </c>
      <c r="AE213" s="17">
        <f>ABS('Cal_Other Capex'!AE39)</f>
        <v>0</v>
      </c>
      <c r="AF213" s="17">
        <f>ABS('Cal_Other Capex'!AF39)</f>
        <v>0</v>
      </c>
      <c r="AG213" s="17">
        <f>ABS('Cal_Other Capex'!AG39)</f>
        <v>0</v>
      </c>
      <c r="AH213" s="17">
        <f>ABS('Cal_Other Capex'!AH39)</f>
        <v>0</v>
      </c>
      <c r="AI213" s="17">
        <f>ABS('Cal_Other Capex'!AI39)</f>
        <v>0</v>
      </c>
      <c r="AJ213" s="17">
        <f>ABS('Cal_Other Capex'!AJ39)</f>
        <v>0</v>
      </c>
      <c r="AK213" s="17">
        <f>ABS('Cal_Other Capex'!AK39)</f>
        <v>0</v>
      </c>
      <c r="AN213" s="35"/>
    </row>
    <row r="214" spans="5:40" s="100" customFormat="1">
      <c r="E214" s="63" t="str">
        <f>IF(K214="","",COUNTIF($K$9:K214,K214))</f>
        <v/>
      </c>
      <c r="F214" s="16" t="str">
        <f>'Cal_Other Capex'!F40</f>
        <v>Capex</v>
      </c>
      <c r="H214" s="16" t="str">
        <f>'Cal_Other Capex'!H40</f>
        <v>Other capex</v>
      </c>
      <c r="I214" s="16" t="str">
        <f>'Cal_Other Capex'!I40</f>
        <v>Other Capex</v>
      </c>
      <c r="J214" s="16" t="str">
        <f>IF(ISBLANK('Cal_Other Capex'!J40),"",'Cal_Other Capex'!J40)</f>
        <v/>
      </c>
      <c r="K214" s="16" t="str">
        <f>IF(ISBLANK('Cal_Other Capex'!K40),"",'Cal_Other Capex'!K40)</f>
        <v/>
      </c>
      <c r="L214" s="100" t="s">
        <v>114</v>
      </c>
      <c r="M214" s="17" t="str">
        <f t="shared" si="3"/>
        <v>_</v>
      </c>
      <c r="T214" s="17">
        <f>ABS('Cal_Other Capex'!T40)</f>
        <v>0</v>
      </c>
      <c r="U214" s="17">
        <f>ABS('Cal_Other Capex'!U40)</f>
        <v>0</v>
      </c>
      <c r="V214" s="17">
        <f>ABS('Cal_Other Capex'!V40)</f>
        <v>0</v>
      </c>
      <c r="W214" s="17">
        <f>ABS('Cal_Other Capex'!W40)</f>
        <v>0</v>
      </c>
      <c r="X214" s="17">
        <f>ABS('Cal_Other Capex'!X40)</f>
        <v>0</v>
      </c>
      <c r="Y214" s="17">
        <f>ABS('Cal_Other Capex'!Y40)</f>
        <v>0</v>
      </c>
      <c r="Z214" s="17">
        <f>ABS('Cal_Other Capex'!Z40)</f>
        <v>0</v>
      </c>
      <c r="AA214" s="17">
        <f>ABS('Cal_Other Capex'!AA40)</f>
        <v>0</v>
      </c>
      <c r="AB214" s="17">
        <f>ABS('Cal_Other Capex'!AB40)</f>
        <v>0</v>
      </c>
      <c r="AC214" s="17">
        <f>ABS('Cal_Other Capex'!AC40)</f>
        <v>0</v>
      </c>
      <c r="AD214" s="17">
        <f>ABS('Cal_Other Capex'!AD40)</f>
        <v>0</v>
      </c>
      <c r="AE214" s="17">
        <f>ABS('Cal_Other Capex'!AE40)</f>
        <v>0</v>
      </c>
      <c r="AF214" s="17">
        <f>ABS('Cal_Other Capex'!AF40)</f>
        <v>0</v>
      </c>
      <c r="AG214" s="17">
        <f>ABS('Cal_Other Capex'!AG40)</f>
        <v>0</v>
      </c>
      <c r="AH214" s="17">
        <f>ABS('Cal_Other Capex'!AH40)</f>
        <v>0</v>
      </c>
      <c r="AI214" s="17">
        <f>ABS('Cal_Other Capex'!AI40)</f>
        <v>0</v>
      </c>
      <c r="AJ214" s="17">
        <f>ABS('Cal_Other Capex'!AJ40)</f>
        <v>0</v>
      </c>
      <c r="AK214" s="17">
        <f>ABS('Cal_Other Capex'!AK40)</f>
        <v>0</v>
      </c>
      <c r="AN214" s="35"/>
    </row>
    <row r="215" spans="5:40" s="100" customFormat="1">
      <c r="E215" s="63" t="str">
        <f>IF(K215="","",COUNTIF($K$9:K215,K215))</f>
        <v/>
      </c>
      <c r="F215" s="16" t="str">
        <f>'Cal_Other Capex'!F41</f>
        <v>Capex</v>
      </c>
      <c r="H215" s="16" t="str">
        <f>'Cal_Other Capex'!H41</f>
        <v>Other capex</v>
      </c>
      <c r="I215" s="16" t="str">
        <f>'Cal_Other Capex'!I41</f>
        <v>Other Capex</v>
      </c>
      <c r="J215" s="16" t="str">
        <f>IF(ISBLANK('Cal_Other Capex'!J41),"",'Cal_Other Capex'!J41)</f>
        <v/>
      </c>
      <c r="K215" s="16" t="str">
        <f>IF(ISBLANK('Cal_Other Capex'!K41),"",'Cal_Other Capex'!K41)</f>
        <v/>
      </c>
      <c r="L215" s="100" t="s">
        <v>114</v>
      </c>
      <c r="M215" s="17" t="str">
        <f t="shared" si="3"/>
        <v>_</v>
      </c>
      <c r="T215" s="17">
        <f>ABS('Cal_Other Capex'!T41)</f>
        <v>0</v>
      </c>
      <c r="U215" s="17">
        <f>ABS('Cal_Other Capex'!U41)</f>
        <v>0</v>
      </c>
      <c r="V215" s="17">
        <f>ABS('Cal_Other Capex'!V41)</f>
        <v>0</v>
      </c>
      <c r="W215" s="17">
        <f>ABS('Cal_Other Capex'!W41)</f>
        <v>0</v>
      </c>
      <c r="X215" s="17">
        <f>ABS('Cal_Other Capex'!X41)</f>
        <v>0</v>
      </c>
      <c r="Y215" s="17">
        <f>ABS('Cal_Other Capex'!Y41)</f>
        <v>0</v>
      </c>
      <c r="Z215" s="17">
        <f>ABS('Cal_Other Capex'!Z41)</f>
        <v>0</v>
      </c>
      <c r="AA215" s="17">
        <f>ABS('Cal_Other Capex'!AA41)</f>
        <v>0</v>
      </c>
      <c r="AB215" s="17">
        <f>ABS('Cal_Other Capex'!AB41)</f>
        <v>0</v>
      </c>
      <c r="AC215" s="17">
        <f>ABS('Cal_Other Capex'!AC41)</f>
        <v>0</v>
      </c>
      <c r="AD215" s="17">
        <f>ABS('Cal_Other Capex'!AD41)</f>
        <v>0</v>
      </c>
      <c r="AE215" s="17">
        <f>ABS('Cal_Other Capex'!AE41)</f>
        <v>0</v>
      </c>
      <c r="AF215" s="17">
        <f>ABS('Cal_Other Capex'!AF41)</f>
        <v>0</v>
      </c>
      <c r="AG215" s="17">
        <f>ABS('Cal_Other Capex'!AG41)</f>
        <v>0</v>
      </c>
      <c r="AH215" s="17">
        <f>ABS('Cal_Other Capex'!AH41)</f>
        <v>0</v>
      </c>
      <c r="AI215" s="17">
        <f>ABS('Cal_Other Capex'!AI41)</f>
        <v>0</v>
      </c>
      <c r="AJ215" s="17">
        <f>ABS('Cal_Other Capex'!AJ41)</f>
        <v>0</v>
      </c>
      <c r="AK215" s="17">
        <f>ABS('Cal_Other Capex'!AK41)</f>
        <v>0</v>
      </c>
      <c r="AN215" s="35"/>
    </row>
    <row r="216" spans="5:40" s="100" customFormat="1">
      <c r="E216" s="63" t="str">
        <f>IF(K216="","",COUNTIF($K$9:K216,K216))</f>
        <v/>
      </c>
      <c r="F216" s="16" t="str">
        <f>'Cal_Other Capex'!F42</f>
        <v>Capex</v>
      </c>
      <c r="H216" s="16" t="str">
        <f>'Cal_Other Capex'!H42</f>
        <v>Other capex</v>
      </c>
      <c r="I216" s="16" t="str">
        <f>'Cal_Other Capex'!I42</f>
        <v>Other Capex</v>
      </c>
      <c r="J216" s="16" t="str">
        <f>IF(ISBLANK('Cal_Other Capex'!J42),"",'Cal_Other Capex'!J42)</f>
        <v/>
      </c>
      <c r="K216" s="16" t="str">
        <f>IF(ISBLANK('Cal_Other Capex'!K42),"",'Cal_Other Capex'!K42)</f>
        <v/>
      </c>
      <c r="L216" s="100" t="s">
        <v>114</v>
      </c>
      <c r="M216" s="17" t="str">
        <f t="shared" si="3"/>
        <v>_</v>
      </c>
      <c r="T216" s="17">
        <f>ABS('Cal_Other Capex'!T42)</f>
        <v>0</v>
      </c>
      <c r="U216" s="17">
        <f>ABS('Cal_Other Capex'!U42)</f>
        <v>0</v>
      </c>
      <c r="V216" s="17">
        <f>ABS('Cal_Other Capex'!V42)</f>
        <v>0</v>
      </c>
      <c r="W216" s="17">
        <f>ABS('Cal_Other Capex'!W42)</f>
        <v>0</v>
      </c>
      <c r="X216" s="17">
        <f>ABS('Cal_Other Capex'!X42)</f>
        <v>0</v>
      </c>
      <c r="Y216" s="17">
        <f>ABS('Cal_Other Capex'!Y42)</f>
        <v>0</v>
      </c>
      <c r="Z216" s="17">
        <f>ABS('Cal_Other Capex'!Z42)</f>
        <v>0</v>
      </c>
      <c r="AA216" s="17">
        <f>ABS('Cal_Other Capex'!AA42)</f>
        <v>0</v>
      </c>
      <c r="AB216" s="17">
        <f>ABS('Cal_Other Capex'!AB42)</f>
        <v>0</v>
      </c>
      <c r="AC216" s="17">
        <f>ABS('Cal_Other Capex'!AC42)</f>
        <v>0</v>
      </c>
      <c r="AD216" s="17">
        <f>ABS('Cal_Other Capex'!AD42)</f>
        <v>0</v>
      </c>
      <c r="AE216" s="17">
        <f>ABS('Cal_Other Capex'!AE42)</f>
        <v>0</v>
      </c>
      <c r="AF216" s="17">
        <f>ABS('Cal_Other Capex'!AF42)</f>
        <v>0</v>
      </c>
      <c r="AG216" s="17">
        <f>ABS('Cal_Other Capex'!AG42)</f>
        <v>0</v>
      </c>
      <c r="AH216" s="17">
        <f>ABS('Cal_Other Capex'!AH42)</f>
        <v>0</v>
      </c>
      <c r="AI216" s="17">
        <f>ABS('Cal_Other Capex'!AI42)</f>
        <v>0</v>
      </c>
      <c r="AJ216" s="17">
        <f>ABS('Cal_Other Capex'!AJ42)</f>
        <v>0</v>
      </c>
      <c r="AK216" s="17">
        <f>ABS('Cal_Other Capex'!AK42)</f>
        <v>0</v>
      </c>
      <c r="AN216" s="35"/>
    </row>
    <row r="217" spans="5:40" s="100" customFormat="1">
      <c r="E217" s="63" t="str">
        <f>IF(K217="","",COUNTIF($K$9:K217,K217))</f>
        <v/>
      </c>
      <c r="F217" s="16" t="str">
        <f>'Cal_Other Capex'!F43</f>
        <v>Capex</v>
      </c>
      <c r="H217" s="16" t="str">
        <f>'Cal_Other Capex'!H43</f>
        <v>Other capex</v>
      </c>
      <c r="I217" s="16" t="str">
        <f>'Cal_Other Capex'!I43</f>
        <v>Other Capex</v>
      </c>
      <c r="J217" s="16" t="str">
        <f>IF(ISBLANK('Cal_Other Capex'!J43),"",'Cal_Other Capex'!J43)</f>
        <v/>
      </c>
      <c r="K217" s="16" t="str">
        <f>IF(ISBLANK('Cal_Other Capex'!K43),"",'Cal_Other Capex'!K43)</f>
        <v/>
      </c>
      <c r="L217" s="100" t="s">
        <v>114</v>
      </c>
      <c r="M217" s="17" t="str">
        <f t="shared" si="3"/>
        <v>_</v>
      </c>
      <c r="T217" s="17">
        <f>ABS('Cal_Other Capex'!T43)</f>
        <v>0</v>
      </c>
      <c r="U217" s="17">
        <f>ABS('Cal_Other Capex'!U43)</f>
        <v>0</v>
      </c>
      <c r="V217" s="17">
        <f>ABS('Cal_Other Capex'!V43)</f>
        <v>0</v>
      </c>
      <c r="W217" s="17">
        <f>ABS('Cal_Other Capex'!W43)</f>
        <v>0</v>
      </c>
      <c r="X217" s="17">
        <f>ABS('Cal_Other Capex'!X43)</f>
        <v>0</v>
      </c>
      <c r="Y217" s="17">
        <f>ABS('Cal_Other Capex'!Y43)</f>
        <v>0</v>
      </c>
      <c r="Z217" s="17">
        <f>ABS('Cal_Other Capex'!Z43)</f>
        <v>0</v>
      </c>
      <c r="AA217" s="17">
        <f>ABS('Cal_Other Capex'!AA43)</f>
        <v>0</v>
      </c>
      <c r="AB217" s="17">
        <f>ABS('Cal_Other Capex'!AB43)</f>
        <v>0</v>
      </c>
      <c r="AC217" s="17">
        <f>ABS('Cal_Other Capex'!AC43)</f>
        <v>0</v>
      </c>
      <c r="AD217" s="17">
        <f>ABS('Cal_Other Capex'!AD43)</f>
        <v>0</v>
      </c>
      <c r="AE217" s="17">
        <f>ABS('Cal_Other Capex'!AE43)</f>
        <v>0</v>
      </c>
      <c r="AF217" s="17">
        <f>ABS('Cal_Other Capex'!AF43)</f>
        <v>0</v>
      </c>
      <c r="AG217" s="17">
        <f>ABS('Cal_Other Capex'!AG43)</f>
        <v>0</v>
      </c>
      <c r="AH217" s="17">
        <f>ABS('Cal_Other Capex'!AH43)</f>
        <v>0</v>
      </c>
      <c r="AI217" s="17">
        <f>ABS('Cal_Other Capex'!AI43)</f>
        <v>0</v>
      </c>
      <c r="AJ217" s="17">
        <f>ABS('Cal_Other Capex'!AJ43)</f>
        <v>0</v>
      </c>
      <c r="AK217" s="17">
        <f>ABS('Cal_Other Capex'!AK43)</f>
        <v>0</v>
      </c>
      <c r="AN217" s="35"/>
    </row>
    <row r="218" spans="5:40" s="100" customFormat="1">
      <c r="E218" s="63" t="str">
        <f>IF(K218="","",COUNTIF($K$9:K218,K218))</f>
        <v/>
      </c>
      <c r="F218" s="16" t="str">
        <f>'Cal_Other Capex'!F44</f>
        <v>Capex</v>
      </c>
      <c r="H218" s="16" t="str">
        <f>'Cal_Other Capex'!H44</f>
        <v>Other capex</v>
      </c>
      <c r="I218" s="16" t="str">
        <f>'Cal_Other Capex'!I44</f>
        <v>Other Capex</v>
      </c>
      <c r="J218" s="16" t="str">
        <f>IF(ISBLANK('Cal_Other Capex'!J44),"",'Cal_Other Capex'!J44)</f>
        <v/>
      </c>
      <c r="K218" s="16" t="str">
        <f>IF(ISBLANK('Cal_Other Capex'!K44),"",'Cal_Other Capex'!K44)</f>
        <v/>
      </c>
      <c r="L218" s="100" t="s">
        <v>114</v>
      </c>
      <c r="M218" s="17" t="str">
        <f t="shared" si="3"/>
        <v>_</v>
      </c>
      <c r="T218" s="17">
        <f>ABS('Cal_Other Capex'!T44)</f>
        <v>0</v>
      </c>
      <c r="U218" s="17">
        <f>ABS('Cal_Other Capex'!U44)</f>
        <v>0</v>
      </c>
      <c r="V218" s="17">
        <f>ABS('Cal_Other Capex'!V44)</f>
        <v>0</v>
      </c>
      <c r="W218" s="17">
        <f>ABS('Cal_Other Capex'!W44)</f>
        <v>0</v>
      </c>
      <c r="X218" s="17">
        <f>ABS('Cal_Other Capex'!X44)</f>
        <v>0</v>
      </c>
      <c r="Y218" s="17">
        <f>ABS('Cal_Other Capex'!Y44)</f>
        <v>0</v>
      </c>
      <c r="Z218" s="17">
        <f>ABS('Cal_Other Capex'!Z44)</f>
        <v>0</v>
      </c>
      <c r="AA218" s="17">
        <f>ABS('Cal_Other Capex'!AA44)</f>
        <v>0</v>
      </c>
      <c r="AB218" s="17">
        <f>ABS('Cal_Other Capex'!AB44)</f>
        <v>0</v>
      </c>
      <c r="AC218" s="17">
        <f>ABS('Cal_Other Capex'!AC44)</f>
        <v>0</v>
      </c>
      <c r="AD218" s="17">
        <f>ABS('Cal_Other Capex'!AD44)</f>
        <v>0</v>
      </c>
      <c r="AE218" s="17">
        <f>ABS('Cal_Other Capex'!AE44)</f>
        <v>0</v>
      </c>
      <c r="AF218" s="17">
        <f>ABS('Cal_Other Capex'!AF44)</f>
        <v>0</v>
      </c>
      <c r="AG218" s="17">
        <f>ABS('Cal_Other Capex'!AG44)</f>
        <v>0</v>
      </c>
      <c r="AH218" s="17">
        <f>ABS('Cal_Other Capex'!AH44)</f>
        <v>0</v>
      </c>
      <c r="AI218" s="17">
        <f>ABS('Cal_Other Capex'!AI44)</f>
        <v>0</v>
      </c>
      <c r="AJ218" s="17">
        <f>ABS('Cal_Other Capex'!AJ44)</f>
        <v>0</v>
      </c>
      <c r="AK218" s="17">
        <f>ABS('Cal_Other Capex'!AK44)</f>
        <v>0</v>
      </c>
      <c r="AN218" s="35"/>
    </row>
    <row r="219" spans="5:40" s="100" customFormat="1">
      <c r="E219" s="63" t="str">
        <f>IF(K219="","",COUNTIF($K$9:K219,K219))</f>
        <v/>
      </c>
      <c r="F219" s="16" t="str">
        <f>Cal_Repex!F35</f>
        <v>Repex</v>
      </c>
      <c r="H219" s="16">
        <f>Cal_Repex!H35</f>
        <v>0</v>
      </c>
      <c r="I219" s="16" t="str">
        <f>Cal_Repex!I35</f>
        <v>Repex</v>
      </c>
      <c r="J219" s="16" t="str">
        <f>IF(ISBLANK(Cal_Repex!J35),"",Cal_Repex!J35)</f>
        <v/>
      </c>
      <c r="K219" s="16" t="str">
        <f>IF(ISBLANK(Cal_Repex!K35),"",Cal_Repex!K35)</f>
        <v/>
      </c>
      <c r="L219" s="100" t="s">
        <v>114</v>
      </c>
      <c r="M219" s="17" t="str">
        <f t="shared" si="3"/>
        <v>_</v>
      </c>
      <c r="T219" s="17">
        <f>ABS(Cal_Repex!T35)</f>
        <v>0</v>
      </c>
      <c r="U219" s="17">
        <f>ABS(Cal_Repex!U35)</f>
        <v>0</v>
      </c>
      <c r="V219" s="17">
        <f>ABS(Cal_Repex!V35)</f>
        <v>0</v>
      </c>
      <c r="W219" s="17">
        <f>ABS(Cal_Repex!W35)</f>
        <v>0</v>
      </c>
      <c r="X219" s="17">
        <f>ABS(Cal_Repex!X35)</f>
        <v>0</v>
      </c>
      <c r="Y219" s="17">
        <f>ABS(Cal_Repex!Y35)</f>
        <v>0</v>
      </c>
      <c r="Z219" s="17">
        <f>ABS(Cal_Repex!Z35)</f>
        <v>0</v>
      </c>
      <c r="AA219" s="17">
        <f>ABS(Cal_Repex!AA35)</f>
        <v>0</v>
      </c>
      <c r="AB219" s="17">
        <f>ABS(Cal_Repex!AB35)</f>
        <v>0</v>
      </c>
      <c r="AC219" s="17">
        <f>ABS(Cal_Repex!AC35)</f>
        <v>0</v>
      </c>
      <c r="AD219" s="17">
        <f>ABS(Cal_Repex!AD35)</f>
        <v>0</v>
      </c>
      <c r="AE219" s="17">
        <f>ABS(Cal_Repex!AE35)</f>
        <v>0</v>
      </c>
      <c r="AF219" s="17">
        <f>ABS(Cal_Repex!AF35)</f>
        <v>0</v>
      </c>
      <c r="AG219" s="17">
        <f>ABS(Cal_Repex!AG35)</f>
        <v>0</v>
      </c>
      <c r="AH219" s="17">
        <f>ABS(Cal_Repex!AH35)</f>
        <v>0</v>
      </c>
      <c r="AI219" s="17">
        <f>ABS(Cal_Repex!AI35)</f>
        <v>0</v>
      </c>
      <c r="AJ219" s="17">
        <f>ABS(Cal_Repex!AJ35)</f>
        <v>0</v>
      </c>
      <c r="AK219" s="17">
        <f>ABS(Cal_Repex!AK35)</f>
        <v>0</v>
      </c>
      <c r="AN219" s="35"/>
    </row>
    <row r="220" spans="5:40" s="100" customFormat="1">
      <c r="E220" s="63" t="str">
        <f>IF(K220="","",COUNTIF($K$9:K220,K220))</f>
        <v/>
      </c>
      <c r="F220" s="16" t="str">
        <f>Cal_Repex!F36</f>
        <v>Repex</v>
      </c>
      <c r="H220" s="16">
        <f>Cal_Repex!H36</f>
        <v>0</v>
      </c>
      <c r="I220" s="16" t="str">
        <f>Cal_Repex!I36</f>
        <v>Repex</v>
      </c>
      <c r="J220" s="16" t="str">
        <f>IF(ISBLANK(Cal_Repex!J36),"",Cal_Repex!J36)</f>
        <v/>
      </c>
      <c r="K220" s="16" t="str">
        <f>IF(ISBLANK(Cal_Repex!K36),"",Cal_Repex!K36)</f>
        <v/>
      </c>
      <c r="L220" s="100" t="s">
        <v>114</v>
      </c>
      <c r="M220" s="17" t="str">
        <f t="shared" si="3"/>
        <v>_</v>
      </c>
      <c r="T220" s="17">
        <f>ABS(Cal_Repex!T36)</f>
        <v>0</v>
      </c>
      <c r="U220" s="17">
        <f>ABS(Cal_Repex!U36)</f>
        <v>0</v>
      </c>
      <c r="V220" s="17">
        <f>ABS(Cal_Repex!V36)</f>
        <v>0</v>
      </c>
      <c r="W220" s="17">
        <f>ABS(Cal_Repex!W36)</f>
        <v>0</v>
      </c>
      <c r="X220" s="17">
        <f>ABS(Cal_Repex!X36)</f>
        <v>0</v>
      </c>
      <c r="Y220" s="17">
        <f>ABS(Cal_Repex!Y36)</f>
        <v>0</v>
      </c>
      <c r="Z220" s="17">
        <f>ABS(Cal_Repex!Z36)</f>
        <v>0</v>
      </c>
      <c r="AA220" s="17">
        <f>ABS(Cal_Repex!AA36)</f>
        <v>0</v>
      </c>
      <c r="AB220" s="17">
        <f>ABS(Cal_Repex!AB36)</f>
        <v>0</v>
      </c>
      <c r="AC220" s="17">
        <f>ABS(Cal_Repex!AC36)</f>
        <v>0</v>
      </c>
      <c r="AD220" s="17">
        <f>ABS(Cal_Repex!AD36)</f>
        <v>0</v>
      </c>
      <c r="AE220" s="17">
        <f>ABS(Cal_Repex!AE36)</f>
        <v>0</v>
      </c>
      <c r="AF220" s="17">
        <f>ABS(Cal_Repex!AF36)</f>
        <v>0</v>
      </c>
      <c r="AG220" s="17">
        <f>ABS(Cal_Repex!AG36)</f>
        <v>0</v>
      </c>
      <c r="AH220" s="17">
        <f>ABS(Cal_Repex!AH36)</f>
        <v>0</v>
      </c>
      <c r="AI220" s="17">
        <f>ABS(Cal_Repex!AI36)</f>
        <v>0</v>
      </c>
      <c r="AJ220" s="17">
        <f>ABS(Cal_Repex!AJ36)</f>
        <v>0</v>
      </c>
      <c r="AK220" s="17">
        <f>ABS(Cal_Repex!AK36)</f>
        <v>0</v>
      </c>
      <c r="AN220" s="35"/>
    </row>
    <row r="221" spans="5:40" s="100" customFormat="1">
      <c r="E221" s="63" t="str">
        <f>IF(K221="","",COUNTIF($K$9:K221,K221))</f>
        <v/>
      </c>
      <c r="F221" s="16" t="str">
        <f>Cal_Repex!F37</f>
        <v>Repex</v>
      </c>
      <c r="H221" s="16">
        <f>Cal_Repex!H37</f>
        <v>0</v>
      </c>
      <c r="I221" s="16" t="str">
        <f>Cal_Repex!I37</f>
        <v>Repex</v>
      </c>
      <c r="J221" s="16" t="str">
        <f>IF(ISBLANK(Cal_Repex!J37),"",Cal_Repex!J37)</f>
        <v/>
      </c>
      <c r="K221" s="16" t="str">
        <f>IF(ISBLANK(Cal_Repex!K37),"",Cal_Repex!K37)</f>
        <v/>
      </c>
      <c r="L221" s="100" t="s">
        <v>114</v>
      </c>
      <c r="M221" s="17" t="str">
        <f t="shared" si="3"/>
        <v>_</v>
      </c>
      <c r="T221" s="17">
        <f>ABS(Cal_Repex!T37)</f>
        <v>0</v>
      </c>
      <c r="U221" s="17">
        <f>ABS(Cal_Repex!U37)</f>
        <v>0</v>
      </c>
      <c r="V221" s="17">
        <f>ABS(Cal_Repex!V37)</f>
        <v>0</v>
      </c>
      <c r="W221" s="17">
        <f>ABS(Cal_Repex!W37)</f>
        <v>0</v>
      </c>
      <c r="X221" s="17">
        <f>ABS(Cal_Repex!X37)</f>
        <v>0</v>
      </c>
      <c r="Y221" s="17">
        <f>ABS(Cal_Repex!Y37)</f>
        <v>0</v>
      </c>
      <c r="Z221" s="17">
        <f>ABS(Cal_Repex!Z37)</f>
        <v>0</v>
      </c>
      <c r="AA221" s="17">
        <f>ABS(Cal_Repex!AA37)</f>
        <v>0</v>
      </c>
      <c r="AB221" s="17">
        <f>ABS(Cal_Repex!AB37)</f>
        <v>0</v>
      </c>
      <c r="AC221" s="17">
        <f>ABS(Cal_Repex!AC37)</f>
        <v>0</v>
      </c>
      <c r="AD221" s="17">
        <f>ABS(Cal_Repex!AD37)</f>
        <v>0</v>
      </c>
      <c r="AE221" s="17">
        <f>ABS(Cal_Repex!AE37)</f>
        <v>0</v>
      </c>
      <c r="AF221" s="17">
        <f>ABS(Cal_Repex!AF37)</f>
        <v>0</v>
      </c>
      <c r="AG221" s="17">
        <f>ABS(Cal_Repex!AG37)</f>
        <v>0</v>
      </c>
      <c r="AH221" s="17">
        <f>ABS(Cal_Repex!AH37)</f>
        <v>0</v>
      </c>
      <c r="AI221" s="17">
        <f>ABS(Cal_Repex!AI37)</f>
        <v>0</v>
      </c>
      <c r="AJ221" s="17">
        <f>ABS(Cal_Repex!AJ37)</f>
        <v>0</v>
      </c>
      <c r="AK221" s="17">
        <f>ABS(Cal_Repex!AK37)</f>
        <v>0</v>
      </c>
      <c r="AN221" s="35"/>
    </row>
    <row r="222" spans="5:40" s="100" customFormat="1">
      <c r="E222" s="63" t="str">
        <f>IF(K222="","",COUNTIF($K$9:K222,K222))</f>
        <v/>
      </c>
      <c r="F222" s="16" t="str">
        <f>Cal_Repex!F38</f>
        <v>Repex</v>
      </c>
      <c r="H222" s="16">
        <f>Cal_Repex!H38</f>
        <v>0</v>
      </c>
      <c r="I222" s="16" t="str">
        <f>Cal_Repex!I38</f>
        <v>Repex</v>
      </c>
      <c r="J222" s="16" t="str">
        <f>IF(ISBLANK(Cal_Repex!J38),"",Cal_Repex!J38)</f>
        <v/>
      </c>
      <c r="K222" s="16" t="str">
        <f>IF(ISBLANK(Cal_Repex!K38),"",Cal_Repex!K38)</f>
        <v/>
      </c>
      <c r="L222" s="100" t="s">
        <v>114</v>
      </c>
      <c r="M222" s="17" t="str">
        <f t="shared" si="3"/>
        <v>_</v>
      </c>
      <c r="T222" s="17">
        <f>ABS(Cal_Repex!T38)</f>
        <v>0</v>
      </c>
      <c r="U222" s="17">
        <f>ABS(Cal_Repex!U38)</f>
        <v>0</v>
      </c>
      <c r="V222" s="17">
        <f>ABS(Cal_Repex!V38)</f>
        <v>0</v>
      </c>
      <c r="W222" s="17">
        <f>ABS(Cal_Repex!W38)</f>
        <v>0</v>
      </c>
      <c r="X222" s="17">
        <f>ABS(Cal_Repex!X38)</f>
        <v>0</v>
      </c>
      <c r="Y222" s="17">
        <f>ABS(Cal_Repex!Y38)</f>
        <v>0</v>
      </c>
      <c r="Z222" s="17">
        <f>ABS(Cal_Repex!Z38)</f>
        <v>0</v>
      </c>
      <c r="AA222" s="17">
        <f>ABS(Cal_Repex!AA38)</f>
        <v>0</v>
      </c>
      <c r="AB222" s="17">
        <f>ABS(Cal_Repex!AB38)</f>
        <v>0</v>
      </c>
      <c r="AC222" s="17">
        <f>ABS(Cal_Repex!AC38)</f>
        <v>0</v>
      </c>
      <c r="AD222" s="17">
        <f>ABS(Cal_Repex!AD38)</f>
        <v>0</v>
      </c>
      <c r="AE222" s="17">
        <f>ABS(Cal_Repex!AE38)</f>
        <v>0</v>
      </c>
      <c r="AF222" s="17">
        <f>ABS(Cal_Repex!AF38)</f>
        <v>0</v>
      </c>
      <c r="AG222" s="17">
        <f>ABS(Cal_Repex!AG38)</f>
        <v>0</v>
      </c>
      <c r="AH222" s="17">
        <f>ABS(Cal_Repex!AH38)</f>
        <v>0</v>
      </c>
      <c r="AI222" s="17">
        <f>ABS(Cal_Repex!AI38)</f>
        <v>0</v>
      </c>
      <c r="AJ222" s="17">
        <f>ABS(Cal_Repex!AJ38)</f>
        <v>0</v>
      </c>
      <c r="AK222" s="17">
        <f>ABS(Cal_Repex!AK38)</f>
        <v>0</v>
      </c>
      <c r="AN222" s="35"/>
    </row>
    <row r="223" spans="5:40" s="100" customFormat="1">
      <c r="E223" s="63" t="str">
        <f>IF(K223="","",COUNTIF($K$9:K223,K223))</f>
        <v/>
      </c>
      <c r="F223" s="16" t="str">
        <f>Cal_Repex!F39</f>
        <v>Repex</v>
      </c>
      <c r="H223" s="16">
        <f>Cal_Repex!H39</f>
        <v>0</v>
      </c>
      <c r="I223" s="16" t="str">
        <f>Cal_Repex!I39</f>
        <v>Repex</v>
      </c>
      <c r="J223" s="16" t="str">
        <f>IF(ISBLANK(Cal_Repex!J39),"",Cal_Repex!J39)</f>
        <v/>
      </c>
      <c r="K223" s="16" t="str">
        <f>IF(ISBLANK(Cal_Repex!K39),"",Cal_Repex!K39)</f>
        <v/>
      </c>
      <c r="L223" s="100" t="s">
        <v>114</v>
      </c>
      <c r="M223" s="17" t="str">
        <f t="shared" si="3"/>
        <v>_</v>
      </c>
      <c r="T223" s="17">
        <f>ABS(Cal_Repex!T39)</f>
        <v>0</v>
      </c>
      <c r="U223" s="17">
        <f>ABS(Cal_Repex!U39)</f>
        <v>0</v>
      </c>
      <c r="V223" s="17">
        <f>ABS(Cal_Repex!V39)</f>
        <v>0</v>
      </c>
      <c r="W223" s="17">
        <f>ABS(Cal_Repex!W39)</f>
        <v>0</v>
      </c>
      <c r="X223" s="17">
        <f>ABS(Cal_Repex!X39)</f>
        <v>0</v>
      </c>
      <c r="Y223" s="17">
        <f>ABS(Cal_Repex!Y39)</f>
        <v>0</v>
      </c>
      <c r="Z223" s="17">
        <f>ABS(Cal_Repex!Z39)</f>
        <v>0</v>
      </c>
      <c r="AA223" s="17">
        <f>ABS(Cal_Repex!AA39)</f>
        <v>0</v>
      </c>
      <c r="AB223" s="17">
        <f>ABS(Cal_Repex!AB39)</f>
        <v>0</v>
      </c>
      <c r="AC223" s="17">
        <f>ABS(Cal_Repex!AC39)</f>
        <v>0</v>
      </c>
      <c r="AD223" s="17">
        <f>ABS(Cal_Repex!AD39)</f>
        <v>0</v>
      </c>
      <c r="AE223" s="17">
        <f>ABS(Cal_Repex!AE39)</f>
        <v>0</v>
      </c>
      <c r="AF223" s="17">
        <f>ABS(Cal_Repex!AF39)</f>
        <v>0</v>
      </c>
      <c r="AG223" s="17">
        <f>ABS(Cal_Repex!AG39)</f>
        <v>0</v>
      </c>
      <c r="AH223" s="17">
        <f>ABS(Cal_Repex!AH39)</f>
        <v>0</v>
      </c>
      <c r="AI223" s="17">
        <f>ABS(Cal_Repex!AI39)</f>
        <v>0</v>
      </c>
      <c r="AJ223" s="17">
        <f>ABS(Cal_Repex!AJ39)</f>
        <v>0</v>
      </c>
      <c r="AK223" s="17">
        <f>ABS(Cal_Repex!AK39)</f>
        <v>0</v>
      </c>
      <c r="AN223" s="35"/>
    </row>
    <row r="224" spans="5:40" s="100" customFormat="1">
      <c r="E224" s="63" t="str">
        <f>IF(K224="","",COUNTIF($K$9:K224,K224))</f>
        <v/>
      </c>
      <c r="F224" s="16" t="str">
        <f>Cal_Repex!F40</f>
        <v>Repex</v>
      </c>
      <c r="H224" s="16">
        <f>Cal_Repex!H40</f>
        <v>0</v>
      </c>
      <c r="I224" s="16" t="str">
        <f>Cal_Repex!I40</f>
        <v>Repex</v>
      </c>
      <c r="J224" s="16" t="str">
        <f>IF(ISBLANK(Cal_Repex!J40),"",Cal_Repex!J40)</f>
        <v/>
      </c>
      <c r="K224" s="16" t="str">
        <f>IF(ISBLANK(Cal_Repex!K40),"",Cal_Repex!K40)</f>
        <v/>
      </c>
      <c r="L224" s="100" t="s">
        <v>114</v>
      </c>
      <c r="M224" s="17" t="str">
        <f t="shared" si="3"/>
        <v>_</v>
      </c>
      <c r="T224" s="17">
        <f>ABS(Cal_Repex!T40)</f>
        <v>0</v>
      </c>
      <c r="U224" s="17">
        <f>ABS(Cal_Repex!U40)</f>
        <v>0</v>
      </c>
      <c r="V224" s="17">
        <f>ABS(Cal_Repex!V40)</f>
        <v>0</v>
      </c>
      <c r="W224" s="17">
        <f>ABS(Cal_Repex!W40)</f>
        <v>0</v>
      </c>
      <c r="X224" s="17">
        <f>ABS(Cal_Repex!X40)</f>
        <v>0</v>
      </c>
      <c r="Y224" s="17">
        <f>ABS(Cal_Repex!Y40)</f>
        <v>0</v>
      </c>
      <c r="Z224" s="17">
        <f>ABS(Cal_Repex!Z40)</f>
        <v>0</v>
      </c>
      <c r="AA224" s="17">
        <f>ABS(Cal_Repex!AA40)</f>
        <v>0</v>
      </c>
      <c r="AB224" s="17">
        <f>ABS(Cal_Repex!AB40)</f>
        <v>0</v>
      </c>
      <c r="AC224" s="17">
        <f>ABS(Cal_Repex!AC40)</f>
        <v>0</v>
      </c>
      <c r="AD224" s="17">
        <f>ABS(Cal_Repex!AD40)</f>
        <v>0</v>
      </c>
      <c r="AE224" s="17">
        <f>ABS(Cal_Repex!AE40)</f>
        <v>0</v>
      </c>
      <c r="AF224" s="17">
        <f>ABS(Cal_Repex!AF40)</f>
        <v>0</v>
      </c>
      <c r="AG224" s="17">
        <f>ABS(Cal_Repex!AG40)</f>
        <v>0</v>
      </c>
      <c r="AH224" s="17">
        <f>ABS(Cal_Repex!AH40)</f>
        <v>0</v>
      </c>
      <c r="AI224" s="17">
        <f>ABS(Cal_Repex!AI40)</f>
        <v>0</v>
      </c>
      <c r="AJ224" s="17">
        <f>ABS(Cal_Repex!AJ40)</f>
        <v>0</v>
      </c>
      <c r="AK224" s="17">
        <f>ABS(Cal_Repex!AK40)</f>
        <v>0</v>
      </c>
      <c r="AN224" s="35"/>
    </row>
    <row r="225" spans="2:53" s="100" customFormat="1">
      <c r="E225" s="63" t="str">
        <f>IF(K225="","",COUNTIF($K$9:K225,K225))</f>
        <v/>
      </c>
      <c r="F225" s="16" t="str">
        <f>Cal_Repex!F41</f>
        <v>Repex</v>
      </c>
      <c r="H225" s="16">
        <f>Cal_Repex!H41</f>
        <v>0</v>
      </c>
      <c r="I225" s="16" t="str">
        <f>Cal_Repex!I41</f>
        <v>Repex</v>
      </c>
      <c r="J225" s="16" t="str">
        <f>IF(ISBLANK(Cal_Repex!J41),"",Cal_Repex!J41)</f>
        <v/>
      </c>
      <c r="K225" s="16" t="str">
        <f>IF(ISBLANK(Cal_Repex!K41),"",Cal_Repex!K41)</f>
        <v/>
      </c>
      <c r="L225" s="100" t="s">
        <v>114</v>
      </c>
      <c r="M225" s="17" t="str">
        <f t="shared" si="3"/>
        <v>_</v>
      </c>
      <c r="T225" s="17">
        <f>ABS(Cal_Repex!T41)</f>
        <v>0</v>
      </c>
      <c r="U225" s="17">
        <f>ABS(Cal_Repex!U41)</f>
        <v>0</v>
      </c>
      <c r="V225" s="17">
        <f>ABS(Cal_Repex!V41)</f>
        <v>0</v>
      </c>
      <c r="W225" s="17">
        <f>ABS(Cal_Repex!W41)</f>
        <v>0</v>
      </c>
      <c r="X225" s="17">
        <f>ABS(Cal_Repex!X41)</f>
        <v>0</v>
      </c>
      <c r="Y225" s="17">
        <f>ABS(Cal_Repex!Y41)</f>
        <v>0</v>
      </c>
      <c r="Z225" s="17">
        <f>ABS(Cal_Repex!Z41)</f>
        <v>0</v>
      </c>
      <c r="AA225" s="17">
        <f>ABS(Cal_Repex!AA41)</f>
        <v>0</v>
      </c>
      <c r="AB225" s="17">
        <f>ABS(Cal_Repex!AB41)</f>
        <v>0</v>
      </c>
      <c r="AC225" s="17">
        <f>ABS(Cal_Repex!AC41)</f>
        <v>0</v>
      </c>
      <c r="AD225" s="17">
        <f>ABS(Cal_Repex!AD41)</f>
        <v>0</v>
      </c>
      <c r="AE225" s="17">
        <f>ABS(Cal_Repex!AE41)</f>
        <v>0</v>
      </c>
      <c r="AF225" s="17">
        <f>ABS(Cal_Repex!AF41)</f>
        <v>0</v>
      </c>
      <c r="AG225" s="17">
        <f>ABS(Cal_Repex!AG41)</f>
        <v>0</v>
      </c>
      <c r="AH225" s="17">
        <f>ABS(Cal_Repex!AH41)</f>
        <v>0</v>
      </c>
      <c r="AI225" s="17">
        <f>ABS(Cal_Repex!AI41)</f>
        <v>0</v>
      </c>
      <c r="AJ225" s="17">
        <f>ABS(Cal_Repex!AJ41)</f>
        <v>0</v>
      </c>
      <c r="AK225" s="17">
        <f>ABS(Cal_Repex!AK41)</f>
        <v>0</v>
      </c>
      <c r="AN225" s="35"/>
    </row>
    <row r="226" spans="2:53" s="100" customFormat="1">
      <c r="E226" s="63" t="str">
        <f>IF(K226="","",COUNTIF($K$9:K226,K226))</f>
        <v/>
      </c>
      <c r="F226" s="16" t="str">
        <f>Cal_Repex!F42</f>
        <v>Repex</v>
      </c>
      <c r="H226" s="16">
        <f>Cal_Repex!H42</f>
        <v>0</v>
      </c>
      <c r="I226" s="16" t="str">
        <f>Cal_Repex!I42</f>
        <v>Repex</v>
      </c>
      <c r="J226" s="16" t="str">
        <f>IF(ISBLANK(Cal_Repex!J42),"",Cal_Repex!J42)</f>
        <v/>
      </c>
      <c r="K226" s="16" t="str">
        <f>IF(ISBLANK(Cal_Repex!K42),"",Cal_Repex!K42)</f>
        <v/>
      </c>
      <c r="L226" s="100" t="s">
        <v>114</v>
      </c>
      <c r="M226" s="17" t="str">
        <f t="shared" si="3"/>
        <v>_</v>
      </c>
      <c r="T226" s="17">
        <f>ABS(Cal_Repex!T42)</f>
        <v>0</v>
      </c>
      <c r="U226" s="17">
        <f>ABS(Cal_Repex!U42)</f>
        <v>0</v>
      </c>
      <c r="V226" s="17">
        <f>ABS(Cal_Repex!V42)</f>
        <v>0</v>
      </c>
      <c r="W226" s="17">
        <f>ABS(Cal_Repex!W42)</f>
        <v>0</v>
      </c>
      <c r="X226" s="17">
        <f>ABS(Cal_Repex!X42)</f>
        <v>0</v>
      </c>
      <c r="Y226" s="17">
        <f>ABS(Cal_Repex!Y42)</f>
        <v>0</v>
      </c>
      <c r="Z226" s="17">
        <f>ABS(Cal_Repex!Z42)</f>
        <v>0</v>
      </c>
      <c r="AA226" s="17">
        <f>ABS(Cal_Repex!AA42)</f>
        <v>0</v>
      </c>
      <c r="AB226" s="17">
        <f>ABS(Cal_Repex!AB42)</f>
        <v>0</v>
      </c>
      <c r="AC226" s="17">
        <f>ABS(Cal_Repex!AC42)</f>
        <v>0</v>
      </c>
      <c r="AD226" s="17">
        <f>ABS(Cal_Repex!AD42)</f>
        <v>0</v>
      </c>
      <c r="AE226" s="17">
        <f>ABS(Cal_Repex!AE42)</f>
        <v>0</v>
      </c>
      <c r="AF226" s="17">
        <f>ABS(Cal_Repex!AF42)</f>
        <v>0</v>
      </c>
      <c r="AG226" s="17">
        <f>ABS(Cal_Repex!AG42)</f>
        <v>0</v>
      </c>
      <c r="AH226" s="17">
        <f>ABS(Cal_Repex!AH42)</f>
        <v>0</v>
      </c>
      <c r="AI226" s="17">
        <f>ABS(Cal_Repex!AI42)</f>
        <v>0</v>
      </c>
      <c r="AJ226" s="17">
        <f>ABS(Cal_Repex!AJ42)</f>
        <v>0</v>
      </c>
      <c r="AK226" s="17">
        <f>ABS(Cal_Repex!AK42)</f>
        <v>0</v>
      </c>
      <c r="AN226" s="35"/>
    </row>
    <row r="227" spans="2:53" s="100" customFormat="1">
      <c r="E227" s="63" t="str">
        <f>IF(K227="","",COUNTIF($K$9:K227,K227))</f>
        <v/>
      </c>
      <c r="F227" s="16" t="str">
        <f>Cal_Repex!F43</f>
        <v>Repex</v>
      </c>
      <c r="H227" s="16">
        <f>Cal_Repex!H43</f>
        <v>0</v>
      </c>
      <c r="I227" s="16" t="str">
        <f>Cal_Repex!I43</f>
        <v>Repex</v>
      </c>
      <c r="J227" s="16" t="str">
        <f>IF(ISBLANK(Cal_Repex!J43),"",Cal_Repex!J43)</f>
        <v/>
      </c>
      <c r="K227" s="16" t="str">
        <f>IF(ISBLANK(Cal_Repex!K43),"",Cal_Repex!K43)</f>
        <v/>
      </c>
      <c r="L227" s="100" t="s">
        <v>114</v>
      </c>
      <c r="M227" s="17" t="str">
        <f t="shared" si="3"/>
        <v>_</v>
      </c>
      <c r="T227" s="17">
        <f>ABS(Cal_Repex!T43)</f>
        <v>0</v>
      </c>
      <c r="U227" s="17">
        <f>ABS(Cal_Repex!U43)</f>
        <v>0</v>
      </c>
      <c r="V227" s="17">
        <f>ABS(Cal_Repex!V43)</f>
        <v>0</v>
      </c>
      <c r="W227" s="17">
        <f>ABS(Cal_Repex!W43)</f>
        <v>0</v>
      </c>
      <c r="X227" s="17">
        <f>ABS(Cal_Repex!X43)</f>
        <v>0</v>
      </c>
      <c r="Y227" s="17">
        <f>ABS(Cal_Repex!Y43)</f>
        <v>0</v>
      </c>
      <c r="Z227" s="17">
        <f>ABS(Cal_Repex!Z43)</f>
        <v>0</v>
      </c>
      <c r="AA227" s="17">
        <f>ABS(Cal_Repex!AA43)</f>
        <v>0</v>
      </c>
      <c r="AB227" s="17">
        <f>ABS(Cal_Repex!AB43)</f>
        <v>0</v>
      </c>
      <c r="AC227" s="17">
        <f>ABS(Cal_Repex!AC43)</f>
        <v>0</v>
      </c>
      <c r="AD227" s="17">
        <f>ABS(Cal_Repex!AD43)</f>
        <v>0</v>
      </c>
      <c r="AE227" s="17">
        <f>ABS(Cal_Repex!AE43)</f>
        <v>0</v>
      </c>
      <c r="AF227" s="17">
        <f>ABS(Cal_Repex!AF43)</f>
        <v>0</v>
      </c>
      <c r="AG227" s="17">
        <f>ABS(Cal_Repex!AG43)</f>
        <v>0</v>
      </c>
      <c r="AH227" s="17">
        <f>ABS(Cal_Repex!AH43)</f>
        <v>0</v>
      </c>
      <c r="AI227" s="17">
        <f>ABS(Cal_Repex!AI43)</f>
        <v>0</v>
      </c>
      <c r="AJ227" s="17">
        <f>ABS(Cal_Repex!AJ43)</f>
        <v>0</v>
      </c>
      <c r="AK227" s="17">
        <f>ABS(Cal_Repex!AK43)</f>
        <v>0</v>
      </c>
      <c r="AN227" s="35"/>
    </row>
    <row r="228" spans="2:53" s="100" customFormat="1">
      <c r="E228" s="63" t="str">
        <f>IF(K228="","",COUNTIF($K$9:K228,K228))</f>
        <v/>
      </c>
      <c r="F228" s="16" t="str">
        <f>Cal_Repex!F44</f>
        <v>Repex</v>
      </c>
      <c r="H228" s="16">
        <f>Cal_Repex!H44</f>
        <v>0</v>
      </c>
      <c r="I228" s="16" t="str">
        <f>Cal_Repex!I44</f>
        <v>Repex</v>
      </c>
      <c r="J228" s="16" t="str">
        <f>IF(ISBLANK(Cal_Repex!J44),"",Cal_Repex!J44)</f>
        <v/>
      </c>
      <c r="K228" s="16" t="str">
        <f>IF(ISBLANK(Cal_Repex!K44),"",Cal_Repex!K44)</f>
        <v/>
      </c>
      <c r="L228" s="100" t="s">
        <v>114</v>
      </c>
      <c r="M228" s="17" t="str">
        <f t="shared" si="3"/>
        <v>_</v>
      </c>
      <c r="T228" s="17">
        <f>ABS(Cal_Repex!T44)</f>
        <v>0</v>
      </c>
      <c r="U228" s="17">
        <f>ABS(Cal_Repex!U44)</f>
        <v>0</v>
      </c>
      <c r="V228" s="17">
        <f>ABS(Cal_Repex!V44)</f>
        <v>0</v>
      </c>
      <c r="W228" s="17">
        <f>ABS(Cal_Repex!W44)</f>
        <v>0</v>
      </c>
      <c r="X228" s="17">
        <f>ABS(Cal_Repex!X44)</f>
        <v>0</v>
      </c>
      <c r="Y228" s="17">
        <f>ABS(Cal_Repex!Y44)</f>
        <v>0</v>
      </c>
      <c r="Z228" s="17">
        <f>ABS(Cal_Repex!Z44)</f>
        <v>0</v>
      </c>
      <c r="AA228" s="17">
        <f>ABS(Cal_Repex!AA44)</f>
        <v>0</v>
      </c>
      <c r="AB228" s="17">
        <f>ABS(Cal_Repex!AB44)</f>
        <v>0</v>
      </c>
      <c r="AC228" s="17">
        <f>ABS(Cal_Repex!AC44)</f>
        <v>0</v>
      </c>
      <c r="AD228" s="17">
        <f>ABS(Cal_Repex!AD44)</f>
        <v>0</v>
      </c>
      <c r="AE228" s="17">
        <f>ABS(Cal_Repex!AE44)</f>
        <v>0</v>
      </c>
      <c r="AF228" s="17">
        <f>ABS(Cal_Repex!AF44)</f>
        <v>0</v>
      </c>
      <c r="AG228" s="17">
        <f>ABS(Cal_Repex!AG44)</f>
        <v>0</v>
      </c>
      <c r="AH228" s="17">
        <f>ABS(Cal_Repex!AH44)</f>
        <v>0</v>
      </c>
      <c r="AI228" s="17">
        <f>ABS(Cal_Repex!AI44)</f>
        <v>0</v>
      </c>
      <c r="AJ228" s="17">
        <f>ABS(Cal_Repex!AJ44)</f>
        <v>0</v>
      </c>
      <c r="AK228" s="17">
        <f>ABS(Cal_Repex!AK44)</f>
        <v>0</v>
      </c>
      <c r="AN228" s="35"/>
    </row>
    <row r="229" spans="2:53">
      <c r="E229" s="100"/>
      <c r="F229" s="100"/>
      <c r="G229" s="100"/>
      <c r="H229" s="100"/>
      <c r="I229" s="100"/>
      <c r="J229" s="100"/>
      <c r="K229" s="100"/>
      <c r="L229" s="100"/>
      <c r="M229" s="100"/>
      <c r="N229" s="100"/>
      <c r="O229" s="100"/>
      <c r="P229" s="100"/>
      <c r="Q229" s="100"/>
      <c r="R229" s="100"/>
      <c r="S229" s="100"/>
      <c r="T229" s="100"/>
      <c r="U229" s="100"/>
      <c r="V229" s="100"/>
      <c r="W229" s="100"/>
      <c r="X229" s="100"/>
      <c r="Y229" s="100"/>
      <c r="Z229" s="100"/>
      <c r="AA229" s="100"/>
      <c r="AB229" s="100"/>
      <c r="AC229" s="100"/>
      <c r="AD229" s="100"/>
      <c r="AE229" s="100"/>
      <c r="AF229" s="100"/>
      <c r="AG229" s="100"/>
      <c r="AH229" s="100"/>
      <c r="AI229" s="100"/>
      <c r="AJ229" s="100"/>
      <c r="AK229" s="100"/>
    </row>
    <row r="231" spans="2:53" ht="14.65">
      <c r="B231" s="11" t="s">
        <v>123</v>
      </c>
      <c r="C231" s="11"/>
      <c r="D231" s="11"/>
      <c r="E231" s="11"/>
      <c r="F231" s="11"/>
      <c r="G231" s="11"/>
      <c r="H231" s="11"/>
      <c r="I231" s="11"/>
      <c r="J231" s="11"/>
      <c r="K231" s="11"/>
      <c r="L231" s="11"/>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c r="AK231" s="11"/>
      <c r="AL231" s="11"/>
      <c r="AM231" s="11"/>
      <c r="AN231" s="34"/>
      <c r="AO231" s="11"/>
      <c r="AP231" s="11"/>
      <c r="AQ231" s="11"/>
      <c r="AR231" s="11"/>
      <c r="AS231" s="11"/>
      <c r="AT231" s="11"/>
      <c r="AU231" s="11"/>
      <c r="AV231" s="11"/>
      <c r="AW231" s="11"/>
      <c r="AX231" s="11"/>
      <c r="AY231" s="11"/>
      <c r="AZ231" s="11"/>
      <c r="BA231" s="11"/>
    </row>
    <row r="232" spans="2:53">
      <c r="C232" s="25" t="s">
        <v>129</v>
      </c>
    </row>
    <row r="234" spans="2:53">
      <c r="H234" s="4" t="s">
        <v>124</v>
      </c>
      <c r="R234" s="24">
        <f>COUNTIF(T234:AK234, FALSE)</f>
        <v>0</v>
      </c>
      <c r="T234" s="24"/>
      <c r="U234" s="24"/>
      <c r="V234" s="24"/>
      <c r="W234" s="24"/>
      <c r="X234" s="24"/>
      <c r="Y234" s="24"/>
      <c r="Z234" s="24"/>
      <c r="AA234" s="24"/>
      <c r="AB234" s="24"/>
      <c r="AC234" s="24"/>
      <c r="AD234" s="24"/>
      <c r="AE234" s="24"/>
      <c r="AF234" s="24"/>
      <c r="AG234" s="24"/>
      <c r="AH234" s="24"/>
      <c r="AI234" s="24"/>
      <c r="AJ234" s="24"/>
      <c r="AK234" s="24"/>
    </row>
    <row r="235" spans="2:53">
      <c r="H235" s="4" t="s">
        <v>125</v>
      </c>
      <c r="R235" s="24">
        <f>COUNTIF(T235:AK235, FALSE)</f>
        <v>0</v>
      </c>
      <c r="T235" s="24"/>
      <c r="U235" s="24"/>
      <c r="V235" s="24"/>
      <c r="W235" s="24"/>
      <c r="X235" s="24"/>
      <c r="Y235" s="24"/>
      <c r="Z235" s="24"/>
      <c r="AA235" s="24"/>
      <c r="AB235" s="24"/>
      <c r="AC235" s="24"/>
      <c r="AD235" s="24"/>
      <c r="AE235" s="24"/>
      <c r="AF235" s="24"/>
      <c r="AG235" s="24"/>
      <c r="AH235" s="24"/>
      <c r="AI235" s="24"/>
      <c r="AJ235" s="24"/>
      <c r="AK235" s="24"/>
    </row>
    <row r="237" spans="2:53">
      <c r="H237" s="4" t="s">
        <v>126</v>
      </c>
      <c r="R237" s="24">
        <f>SUM(R234:R235)</f>
        <v>0</v>
      </c>
    </row>
  </sheetData>
  <mergeCells count="1">
    <mergeCell ref="AM6:AO6"/>
  </mergeCells>
  <conditionalFormatting sqref="R234:R235">
    <cfRule type="cellIs" dxfId="34" priority="4" operator="greaterThan">
      <formula>0</formula>
    </cfRule>
  </conditionalFormatting>
  <conditionalFormatting sqref="R237">
    <cfRule type="cellIs" dxfId="33" priority="3" operator="greaterThan">
      <formula>0</formula>
    </cfRule>
  </conditionalFormatting>
  <conditionalFormatting sqref="R4">
    <cfRule type="cellIs" dxfId="32" priority="2" operator="greaterThan">
      <formula>0</formula>
    </cfRule>
  </conditionalFormatting>
  <conditionalFormatting sqref="T234:AK235">
    <cfRule type="cellIs" dxfId="31" priority="1" operator="greaterThan">
      <formula>0</formula>
    </cfRule>
  </conditionalFormatting>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sheetPr>
  <dimension ref="A1:BG79"/>
  <sheetViews>
    <sheetView zoomScale="70" zoomScaleNormal="70" workbookViewId="0">
      <pane xSplit="19" ySplit="7" topLeftCell="AS8" activePane="bottomRight" state="frozen"/>
      <selection activeCell="E7" sqref="E7"/>
      <selection pane="topRight" activeCell="E7" sqref="E7"/>
      <selection pane="bottomLeft" activeCell="E7" sqref="E7"/>
      <selection pane="bottomRight" activeCell="AS66" sqref="AS66"/>
    </sheetView>
  </sheetViews>
  <sheetFormatPr defaultColWidth="0" defaultRowHeight="12.4"/>
  <cols>
    <col min="1" max="3" width="1.87890625" style="100" customWidth="1"/>
    <col min="4" max="4" width="2.87890625" style="100" customWidth="1"/>
    <col min="5" max="5" width="13" style="100" customWidth="1"/>
    <col min="6" max="6" width="20.1171875" style="100" customWidth="1"/>
    <col min="7" max="7" width="16.1171875" style="100" customWidth="1"/>
    <col min="8" max="8" width="16.703125" style="100" customWidth="1"/>
    <col min="9" max="9" width="20.64453125" style="100" customWidth="1"/>
    <col min="10" max="10" width="15.703125" style="100" customWidth="1"/>
    <col min="11" max="11" width="16" style="100" customWidth="1"/>
    <col min="12" max="12" width="8.703125" style="100" customWidth="1"/>
    <col min="13" max="13" width="13.1171875" style="100" customWidth="1"/>
    <col min="14"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41" width="9.703125" style="100" customWidth="1"/>
    <col min="42" max="42" width="1.703125" style="100" customWidth="1"/>
    <col min="43" max="43" width="9.17578125" style="100" customWidth="1"/>
    <col min="44" max="44" width="9.17578125" style="35" customWidth="1"/>
    <col min="45" max="45" width="60.87890625" style="100" bestFit="1" customWidth="1"/>
    <col min="46" max="57" width="1.703125" style="100" customWidth="1"/>
    <col min="58" max="59" width="0" style="100" hidden="1" customWidth="1"/>
    <col min="60" max="16384" width="9.17578125" style="100" hidden="1"/>
  </cols>
  <sheetData>
    <row r="1" spans="1:57" ht="22.9">
      <c r="A1" s="10" t="s">
        <v>353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R79</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c r="G5" s="102"/>
      <c r="H5" s="102"/>
      <c r="I5" s="102"/>
      <c r="J5" s="172"/>
      <c r="K5" s="172"/>
      <c r="L5" s="172"/>
      <c r="M5" s="172"/>
      <c r="T5" s="42"/>
      <c r="U5" s="43"/>
      <c r="V5" s="43"/>
      <c r="W5" s="43"/>
      <c r="X5" s="43"/>
      <c r="Y5" s="43"/>
      <c r="Z5" s="43"/>
      <c r="AA5" s="43"/>
      <c r="AB5" s="43"/>
      <c r="AC5" s="43"/>
      <c r="AD5" s="43"/>
      <c r="AE5" s="43"/>
      <c r="AF5" s="43"/>
      <c r="AG5" s="43"/>
      <c r="AH5" s="43"/>
      <c r="AI5" s="43"/>
      <c r="AJ5" s="43"/>
      <c r="AK5" s="44"/>
      <c r="AQ5" s="45"/>
      <c r="AR5" s="46"/>
      <c r="AS5" s="47"/>
    </row>
    <row r="6" spans="1:57">
      <c r="G6" s="102"/>
      <c r="H6" s="173"/>
      <c r="I6" s="102"/>
      <c r="J6" s="174"/>
      <c r="K6" s="174"/>
      <c r="L6" s="174"/>
      <c r="M6" s="174"/>
      <c r="T6" s="90" t="s">
        <v>321</v>
      </c>
      <c r="U6" s="91"/>
      <c r="V6" s="91"/>
      <c r="W6" s="91"/>
      <c r="X6" s="92"/>
      <c r="Y6" s="90" t="s">
        <v>322</v>
      </c>
      <c r="Z6" s="91"/>
      <c r="AA6" s="91"/>
      <c r="AB6" s="91"/>
      <c r="AC6" s="91"/>
      <c r="AD6" s="91"/>
      <c r="AE6" s="91"/>
      <c r="AF6" s="92"/>
      <c r="AG6" s="90" t="s">
        <v>323</v>
      </c>
      <c r="AH6" s="91"/>
      <c r="AI6" s="91"/>
      <c r="AJ6" s="91"/>
      <c r="AK6" s="92"/>
      <c r="AM6" s="170" t="s">
        <v>321</v>
      </c>
      <c r="AN6" s="94" t="s">
        <v>322</v>
      </c>
      <c r="AO6" s="171" t="s">
        <v>323</v>
      </c>
      <c r="AQ6" s="45"/>
      <c r="AR6" s="46"/>
      <c r="AS6" s="47"/>
    </row>
    <row r="7" spans="1:57">
      <c r="A7" s="5"/>
      <c r="E7" s="5" t="str">
        <f>[7]Cal_SubmittedCosts!E7</f>
        <v>Ntwk</v>
      </c>
      <c r="F7" s="5" t="str">
        <f>[7]Cal_SubmittedCosts!F7</f>
        <v>Cost Area</v>
      </c>
      <c r="G7" s="5" t="str">
        <f>[7]Cal_SubmittedCosts!G7</f>
        <v>Sheet</v>
      </c>
      <c r="H7" s="5" t="s">
        <v>196</v>
      </c>
      <c r="I7" s="5" t="s">
        <v>268</v>
      </c>
      <c r="J7" s="5" t="s">
        <v>554</v>
      </c>
      <c r="K7" s="5"/>
      <c r="L7" s="5" t="s">
        <v>112</v>
      </c>
      <c r="M7" s="5" t="s">
        <v>211</v>
      </c>
      <c r="N7" s="5" t="s">
        <v>120</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95" t="s">
        <v>293</v>
      </c>
      <c r="AN7" s="96" t="s">
        <v>293</v>
      </c>
      <c r="AO7" s="97" t="s">
        <v>293</v>
      </c>
      <c r="AP7" s="5"/>
      <c r="AQ7" s="30" t="s">
        <v>8</v>
      </c>
      <c r="AR7" s="36" t="s">
        <v>7</v>
      </c>
      <c r="AS7" s="29" t="s">
        <v>118</v>
      </c>
      <c r="AT7" s="5"/>
      <c r="AU7" s="5"/>
      <c r="AV7" s="5"/>
      <c r="AW7" s="5"/>
      <c r="AX7" s="5"/>
      <c r="AY7" s="5"/>
      <c r="AZ7" s="5"/>
      <c r="BA7" s="5"/>
      <c r="BB7" s="5"/>
      <c r="BC7" s="5"/>
      <c r="BD7" s="5"/>
      <c r="BE7" s="5"/>
    </row>
    <row r="9" spans="1:57" ht="14.65">
      <c r="B9" s="11" t="s">
        <v>147</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4"/>
      <c r="AS9" s="11"/>
      <c r="AT9" s="11"/>
      <c r="AU9" s="11"/>
      <c r="AV9" s="11"/>
      <c r="AW9" s="11"/>
      <c r="AX9" s="11"/>
      <c r="AY9" s="11"/>
      <c r="AZ9" s="11"/>
      <c r="BA9" s="11"/>
      <c r="BB9" s="11"/>
      <c r="BC9" s="11"/>
      <c r="BD9" s="11"/>
      <c r="BE9" s="11"/>
    </row>
    <row r="10" spans="1:57">
      <c r="C10" s="25"/>
    </row>
    <row r="11" spans="1:57">
      <c r="D11" s="25"/>
      <c r="E11" s="17" t="str">
        <f>Cover!$F$13</f>
        <v>Sc</v>
      </c>
      <c r="F11" s="17" t="str">
        <f>Cal_SubmittedCosts!H120</f>
        <v>Non-Controllable Cost</v>
      </c>
      <c r="G11" s="80"/>
      <c r="H11" s="17" t="str">
        <f>Cal_SubmittedCosts!I120</f>
        <v>Shrinkage</v>
      </c>
      <c r="I11" s="17" t="str">
        <f>Cal_SubmittedCosts!J120</f>
        <v>Net</v>
      </c>
      <c r="J11" s="80"/>
      <c r="L11" s="100" t="s">
        <v>114</v>
      </c>
      <c r="M11" s="80"/>
      <c r="R11" s="14"/>
      <c r="T11" s="16">
        <f>Cal_SubmittedCosts!T120</f>
        <v>0</v>
      </c>
      <c r="U11" s="16">
        <f>Cal_SubmittedCosts!U120</f>
        <v>0</v>
      </c>
      <c r="V11" s="16">
        <f>Cal_SubmittedCosts!V120</f>
        <v>0</v>
      </c>
      <c r="W11" s="16">
        <f>Cal_SubmittedCosts!W120</f>
        <v>0</v>
      </c>
      <c r="X11" s="16">
        <f>Cal_SubmittedCosts!X120</f>
        <v>0</v>
      </c>
      <c r="Y11" s="16">
        <f>Cal_SubmittedCosts!Y120</f>
        <v>5.8533571359999996</v>
      </c>
      <c r="Z11" s="16">
        <f>Cal_SubmittedCosts!Z120</f>
        <v>3.6535694030000001</v>
      </c>
      <c r="AA11" s="16">
        <f>Cal_SubmittedCosts!AA120</f>
        <v>2.8862252759999998</v>
      </c>
      <c r="AB11" s="16">
        <f>Cal_SubmittedCosts!AB120</f>
        <v>2.8962435549999999</v>
      </c>
      <c r="AC11" s="16">
        <f>Cal_SubmittedCosts!AC120</f>
        <v>3.0524837069999999</v>
      </c>
      <c r="AD11" s="16">
        <f>Cal_SubmittedCosts!AD120</f>
        <v>3.6760000000000002</v>
      </c>
      <c r="AE11" s="16">
        <f>Cal_SubmittedCosts!AE120</f>
        <v>2.2949009220000001</v>
      </c>
      <c r="AF11" s="16">
        <f>Cal_SubmittedCosts!AF120</f>
        <v>2.6725230259999999</v>
      </c>
      <c r="AG11" s="16">
        <f>Cal_SubmittedCosts!AG120</f>
        <v>2.585724597</v>
      </c>
      <c r="AH11" s="16">
        <f>Cal_SubmittedCosts!AH120</f>
        <v>2.49676995</v>
      </c>
      <c r="AI11" s="16">
        <f>Cal_SubmittedCosts!AI120</f>
        <v>2.4075983700000001</v>
      </c>
      <c r="AJ11" s="16">
        <f>Cal_SubmittedCosts!AJ120</f>
        <v>2.3147654719999999</v>
      </c>
      <c r="AK11" s="16">
        <f>Cal_SubmittedCosts!AK120</f>
        <v>2.2220339509999998</v>
      </c>
      <c r="AM11" s="17">
        <f t="shared" ref="AM11:AM26" si="0">SUM(T11:X11)</f>
        <v>0</v>
      </c>
      <c r="AN11" s="17">
        <f t="shared" ref="AN11:AN26" si="1">SUM(Y11:AF11)</f>
        <v>26.985303024999997</v>
      </c>
      <c r="AO11" s="17">
        <f t="shared" ref="AO11:AO26" si="2">SUM(AG11:AK11)</f>
        <v>12.02689234</v>
      </c>
    </row>
    <row r="12" spans="1:57">
      <c r="D12" s="25"/>
      <c r="E12" s="17" t="str">
        <f>Cover!$F$13</f>
        <v>Sc</v>
      </c>
      <c r="F12" s="17" t="str">
        <f>Cal_SubmittedCosts!H121</f>
        <v>Non-Controllable Cost</v>
      </c>
      <c r="G12" s="80"/>
      <c r="H12" s="17" t="str">
        <f>Cal_SubmittedCosts!I121</f>
        <v>Ofgem Licence</v>
      </c>
      <c r="I12" s="17" t="str">
        <f>Cal_SubmittedCosts!J121</f>
        <v>Net</v>
      </c>
      <c r="J12" s="80"/>
      <c r="L12" s="100" t="s">
        <v>114</v>
      </c>
      <c r="M12" s="80"/>
      <c r="R12" s="14"/>
      <c r="T12" s="16">
        <f>Cal_SubmittedCosts!T121</f>
        <v>0</v>
      </c>
      <c r="U12" s="16">
        <f>Cal_SubmittedCosts!U121</f>
        <v>0</v>
      </c>
      <c r="V12" s="16">
        <f>Cal_SubmittedCosts!V121</f>
        <v>0</v>
      </c>
      <c r="W12" s="16">
        <f>Cal_SubmittedCosts!W121</f>
        <v>0</v>
      </c>
      <c r="X12" s="16">
        <f>Cal_SubmittedCosts!X121</f>
        <v>0</v>
      </c>
      <c r="Y12" s="16">
        <f>Cal_SubmittedCosts!Y121</f>
        <v>1.136683466</v>
      </c>
      <c r="Z12" s="16">
        <f>Cal_SubmittedCosts!Z121</f>
        <v>1.176648031</v>
      </c>
      <c r="AA12" s="16">
        <f>Cal_SubmittedCosts!AA121</f>
        <v>1.197952753</v>
      </c>
      <c r="AB12" s="16">
        <f>Cal_SubmittedCosts!AB121</f>
        <v>0.99534985200000003</v>
      </c>
      <c r="AC12" s="16">
        <f>Cal_SubmittedCosts!AC121</f>
        <v>1.2449022009999999</v>
      </c>
      <c r="AD12" s="16">
        <f>Cal_SubmittedCosts!AD121</f>
        <v>1.2589999999999999</v>
      </c>
      <c r="AE12" s="16">
        <f>Cal_SubmittedCosts!AE121</f>
        <v>1.356815855</v>
      </c>
      <c r="AF12" s="16">
        <f>Cal_SubmittedCosts!AF121</f>
        <v>1.3570372310000001</v>
      </c>
      <c r="AG12" s="16">
        <f>Cal_SubmittedCosts!AG121</f>
        <v>1.3570372310000001</v>
      </c>
      <c r="AH12" s="16">
        <f>Cal_SubmittedCosts!AH121</f>
        <v>1.3570372310000001</v>
      </c>
      <c r="AI12" s="16">
        <f>Cal_SubmittedCosts!AI121</f>
        <v>1.3570372310000001</v>
      </c>
      <c r="AJ12" s="16">
        <f>Cal_SubmittedCosts!AJ121</f>
        <v>1.3570372310000001</v>
      </c>
      <c r="AK12" s="16">
        <f>Cal_SubmittedCosts!AK121</f>
        <v>1.3570372310000001</v>
      </c>
      <c r="AM12" s="17">
        <f t="shared" si="0"/>
        <v>0</v>
      </c>
      <c r="AN12" s="17">
        <f t="shared" si="1"/>
        <v>9.7243893890000006</v>
      </c>
      <c r="AO12" s="17">
        <f t="shared" si="2"/>
        <v>6.7851861549999999</v>
      </c>
    </row>
    <row r="13" spans="1:57">
      <c r="D13" s="25"/>
      <c r="E13" s="17" t="str">
        <f>Cover!$F$13</f>
        <v>Sc</v>
      </c>
      <c r="F13" s="17" t="str">
        <f>Cal_SubmittedCosts!H122</f>
        <v>Non-Controllable Cost</v>
      </c>
      <c r="G13" s="80"/>
      <c r="H13" s="17" t="str">
        <f>Cal_SubmittedCosts!I122</f>
        <v>Network Rates</v>
      </c>
      <c r="I13" s="17" t="str">
        <f>Cal_SubmittedCosts!J122</f>
        <v>Net</v>
      </c>
      <c r="J13" s="80"/>
      <c r="L13" s="100" t="s">
        <v>114</v>
      </c>
      <c r="M13" s="80"/>
      <c r="R13" s="14"/>
      <c r="T13" s="16">
        <f>Cal_SubmittedCosts!T122</f>
        <v>0</v>
      </c>
      <c r="U13" s="16">
        <f>Cal_SubmittedCosts!U122</f>
        <v>0</v>
      </c>
      <c r="V13" s="16">
        <f>Cal_SubmittedCosts!V122</f>
        <v>0</v>
      </c>
      <c r="W13" s="16">
        <f>Cal_SubmittedCosts!W122</f>
        <v>0</v>
      </c>
      <c r="X13" s="16">
        <f>Cal_SubmittedCosts!X122</f>
        <v>0</v>
      </c>
      <c r="Y13" s="16">
        <f>Cal_SubmittedCosts!Y122</f>
        <v>26.662542569999999</v>
      </c>
      <c r="Z13" s="16">
        <f>Cal_SubmittedCosts!Z122</f>
        <v>26.761568029999999</v>
      </c>
      <c r="AA13" s="16">
        <f>Cal_SubmittedCosts!AA122</f>
        <v>27.080065980000001</v>
      </c>
      <c r="AB13" s="16">
        <f>Cal_SubmittedCosts!AB122</f>
        <v>27.42611144</v>
      </c>
      <c r="AC13" s="16">
        <f>Cal_SubmittedCosts!AC122</f>
        <v>36.912174690000001</v>
      </c>
      <c r="AD13" s="16">
        <f>Cal_SubmittedCosts!AD122</f>
        <v>36.837000000000003</v>
      </c>
      <c r="AE13" s="16">
        <f>Cal_SubmittedCosts!AE122</f>
        <v>36.505168470000001</v>
      </c>
      <c r="AF13" s="16">
        <f>Cal_SubmittedCosts!AF122</f>
        <v>36.209379759999997</v>
      </c>
      <c r="AG13" s="16">
        <f>Cal_SubmittedCosts!AG122</f>
        <v>36.209379759999997</v>
      </c>
      <c r="AH13" s="16">
        <f>Cal_SubmittedCosts!AH122</f>
        <v>36.209379759999997</v>
      </c>
      <c r="AI13" s="16">
        <f>Cal_SubmittedCosts!AI122</f>
        <v>36.209379759999997</v>
      </c>
      <c r="AJ13" s="16">
        <f>Cal_SubmittedCosts!AJ122</f>
        <v>36.209379759999997</v>
      </c>
      <c r="AK13" s="16">
        <f>Cal_SubmittedCosts!AK122</f>
        <v>36.209379759999997</v>
      </c>
      <c r="AM13" s="17">
        <f t="shared" si="0"/>
        <v>0</v>
      </c>
      <c r="AN13" s="17">
        <f t="shared" si="1"/>
        <v>254.39401093999999</v>
      </c>
      <c r="AO13" s="17">
        <f t="shared" si="2"/>
        <v>181.04689879999998</v>
      </c>
    </row>
    <row r="14" spans="1:57">
      <c r="D14" s="25"/>
      <c r="E14" s="17" t="str">
        <f>Cover!$F$13</f>
        <v>Sc</v>
      </c>
      <c r="F14" s="17" t="str">
        <f>Cal_SubmittedCosts!H123</f>
        <v>Non-Controllable Cost</v>
      </c>
      <c r="G14" s="80"/>
      <c r="H14" s="17" t="str">
        <f>Cal_SubmittedCosts!I123</f>
        <v>Established pension deficit recovery plan payment</v>
      </c>
      <c r="I14" s="17" t="str">
        <f>Cal_SubmittedCosts!J123</f>
        <v>Net</v>
      </c>
      <c r="J14" s="80"/>
      <c r="L14" s="100" t="s">
        <v>114</v>
      </c>
      <c r="M14" s="80"/>
      <c r="R14" s="14"/>
      <c r="T14" s="16">
        <f>Cal_SubmittedCosts!T123</f>
        <v>0</v>
      </c>
      <c r="U14" s="16">
        <f>Cal_SubmittedCosts!U123</f>
        <v>0</v>
      </c>
      <c r="V14" s="16">
        <f>Cal_SubmittedCosts!V123</f>
        <v>0</v>
      </c>
      <c r="W14" s="16">
        <f>Cal_SubmittedCosts!W123</f>
        <v>0</v>
      </c>
      <c r="X14" s="16">
        <f>Cal_SubmittedCosts!X123</f>
        <v>0</v>
      </c>
      <c r="Y14" s="16">
        <f>Cal_SubmittedCosts!Y123</f>
        <v>10.57903424</v>
      </c>
      <c r="Z14" s="16">
        <f>Cal_SubmittedCosts!Z123</f>
        <v>10.37569558</v>
      </c>
      <c r="AA14" s="16">
        <f>Cal_SubmittedCosts!AA123</f>
        <v>10.221365329999999</v>
      </c>
      <c r="AB14" s="16">
        <f>Cal_SubmittedCosts!AB123</f>
        <v>9.4937773219999997</v>
      </c>
      <c r="AC14" s="16">
        <f>Cal_SubmittedCosts!AC123</f>
        <v>9.2749336150000001</v>
      </c>
      <c r="AD14" s="16">
        <f>Cal_SubmittedCosts!AD123</f>
        <v>8.1</v>
      </c>
      <c r="AE14" s="16">
        <f>Cal_SubmittedCosts!AE123</f>
        <v>6.6</v>
      </c>
      <c r="AF14" s="16">
        <f>Cal_SubmittedCosts!AF123</f>
        <v>3.75</v>
      </c>
      <c r="AG14" s="16">
        <f>Cal_SubmittedCosts!AG123</f>
        <v>3.75</v>
      </c>
      <c r="AH14" s="16">
        <f>Cal_SubmittedCosts!AH123</f>
        <v>2.4500000000000002</v>
      </c>
      <c r="AI14" s="16">
        <f>Cal_SubmittedCosts!AI123</f>
        <v>2.4500000000000002</v>
      </c>
      <c r="AJ14" s="16">
        <f>Cal_SubmittedCosts!AJ123</f>
        <v>2.4500000000000002</v>
      </c>
      <c r="AK14" s="16">
        <f>Cal_SubmittedCosts!AK123</f>
        <v>0</v>
      </c>
      <c r="AM14" s="17">
        <f t="shared" si="0"/>
        <v>0</v>
      </c>
      <c r="AN14" s="17">
        <f t="shared" si="1"/>
        <v>68.394806087000006</v>
      </c>
      <c r="AO14" s="17">
        <f t="shared" si="2"/>
        <v>11.100000000000001</v>
      </c>
    </row>
    <row r="15" spans="1:57">
      <c r="D15" s="25"/>
      <c r="E15" s="17" t="str">
        <f>Cover!$F$13</f>
        <v>Sc</v>
      </c>
      <c r="F15" s="17" t="str">
        <f>Cal_SubmittedCosts!H124</f>
        <v>Non-Controllable Cost</v>
      </c>
      <c r="G15" s="80"/>
      <c r="H15" s="17" t="str">
        <f>Cal_SubmittedCosts!I124</f>
        <v>PPF levy costs</v>
      </c>
      <c r="I15" s="17" t="str">
        <f>Cal_SubmittedCosts!J124</f>
        <v>Net</v>
      </c>
      <c r="J15" s="80"/>
      <c r="L15" s="100" t="s">
        <v>114</v>
      </c>
      <c r="M15" s="80"/>
      <c r="R15" s="14"/>
      <c r="T15" s="16">
        <f>Cal_SubmittedCosts!T124</f>
        <v>0</v>
      </c>
      <c r="U15" s="16">
        <f>Cal_SubmittedCosts!U124</f>
        <v>0</v>
      </c>
      <c r="V15" s="16">
        <f>Cal_SubmittedCosts!V124</f>
        <v>0</v>
      </c>
      <c r="W15" s="16">
        <f>Cal_SubmittedCosts!W124</f>
        <v>0</v>
      </c>
      <c r="X15" s="16">
        <f>Cal_SubmittedCosts!X124</f>
        <v>0</v>
      </c>
      <c r="Y15" s="16">
        <f>Cal_SubmittedCosts!Y124</f>
        <v>0</v>
      </c>
      <c r="Z15" s="16">
        <f>Cal_SubmittedCosts!Z124</f>
        <v>0</v>
      </c>
      <c r="AA15" s="16">
        <f>Cal_SubmittedCosts!AA124</f>
        <v>0</v>
      </c>
      <c r="AB15" s="16">
        <f>Cal_SubmittedCosts!AB124</f>
        <v>0</v>
      </c>
      <c r="AC15" s="16">
        <f>Cal_SubmittedCosts!AC124</f>
        <v>0</v>
      </c>
      <c r="AD15" s="16">
        <f>Cal_SubmittedCosts!AD124</f>
        <v>0</v>
      </c>
      <c r="AE15" s="16">
        <f>Cal_SubmittedCosts!AE124</f>
        <v>0</v>
      </c>
      <c r="AF15" s="16">
        <f>Cal_SubmittedCosts!AF124</f>
        <v>0</v>
      </c>
      <c r="AG15" s="16">
        <f>Cal_SubmittedCosts!AG124</f>
        <v>0</v>
      </c>
      <c r="AH15" s="16">
        <f>Cal_SubmittedCosts!AH124</f>
        <v>0</v>
      </c>
      <c r="AI15" s="16">
        <f>Cal_SubmittedCosts!AI124</f>
        <v>0</v>
      </c>
      <c r="AJ15" s="16">
        <f>Cal_SubmittedCosts!AJ124</f>
        <v>0</v>
      </c>
      <c r="AK15" s="16">
        <f>Cal_SubmittedCosts!AK124</f>
        <v>0</v>
      </c>
      <c r="AM15" s="17">
        <f t="shared" si="0"/>
        <v>0</v>
      </c>
      <c r="AN15" s="17">
        <f t="shared" si="1"/>
        <v>0</v>
      </c>
      <c r="AO15" s="17">
        <f t="shared" si="2"/>
        <v>0</v>
      </c>
    </row>
    <row r="16" spans="1:57">
      <c r="D16" s="25"/>
      <c r="E16" s="17" t="str">
        <f>Cover!$F$13</f>
        <v>Sc</v>
      </c>
      <c r="F16" s="17" t="str">
        <f>Cal_SubmittedCosts!H125</f>
        <v>Non-Controllable Cost</v>
      </c>
      <c r="G16" s="80"/>
      <c r="H16" s="17" t="str">
        <f>Cal_SubmittedCosts!I125</f>
        <v>Pension scheme administration costs</v>
      </c>
      <c r="I16" s="17" t="str">
        <f>Cal_SubmittedCosts!J125</f>
        <v>Net</v>
      </c>
      <c r="J16" s="80"/>
      <c r="L16" s="100" t="s">
        <v>114</v>
      </c>
      <c r="M16" s="80"/>
      <c r="R16" s="14"/>
      <c r="T16" s="16">
        <f>Cal_SubmittedCosts!T125</f>
        <v>0</v>
      </c>
      <c r="U16" s="16">
        <f>Cal_SubmittedCosts!U125</f>
        <v>0</v>
      </c>
      <c r="V16" s="16">
        <f>Cal_SubmittedCosts!V125</f>
        <v>0</v>
      </c>
      <c r="W16" s="16">
        <f>Cal_SubmittedCosts!W125</f>
        <v>0</v>
      </c>
      <c r="X16" s="16">
        <f>Cal_SubmittedCosts!X125</f>
        <v>0</v>
      </c>
      <c r="Y16" s="16">
        <f>Cal_SubmittedCosts!Y125</f>
        <v>0</v>
      </c>
      <c r="Z16" s="16">
        <f>Cal_SubmittedCosts!Z125</f>
        <v>0</v>
      </c>
      <c r="AA16" s="16">
        <f>Cal_SubmittedCosts!AA125</f>
        <v>0</v>
      </c>
      <c r="AB16" s="16">
        <f>Cal_SubmittedCosts!AB125</f>
        <v>0</v>
      </c>
      <c r="AC16" s="16">
        <f>Cal_SubmittedCosts!AC125</f>
        <v>0</v>
      </c>
      <c r="AD16" s="16">
        <f>Cal_SubmittedCosts!AD125</f>
        <v>0</v>
      </c>
      <c r="AE16" s="16">
        <f>Cal_SubmittedCosts!AE125</f>
        <v>0</v>
      </c>
      <c r="AF16" s="16">
        <f>Cal_SubmittedCosts!AF125</f>
        <v>0</v>
      </c>
      <c r="AG16" s="16">
        <f>Cal_SubmittedCosts!AG125</f>
        <v>0</v>
      </c>
      <c r="AH16" s="16">
        <f>Cal_SubmittedCosts!AH125</f>
        <v>0</v>
      </c>
      <c r="AI16" s="16">
        <f>Cal_SubmittedCosts!AI125</f>
        <v>0</v>
      </c>
      <c r="AJ16" s="16">
        <f>Cal_SubmittedCosts!AJ125</f>
        <v>0</v>
      </c>
      <c r="AK16" s="16">
        <f>Cal_SubmittedCosts!AK125</f>
        <v>0</v>
      </c>
      <c r="AM16" s="17">
        <f t="shared" si="0"/>
        <v>0</v>
      </c>
      <c r="AN16" s="17">
        <f t="shared" si="1"/>
        <v>0</v>
      </c>
      <c r="AO16" s="17">
        <f t="shared" si="2"/>
        <v>0</v>
      </c>
    </row>
    <row r="17" spans="2:57">
      <c r="D17" s="25"/>
      <c r="E17" s="17" t="str">
        <f>Cover!$F$13</f>
        <v>Sc</v>
      </c>
      <c r="F17" s="17" t="str">
        <f>Cal_SubmittedCosts!H126</f>
        <v>Non-Controllable Cost</v>
      </c>
      <c r="G17" s="80"/>
      <c r="H17" s="17" t="str">
        <f>Cal_SubmittedCosts!I126</f>
        <v>Pension Deficit Charge Adjustment (NTS Pension Recharge)</v>
      </c>
      <c r="I17" s="17" t="str">
        <f>Cal_SubmittedCosts!J126</f>
        <v>Net</v>
      </c>
      <c r="J17" s="80"/>
      <c r="L17" s="100" t="s">
        <v>114</v>
      </c>
      <c r="M17" s="80"/>
      <c r="R17" s="14"/>
      <c r="T17" s="16">
        <f>Cal_SubmittedCosts!T126</f>
        <v>0</v>
      </c>
      <c r="U17" s="16">
        <f>Cal_SubmittedCosts!U126</f>
        <v>0</v>
      </c>
      <c r="V17" s="16">
        <f>Cal_SubmittedCosts!V126</f>
        <v>0</v>
      </c>
      <c r="W17" s="16">
        <f>Cal_SubmittedCosts!W126</f>
        <v>0</v>
      </c>
      <c r="X17" s="16">
        <f>Cal_SubmittedCosts!X126</f>
        <v>0</v>
      </c>
      <c r="Y17" s="16">
        <f>Cal_SubmittedCosts!Y126</f>
        <v>3.6643973920000001</v>
      </c>
      <c r="Z17" s="16">
        <f>Cal_SubmittedCosts!Z126</f>
        <v>3.7242124360000002</v>
      </c>
      <c r="AA17" s="16">
        <f>Cal_SubmittedCosts!AA126</f>
        <v>5.2537381009999997</v>
      </c>
      <c r="AB17" s="16">
        <f>Cal_SubmittedCosts!AB126</f>
        <v>5.1702598120000003</v>
      </c>
      <c r="AC17" s="16">
        <f>Cal_SubmittedCosts!AC126</f>
        <v>4.2808971370000002</v>
      </c>
      <c r="AD17" s="16">
        <f>Cal_SubmittedCosts!AD126</f>
        <v>5.7969999999999997</v>
      </c>
      <c r="AE17" s="16">
        <f>Cal_SubmittedCosts!AE126</f>
        <v>4.9852924620000003</v>
      </c>
      <c r="AF17" s="16">
        <f>Cal_SubmittedCosts!AF126</f>
        <v>4.9861058529999998</v>
      </c>
      <c r="AG17" s="16">
        <f>Cal_SubmittedCosts!AG126</f>
        <v>4.9861058529999998</v>
      </c>
      <c r="AH17" s="16">
        <f>Cal_SubmittedCosts!AH126</f>
        <v>4.9861058529999998</v>
      </c>
      <c r="AI17" s="16">
        <f>Cal_SubmittedCosts!AI126</f>
        <v>4.9861058529999998</v>
      </c>
      <c r="AJ17" s="16">
        <f>Cal_SubmittedCosts!AJ126</f>
        <v>4.9861058529999998</v>
      </c>
      <c r="AK17" s="16">
        <f>Cal_SubmittedCosts!AK126</f>
        <v>4.9861058529999998</v>
      </c>
      <c r="AM17" s="17">
        <f t="shared" si="0"/>
        <v>0</v>
      </c>
      <c r="AN17" s="17">
        <f t="shared" si="1"/>
        <v>37.861903193000003</v>
      </c>
      <c r="AO17" s="17">
        <f t="shared" si="2"/>
        <v>24.930529264999997</v>
      </c>
    </row>
    <row r="18" spans="2:57">
      <c r="D18" s="25"/>
      <c r="E18" s="17" t="str">
        <f>Cover!$F$13</f>
        <v>Sc</v>
      </c>
      <c r="F18" s="17" t="str">
        <f>Cal_SubmittedCosts!H127</f>
        <v>Non-Controllable Cost</v>
      </c>
      <c r="G18" s="80"/>
      <c r="H18" s="17" t="str">
        <f>Cal_SubmittedCosts!I127</f>
        <v>Bad debt</v>
      </c>
      <c r="I18" s="17" t="str">
        <f>Cal_SubmittedCosts!J127</f>
        <v>Net</v>
      </c>
      <c r="J18" s="80"/>
      <c r="L18" s="100" t="s">
        <v>114</v>
      </c>
      <c r="M18" s="80"/>
      <c r="R18" s="14"/>
      <c r="T18" s="16">
        <f>Cal_SubmittedCosts!T127</f>
        <v>0</v>
      </c>
      <c r="U18" s="16">
        <f>Cal_SubmittedCosts!U127</f>
        <v>0</v>
      </c>
      <c r="V18" s="16">
        <f>Cal_SubmittedCosts!V127</f>
        <v>0</v>
      </c>
      <c r="W18" s="16">
        <f>Cal_SubmittedCosts!W127</f>
        <v>0</v>
      </c>
      <c r="X18" s="16">
        <f>Cal_SubmittedCosts!X127</f>
        <v>0</v>
      </c>
      <c r="Y18" s="16">
        <f>Cal_SubmittedCosts!Y127</f>
        <v>0.37251705699999998</v>
      </c>
      <c r="Z18" s="16">
        <f>Cal_SubmittedCosts!Z127</f>
        <v>0.14018227</v>
      </c>
      <c r="AA18" s="16">
        <f>Cal_SubmittedCosts!AA127</f>
        <v>6.5521570000000003E-3</v>
      </c>
      <c r="AB18" s="16">
        <f>Cal_SubmittedCosts!AB127</f>
        <v>2.6727977E-2</v>
      </c>
      <c r="AC18" s="16">
        <f>Cal_SubmittedCosts!AC127</f>
        <v>0.31225609799999998</v>
      </c>
      <c r="AD18" s="16">
        <f>Cal_SubmittedCosts!AD127</f>
        <v>0.125</v>
      </c>
      <c r="AE18" s="16">
        <f>Cal_SubmittedCosts!AE127</f>
        <v>0.16387259300000001</v>
      </c>
      <c r="AF18" s="16">
        <f>Cal_SubmittedCosts!AF127</f>
        <v>0.16387259300000001</v>
      </c>
      <c r="AG18" s="16">
        <f>Cal_SubmittedCosts!AG127</f>
        <v>0.16387259300000001</v>
      </c>
      <c r="AH18" s="16">
        <f>Cal_SubmittedCosts!AH127</f>
        <v>0.16387259300000001</v>
      </c>
      <c r="AI18" s="16">
        <f>Cal_SubmittedCosts!AI127</f>
        <v>0.16387259300000001</v>
      </c>
      <c r="AJ18" s="16">
        <f>Cal_SubmittedCosts!AJ127</f>
        <v>0.16387259300000001</v>
      </c>
      <c r="AK18" s="16">
        <f>Cal_SubmittedCosts!AK127</f>
        <v>0.16387259300000001</v>
      </c>
      <c r="AM18" s="17">
        <f t="shared" si="0"/>
        <v>0</v>
      </c>
      <c r="AN18" s="17">
        <f t="shared" si="1"/>
        <v>1.3109807449999999</v>
      </c>
      <c r="AO18" s="17">
        <f t="shared" si="2"/>
        <v>0.81936296500000005</v>
      </c>
    </row>
    <row r="19" spans="2:57">
      <c r="D19" s="25"/>
      <c r="E19" s="17" t="str">
        <f>Cover!$F$13</f>
        <v>Sc</v>
      </c>
      <c r="F19" s="17" t="str">
        <f>Cal_SubmittedCosts!H128</f>
        <v>Non-Controllable Cost</v>
      </c>
      <c r="G19" s="80"/>
      <c r="H19" s="17" t="str">
        <f>Cal_SubmittedCosts!I128</f>
        <v>NTS exit costs</v>
      </c>
      <c r="I19" s="17" t="str">
        <f>Cal_SubmittedCosts!J128</f>
        <v>Net</v>
      </c>
      <c r="J19" s="80"/>
      <c r="L19" s="100" t="s">
        <v>114</v>
      </c>
      <c r="M19" s="80"/>
      <c r="R19" s="14"/>
      <c r="T19" s="16">
        <f>Cal_SubmittedCosts!T128</f>
        <v>0</v>
      </c>
      <c r="U19" s="16">
        <f>Cal_SubmittedCosts!U128</f>
        <v>0</v>
      </c>
      <c r="V19" s="16">
        <f>Cal_SubmittedCosts!V128</f>
        <v>0</v>
      </c>
      <c r="W19" s="16">
        <f>Cal_SubmittedCosts!W128</f>
        <v>0</v>
      </c>
      <c r="X19" s="16">
        <f>Cal_SubmittedCosts!X128</f>
        <v>0</v>
      </c>
      <c r="Y19" s="16">
        <f>Cal_SubmittedCosts!Y128</f>
        <v>0.37589334400000002</v>
      </c>
      <c r="Z19" s="16">
        <f>Cal_SubmittedCosts!Z128</f>
        <v>0.60708857100000002</v>
      </c>
      <c r="AA19" s="16">
        <f>Cal_SubmittedCosts!AA128</f>
        <v>0.51434434500000004</v>
      </c>
      <c r="AB19" s="16">
        <f>Cal_SubmittedCosts!AB128</f>
        <v>0.31645924399999997</v>
      </c>
      <c r="AC19" s="16">
        <f>Cal_SubmittedCosts!AC128</f>
        <v>0.28546184600000002</v>
      </c>
      <c r="AD19" s="16">
        <f>Cal_SubmittedCosts!AD128</f>
        <v>0.68100000000000005</v>
      </c>
      <c r="AE19" s="16">
        <f>Cal_SubmittedCosts!AE128</f>
        <v>0.18261165100000001</v>
      </c>
      <c r="AF19" s="16">
        <f>Cal_SubmittedCosts!AF128</f>
        <v>0.23701330100000001</v>
      </c>
      <c r="AG19" s="16">
        <f>Cal_SubmittedCosts!AG128</f>
        <v>0.23701330100000001</v>
      </c>
      <c r="AH19" s="16">
        <f>Cal_SubmittedCosts!AH128</f>
        <v>0.23701330100000001</v>
      </c>
      <c r="AI19" s="16">
        <f>Cal_SubmittedCosts!AI128</f>
        <v>0.23701330100000001</v>
      </c>
      <c r="AJ19" s="16">
        <f>Cal_SubmittedCosts!AJ128</f>
        <v>0.23701330100000001</v>
      </c>
      <c r="AK19" s="16">
        <f>Cal_SubmittedCosts!AK128</f>
        <v>0.23701330100000001</v>
      </c>
      <c r="AM19" s="17">
        <f t="shared" si="0"/>
        <v>0</v>
      </c>
      <c r="AN19" s="17">
        <f t="shared" si="1"/>
        <v>3.1998723020000006</v>
      </c>
      <c r="AO19" s="17">
        <f t="shared" si="2"/>
        <v>1.185066505</v>
      </c>
    </row>
    <row r="20" spans="2:57">
      <c r="D20" s="25"/>
      <c r="E20" s="17" t="str">
        <f>Cover!$F$13</f>
        <v>Sc</v>
      </c>
      <c r="F20" s="17" t="str">
        <f>Cal_SubmittedCosts!H129</f>
        <v>Non-Controllable Cost</v>
      </c>
      <c r="G20" s="80"/>
      <c r="H20" s="17" t="str">
        <f>Cal_SubmittedCosts!I129</f>
        <v>Network Innovation (ex IRM)</v>
      </c>
      <c r="I20" s="17" t="str">
        <f>Cal_SubmittedCosts!J129</f>
        <v>Net</v>
      </c>
      <c r="J20" s="80"/>
      <c r="L20" s="100" t="s">
        <v>114</v>
      </c>
      <c r="M20" s="80"/>
      <c r="R20" s="14"/>
      <c r="T20" s="16">
        <f>Cal_SubmittedCosts!T129</f>
        <v>0</v>
      </c>
      <c r="U20" s="16">
        <f>Cal_SubmittedCosts!U129</f>
        <v>0</v>
      </c>
      <c r="V20" s="16">
        <f>Cal_SubmittedCosts!V129</f>
        <v>0</v>
      </c>
      <c r="W20" s="16">
        <f>Cal_SubmittedCosts!W129</f>
        <v>0</v>
      </c>
      <c r="X20" s="16">
        <f>Cal_SubmittedCosts!X129</f>
        <v>0</v>
      </c>
      <c r="Y20" s="16">
        <f>Cal_SubmittedCosts!Y129</f>
        <v>1.223341513</v>
      </c>
      <c r="Z20" s="16">
        <f>Cal_SubmittedCosts!Z129</f>
        <v>1.6799796469999999</v>
      </c>
      <c r="AA20" s="16">
        <f>Cal_SubmittedCosts!AA129</f>
        <v>3.0500292070000001</v>
      </c>
      <c r="AB20" s="16">
        <f>Cal_SubmittedCosts!AB129</f>
        <v>2.280430972</v>
      </c>
      <c r="AC20" s="16">
        <f>Cal_SubmittedCosts!AC129</f>
        <v>1.7344125859999999</v>
      </c>
      <c r="AD20" s="16">
        <f>Cal_SubmittedCosts!AD129</f>
        <v>0.72299999999999998</v>
      </c>
      <c r="AE20" s="16">
        <f>Cal_SubmittedCosts!AE129</f>
        <v>2.1212900280000002</v>
      </c>
      <c r="AF20" s="16">
        <f>Cal_SubmittedCosts!AF129</f>
        <v>2.1517986059999998</v>
      </c>
      <c r="AG20" s="16">
        <f>Cal_SubmittedCosts!AG129</f>
        <v>0</v>
      </c>
      <c r="AH20" s="16">
        <f>Cal_SubmittedCosts!AH129</f>
        <v>0</v>
      </c>
      <c r="AI20" s="16">
        <f>Cal_SubmittedCosts!AI129</f>
        <v>0</v>
      </c>
      <c r="AJ20" s="16">
        <f>Cal_SubmittedCosts!AJ129</f>
        <v>0</v>
      </c>
      <c r="AK20" s="16">
        <f>Cal_SubmittedCosts!AK129</f>
        <v>0</v>
      </c>
      <c r="AM20" s="17">
        <f t="shared" si="0"/>
        <v>0</v>
      </c>
      <c r="AN20" s="17">
        <f t="shared" si="1"/>
        <v>14.964282559000001</v>
      </c>
      <c r="AO20" s="17">
        <f t="shared" si="2"/>
        <v>0</v>
      </c>
    </row>
    <row r="21" spans="2:57">
      <c r="D21" s="25"/>
      <c r="E21" s="17" t="str">
        <f>Cover!$F$13</f>
        <v>Sc</v>
      </c>
      <c r="F21" s="17" t="str">
        <f>Cal_SubmittedCosts!H130</f>
        <v>Non-Controllable Cost</v>
      </c>
      <c r="G21" s="80"/>
      <c r="H21" s="17" t="str">
        <f>Cal_SubmittedCosts!I130</f>
        <v>Innovation Roll-out expenditure (IRM)</v>
      </c>
      <c r="I21" s="17" t="str">
        <f>Cal_SubmittedCosts!J130</f>
        <v>Net</v>
      </c>
      <c r="J21" s="80"/>
      <c r="L21" s="100" t="s">
        <v>114</v>
      </c>
      <c r="M21" s="80"/>
      <c r="R21" s="14"/>
      <c r="T21" s="16">
        <f>Cal_SubmittedCosts!T130</f>
        <v>0</v>
      </c>
      <c r="U21" s="16">
        <f>Cal_SubmittedCosts!U130</f>
        <v>0</v>
      </c>
      <c r="V21" s="16">
        <f>Cal_SubmittedCosts!V130</f>
        <v>0</v>
      </c>
      <c r="W21" s="16">
        <f>Cal_SubmittedCosts!W130</f>
        <v>0</v>
      </c>
      <c r="X21" s="16">
        <f>Cal_SubmittedCosts!X130</f>
        <v>0</v>
      </c>
      <c r="Y21" s="16">
        <f>Cal_SubmittedCosts!Y130</f>
        <v>0</v>
      </c>
      <c r="Z21" s="16">
        <f>Cal_SubmittedCosts!Z130</f>
        <v>0</v>
      </c>
      <c r="AA21" s="16">
        <f>Cal_SubmittedCosts!AA130</f>
        <v>0</v>
      </c>
      <c r="AB21" s="16">
        <f>Cal_SubmittedCosts!AB130</f>
        <v>0</v>
      </c>
      <c r="AC21" s="16">
        <f>Cal_SubmittedCosts!AC130</f>
        <v>0</v>
      </c>
      <c r="AD21" s="16">
        <f>Cal_SubmittedCosts!AD130</f>
        <v>0</v>
      </c>
      <c r="AE21" s="16">
        <f>Cal_SubmittedCosts!AE130</f>
        <v>0</v>
      </c>
      <c r="AF21" s="16">
        <f>Cal_SubmittedCosts!AF130</f>
        <v>0</v>
      </c>
      <c r="AG21" s="16">
        <f>Cal_SubmittedCosts!AG130</f>
        <v>0</v>
      </c>
      <c r="AH21" s="16">
        <f>Cal_SubmittedCosts!AH130</f>
        <v>0</v>
      </c>
      <c r="AI21" s="16">
        <f>Cal_SubmittedCosts!AI130</f>
        <v>0</v>
      </c>
      <c r="AJ21" s="16">
        <f>Cal_SubmittedCosts!AJ130</f>
        <v>0</v>
      </c>
      <c r="AK21" s="16">
        <f>Cal_SubmittedCosts!AK130</f>
        <v>0</v>
      </c>
      <c r="AM21" s="17">
        <f t="shared" si="0"/>
        <v>0</v>
      </c>
      <c r="AN21" s="17">
        <f t="shared" si="1"/>
        <v>0</v>
      </c>
      <c r="AO21" s="17">
        <f t="shared" si="2"/>
        <v>0</v>
      </c>
    </row>
    <row r="22" spans="2:57">
      <c r="D22" s="25"/>
      <c r="E22" s="17" t="str">
        <f>Cover!$F$13</f>
        <v>Sc</v>
      </c>
      <c r="F22" s="17" t="str">
        <f>Cal_SubmittedCosts!H131</f>
        <v>Non-Controllable Cost</v>
      </c>
      <c r="G22" s="80"/>
      <c r="H22" s="17" t="str">
        <f>Cal_SubmittedCosts!I131</f>
        <v>Xoserve</v>
      </c>
      <c r="I22" s="17" t="str">
        <f>Cal_SubmittedCosts!J131</f>
        <v>Net</v>
      </c>
      <c r="J22" s="80"/>
      <c r="L22" s="100" t="s">
        <v>114</v>
      </c>
      <c r="M22" s="80"/>
      <c r="R22" s="14"/>
      <c r="T22" s="16">
        <f>Cal_SubmittedCosts!T131</f>
        <v>0</v>
      </c>
      <c r="U22" s="16">
        <f>Cal_SubmittedCosts!U131</f>
        <v>0</v>
      </c>
      <c r="V22" s="16">
        <f>Cal_SubmittedCosts!V131</f>
        <v>0</v>
      </c>
      <c r="W22" s="16">
        <f>Cal_SubmittedCosts!W131</f>
        <v>0</v>
      </c>
      <c r="X22" s="16">
        <f>Cal_SubmittedCosts!X131</f>
        <v>0</v>
      </c>
      <c r="Y22" s="16">
        <f>Cal_SubmittedCosts!Y131</f>
        <v>0</v>
      </c>
      <c r="Z22" s="16">
        <f>Cal_SubmittedCosts!Z131</f>
        <v>0</v>
      </c>
      <c r="AA22" s="16">
        <f>Cal_SubmittedCosts!AA131</f>
        <v>0</v>
      </c>
      <c r="AB22" s="16">
        <f>Cal_SubmittedCosts!AB131</f>
        <v>0</v>
      </c>
      <c r="AC22" s="16">
        <f>Cal_SubmittedCosts!AC131</f>
        <v>0</v>
      </c>
      <c r="AD22" s="16">
        <f>Cal_SubmittedCosts!AD131</f>
        <v>0</v>
      </c>
      <c r="AE22" s="16">
        <f>Cal_SubmittedCosts!AE131</f>
        <v>0</v>
      </c>
      <c r="AF22" s="16">
        <f>Cal_SubmittedCosts!AF131</f>
        <v>0</v>
      </c>
      <c r="AG22" s="16">
        <f>Cal_SubmittedCosts!AG131</f>
        <v>2.2639999999999998</v>
      </c>
      <c r="AH22" s="16">
        <f>Cal_SubmittedCosts!AH131</f>
        <v>2.391</v>
      </c>
      <c r="AI22" s="16">
        <f>Cal_SubmittedCosts!AI131</f>
        <v>1.6279999999999999</v>
      </c>
      <c r="AJ22" s="16">
        <f>Cal_SubmittedCosts!AJ131</f>
        <v>1.619</v>
      </c>
      <c r="AK22" s="16">
        <f>Cal_SubmittedCosts!AK131</f>
        <v>1.605</v>
      </c>
      <c r="AM22" s="17">
        <f t="shared" si="0"/>
        <v>0</v>
      </c>
      <c r="AN22" s="17">
        <f t="shared" si="1"/>
        <v>0</v>
      </c>
      <c r="AO22" s="17">
        <f t="shared" si="2"/>
        <v>9.5069999999999997</v>
      </c>
    </row>
    <row r="23" spans="2:57">
      <c r="D23" s="25"/>
      <c r="E23" s="17" t="str">
        <f>Cover!$F$13</f>
        <v>Sc</v>
      </c>
      <c r="F23" s="17" t="str">
        <f>Cal_SubmittedCosts!H132</f>
        <v>Non-Controllable Cost</v>
      </c>
      <c r="G23" s="80"/>
      <c r="H23" s="17" t="str">
        <f>Cal_SubmittedCosts!I132</f>
        <v>Other</v>
      </c>
      <c r="I23" s="17" t="str">
        <f>Cal_SubmittedCosts!J132</f>
        <v>Net</v>
      </c>
      <c r="J23" s="80"/>
      <c r="L23" s="100" t="s">
        <v>114</v>
      </c>
      <c r="M23" s="80"/>
      <c r="R23" s="14"/>
      <c r="T23" s="16">
        <f>Cal_SubmittedCosts!T132</f>
        <v>0</v>
      </c>
      <c r="U23" s="16">
        <f>Cal_SubmittedCosts!U132</f>
        <v>0</v>
      </c>
      <c r="V23" s="16">
        <f>Cal_SubmittedCosts!V132</f>
        <v>0</v>
      </c>
      <c r="W23" s="16">
        <f>Cal_SubmittedCosts!W132</f>
        <v>0</v>
      </c>
      <c r="X23" s="16">
        <f>Cal_SubmittedCosts!X132</f>
        <v>0</v>
      </c>
      <c r="Y23" s="16">
        <f>Cal_SubmittedCosts!Y132</f>
        <v>0</v>
      </c>
      <c r="Z23" s="16">
        <f>Cal_SubmittedCosts!Z132</f>
        <v>0</v>
      </c>
      <c r="AA23" s="16">
        <f>Cal_SubmittedCosts!AA132</f>
        <v>0</v>
      </c>
      <c r="AB23" s="16">
        <f>Cal_SubmittedCosts!AB132</f>
        <v>0</v>
      </c>
      <c r="AC23" s="16">
        <f>Cal_SubmittedCosts!AC132</f>
        <v>0</v>
      </c>
      <c r="AD23" s="16">
        <f>Cal_SubmittedCosts!AD132</f>
        <v>0</v>
      </c>
      <c r="AE23" s="16">
        <f>Cal_SubmittedCosts!AE132</f>
        <v>0</v>
      </c>
      <c r="AF23" s="16">
        <f>Cal_SubmittedCosts!AF132</f>
        <v>0</v>
      </c>
      <c r="AG23" s="16">
        <f>Cal_SubmittedCosts!AG132</f>
        <v>0.64733046999999999</v>
      </c>
      <c r="AH23" s="16">
        <f>Cal_SubmittedCosts!AH132</f>
        <v>0.56985072999999997</v>
      </c>
      <c r="AI23" s="16">
        <f>Cal_SubmittedCosts!AI132</f>
        <v>0.57078079999999998</v>
      </c>
      <c r="AJ23" s="16">
        <f>Cal_SubmittedCosts!AJ132</f>
        <v>0.57078079999999998</v>
      </c>
      <c r="AK23" s="16">
        <f>Cal_SubmittedCosts!AK132</f>
        <v>0.57078079999999998</v>
      </c>
      <c r="AM23" s="17">
        <f t="shared" si="0"/>
        <v>0</v>
      </c>
      <c r="AN23" s="17">
        <f t="shared" si="1"/>
        <v>0</v>
      </c>
      <c r="AO23" s="17">
        <f t="shared" si="2"/>
        <v>2.9295236</v>
      </c>
    </row>
    <row r="24" spans="2:57">
      <c r="D24" s="25"/>
      <c r="E24" s="17" t="str">
        <f>Cover!$F$13</f>
        <v>Sc</v>
      </c>
      <c r="F24" s="17" t="str">
        <f>Cal_SubmittedCosts!H133</f>
        <v>Non-Controllable Cost</v>
      </c>
      <c r="G24" s="80"/>
      <c r="H24" s="17" t="str">
        <f>Cal_SubmittedCosts!I133</f>
        <v>Stranraer LDZ</v>
      </c>
      <c r="I24" s="17" t="str">
        <f>Cal_SubmittedCosts!J133</f>
        <v>Net</v>
      </c>
      <c r="J24" s="80"/>
      <c r="L24" s="100" t="s">
        <v>114</v>
      </c>
      <c r="M24" s="80"/>
      <c r="R24" s="14"/>
      <c r="T24" s="16">
        <f>Cal_SubmittedCosts!T133</f>
        <v>0</v>
      </c>
      <c r="U24" s="16">
        <f>Cal_SubmittedCosts!U133</f>
        <v>0</v>
      </c>
      <c r="V24" s="16">
        <f>Cal_SubmittedCosts!V133</f>
        <v>0</v>
      </c>
      <c r="W24" s="16">
        <f>Cal_SubmittedCosts!W133</f>
        <v>0</v>
      </c>
      <c r="X24" s="16">
        <f>Cal_SubmittedCosts!X133</f>
        <v>0</v>
      </c>
      <c r="Y24" s="16">
        <f>Cal_SubmittedCosts!Y133</f>
        <v>0</v>
      </c>
      <c r="Z24" s="16">
        <f>Cal_SubmittedCosts!Z133</f>
        <v>0</v>
      </c>
      <c r="AA24" s="16">
        <f>Cal_SubmittedCosts!AA133</f>
        <v>0</v>
      </c>
      <c r="AB24" s="16">
        <f>Cal_SubmittedCosts!AB133</f>
        <v>0</v>
      </c>
      <c r="AC24" s="16">
        <f>Cal_SubmittedCosts!AC133</f>
        <v>0</v>
      </c>
      <c r="AD24" s="16">
        <f>Cal_SubmittedCosts!AD133</f>
        <v>0</v>
      </c>
      <c r="AE24" s="16">
        <f>Cal_SubmittedCosts!AE133</f>
        <v>0</v>
      </c>
      <c r="AF24" s="16">
        <f>Cal_SubmittedCosts!AF133</f>
        <v>0</v>
      </c>
      <c r="AG24" s="16">
        <f>Cal_SubmittedCosts!AG133</f>
        <v>0</v>
      </c>
      <c r="AH24" s="16">
        <f>Cal_SubmittedCosts!AH133</f>
        <v>0</v>
      </c>
      <c r="AI24" s="16">
        <f>Cal_SubmittedCosts!AI133</f>
        <v>0</v>
      </c>
      <c r="AJ24" s="16">
        <f>Cal_SubmittedCosts!AJ133</f>
        <v>0</v>
      </c>
      <c r="AK24" s="16">
        <f>Cal_SubmittedCosts!AK133</f>
        <v>0</v>
      </c>
      <c r="AM24" s="17">
        <f t="shared" si="0"/>
        <v>0</v>
      </c>
      <c r="AN24" s="17">
        <f t="shared" si="1"/>
        <v>0</v>
      </c>
      <c r="AO24" s="17">
        <f t="shared" si="2"/>
        <v>0</v>
      </c>
    </row>
    <row r="25" spans="2:57">
      <c r="D25" s="25"/>
      <c r="E25" s="17" t="str">
        <f>Cover!$F$13</f>
        <v>Sc</v>
      </c>
      <c r="F25" s="17" t="str">
        <f>Cal_SubmittedCosts!H134</f>
        <v>Non-Controllable Cost</v>
      </c>
      <c r="G25" s="80"/>
      <c r="H25" s="17">
        <f>Cal_SubmittedCosts!I134</f>
        <v>0</v>
      </c>
      <c r="I25" s="17" t="str">
        <f>Cal_SubmittedCosts!J134</f>
        <v>Net</v>
      </c>
      <c r="J25" s="80"/>
      <c r="L25" s="100" t="s">
        <v>114</v>
      </c>
      <c r="M25" s="80"/>
      <c r="R25" s="14"/>
      <c r="T25" s="16">
        <f>Cal_SubmittedCosts!T134</f>
        <v>0</v>
      </c>
      <c r="U25" s="16">
        <f>Cal_SubmittedCosts!U134</f>
        <v>0</v>
      </c>
      <c r="V25" s="16">
        <f>Cal_SubmittedCosts!V134</f>
        <v>0</v>
      </c>
      <c r="W25" s="16">
        <f>Cal_SubmittedCosts!W134</f>
        <v>0</v>
      </c>
      <c r="X25" s="16">
        <f>Cal_SubmittedCosts!X134</f>
        <v>0</v>
      </c>
      <c r="Y25" s="16">
        <f>Cal_SubmittedCosts!Y134</f>
        <v>0</v>
      </c>
      <c r="Z25" s="16">
        <f>Cal_SubmittedCosts!Z134</f>
        <v>0</v>
      </c>
      <c r="AA25" s="16">
        <f>Cal_SubmittedCosts!AA134</f>
        <v>0</v>
      </c>
      <c r="AB25" s="16">
        <f>Cal_SubmittedCosts!AB134</f>
        <v>0</v>
      </c>
      <c r="AC25" s="16">
        <f>Cal_SubmittedCosts!AC134</f>
        <v>0</v>
      </c>
      <c r="AD25" s="16">
        <f>Cal_SubmittedCosts!AD134</f>
        <v>0</v>
      </c>
      <c r="AE25" s="16">
        <f>Cal_SubmittedCosts!AE134</f>
        <v>0</v>
      </c>
      <c r="AF25" s="16">
        <f>Cal_SubmittedCosts!AF134</f>
        <v>0</v>
      </c>
      <c r="AG25" s="16">
        <f>Cal_SubmittedCosts!AG134</f>
        <v>0</v>
      </c>
      <c r="AH25" s="16">
        <f>Cal_SubmittedCosts!AH134</f>
        <v>0</v>
      </c>
      <c r="AI25" s="16">
        <f>Cal_SubmittedCosts!AI134</f>
        <v>0</v>
      </c>
      <c r="AJ25" s="16">
        <f>Cal_SubmittedCosts!AJ134</f>
        <v>0</v>
      </c>
      <c r="AK25" s="16">
        <f>Cal_SubmittedCosts!AK134</f>
        <v>0</v>
      </c>
      <c r="AM25" s="17">
        <f t="shared" si="0"/>
        <v>0</v>
      </c>
      <c r="AN25" s="17">
        <f t="shared" si="1"/>
        <v>0</v>
      </c>
      <c r="AO25" s="17">
        <f t="shared" si="2"/>
        <v>0</v>
      </c>
    </row>
    <row r="26" spans="2:57">
      <c r="D26" s="25"/>
      <c r="E26" s="17" t="str">
        <f>Cover!$F$13</f>
        <v>Sc</v>
      </c>
      <c r="F26" s="17" t="str">
        <f>Cal_SubmittedCosts!H135</f>
        <v>Non-Controllable Cost</v>
      </c>
      <c r="G26" s="80"/>
      <c r="H26" s="17">
        <f>Cal_SubmittedCosts!I135</f>
        <v>0</v>
      </c>
      <c r="I26" s="17" t="str">
        <f>Cal_SubmittedCosts!J135</f>
        <v>Net</v>
      </c>
      <c r="J26" s="80"/>
      <c r="L26" s="100" t="s">
        <v>114</v>
      </c>
      <c r="M26" s="80"/>
      <c r="R26" s="14"/>
      <c r="T26" s="16">
        <f>Cal_SubmittedCosts!T135</f>
        <v>0</v>
      </c>
      <c r="U26" s="16">
        <f>Cal_SubmittedCosts!U135</f>
        <v>0</v>
      </c>
      <c r="V26" s="16">
        <f>Cal_SubmittedCosts!V135</f>
        <v>0</v>
      </c>
      <c r="W26" s="16">
        <f>Cal_SubmittedCosts!W135</f>
        <v>0</v>
      </c>
      <c r="X26" s="16">
        <f>Cal_SubmittedCosts!X135</f>
        <v>0</v>
      </c>
      <c r="Y26" s="16">
        <f>Cal_SubmittedCosts!Y135</f>
        <v>0</v>
      </c>
      <c r="Z26" s="16">
        <f>Cal_SubmittedCosts!Z135</f>
        <v>0</v>
      </c>
      <c r="AA26" s="16">
        <f>Cal_SubmittedCosts!AA135</f>
        <v>0</v>
      </c>
      <c r="AB26" s="16">
        <f>Cal_SubmittedCosts!AB135</f>
        <v>0</v>
      </c>
      <c r="AC26" s="16">
        <f>Cal_SubmittedCosts!AC135</f>
        <v>0</v>
      </c>
      <c r="AD26" s="16">
        <f>Cal_SubmittedCosts!AD135</f>
        <v>0</v>
      </c>
      <c r="AE26" s="16">
        <f>Cal_SubmittedCosts!AE135</f>
        <v>0</v>
      </c>
      <c r="AF26" s="16">
        <f>Cal_SubmittedCosts!AF135</f>
        <v>0</v>
      </c>
      <c r="AG26" s="16">
        <f>Cal_SubmittedCosts!AG135</f>
        <v>0</v>
      </c>
      <c r="AH26" s="16">
        <f>Cal_SubmittedCosts!AH135</f>
        <v>0</v>
      </c>
      <c r="AI26" s="16">
        <f>Cal_SubmittedCosts!AI135</f>
        <v>0</v>
      </c>
      <c r="AJ26" s="16">
        <f>Cal_SubmittedCosts!AJ135</f>
        <v>0</v>
      </c>
      <c r="AK26" s="16">
        <f>Cal_SubmittedCosts!AK135</f>
        <v>0</v>
      </c>
      <c r="AM26" s="17">
        <f t="shared" si="0"/>
        <v>0</v>
      </c>
      <c r="AN26" s="17">
        <f t="shared" si="1"/>
        <v>0</v>
      </c>
      <c r="AO26" s="17">
        <f t="shared" si="2"/>
        <v>0</v>
      </c>
    </row>
    <row r="28" spans="2:57">
      <c r="H28" s="5" t="s">
        <v>555</v>
      </c>
      <c r="L28" s="5" t="s">
        <v>114</v>
      </c>
      <c r="T28" s="17">
        <f>SUM(T11:T23)</f>
        <v>0</v>
      </c>
      <c r="U28" s="17">
        <f t="shared" ref="U28:AK28" si="3">SUM(U11:U23)</f>
        <v>0</v>
      </c>
      <c r="V28" s="17">
        <f t="shared" si="3"/>
        <v>0</v>
      </c>
      <c r="W28" s="17">
        <f t="shared" si="3"/>
        <v>0</v>
      </c>
      <c r="X28" s="17">
        <f t="shared" si="3"/>
        <v>0</v>
      </c>
      <c r="Y28" s="17">
        <f t="shared" si="3"/>
        <v>49.867766717999999</v>
      </c>
      <c r="Z28" s="17">
        <f t="shared" si="3"/>
        <v>48.118943967999996</v>
      </c>
      <c r="AA28" s="17">
        <f t="shared" si="3"/>
        <v>50.210273148999995</v>
      </c>
      <c r="AB28" s="17">
        <f t="shared" si="3"/>
        <v>48.605360173999998</v>
      </c>
      <c r="AC28" s="17">
        <f t="shared" si="3"/>
        <v>57.097521879999995</v>
      </c>
      <c r="AD28" s="17">
        <f t="shared" si="3"/>
        <v>57.198</v>
      </c>
      <c r="AE28" s="17">
        <f t="shared" si="3"/>
        <v>54.209951981000003</v>
      </c>
      <c r="AF28" s="17">
        <f t="shared" si="3"/>
        <v>51.527730369999993</v>
      </c>
      <c r="AG28" s="17">
        <f>SUM(AG11:AG23)</f>
        <v>52.200463804999998</v>
      </c>
      <c r="AH28" s="17">
        <f t="shared" si="3"/>
        <v>50.861029417999994</v>
      </c>
      <c r="AI28" s="17">
        <f t="shared" si="3"/>
        <v>50.009787908</v>
      </c>
      <c r="AJ28" s="17">
        <f t="shared" si="3"/>
        <v>49.907955009999995</v>
      </c>
      <c r="AK28" s="17">
        <f t="shared" si="3"/>
        <v>47.351223488999992</v>
      </c>
      <c r="AM28" s="17">
        <f>SUM(T28:X28)</f>
        <v>0</v>
      </c>
      <c r="AN28" s="17">
        <f>SUM(Y28:AF28)</f>
        <v>416.83554823999998</v>
      </c>
      <c r="AO28" s="17">
        <f>SUM(AG28:AK28)</f>
        <v>250.33045962999995</v>
      </c>
    </row>
    <row r="30" spans="2:57" ht="14.65">
      <c r="B30" s="11" t="s">
        <v>556</v>
      </c>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34"/>
      <c r="AS30" s="11"/>
      <c r="AT30" s="11"/>
      <c r="AU30" s="11"/>
      <c r="AV30" s="11"/>
      <c r="AW30" s="11"/>
      <c r="AX30" s="11"/>
      <c r="AY30" s="11"/>
      <c r="AZ30" s="11"/>
      <c r="BA30" s="11"/>
      <c r="BB30" s="11"/>
      <c r="BC30" s="11"/>
      <c r="BD30" s="11"/>
      <c r="BE30" s="11"/>
    </row>
    <row r="31" spans="2:57">
      <c r="C31" s="25"/>
    </row>
    <row r="33" spans="5:41">
      <c r="E33" s="17" t="str">
        <f>Cover!$F$13</f>
        <v>Sc</v>
      </c>
      <c r="F33" s="17" t="str">
        <f>Cal_SubmittedCosts!H120</f>
        <v>Non-Controllable Cost</v>
      </c>
      <c r="G33" s="80"/>
      <c r="H33" s="17" t="str">
        <f>Cal_SubmittedCosts!I120</f>
        <v>Shrinkage</v>
      </c>
      <c r="I33" s="17" t="str">
        <f>Cal_SubmittedCosts!J142</f>
        <v>Net</v>
      </c>
      <c r="J33" s="62" t="s">
        <v>557</v>
      </c>
      <c r="L33" s="100" t="s">
        <v>114</v>
      </c>
      <c r="M33" s="80"/>
      <c r="R33" s="14"/>
      <c r="T33" s="41"/>
      <c r="U33" s="41"/>
      <c r="V33" s="41"/>
      <c r="W33" s="41"/>
      <c r="X33" s="41"/>
      <c r="Y33" s="41"/>
      <c r="Z33" s="41"/>
      <c r="AA33" s="41"/>
      <c r="AB33" s="41"/>
      <c r="AC33" s="41"/>
      <c r="AD33" s="41"/>
      <c r="AE33" s="41"/>
      <c r="AF33" s="41"/>
      <c r="AG33" s="41">
        <v>0.28981007242682288</v>
      </c>
      <c r="AH33" s="41">
        <v>0.33537216306870077</v>
      </c>
      <c r="AI33" s="41">
        <v>0.37694329962224282</v>
      </c>
      <c r="AJ33" s="41">
        <v>0.41389313171667208</v>
      </c>
      <c r="AK33" s="41">
        <v>0.4467338380920558</v>
      </c>
      <c r="AM33" s="17">
        <f t="shared" ref="AM33:AM48" si="4">SUM(T33:X33)</f>
        <v>0</v>
      </c>
      <c r="AN33" s="17">
        <f t="shared" ref="AN33:AN48" si="5">SUM(Y33:AF33)</f>
        <v>0</v>
      </c>
      <c r="AO33" s="17">
        <f t="shared" ref="AO33:AO48" si="6">SUM(AG33:AK33)</f>
        <v>1.8627525049264944</v>
      </c>
    </row>
    <row r="34" spans="5:41">
      <c r="E34" s="17" t="str">
        <f>Cover!$F$13</f>
        <v>Sc</v>
      </c>
      <c r="F34" s="17" t="str">
        <f>Cal_SubmittedCosts!H121</f>
        <v>Non-Controllable Cost</v>
      </c>
      <c r="G34" s="80"/>
      <c r="H34" s="17" t="str">
        <f>Cal_SubmittedCosts!I121</f>
        <v>Ofgem Licence</v>
      </c>
      <c r="I34" s="17" t="str">
        <f>Cal_SubmittedCosts!J143</f>
        <v>Net</v>
      </c>
      <c r="J34" s="62"/>
      <c r="L34" s="100" t="s">
        <v>114</v>
      </c>
      <c r="M34" s="80"/>
      <c r="R34" s="14"/>
      <c r="T34" s="41"/>
      <c r="U34" s="41"/>
      <c r="V34" s="41"/>
      <c r="W34" s="41"/>
      <c r="X34" s="41"/>
      <c r="Y34" s="41"/>
      <c r="Z34" s="41"/>
      <c r="AA34" s="41"/>
      <c r="AB34" s="41"/>
      <c r="AC34" s="41"/>
      <c r="AD34" s="41"/>
      <c r="AE34" s="41"/>
      <c r="AF34" s="41"/>
      <c r="AG34" s="41"/>
      <c r="AH34" s="41"/>
      <c r="AI34" s="41"/>
      <c r="AJ34" s="41"/>
      <c r="AK34" s="41"/>
      <c r="AM34" s="17">
        <f t="shared" si="4"/>
        <v>0</v>
      </c>
      <c r="AN34" s="17">
        <f t="shared" si="5"/>
        <v>0</v>
      </c>
      <c r="AO34" s="17">
        <f t="shared" si="6"/>
        <v>0</v>
      </c>
    </row>
    <row r="35" spans="5:41">
      <c r="E35" s="17" t="str">
        <f>Cover!$F$13</f>
        <v>Sc</v>
      </c>
      <c r="F35" s="17" t="str">
        <f>Cal_SubmittedCosts!H122</f>
        <v>Non-Controllable Cost</v>
      </c>
      <c r="G35" s="80"/>
      <c r="H35" s="17" t="str">
        <f>Cal_SubmittedCosts!I122</f>
        <v>Network Rates</v>
      </c>
      <c r="I35" s="17" t="str">
        <f>Cal_SubmittedCosts!J144</f>
        <v>Net</v>
      </c>
      <c r="J35" s="62"/>
      <c r="L35" s="100" t="s">
        <v>114</v>
      </c>
      <c r="M35" s="80"/>
      <c r="R35" s="14"/>
      <c r="T35" s="41"/>
      <c r="U35" s="41"/>
      <c r="V35" s="41"/>
      <c r="W35" s="41"/>
      <c r="X35" s="41"/>
      <c r="Y35" s="41"/>
      <c r="Z35" s="41"/>
      <c r="AA35" s="41"/>
      <c r="AB35" s="41"/>
      <c r="AC35" s="41"/>
      <c r="AD35" s="41"/>
      <c r="AE35" s="41"/>
      <c r="AF35" s="41"/>
      <c r="AG35" s="41"/>
      <c r="AH35" s="41"/>
      <c r="AI35" s="41"/>
      <c r="AJ35" s="41"/>
      <c r="AK35" s="41"/>
      <c r="AM35" s="17">
        <f t="shared" si="4"/>
        <v>0</v>
      </c>
      <c r="AN35" s="17">
        <f t="shared" si="5"/>
        <v>0</v>
      </c>
      <c r="AO35" s="17">
        <f t="shared" si="6"/>
        <v>0</v>
      </c>
    </row>
    <row r="36" spans="5:41">
      <c r="E36" s="17" t="str">
        <f>Cover!$F$13</f>
        <v>Sc</v>
      </c>
      <c r="F36" s="17" t="str">
        <f>Cal_SubmittedCosts!H123</f>
        <v>Non-Controllable Cost</v>
      </c>
      <c r="G36" s="80"/>
      <c r="H36" s="17" t="str">
        <f>Cal_SubmittedCosts!I123</f>
        <v>Established pension deficit recovery plan payment</v>
      </c>
      <c r="I36" s="17" t="str">
        <f>Cal_SubmittedCosts!J145</f>
        <v>Net</v>
      </c>
      <c r="J36" s="62"/>
      <c r="L36" s="100" t="s">
        <v>114</v>
      </c>
      <c r="M36" s="80"/>
      <c r="R36" s="14"/>
      <c r="T36" s="41"/>
      <c r="U36" s="41"/>
      <c r="V36" s="41"/>
      <c r="W36" s="41"/>
      <c r="X36" s="41"/>
      <c r="Y36" s="41"/>
      <c r="Z36" s="41"/>
      <c r="AA36" s="41"/>
      <c r="AB36" s="41"/>
      <c r="AC36" s="41"/>
      <c r="AD36" s="41"/>
      <c r="AE36" s="41"/>
      <c r="AF36" s="41"/>
      <c r="AG36" s="41"/>
      <c r="AH36" s="41"/>
      <c r="AI36" s="41"/>
      <c r="AJ36" s="41"/>
      <c r="AK36" s="41"/>
      <c r="AM36" s="17">
        <f t="shared" si="4"/>
        <v>0</v>
      </c>
      <c r="AN36" s="17">
        <f t="shared" si="5"/>
        <v>0</v>
      </c>
      <c r="AO36" s="17">
        <f t="shared" si="6"/>
        <v>0</v>
      </c>
    </row>
    <row r="37" spans="5:41">
      <c r="E37" s="17" t="str">
        <f>Cover!$F$13</f>
        <v>Sc</v>
      </c>
      <c r="F37" s="17" t="str">
        <f>Cal_SubmittedCosts!H124</f>
        <v>Non-Controllable Cost</v>
      </c>
      <c r="G37" s="80"/>
      <c r="H37" s="17" t="str">
        <f>Cal_SubmittedCosts!I124</f>
        <v>PPF levy costs</v>
      </c>
      <c r="I37" s="17" t="str">
        <f>Cal_SubmittedCosts!J146</f>
        <v>Net</v>
      </c>
      <c r="J37" s="62"/>
      <c r="L37" s="100" t="s">
        <v>114</v>
      </c>
      <c r="M37" s="80"/>
      <c r="R37" s="14"/>
      <c r="T37" s="41"/>
      <c r="U37" s="41"/>
      <c r="V37" s="41"/>
      <c r="W37" s="41"/>
      <c r="X37" s="41"/>
      <c r="Y37" s="41"/>
      <c r="Z37" s="41"/>
      <c r="AA37" s="41"/>
      <c r="AB37" s="41"/>
      <c r="AC37" s="41"/>
      <c r="AD37" s="41"/>
      <c r="AE37" s="41"/>
      <c r="AF37" s="41"/>
      <c r="AG37" s="41"/>
      <c r="AH37" s="41"/>
      <c r="AI37" s="41"/>
      <c r="AJ37" s="41"/>
      <c r="AK37" s="41"/>
      <c r="AM37" s="17">
        <f t="shared" si="4"/>
        <v>0</v>
      </c>
      <c r="AN37" s="17">
        <f t="shared" si="5"/>
        <v>0</v>
      </c>
      <c r="AO37" s="17">
        <f t="shared" si="6"/>
        <v>0</v>
      </c>
    </row>
    <row r="38" spans="5:41">
      <c r="E38" s="17" t="str">
        <f>Cover!$F$13</f>
        <v>Sc</v>
      </c>
      <c r="F38" s="17" t="str">
        <f>Cal_SubmittedCosts!H125</f>
        <v>Non-Controllable Cost</v>
      </c>
      <c r="G38" s="80"/>
      <c r="H38" s="17" t="str">
        <f>Cal_SubmittedCosts!I125</f>
        <v>Pension scheme administration costs</v>
      </c>
      <c r="I38" s="17" t="str">
        <f>Cal_SubmittedCosts!J147</f>
        <v>Net</v>
      </c>
      <c r="J38" s="62"/>
      <c r="L38" s="100" t="s">
        <v>114</v>
      </c>
      <c r="M38" s="80"/>
      <c r="R38" s="14"/>
      <c r="T38" s="41"/>
      <c r="U38" s="41"/>
      <c r="V38" s="41"/>
      <c r="W38" s="41"/>
      <c r="X38" s="41"/>
      <c r="Y38" s="41"/>
      <c r="Z38" s="41"/>
      <c r="AA38" s="41"/>
      <c r="AB38" s="41"/>
      <c r="AC38" s="41"/>
      <c r="AD38" s="41"/>
      <c r="AE38" s="41"/>
      <c r="AF38" s="41"/>
      <c r="AG38" s="41"/>
      <c r="AH38" s="41"/>
      <c r="AI38" s="41"/>
      <c r="AJ38" s="41"/>
      <c r="AK38" s="41"/>
      <c r="AM38" s="17">
        <f t="shared" si="4"/>
        <v>0</v>
      </c>
      <c r="AN38" s="17">
        <f t="shared" si="5"/>
        <v>0</v>
      </c>
      <c r="AO38" s="17">
        <f t="shared" si="6"/>
        <v>0</v>
      </c>
    </row>
    <row r="39" spans="5:41">
      <c r="E39" s="17" t="str">
        <f>Cover!$F$13</f>
        <v>Sc</v>
      </c>
      <c r="F39" s="17" t="str">
        <f>Cal_SubmittedCosts!H126</f>
        <v>Non-Controllable Cost</v>
      </c>
      <c r="G39" s="80"/>
      <c r="H39" s="17" t="str">
        <f>Cal_SubmittedCosts!I126</f>
        <v>Pension Deficit Charge Adjustment (NTS Pension Recharge)</v>
      </c>
      <c r="I39" s="17" t="str">
        <f>Cal_SubmittedCosts!J148</f>
        <v>Net</v>
      </c>
      <c r="J39" s="62"/>
      <c r="L39" s="100" t="s">
        <v>114</v>
      </c>
      <c r="M39" s="80"/>
      <c r="R39" s="14"/>
      <c r="T39" s="41"/>
      <c r="U39" s="41"/>
      <c r="V39" s="41"/>
      <c r="W39" s="41"/>
      <c r="X39" s="41"/>
      <c r="Y39" s="41"/>
      <c r="Z39" s="41"/>
      <c r="AA39" s="41"/>
      <c r="AB39" s="41"/>
      <c r="AC39" s="41"/>
      <c r="AD39" s="41"/>
      <c r="AE39" s="41"/>
      <c r="AF39" s="41"/>
      <c r="AG39" s="41"/>
      <c r="AH39" s="41"/>
      <c r="AI39" s="41"/>
      <c r="AJ39" s="41"/>
      <c r="AK39" s="41"/>
      <c r="AM39" s="17">
        <f t="shared" si="4"/>
        <v>0</v>
      </c>
      <c r="AN39" s="17">
        <f t="shared" si="5"/>
        <v>0</v>
      </c>
      <c r="AO39" s="17">
        <f t="shared" si="6"/>
        <v>0</v>
      </c>
    </row>
    <row r="40" spans="5:41">
      <c r="E40" s="17" t="str">
        <f>Cover!$F$13</f>
        <v>Sc</v>
      </c>
      <c r="F40" s="17" t="str">
        <f>Cal_SubmittedCosts!H127</f>
        <v>Non-Controllable Cost</v>
      </c>
      <c r="G40" s="80"/>
      <c r="H40" s="17" t="str">
        <f>Cal_SubmittedCosts!I127</f>
        <v>Bad debt</v>
      </c>
      <c r="I40" s="17" t="str">
        <f>Cal_SubmittedCosts!J149</f>
        <v>Net</v>
      </c>
      <c r="J40" s="62"/>
      <c r="L40" s="100" t="s">
        <v>114</v>
      </c>
      <c r="M40" s="80"/>
      <c r="R40" s="14"/>
      <c r="T40" s="41"/>
      <c r="U40" s="41"/>
      <c r="V40" s="41"/>
      <c r="W40" s="41"/>
      <c r="X40" s="41"/>
      <c r="Y40" s="41"/>
      <c r="Z40" s="41"/>
      <c r="AA40" s="41"/>
      <c r="AB40" s="41"/>
      <c r="AC40" s="41"/>
      <c r="AD40" s="41"/>
      <c r="AE40" s="41"/>
      <c r="AF40" s="41"/>
      <c r="AG40" s="41"/>
      <c r="AH40" s="41"/>
      <c r="AI40" s="41"/>
      <c r="AJ40" s="41"/>
      <c r="AK40" s="41"/>
      <c r="AM40" s="17">
        <f t="shared" si="4"/>
        <v>0</v>
      </c>
      <c r="AN40" s="17">
        <f t="shared" si="5"/>
        <v>0</v>
      </c>
      <c r="AO40" s="17">
        <f t="shared" si="6"/>
        <v>0</v>
      </c>
    </row>
    <row r="41" spans="5:41">
      <c r="E41" s="17" t="str">
        <f>Cover!$F$13</f>
        <v>Sc</v>
      </c>
      <c r="F41" s="17" t="str">
        <f>Cal_SubmittedCosts!H128</f>
        <v>Non-Controllable Cost</v>
      </c>
      <c r="G41" s="80"/>
      <c r="H41" s="17" t="str">
        <f>Cal_SubmittedCosts!I128</f>
        <v>NTS exit costs</v>
      </c>
      <c r="I41" s="17" t="str">
        <f>Cal_SubmittedCosts!J150</f>
        <v>Net</v>
      </c>
      <c r="J41" s="62"/>
      <c r="L41" s="100" t="s">
        <v>114</v>
      </c>
      <c r="M41" s="80"/>
      <c r="R41" s="14"/>
      <c r="T41" s="41"/>
      <c r="U41" s="41"/>
      <c r="V41" s="41"/>
      <c r="W41" s="41"/>
      <c r="X41" s="41"/>
      <c r="Y41" s="41"/>
      <c r="Z41" s="41"/>
      <c r="AA41" s="41"/>
      <c r="AB41" s="41"/>
      <c r="AC41" s="41"/>
      <c r="AD41" s="41"/>
      <c r="AE41" s="41"/>
      <c r="AF41" s="41"/>
      <c r="AG41" s="41"/>
      <c r="AH41" s="41"/>
      <c r="AI41" s="41"/>
      <c r="AJ41" s="41"/>
      <c r="AK41" s="41"/>
      <c r="AM41" s="17">
        <f t="shared" si="4"/>
        <v>0</v>
      </c>
      <c r="AN41" s="17">
        <f t="shared" si="5"/>
        <v>0</v>
      </c>
      <c r="AO41" s="17">
        <f t="shared" si="6"/>
        <v>0</v>
      </c>
    </row>
    <row r="42" spans="5:41">
      <c r="E42" s="17" t="str">
        <f>Cover!$F$13</f>
        <v>Sc</v>
      </c>
      <c r="F42" s="17" t="str">
        <f>Cal_SubmittedCosts!H129</f>
        <v>Non-Controllable Cost</v>
      </c>
      <c r="G42" s="80"/>
      <c r="H42" s="17" t="str">
        <f>Cal_SubmittedCosts!I129</f>
        <v>Network Innovation (ex IRM)</v>
      </c>
      <c r="I42" s="17" t="str">
        <f>Cal_SubmittedCosts!J151</f>
        <v>Net</v>
      </c>
      <c r="J42" s="62"/>
      <c r="L42" s="100" t="s">
        <v>114</v>
      </c>
      <c r="M42" s="80"/>
      <c r="R42" s="14"/>
      <c r="T42" s="41"/>
      <c r="U42" s="41"/>
      <c r="V42" s="41"/>
      <c r="W42" s="41"/>
      <c r="X42" s="41"/>
      <c r="Y42" s="41"/>
      <c r="Z42" s="41"/>
      <c r="AA42" s="41"/>
      <c r="AB42" s="41"/>
      <c r="AC42" s="41"/>
      <c r="AD42" s="41"/>
      <c r="AE42" s="41"/>
      <c r="AF42" s="41"/>
      <c r="AG42" s="41"/>
      <c r="AH42" s="41"/>
      <c r="AI42" s="41"/>
      <c r="AJ42" s="41"/>
      <c r="AK42" s="41"/>
      <c r="AM42" s="17">
        <f t="shared" si="4"/>
        <v>0</v>
      </c>
      <c r="AN42" s="17">
        <f t="shared" si="5"/>
        <v>0</v>
      </c>
      <c r="AO42" s="17">
        <f t="shared" si="6"/>
        <v>0</v>
      </c>
    </row>
    <row r="43" spans="5:41">
      <c r="E43" s="17" t="str">
        <f>Cover!$F$13</f>
        <v>Sc</v>
      </c>
      <c r="F43" s="17" t="str">
        <f>Cal_SubmittedCosts!H130</f>
        <v>Non-Controllable Cost</v>
      </c>
      <c r="G43" s="80"/>
      <c r="H43" s="17" t="str">
        <f>Cal_SubmittedCosts!I130</f>
        <v>Innovation Roll-out expenditure (IRM)</v>
      </c>
      <c r="I43" s="17" t="str">
        <f>Cal_SubmittedCosts!J152</f>
        <v>Net</v>
      </c>
      <c r="J43" s="62"/>
      <c r="L43" s="100" t="s">
        <v>114</v>
      </c>
      <c r="M43" s="80"/>
      <c r="R43" s="14"/>
      <c r="T43" s="41"/>
      <c r="U43" s="41"/>
      <c r="V43" s="41"/>
      <c r="W43" s="41"/>
      <c r="X43" s="41"/>
      <c r="Y43" s="41"/>
      <c r="Z43" s="41"/>
      <c r="AA43" s="41"/>
      <c r="AB43" s="41"/>
      <c r="AC43" s="41"/>
      <c r="AD43" s="41"/>
      <c r="AE43" s="41"/>
      <c r="AF43" s="41"/>
      <c r="AG43" s="41"/>
      <c r="AH43" s="41"/>
      <c r="AI43" s="41"/>
      <c r="AJ43" s="41"/>
      <c r="AK43" s="41"/>
      <c r="AM43" s="17">
        <f t="shared" si="4"/>
        <v>0</v>
      </c>
      <c r="AN43" s="17">
        <f t="shared" si="5"/>
        <v>0</v>
      </c>
      <c r="AO43" s="17">
        <f t="shared" si="6"/>
        <v>0</v>
      </c>
    </row>
    <row r="44" spans="5:41">
      <c r="E44" s="17" t="str">
        <f>Cover!$F$13</f>
        <v>Sc</v>
      </c>
      <c r="F44" s="17" t="str">
        <f>Cal_SubmittedCosts!H131</f>
        <v>Non-Controllable Cost</v>
      </c>
      <c r="G44" s="80"/>
      <c r="H44" s="17" t="str">
        <f>Cal_SubmittedCosts!I131</f>
        <v>Xoserve</v>
      </c>
      <c r="I44" s="17" t="str">
        <f>Cal_SubmittedCosts!J153</f>
        <v>Net</v>
      </c>
      <c r="J44" s="62"/>
      <c r="L44" s="100" t="s">
        <v>114</v>
      </c>
      <c r="M44" s="80"/>
      <c r="R44" s="14"/>
      <c r="T44" s="41"/>
      <c r="U44" s="41"/>
      <c r="V44" s="41"/>
      <c r="W44" s="41"/>
      <c r="X44" s="41"/>
      <c r="Y44" s="41"/>
      <c r="Z44" s="41"/>
      <c r="AA44" s="41"/>
      <c r="AB44" s="41"/>
      <c r="AC44" s="41"/>
      <c r="AD44" s="41"/>
      <c r="AE44" s="41"/>
      <c r="AF44" s="41"/>
      <c r="AG44" s="41"/>
      <c r="AH44" s="41"/>
      <c r="AI44" s="41"/>
      <c r="AJ44" s="41"/>
      <c r="AK44" s="41"/>
      <c r="AM44" s="17">
        <f t="shared" si="4"/>
        <v>0</v>
      </c>
      <c r="AN44" s="17">
        <f t="shared" si="5"/>
        <v>0</v>
      </c>
      <c r="AO44" s="17">
        <f t="shared" si="6"/>
        <v>0</v>
      </c>
    </row>
    <row r="45" spans="5:41">
      <c r="E45" s="17" t="str">
        <f>Cover!$F$13</f>
        <v>Sc</v>
      </c>
      <c r="F45" s="17" t="str">
        <f>Cal_SubmittedCosts!H132</f>
        <v>Non-Controllable Cost</v>
      </c>
      <c r="G45" s="80"/>
      <c r="H45" s="17" t="str">
        <f>Cal_SubmittedCosts!I132</f>
        <v>Other</v>
      </c>
      <c r="I45" s="17" t="str">
        <f>Cal_SubmittedCosts!J154</f>
        <v>Net</v>
      </c>
      <c r="J45" s="62"/>
      <c r="L45" s="100" t="s">
        <v>114</v>
      </c>
      <c r="M45" s="80"/>
      <c r="R45" s="14"/>
      <c r="T45" s="41"/>
      <c r="U45" s="41"/>
      <c r="V45" s="41"/>
      <c r="W45" s="41"/>
      <c r="X45" s="41"/>
      <c r="Y45" s="41"/>
      <c r="Z45" s="41"/>
      <c r="AA45" s="41"/>
      <c r="AB45" s="41"/>
      <c r="AC45" s="41"/>
      <c r="AD45" s="41"/>
      <c r="AE45" s="41"/>
      <c r="AF45" s="41"/>
      <c r="AG45" s="41"/>
      <c r="AH45" s="41"/>
      <c r="AI45" s="41"/>
      <c r="AJ45" s="41"/>
      <c r="AK45" s="41"/>
      <c r="AM45" s="17">
        <f t="shared" si="4"/>
        <v>0</v>
      </c>
      <c r="AN45" s="17">
        <f t="shared" si="5"/>
        <v>0</v>
      </c>
      <c r="AO45" s="17">
        <f t="shared" si="6"/>
        <v>0</v>
      </c>
    </row>
    <row r="46" spans="5:41">
      <c r="E46" s="17" t="str">
        <f>Cover!$F$13</f>
        <v>Sc</v>
      </c>
      <c r="F46" s="17" t="str">
        <f>Cal_SubmittedCosts!H133</f>
        <v>Non-Controllable Cost</v>
      </c>
      <c r="G46" s="80"/>
      <c r="H46" s="17" t="str">
        <f>Cal_SubmittedCosts!I133</f>
        <v>Stranraer LDZ</v>
      </c>
      <c r="I46" s="17" t="str">
        <f>Cal_SubmittedCosts!J155</f>
        <v>Net</v>
      </c>
      <c r="J46" s="62"/>
      <c r="L46" s="100" t="s">
        <v>114</v>
      </c>
      <c r="M46" s="80"/>
      <c r="R46" s="14"/>
      <c r="T46" s="41"/>
      <c r="U46" s="41"/>
      <c r="V46" s="41"/>
      <c r="W46" s="41"/>
      <c r="X46" s="41"/>
      <c r="Y46" s="41"/>
      <c r="Z46" s="41"/>
      <c r="AA46" s="41"/>
      <c r="AB46" s="41"/>
      <c r="AC46" s="41"/>
      <c r="AD46" s="41"/>
      <c r="AE46" s="41"/>
      <c r="AF46" s="41"/>
      <c r="AG46" s="41"/>
      <c r="AH46" s="41"/>
      <c r="AI46" s="41"/>
      <c r="AJ46" s="41"/>
      <c r="AK46" s="41"/>
      <c r="AM46" s="17">
        <f t="shared" si="4"/>
        <v>0</v>
      </c>
      <c r="AN46" s="17">
        <f t="shared" si="5"/>
        <v>0</v>
      </c>
      <c r="AO46" s="17">
        <f t="shared" si="6"/>
        <v>0</v>
      </c>
    </row>
    <row r="47" spans="5:41">
      <c r="E47" s="17" t="str">
        <f>Cover!$F$13</f>
        <v>Sc</v>
      </c>
      <c r="F47" s="17" t="str">
        <f>Cal_SubmittedCosts!H134</f>
        <v>Non-Controllable Cost</v>
      </c>
      <c r="G47" s="80"/>
      <c r="H47" s="17">
        <f>Cal_SubmittedCosts!I134</f>
        <v>0</v>
      </c>
      <c r="I47" s="17" t="str">
        <f>Cal_SubmittedCosts!J156</f>
        <v>Net</v>
      </c>
      <c r="J47" s="62"/>
      <c r="L47" s="100" t="s">
        <v>114</v>
      </c>
      <c r="M47" s="80"/>
      <c r="R47" s="14"/>
      <c r="T47" s="41"/>
      <c r="U47" s="41"/>
      <c r="V47" s="41"/>
      <c r="W47" s="41"/>
      <c r="X47" s="41"/>
      <c r="Y47" s="41"/>
      <c r="Z47" s="41"/>
      <c r="AA47" s="41"/>
      <c r="AB47" s="41"/>
      <c r="AC47" s="41"/>
      <c r="AD47" s="41"/>
      <c r="AE47" s="41"/>
      <c r="AF47" s="41"/>
      <c r="AG47" s="41"/>
      <c r="AH47" s="41"/>
      <c r="AI47" s="41"/>
      <c r="AJ47" s="41"/>
      <c r="AK47" s="41"/>
      <c r="AM47" s="17">
        <f t="shared" si="4"/>
        <v>0</v>
      </c>
      <c r="AN47" s="17">
        <f t="shared" si="5"/>
        <v>0</v>
      </c>
      <c r="AO47" s="17">
        <f t="shared" si="6"/>
        <v>0</v>
      </c>
    </row>
    <row r="48" spans="5:41">
      <c r="E48" s="17" t="str">
        <f>Cover!$F$13</f>
        <v>Sc</v>
      </c>
      <c r="F48" s="17" t="str">
        <f>Cal_SubmittedCosts!H135</f>
        <v>Non-Controllable Cost</v>
      </c>
      <c r="G48" s="80"/>
      <c r="H48" s="17">
        <f>Cal_SubmittedCosts!I135</f>
        <v>0</v>
      </c>
      <c r="I48" s="17" t="str">
        <f>Cal_SubmittedCosts!J157</f>
        <v>Net</v>
      </c>
      <c r="J48" s="62"/>
      <c r="L48" s="100" t="s">
        <v>114</v>
      </c>
      <c r="M48" s="80"/>
      <c r="R48" s="14"/>
      <c r="T48" s="41"/>
      <c r="U48" s="41"/>
      <c r="V48" s="41"/>
      <c r="W48" s="41"/>
      <c r="X48" s="41"/>
      <c r="Y48" s="41"/>
      <c r="Z48" s="41"/>
      <c r="AA48" s="41"/>
      <c r="AB48" s="41"/>
      <c r="AC48" s="41"/>
      <c r="AD48" s="41"/>
      <c r="AE48" s="41"/>
      <c r="AF48" s="41"/>
      <c r="AG48" s="41"/>
      <c r="AH48" s="41"/>
      <c r="AI48" s="41"/>
      <c r="AJ48" s="41"/>
      <c r="AK48" s="41"/>
      <c r="AM48" s="17">
        <f t="shared" si="4"/>
        <v>0</v>
      </c>
      <c r="AN48" s="17">
        <f t="shared" si="5"/>
        <v>0</v>
      </c>
      <c r="AO48" s="17">
        <f t="shared" si="6"/>
        <v>0</v>
      </c>
    </row>
    <row r="50" spans="2:57">
      <c r="H50" s="5" t="s">
        <v>558</v>
      </c>
      <c r="L50" s="5" t="s">
        <v>114</v>
      </c>
      <c r="T50" s="17">
        <f>SUM(T33:T42)</f>
        <v>0</v>
      </c>
      <c r="U50" s="17">
        <f t="shared" ref="U50:AK50" si="7">SUM(U33:U42)</f>
        <v>0</v>
      </c>
      <c r="V50" s="17">
        <f t="shared" si="7"/>
        <v>0</v>
      </c>
      <c r="W50" s="17">
        <f t="shared" si="7"/>
        <v>0</v>
      </c>
      <c r="X50" s="17">
        <f t="shared" si="7"/>
        <v>0</v>
      </c>
      <c r="Y50" s="17">
        <f t="shared" si="7"/>
        <v>0</v>
      </c>
      <c r="Z50" s="17">
        <f t="shared" si="7"/>
        <v>0</v>
      </c>
      <c r="AA50" s="17">
        <f t="shared" si="7"/>
        <v>0</v>
      </c>
      <c r="AB50" s="17">
        <f t="shared" si="7"/>
        <v>0</v>
      </c>
      <c r="AC50" s="17">
        <f t="shared" si="7"/>
        <v>0</v>
      </c>
      <c r="AD50" s="17">
        <f t="shared" si="7"/>
        <v>0</v>
      </c>
      <c r="AE50" s="17">
        <f t="shared" si="7"/>
        <v>0</v>
      </c>
      <c r="AF50" s="17">
        <f t="shared" si="7"/>
        <v>0</v>
      </c>
      <c r="AG50" s="17">
        <f t="shared" si="7"/>
        <v>0.28981007242682288</v>
      </c>
      <c r="AH50" s="17">
        <f t="shared" si="7"/>
        <v>0.33537216306870077</v>
      </c>
      <c r="AI50" s="17">
        <f t="shared" si="7"/>
        <v>0.37694329962224282</v>
      </c>
      <c r="AJ50" s="17">
        <f t="shared" si="7"/>
        <v>0.41389313171667208</v>
      </c>
      <c r="AK50" s="17">
        <f t="shared" si="7"/>
        <v>0.4467338380920558</v>
      </c>
      <c r="AM50" s="17">
        <f>SUM(T50:X50)</f>
        <v>0</v>
      </c>
      <c r="AN50" s="17">
        <f>SUM(Y50:AF50)</f>
        <v>0</v>
      </c>
      <c r="AO50" s="17">
        <f>SUM(AG50:AK50)</f>
        <v>1.8627525049264944</v>
      </c>
    </row>
    <row r="52" spans="2:57" ht="14.65">
      <c r="B52" s="11" t="s">
        <v>559</v>
      </c>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11"/>
      <c r="AR52" s="34"/>
      <c r="AS52" s="11"/>
      <c r="AT52" s="11"/>
      <c r="AU52" s="11"/>
      <c r="AV52" s="11"/>
      <c r="AW52" s="11"/>
      <c r="AX52" s="11"/>
      <c r="AY52" s="11"/>
      <c r="AZ52" s="11"/>
      <c r="BA52" s="11"/>
      <c r="BB52" s="11"/>
      <c r="BC52" s="11"/>
      <c r="BD52" s="11"/>
      <c r="BE52" s="11"/>
    </row>
    <row r="53" spans="2:57">
      <c r="C53" s="25"/>
    </row>
    <row r="54" spans="2:57">
      <c r="D54" s="25"/>
      <c r="E54" s="17" t="str">
        <f>Cover!$F$13</f>
        <v>Sc</v>
      </c>
      <c r="F54" s="17" t="str">
        <f>Cal_SubmittedCosts!H120</f>
        <v>Non-Controllable Cost</v>
      </c>
      <c r="G54" s="80"/>
      <c r="H54" s="17" t="str">
        <f>Cal_SubmittedCosts!I120</f>
        <v>Shrinkage</v>
      </c>
      <c r="I54" s="17" t="str">
        <f>Cal_SubmittedCosts!J120</f>
        <v>Net</v>
      </c>
      <c r="J54" s="80"/>
      <c r="L54" s="100" t="s">
        <v>114</v>
      </c>
      <c r="M54" s="80"/>
      <c r="R54" s="14"/>
      <c r="T54" s="17">
        <f>SUM(T11,T33)</f>
        <v>0</v>
      </c>
      <c r="U54" s="17">
        <f t="shared" ref="T54:AK69" si="8">SUM(U11,U33)</f>
        <v>0</v>
      </c>
      <c r="V54" s="17">
        <f t="shared" si="8"/>
        <v>0</v>
      </c>
      <c r="W54" s="17">
        <f t="shared" si="8"/>
        <v>0</v>
      </c>
      <c r="X54" s="17">
        <f t="shared" si="8"/>
        <v>0</v>
      </c>
      <c r="Y54" s="17">
        <f t="shared" si="8"/>
        <v>5.8533571359999996</v>
      </c>
      <c r="Z54" s="17">
        <f t="shared" si="8"/>
        <v>3.6535694030000001</v>
      </c>
      <c r="AA54" s="17">
        <f t="shared" si="8"/>
        <v>2.8862252759999998</v>
      </c>
      <c r="AB54" s="17">
        <f t="shared" si="8"/>
        <v>2.8962435549999999</v>
      </c>
      <c r="AC54" s="17">
        <f t="shared" si="8"/>
        <v>3.0524837069999999</v>
      </c>
      <c r="AD54" s="17">
        <f t="shared" si="8"/>
        <v>3.6760000000000002</v>
      </c>
      <c r="AE54" s="17">
        <f t="shared" si="8"/>
        <v>2.2949009220000001</v>
      </c>
      <c r="AF54" s="17">
        <f t="shared" si="8"/>
        <v>2.6725230259999999</v>
      </c>
      <c r="AG54" s="17">
        <f t="shared" si="8"/>
        <v>2.8755346694268229</v>
      </c>
      <c r="AH54" s="17">
        <f t="shared" si="8"/>
        <v>2.8321421130687008</v>
      </c>
      <c r="AI54" s="17">
        <f t="shared" si="8"/>
        <v>2.7845416696222429</v>
      </c>
      <c r="AJ54" s="17">
        <f t="shared" si="8"/>
        <v>2.728658603716672</v>
      </c>
      <c r="AK54" s="17">
        <f t="shared" si="8"/>
        <v>2.6687677890920556</v>
      </c>
      <c r="AM54" s="17">
        <f t="shared" ref="AM54:AM69" si="9">SUM(T54:X54)</f>
        <v>0</v>
      </c>
      <c r="AN54" s="17">
        <f t="shared" ref="AN54:AN69" si="10">SUM(Y54:AF54)</f>
        <v>26.985303024999997</v>
      </c>
      <c r="AO54" s="17">
        <f t="shared" ref="AO54:AO69" si="11">SUM(AG54:AK54)</f>
        <v>13.889644844926494</v>
      </c>
    </row>
    <row r="55" spans="2:57">
      <c r="D55" s="25"/>
      <c r="E55" s="17" t="str">
        <f>Cover!$F$13</f>
        <v>Sc</v>
      </c>
      <c r="F55" s="17" t="str">
        <f>Cal_SubmittedCosts!H121</f>
        <v>Non-Controllable Cost</v>
      </c>
      <c r="G55" s="80"/>
      <c r="H55" s="17" t="str">
        <f>Cal_SubmittedCosts!I121</f>
        <v>Ofgem Licence</v>
      </c>
      <c r="I55" s="17" t="str">
        <f>Cal_SubmittedCosts!J121</f>
        <v>Net</v>
      </c>
      <c r="J55" s="80"/>
      <c r="L55" s="100" t="s">
        <v>114</v>
      </c>
      <c r="M55" s="80"/>
      <c r="R55" s="14"/>
      <c r="T55" s="17">
        <f t="shared" ref="T55:AI69" si="12">SUM(T12,T34)</f>
        <v>0</v>
      </c>
      <c r="U55" s="17">
        <f t="shared" si="12"/>
        <v>0</v>
      </c>
      <c r="V55" s="17">
        <f t="shared" si="12"/>
        <v>0</v>
      </c>
      <c r="W55" s="17">
        <f t="shared" si="12"/>
        <v>0</v>
      </c>
      <c r="X55" s="17">
        <f t="shared" si="12"/>
        <v>0</v>
      </c>
      <c r="Y55" s="17">
        <f t="shared" si="12"/>
        <v>1.136683466</v>
      </c>
      <c r="Z55" s="17">
        <f t="shared" si="12"/>
        <v>1.176648031</v>
      </c>
      <c r="AA55" s="17">
        <f t="shared" si="12"/>
        <v>1.197952753</v>
      </c>
      <c r="AB55" s="17">
        <f t="shared" si="12"/>
        <v>0.99534985200000003</v>
      </c>
      <c r="AC55" s="17">
        <f t="shared" si="12"/>
        <v>1.2449022009999999</v>
      </c>
      <c r="AD55" s="17">
        <f t="shared" si="12"/>
        <v>1.2589999999999999</v>
      </c>
      <c r="AE55" s="17">
        <f t="shared" si="12"/>
        <v>1.356815855</v>
      </c>
      <c r="AF55" s="17">
        <f t="shared" si="12"/>
        <v>1.3570372310000001</v>
      </c>
      <c r="AG55" s="17">
        <f t="shared" si="12"/>
        <v>1.3570372310000001</v>
      </c>
      <c r="AH55" s="17">
        <f t="shared" si="12"/>
        <v>1.3570372310000001</v>
      </c>
      <c r="AI55" s="17">
        <f t="shared" si="12"/>
        <v>1.3570372310000001</v>
      </c>
      <c r="AJ55" s="17">
        <f t="shared" si="8"/>
        <v>1.3570372310000001</v>
      </c>
      <c r="AK55" s="17">
        <f t="shared" si="8"/>
        <v>1.3570372310000001</v>
      </c>
      <c r="AM55" s="17">
        <f t="shared" si="9"/>
        <v>0</v>
      </c>
      <c r="AN55" s="17">
        <f t="shared" si="10"/>
        <v>9.7243893890000006</v>
      </c>
      <c r="AO55" s="17">
        <f t="shared" si="11"/>
        <v>6.7851861549999999</v>
      </c>
    </row>
    <row r="56" spans="2:57">
      <c r="D56" s="25"/>
      <c r="E56" s="17" t="str">
        <f>Cover!$F$13</f>
        <v>Sc</v>
      </c>
      <c r="F56" s="17" t="str">
        <f>Cal_SubmittedCosts!H122</f>
        <v>Non-Controllable Cost</v>
      </c>
      <c r="G56" s="80"/>
      <c r="H56" s="17" t="str">
        <f>Cal_SubmittedCosts!I122</f>
        <v>Network Rates</v>
      </c>
      <c r="I56" s="17" t="str">
        <f>Cal_SubmittedCosts!J122</f>
        <v>Net</v>
      </c>
      <c r="J56" s="80"/>
      <c r="L56" s="100" t="s">
        <v>114</v>
      </c>
      <c r="M56" s="80"/>
      <c r="R56" s="14"/>
      <c r="T56" s="17">
        <f t="shared" si="12"/>
        <v>0</v>
      </c>
      <c r="U56" s="17">
        <f t="shared" si="8"/>
        <v>0</v>
      </c>
      <c r="V56" s="17">
        <f t="shared" si="8"/>
        <v>0</v>
      </c>
      <c r="W56" s="17">
        <f t="shared" si="8"/>
        <v>0</v>
      </c>
      <c r="X56" s="17">
        <f t="shared" si="8"/>
        <v>0</v>
      </c>
      <c r="Y56" s="17">
        <f t="shared" si="8"/>
        <v>26.662542569999999</v>
      </c>
      <c r="Z56" s="17">
        <f t="shared" si="8"/>
        <v>26.761568029999999</v>
      </c>
      <c r="AA56" s="17">
        <f t="shared" si="8"/>
        <v>27.080065980000001</v>
      </c>
      <c r="AB56" s="17">
        <f t="shared" si="8"/>
        <v>27.42611144</v>
      </c>
      <c r="AC56" s="17">
        <f t="shared" si="8"/>
        <v>36.912174690000001</v>
      </c>
      <c r="AD56" s="17">
        <f t="shared" si="8"/>
        <v>36.837000000000003</v>
      </c>
      <c r="AE56" s="17">
        <f t="shared" si="8"/>
        <v>36.505168470000001</v>
      </c>
      <c r="AF56" s="17">
        <f t="shared" si="8"/>
        <v>36.209379759999997</v>
      </c>
      <c r="AG56" s="17">
        <f t="shared" si="8"/>
        <v>36.209379759999997</v>
      </c>
      <c r="AH56" s="17">
        <f t="shared" si="8"/>
        <v>36.209379759999997</v>
      </c>
      <c r="AI56" s="17">
        <f t="shared" si="8"/>
        <v>36.209379759999997</v>
      </c>
      <c r="AJ56" s="17">
        <f t="shared" si="8"/>
        <v>36.209379759999997</v>
      </c>
      <c r="AK56" s="17">
        <f t="shared" si="8"/>
        <v>36.209379759999997</v>
      </c>
      <c r="AM56" s="17">
        <f t="shared" si="9"/>
        <v>0</v>
      </c>
      <c r="AN56" s="17">
        <f t="shared" si="10"/>
        <v>254.39401093999999</v>
      </c>
      <c r="AO56" s="17">
        <f t="shared" si="11"/>
        <v>181.04689879999998</v>
      </c>
    </row>
    <row r="57" spans="2:57">
      <c r="D57" s="25"/>
      <c r="E57" s="17" t="str">
        <f>Cover!$F$13</f>
        <v>Sc</v>
      </c>
      <c r="F57" s="17" t="str">
        <f>Cal_SubmittedCosts!H123</f>
        <v>Non-Controllable Cost</v>
      </c>
      <c r="G57" s="80"/>
      <c r="H57" s="17" t="str">
        <f>Cal_SubmittedCosts!I123</f>
        <v>Established pension deficit recovery plan payment</v>
      </c>
      <c r="I57" s="17" t="str">
        <f>Cal_SubmittedCosts!J123</f>
        <v>Net</v>
      </c>
      <c r="J57" s="80"/>
      <c r="L57" s="100" t="s">
        <v>114</v>
      </c>
      <c r="M57" s="80"/>
      <c r="R57" s="14"/>
      <c r="T57" s="17">
        <f t="shared" si="12"/>
        <v>0</v>
      </c>
      <c r="U57" s="17">
        <f t="shared" si="8"/>
        <v>0</v>
      </c>
      <c r="V57" s="17">
        <f t="shared" si="8"/>
        <v>0</v>
      </c>
      <c r="W57" s="17">
        <f t="shared" si="8"/>
        <v>0</v>
      </c>
      <c r="X57" s="17">
        <f t="shared" si="8"/>
        <v>0</v>
      </c>
      <c r="Y57" s="17">
        <f t="shared" si="8"/>
        <v>10.57903424</v>
      </c>
      <c r="Z57" s="17">
        <f t="shared" si="8"/>
        <v>10.37569558</v>
      </c>
      <c r="AA57" s="17">
        <f t="shared" si="8"/>
        <v>10.221365329999999</v>
      </c>
      <c r="AB57" s="17">
        <f t="shared" si="8"/>
        <v>9.4937773219999997</v>
      </c>
      <c r="AC57" s="17">
        <f t="shared" si="8"/>
        <v>9.2749336150000001</v>
      </c>
      <c r="AD57" s="17">
        <f t="shared" si="8"/>
        <v>8.1</v>
      </c>
      <c r="AE57" s="17">
        <f t="shared" si="8"/>
        <v>6.6</v>
      </c>
      <c r="AF57" s="17">
        <f t="shared" si="8"/>
        <v>3.75</v>
      </c>
      <c r="AG57" s="17">
        <f t="shared" si="8"/>
        <v>3.75</v>
      </c>
      <c r="AH57" s="17">
        <f t="shared" si="8"/>
        <v>2.4500000000000002</v>
      </c>
      <c r="AI57" s="17">
        <f t="shared" si="8"/>
        <v>2.4500000000000002</v>
      </c>
      <c r="AJ57" s="17">
        <f t="shared" si="8"/>
        <v>2.4500000000000002</v>
      </c>
      <c r="AK57" s="17">
        <f t="shared" si="8"/>
        <v>0</v>
      </c>
      <c r="AM57" s="17">
        <f t="shared" si="9"/>
        <v>0</v>
      </c>
      <c r="AN57" s="17">
        <f t="shared" si="10"/>
        <v>68.394806087000006</v>
      </c>
      <c r="AO57" s="17">
        <f t="shared" si="11"/>
        <v>11.100000000000001</v>
      </c>
    </row>
    <row r="58" spans="2:57">
      <c r="D58" s="25"/>
      <c r="E58" s="17" t="str">
        <f>Cover!$F$13</f>
        <v>Sc</v>
      </c>
      <c r="F58" s="17" t="str">
        <f>Cal_SubmittedCosts!H124</f>
        <v>Non-Controllable Cost</v>
      </c>
      <c r="G58" s="80"/>
      <c r="H58" s="17" t="str">
        <f>Cal_SubmittedCosts!I124</f>
        <v>PPF levy costs</v>
      </c>
      <c r="I58" s="17" t="str">
        <f>Cal_SubmittedCosts!J124</f>
        <v>Net</v>
      </c>
      <c r="J58" s="80"/>
      <c r="L58" s="100" t="s">
        <v>114</v>
      </c>
      <c r="M58" s="80"/>
      <c r="R58" s="14"/>
      <c r="T58" s="17">
        <f t="shared" si="12"/>
        <v>0</v>
      </c>
      <c r="U58" s="17">
        <f t="shared" si="8"/>
        <v>0</v>
      </c>
      <c r="V58" s="17">
        <f t="shared" si="8"/>
        <v>0</v>
      </c>
      <c r="W58" s="17">
        <f t="shared" si="8"/>
        <v>0</v>
      </c>
      <c r="X58" s="17">
        <f t="shared" si="8"/>
        <v>0</v>
      </c>
      <c r="Y58" s="17">
        <f t="shared" si="8"/>
        <v>0</v>
      </c>
      <c r="Z58" s="17">
        <f t="shared" si="8"/>
        <v>0</v>
      </c>
      <c r="AA58" s="17">
        <f t="shared" si="8"/>
        <v>0</v>
      </c>
      <c r="AB58" s="17">
        <f t="shared" si="8"/>
        <v>0</v>
      </c>
      <c r="AC58" s="17">
        <f t="shared" si="8"/>
        <v>0</v>
      </c>
      <c r="AD58" s="17">
        <f t="shared" si="8"/>
        <v>0</v>
      </c>
      <c r="AE58" s="17">
        <f t="shared" si="8"/>
        <v>0</v>
      </c>
      <c r="AF58" s="17">
        <f t="shared" si="8"/>
        <v>0</v>
      </c>
      <c r="AG58" s="17">
        <f t="shared" si="8"/>
        <v>0</v>
      </c>
      <c r="AH58" s="17">
        <f t="shared" si="8"/>
        <v>0</v>
      </c>
      <c r="AI58" s="17">
        <f t="shared" si="8"/>
        <v>0</v>
      </c>
      <c r="AJ58" s="17">
        <f t="shared" si="8"/>
        <v>0</v>
      </c>
      <c r="AK58" s="17">
        <f t="shared" si="8"/>
        <v>0</v>
      </c>
      <c r="AM58" s="17">
        <f t="shared" si="9"/>
        <v>0</v>
      </c>
      <c r="AN58" s="17">
        <f t="shared" si="10"/>
        <v>0</v>
      </c>
      <c r="AO58" s="17">
        <f t="shared" si="11"/>
        <v>0</v>
      </c>
    </row>
    <row r="59" spans="2:57">
      <c r="D59" s="25"/>
      <c r="E59" s="17" t="str">
        <f>Cover!$F$13</f>
        <v>Sc</v>
      </c>
      <c r="F59" s="17" t="str">
        <f>Cal_SubmittedCosts!H125</f>
        <v>Non-Controllable Cost</v>
      </c>
      <c r="G59" s="80"/>
      <c r="H59" s="17" t="str">
        <f>Cal_SubmittedCosts!I125</f>
        <v>Pension scheme administration costs</v>
      </c>
      <c r="I59" s="17" t="str">
        <f>Cal_SubmittedCosts!J125</f>
        <v>Net</v>
      </c>
      <c r="J59" s="80"/>
      <c r="L59" s="100" t="s">
        <v>114</v>
      </c>
      <c r="M59" s="80"/>
      <c r="R59" s="14"/>
      <c r="T59" s="17">
        <f t="shared" si="12"/>
        <v>0</v>
      </c>
      <c r="U59" s="17">
        <f t="shared" si="8"/>
        <v>0</v>
      </c>
      <c r="V59" s="17">
        <f t="shared" si="8"/>
        <v>0</v>
      </c>
      <c r="W59" s="17">
        <f t="shared" si="8"/>
        <v>0</v>
      </c>
      <c r="X59" s="17">
        <f t="shared" si="8"/>
        <v>0</v>
      </c>
      <c r="Y59" s="17">
        <f t="shared" si="8"/>
        <v>0</v>
      </c>
      <c r="Z59" s="17">
        <f t="shared" si="8"/>
        <v>0</v>
      </c>
      <c r="AA59" s="17">
        <f t="shared" si="8"/>
        <v>0</v>
      </c>
      <c r="AB59" s="17">
        <f t="shared" si="8"/>
        <v>0</v>
      </c>
      <c r="AC59" s="17">
        <f t="shared" si="8"/>
        <v>0</v>
      </c>
      <c r="AD59" s="17">
        <f t="shared" si="8"/>
        <v>0</v>
      </c>
      <c r="AE59" s="17">
        <f t="shared" si="8"/>
        <v>0</v>
      </c>
      <c r="AF59" s="17">
        <f t="shared" si="8"/>
        <v>0</v>
      </c>
      <c r="AG59" s="17">
        <f t="shared" si="8"/>
        <v>0</v>
      </c>
      <c r="AH59" s="17">
        <f t="shared" si="8"/>
        <v>0</v>
      </c>
      <c r="AI59" s="17">
        <f t="shared" si="8"/>
        <v>0</v>
      </c>
      <c r="AJ59" s="17">
        <f t="shared" si="8"/>
        <v>0</v>
      </c>
      <c r="AK59" s="17">
        <f t="shared" si="8"/>
        <v>0</v>
      </c>
      <c r="AM59" s="17">
        <f t="shared" si="9"/>
        <v>0</v>
      </c>
      <c r="AN59" s="17">
        <f t="shared" si="10"/>
        <v>0</v>
      </c>
      <c r="AO59" s="17">
        <f t="shared" si="11"/>
        <v>0</v>
      </c>
    </row>
    <row r="60" spans="2:57">
      <c r="D60" s="25"/>
      <c r="E60" s="17" t="str">
        <f>Cover!$F$13</f>
        <v>Sc</v>
      </c>
      <c r="F60" s="17" t="str">
        <f>Cal_SubmittedCosts!H126</f>
        <v>Non-Controllable Cost</v>
      </c>
      <c r="G60" s="80"/>
      <c r="H60" s="17" t="str">
        <f>Cal_SubmittedCosts!I126</f>
        <v>Pension Deficit Charge Adjustment (NTS Pension Recharge)</v>
      </c>
      <c r="I60" s="17" t="str">
        <f>Cal_SubmittedCosts!J126</f>
        <v>Net</v>
      </c>
      <c r="J60" s="80"/>
      <c r="L60" s="100" t="s">
        <v>114</v>
      </c>
      <c r="M60" s="80"/>
      <c r="R60" s="14"/>
      <c r="T60" s="17">
        <f t="shared" si="12"/>
        <v>0</v>
      </c>
      <c r="U60" s="17">
        <f t="shared" si="8"/>
        <v>0</v>
      </c>
      <c r="V60" s="17">
        <f t="shared" si="8"/>
        <v>0</v>
      </c>
      <c r="W60" s="17">
        <f t="shared" si="8"/>
        <v>0</v>
      </c>
      <c r="X60" s="17">
        <f t="shared" si="8"/>
        <v>0</v>
      </c>
      <c r="Y60" s="17">
        <f t="shared" si="8"/>
        <v>3.6643973920000001</v>
      </c>
      <c r="Z60" s="17">
        <f t="shared" si="8"/>
        <v>3.7242124360000002</v>
      </c>
      <c r="AA60" s="17">
        <f t="shared" si="8"/>
        <v>5.2537381009999997</v>
      </c>
      <c r="AB60" s="17">
        <f t="shared" si="8"/>
        <v>5.1702598120000003</v>
      </c>
      <c r="AC60" s="17">
        <f t="shared" si="8"/>
        <v>4.2808971370000002</v>
      </c>
      <c r="AD60" s="17">
        <f t="shared" si="8"/>
        <v>5.7969999999999997</v>
      </c>
      <c r="AE60" s="17">
        <f t="shared" si="8"/>
        <v>4.9852924620000003</v>
      </c>
      <c r="AF60" s="17">
        <f t="shared" si="8"/>
        <v>4.9861058529999998</v>
      </c>
      <c r="AG60" s="17">
        <f t="shared" si="8"/>
        <v>4.9861058529999998</v>
      </c>
      <c r="AH60" s="17">
        <f t="shared" si="8"/>
        <v>4.9861058529999998</v>
      </c>
      <c r="AI60" s="17">
        <f t="shared" si="8"/>
        <v>4.9861058529999998</v>
      </c>
      <c r="AJ60" s="17">
        <f t="shared" si="8"/>
        <v>4.9861058529999998</v>
      </c>
      <c r="AK60" s="17">
        <f t="shared" si="8"/>
        <v>4.9861058529999998</v>
      </c>
      <c r="AM60" s="17">
        <f t="shared" si="9"/>
        <v>0</v>
      </c>
      <c r="AN60" s="17">
        <f t="shared" si="10"/>
        <v>37.861903193000003</v>
      </c>
      <c r="AO60" s="17">
        <f t="shared" si="11"/>
        <v>24.930529264999997</v>
      </c>
    </row>
    <row r="61" spans="2:57">
      <c r="D61" s="25"/>
      <c r="E61" s="17" t="str">
        <f>Cover!$F$13</f>
        <v>Sc</v>
      </c>
      <c r="F61" s="17" t="str">
        <f>Cal_SubmittedCosts!H127</f>
        <v>Non-Controllable Cost</v>
      </c>
      <c r="G61" s="80"/>
      <c r="H61" s="17" t="str">
        <f>Cal_SubmittedCosts!I127</f>
        <v>Bad debt</v>
      </c>
      <c r="I61" s="17" t="str">
        <f>Cal_SubmittedCosts!J127</f>
        <v>Net</v>
      </c>
      <c r="J61" s="80"/>
      <c r="L61" s="100" t="s">
        <v>114</v>
      </c>
      <c r="M61" s="80"/>
      <c r="R61" s="14"/>
      <c r="T61" s="17">
        <f t="shared" si="12"/>
        <v>0</v>
      </c>
      <c r="U61" s="17">
        <f t="shared" si="8"/>
        <v>0</v>
      </c>
      <c r="V61" s="17">
        <f t="shared" si="8"/>
        <v>0</v>
      </c>
      <c r="W61" s="17">
        <f t="shared" si="8"/>
        <v>0</v>
      </c>
      <c r="X61" s="17">
        <f t="shared" si="8"/>
        <v>0</v>
      </c>
      <c r="Y61" s="17">
        <f t="shared" si="8"/>
        <v>0.37251705699999998</v>
      </c>
      <c r="Z61" s="17">
        <f t="shared" si="8"/>
        <v>0.14018227</v>
      </c>
      <c r="AA61" s="17">
        <f t="shared" si="8"/>
        <v>6.5521570000000003E-3</v>
      </c>
      <c r="AB61" s="17">
        <f t="shared" si="8"/>
        <v>2.6727977E-2</v>
      </c>
      <c r="AC61" s="17">
        <f t="shared" si="8"/>
        <v>0.31225609799999998</v>
      </c>
      <c r="AD61" s="17">
        <f t="shared" si="8"/>
        <v>0.125</v>
      </c>
      <c r="AE61" s="17">
        <f t="shared" si="8"/>
        <v>0.16387259300000001</v>
      </c>
      <c r="AF61" s="17">
        <f t="shared" si="8"/>
        <v>0.16387259300000001</v>
      </c>
      <c r="AG61" s="17">
        <f t="shared" si="8"/>
        <v>0.16387259300000001</v>
      </c>
      <c r="AH61" s="17">
        <f t="shared" si="8"/>
        <v>0.16387259300000001</v>
      </c>
      <c r="AI61" s="17">
        <f t="shared" si="8"/>
        <v>0.16387259300000001</v>
      </c>
      <c r="AJ61" s="17">
        <f t="shared" si="8"/>
        <v>0.16387259300000001</v>
      </c>
      <c r="AK61" s="17">
        <f t="shared" si="8"/>
        <v>0.16387259300000001</v>
      </c>
      <c r="AM61" s="17">
        <f t="shared" si="9"/>
        <v>0</v>
      </c>
      <c r="AN61" s="17">
        <f t="shared" si="10"/>
        <v>1.3109807449999999</v>
      </c>
      <c r="AO61" s="17">
        <f t="shared" si="11"/>
        <v>0.81936296500000005</v>
      </c>
    </row>
    <row r="62" spans="2:57">
      <c r="D62" s="25"/>
      <c r="E62" s="17" t="str">
        <f>Cover!$F$13</f>
        <v>Sc</v>
      </c>
      <c r="F62" s="17" t="str">
        <f>Cal_SubmittedCosts!H128</f>
        <v>Non-Controllable Cost</v>
      </c>
      <c r="G62" s="80"/>
      <c r="H62" s="17" t="str">
        <f>Cal_SubmittedCosts!I128</f>
        <v>NTS exit costs</v>
      </c>
      <c r="I62" s="17" t="str">
        <f>Cal_SubmittedCosts!J128</f>
        <v>Net</v>
      </c>
      <c r="J62" s="80"/>
      <c r="L62" s="100" t="s">
        <v>114</v>
      </c>
      <c r="M62" s="80"/>
      <c r="R62" s="14"/>
      <c r="T62" s="17">
        <f t="shared" si="12"/>
        <v>0</v>
      </c>
      <c r="U62" s="17">
        <f t="shared" si="8"/>
        <v>0</v>
      </c>
      <c r="V62" s="17">
        <f t="shared" si="8"/>
        <v>0</v>
      </c>
      <c r="W62" s="17">
        <f t="shared" si="8"/>
        <v>0</v>
      </c>
      <c r="X62" s="17">
        <f t="shared" si="8"/>
        <v>0</v>
      </c>
      <c r="Y62" s="17">
        <f t="shared" si="8"/>
        <v>0.37589334400000002</v>
      </c>
      <c r="Z62" s="17">
        <f t="shared" si="8"/>
        <v>0.60708857100000002</v>
      </c>
      <c r="AA62" s="17">
        <f t="shared" si="8"/>
        <v>0.51434434500000004</v>
      </c>
      <c r="AB62" s="17">
        <f t="shared" si="8"/>
        <v>0.31645924399999997</v>
      </c>
      <c r="AC62" s="17">
        <f t="shared" si="8"/>
        <v>0.28546184600000002</v>
      </c>
      <c r="AD62" s="17">
        <f t="shared" si="8"/>
        <v>0.68100000000000005</v>
      </c>
      <c r="AE62" s="17">
        <f t="shared" si="8"/>
        <v>0.18261165100000001</v>
      </c>
      <c r="AF62" s="17">
        <f t="shared" si="8"/>
        <v>0.23701330100000001</v>
      </c>
      <c r="AG62" s="17">
        <f t="shared" si="8"/>
        <v>0.23701330100000001</v>
      </c>
      <c r="AH62" s="17">
        <f t="shared" si="8"/>
        <v>0.23701330100000001</v>
      </c>
      <c r="AI62" s="17">
        <f t="shared" si="8"/>
        <v>0.23701330100000001</v>
      </c>
      <c r="AJ62" s="17">
        <f t="shared" si="8"/>
        <v>0.23701330100000001</v>
      </c>
      <c r="AK62" s="17">
        <f t="shared" si="8"/>
        <v>0.23701330100000001</v>
      </c>
      <c r="AM62" s="17">
        <f t="shared" si="9"/>
        <v>0</v>
      </c>
      <c r="AN62" s="17">
        <f t="shared" si="10"/>
        <v>3.1998723020000006</v>
      </c>
      <c r="AO62" s="17">
        <f t="shared" si="11"/>
        <v>1.185066505</v>
      </c>
    </row>
    <row r="63" spans="2:57">
      <c r="D63" s="25"/>
      <c r="E63" s="17" t="str">
        <f>Cover!$F$13</f>
        <v>Sc</v>
      </c>
      <c r="F63" s="17" t="str">
        <f>Cal_SubmittedCosts!H129</f>
        <v>Non-Controllable Cost</v>
      </c>
      <c r="G63" s="80"/>
      <c r="H63" s="17" t="str">
        <f>Cal_SubmittedCosts!I129</f>
        <v>Network Innovation (ex IRM)</v>
      </c>
      <c r="I63" s="17" t="str">
        <f>Cal_SubmittedCosts!J129</f>
        <v>Net</v>
      </c>
      <c r="J63" s="80"/>
      <c r="L63" s="100" t="s">
        <v>114</v>
      </c>
      <c r="M63" s="80"/>
      <c r="R63" s="14"/>
      <c r="T63" s="17">
        <f t="shared" si="12"/>
        <v>0</v>
      </c>
      <c r="U63" s="17">
        <f t="shared" si="8"/>
        <v>0</v>
      </c>
      <c r="V63" s="17">
        <f t="shared" si="8"/>
        <v>0</v>
      </c>
      <c r="W63" s="17">
        <f t="shared" si="8"/>
        <v>0</v>
      </c>
      <c r="X63" s="17">
        <f t="shared" si="8"/>
        <v>0</v>
      </c>
      <c r="Y63" s="17">
        <f t="shared" si="8"/>
        <v>1.223341513</v>
      </c>
      <c r="Z63" s="17">
        <f t="shared" si="8"/>
        <v>1.6799796469999999</v>
      </c>
      <c r="AA63" s="17">
        <f t="shared" si="8"/>
        <v>3.0500292070000001</v>
      </c>
      <c r="AB63" s="17">
        <f t="shared" si="8"/>
        <v>2.280430972</v>
      </c>
      <c r="AC63" s="17">
        <f t="shared" si="8"/>
        <v>1.7344125859999999</v>
      </c>
      <c r="AD63" s="17">
        <f t="shared" si="8"/>
        <v>0.72299999999999998</v>
      </c>
      <c r="AE63" s="17">
        <f t="shared" si="8"/>
        <v>2.1212900280000002</v>
      </c>
      <c r="AF63" s="17">
        <f t="shared" si="8"/>
        <v>2.1517986059999998</v>
      </c>
      <c r="AG63" s="17">
        <f t="shared" si="8"/>
        <v>0</v>
      </c>
      <c r="AH63" s="17">
        <f t="shared" si="8"/>
        <v>0</v>
      </c>
      <c r="AI63" s="17">
        <f t="shared" si="8"/>
        <v>0</v>
      </c>
      <c r="AJ63" s="17">
        <f t="shared" si="8"/>
        <v>0</v>
      </c>
      <c r="AK63" s="17">
        <f t="shared" si="8"/>
        <v>0</v>
      </c>
      <c r="AM63" s="17">
        <f t="shared" si="9"/>
        <v>0</v>
      </c>
      <c r="AN63" s="17">
        <f t="shared" si="10"/>
        <v>14.964282559000001</v>
      </c>
      <c r="AO63" s="17">
        <f t="shared" si="11"/>
        <v>0</v>
      </c>
    </row>
    <row r="64" spans="2:57">
      <c r="D64" s="25"/>
      <c r="E64" s="17" t="str">
        <f>Cover!$F$13</f>
        <v>Sc</v>
      </c>
      <c r="F64" s="17" t="str">
        <f>Cal_SubmittedCosts!H130</f>
        <v>Non-Controllable Cost</v>
      </c>
      <c r="G64" s="80"/>
      <c r="H64" s="17" t="str">
        <f>Cal_SubmittedCosts!I130</f>
        <v>Innovation Roll-out expenditure (IRM)</v>
      </c>
      <c r="I64" s="17" t="str">
        <f>Cal_SubmittedCosts!J130</f>
        <v>Net</v>
      </c>
      <c r="J64" s="80"/>
      <c r="L64" s="100" t="s">
        <v>114</v>
      </c>
      <c r="M64" s="80"/>
      <c r="R64" s="14"/>
      <c r="T64" s="17">
        <f t="shared" si="12"/>
        <v>0</v>
      </c>
      <c r="U64" s="17">
        <f t="shared" si="8"/>
        <v>0</v>
      </c>
      <c r="V64" s="17">
        <f t="shared" si="8"/>
        <v>0</v>
      </c>
      <c r="W64" s="17">
        <f t="shared" si="8"/>
        <v>0</v>
      </c>
      <c r="X64" s="17">
        <f t="shared" si="8"/>
        <v>0</v>
      </c>
      <c r="Y64" s="17">
        <f t="shared" si="8"/>
        <v>0</v>
      </c>
      <c r="Z64" s="17">
        <f t="shared" si="8"/>
        <v>0</v>
      </c>
      <c r="AA64" s="17">
        <f t="shared" si="8"/>
        <v>0</v>
      </c>
      <c r="AB64" s="17">
        <f t="shared" si="8"/>
        <v>0</v>
      </c>
      <c r="AC64" s="17">
        <f t="shared" si="8"/>
        <v>0</v>
      </c>
      <c r="AD64" s="17">
        <f t="shared" si="8"/>
        <v>0</v>
      </c>
      <c r="AE64" s="17">
        <f t="shared" si="8"/>
        <v>0</v>
      </c>
      <c r="AF64" s="17">
        <f t="shared" si="8"/>
        <v>0</v>
      </c>
      <c r="AG64" s="17">
        <f t="shared" si="8"/>
        <v>0</v>
      </c>
      <c r="AH64" s="17">
        <f t="shared" si="8"/>
        <v>0</v>
      </c>
      <c r="AI64" s="17">
        <f t="shared" si="8"/>
        <v>0</v>
      </c>
      <c r="AJ64" s="17">
        <f t="shared" si="8"/>
        <v>0</v>
      </c>
      <c r="AK64" s="17">
        <f t="shared" si="8"/>
        <v>0</v>
      </c>
      <c r="AM64" s="17">
        <f t="shared" si="9"/>
        <v>0</v>
      </c>
      <c r="AN64" s="17">
        <f t="shared" si="10"/>
        <v>0</v>
      </c>
      <c r="AO64" s="17">
        <f t="shared" si="11"/>
        <v>0</v>
      </c>
    </row>
    <row r="65" spans="2:57">
      <c r="D65" s="25"/>
      <c r="E65" s="17" t="str">
        <f>Cover!$F$13</f>
        <v>Sc</v>
      </c>
      <c r="F65" s="17" t="str">
        <f>Cal_SubmittedCosts!H131</f>
        <v>Non-Controllable Cost</v>
      </c>
      <c r="G65" s="80"/>
      <c r="H65" s="17" t="str">
        <f>Cal_SubmittedCosts!I131</f>
        <v>Xoserve</v>
      </c>
      <c r="I65" s="17" t="str">
        <f>Cal_SubmittedCosts!J131</f>
        <v>Net</v>
      </c>
      <c r="J65" s="80"/>
      <c r="L65" s="100" t="s">
        <v>114</v>
      </c>
      <c r="M65" s="80"/>
      <c r="R65" s="14"/>
      <c r="T65" s="17">
        <f t="shared" si="12"/>
        <v>0</v>
      </c>
      <c r="U65" s="17">
        <f t="shared" si="8"/>
        <v>0</v>
      </c>
      <c r="V65" s="17">
        <f t="shared" si="8"/>
        <v>0</v>
      </c>
      <c r="W65" s="17">
        <f t="shared" si="8"/>
        <v>0</v>
      </c>
      <c r="X65" s="17">
        <f t="shared" si="8"/>
        <v>0</v>
      </c>
      <c r="Y65" s="17">
        <f t="shared" si="8"/>
        <v>0</v>
      </c>
      <c r="Z65" s="17">
        <f t="shared" si="8"/>
        <v>0</v>
      </c>
      <c r="AA65" s="17">
        <f t="shared" si="8"/>
        <v>0</v>
      </c>
      <c r="AB65" s="17">
        <f t="shared" si="8"/>
        <v>0</v>
      </c>
      <c r="AC65" s="17">
        <f t="shared" si="8"/>
        <v>0</v>
      </c>
      <c r="AD65" s="17">
        <f t="shared" si="8"/>
        <v>0</v>
      </c>
      <c r="AE65" s="17">
        <f t="shared" si="8"/>
        <v>0</v>
      </c>
      <c r="AF65" s="17">
        <f t="shared" si="8"/>
        <v>0</v>
      </c>
      <c r="AG65" s="17">
        <f t="shared" si="8"/>
        <v>2.2639999999999998</v>
      </c>
      <c r="AH65" s="17">
        <f t="shared" si="8"/>
        <v>2.391</v>
      </c>
      <c r="AI65" s="17">
        <f t="shared" si="8"/>
        <v>1.6279999999999999</v>
      </c>
      <c r="AJ65" s="17">
        <f t="shared" si="8"/>
        <v>1.619</v>
      </c>
      <c r="AK65" s="17">
        <f t="shared" si="8"/>
        <v>1.605</v>
      </c>
      <c r="AM65" s="17">
        <f t="shared" si="9"/>
        <v>0</v>
      </c>
      <c r="AN65" s="17">
        <f t="shared" si="10"/>
        <v>0</v>
      </c>
      <c r="AO65" s="17">
        <f t="shared" si="11"/>
        <v>9.5069999999999997</v>
      </c>
    </row>
    <row r="66" spans="2:57">
      <c r="D66" s="25"/>
      <c r="E66" s="17" t="str">
        <f>Cover!$F$13</f>
        <v>Sc</v>
      </c>
      <c r="F66" s="17" t="str">
        <f>Cal_SubmittedCosts!H132</f>
        <v>Non-Controllable Cost</v>
      </c>
      <c r="G66" s="80"/>
      <c r="H66" s="17" t="str">
        <f>Cal_SubmittedCosts!I132</f>
        <v>Other</v>
      </c>
      <c r="I66" s="17" t="str">
        <f>Cal_SubmittedCosts!J132</f>
        <v>Net</v>
      </c>
      <c r="J66" s="80"/>
      <c r="L66" s="100" t="s">
        <v>114</v>
      </c>
      <c r="M66" s="80"/>
      <c r="R66" s="14"/>
      <c r="T66" s="17">
        <f t="shared" si="8"/>
        <v>0</v>
      </c>
      <c r="U66" s="17">
        <f t="shared" si="8"/>
        <v>0</v>
      </c>
      <c r="V66" s="17">
        <f t="shared" si="8"/>
        <v>0</v>
      </c>
      <c r="W66" s="17">
        <f t="shared" si="8"/>
        <v>0</v>
      </c>
      <c r="X66" s="17">
        <f t="shared" si="8"/>
        <v>0</v>
      </c>
      <c r="Y66" s="17">
        <f t="shared" si="8"/>
        <v>0</v>
      </c>
      <c r="Z66" s="17">
        <f t="shared" si="8"/>
        <v>0</v>
      </c>
      <c r="AA66" s="17">
        <f t="shared" si="8"/>
        <v>0</v>
      </c>
      <c r="AB66" s="17">
        <f t="shared" si="8"/>
        <v>0</v>
      </c>
      <c r="AC66" s="17">
        <f t="shared" si="8"/>
        <v>0</v>
      </c>
      <c r="AD66" s="17">
        <f t="shared" ref="AD66:AJ66" si="13">SUM(AD23,AD45)</f>
        <v>0</v>
      </c>
      <c r="AE66" s="17">
        <f t="shared" si="13"/>
        <v>0</v>
      </c>
      <c r="AF66" s="17">
        <f t="shared" si="13"/>
        <v>0</v>
      </c>
      <c r="AG66" s="17">
        <f t="shared" si="13"/>
        <v>0.64733046999999999</v>
      </c>
      <c r="AH66" s="17">
        <f t="shared" si="13"/>
        <v>0.56985072999999997</v>
      </c>
      <c r="AI66" s="17">
        <f t="shared" si="13"/>
        <v>0.57078079999999998</v>
      </c>
      <c r="AJ66" s="17">
        <f t="shared" si="13"/>
        <v>0.57078079999999998</v>
      </c>
      <c r="AK66" s="17">
        <f t="shared" si="8"/>
        <v>0.57078079999999998</v>
      </c>
      <c r="AM66" s="17">
        <f t="shared" si="9"/>
        <v>0</v>
      </c>
      <c r="AN66" s="17">
        <f t="shared" si="10"/>
        <v>0</v>
      </c>
      <c r="AO66" s="17">
        <f t="shared" si="11"/>
        <v>2.9295236</v>
      </c>
    </row>
    <row r="67" spans="2:57">
      <c r="D67" s="25"/>
      <c r="E67" s="17" t="str">
        <f>Cover!$F$13</f>
        <v>Sc</v>
      </c>
      <c r="F67" s="17" t="str">
        <f>Cal_SubmittedCosts!H133</f>
        <v>Non-Controllable Cost</v>
      </c>
      <c r="G67" s="80"/>
      <c r="H67" s="17" t="str">
        <f>Cal_SubmittedCosts!I133</f>
        <v>Stranraer LDZ</v>
      </c>
      <c r="I67" s="17" t="str">
        <f>Cal_SubmittedCosts!J133</f>
        <v>Net</v>
      </c>
      <c r="J67" s="80"/>
      <c r="L67" s="100" t="s">
        <v>114</v>
      </c>
      <c r="M67" s="80"/>
      <c r="R67" s="14"/>
      <c r="T67" s="17">
        <f t="shared" si="12"/>
        <v>0</v>
      </c>
      <c r="U67" s="17">
        <f t="shared" si="8"/>
        <v>0</v>
      </c>
      <c r="V67" s="17">
        <f t="shared" si="8"/>
        <v>0</v>
      </c>
      <c r="W67" s="17">
        <f t="shared" si="8"/>
        <v>0</v>
      </c>
      <c r="X67" s="17">
        <f t="shared" si="8"/>
        <v>0</v>
      </c>
      <c r="Y67" s="17">
        <f t="shared" si="8"/>
        <v>0</v>
      </c>
      <c r="Z67" s="17">
        <f t="shared" si="8"/>
        <v>0</v>
      </c>
      <c r="AA67" s="17">
        <f t="shared" si="8"/>
        <v>0</v>
      </c>
      <c r="AB67" s="17">
        <f t="shared" si="8"/>
        <v>0</v>
      </c>
      <c r="AC67" s="17">
        <f t="shared" si="8"/>
        <v>0</v>
      </c>
      <c r="AD67" s="17">
        <f t="shared" si="8"/>
        <v>0</v>
      </c>
      <c r="AE67" s="17">
        <f t="shared" si="8"/>
        <v>0</v>
      </c>
      <c r="AF67" s="17">
        <f t="shared" si="8"/>
        <v>0</v>
      </c>
      <c r="AG67" s="17">
        <f t="shared" si="8"/>
        <v>0</v>
      </c>
      <c r="AH67" s="17">
        <f t="shared" si="8"/>
        <v>0</v>
      </c>
      <c r="AI67" s="17">
        <f t="shared" si="8"/>
        <v>0</v>
      </c>
      <c r="AJ67" s="17">
        <f t="shared" si="8"/>
        <v>0</v>
      </c>
      <c r="AK67" s="17">
        <f t="shared" si="8"/>
        <v>0</v>
      </c>
      <c r="AM67" s="17">
        <f t="shared" si="9"/>
        <v>0</v>
      </c>
      <c r="AN67" s="17">
        <f t="shared" si="10"/>
        <v>0</v>
      </c>
      <c r="AO67" s="17">
        <f t="shared" si="11"/>
        <v>0</v>
      </c>
    </row>
    <row r="68" spans="2:57">
      <c r="D68" s="25"/>
      <c r="E68" s="17" t="str">
        <f>Cover!$F$13</f>
        <v>Sc</v>
      </c>
      <c r="F68" s="17" t="str">
        <f>Cal_SubmittedCosts!H134</f>
        <v>Non-Controllable Cost</v>
      </c>
      <c r="G68" s="80"/>
      <c r="H68" s="17">
        <f>Cal_SubmittedCosts!I134</f>
        <v>0</v>
      </c>
      <c r="I68" s="17" t="str">
        <f>Cal_SubmittedCosts!J134</f>
        <v>Net</v>
      </c>
      <c r="J68" s="80"/>
      <c r="L68" s="100" t="s">
        <v>114</v>
      </c>
      <c r="M68" s="80"/>
      <c r="R68" s="14"/>
      <c r="T68" s="17">
        <f t="shared" si="12"/>
        <v>0</v>
      </c>
      <c r="U68" s="17">
        <f t="shared" si="8"/>
        <v>0</v>
      </c>
      <c r="V68" s="17">
        <f t="shared" si="8"/>
        <v>0</v>
      </c>
      <c r="W68" s="17">
        <f t="shared" si="8"/>
        <v>0</v>
      </c>
      <c r="X68" s="17">
        <f t="shared" si="8"/>
        <v>0</v>
      </c>
      <c r="Y68" s="17">
        <f t="shared" si="8"/>
        <v>0</v>
      </c>
      <c r="Z68" s="17">
        <f t="shared" si="8"/>
        <v>0</v>
      </c>
      <c r="AA68" s="17">
        <f t="shared" si="8"/>
        <v>0</v>
      </c>
      <c r="AB68" s="17">
        <f t="shared" si="8"/>
        <v>0</v>
      </c>
      <c r="AC68" s="17">
        <f t="shared" si="8"/>
        <v>0</v>
      </c>
      <c r="AD68" s="17">
        <f t="shared" si="8"/>
        <v>0</v>
      </c>
      <c r="AE68" s="17">
        <f t="shared" si="8"/>
        <v>0</v>
      </c>
      <c r="AF68" s="17">
        <f t="shared" si="8"/>
        <v>0</v>
      </c>
      <c r="AG68" s="17">
        <f t="shared" si="8"/>
        <v>0</v>
      </c>
      <c r="AH68" s="17">
        <f t="shared" si="8"/>
        <v>0</v>
      </c>
      <c r="AI68" s="17">
        <f t="shared" si="8"/>
        <v>0</v>
      </c>
      <c r="AJ68" s="17">
        <f t="shared" si="8"/>
        <v>0</v>
      </c>
      <c r="AK68" s="17">
        <f t="shared" si="8"/>
        <v>0</v>
      </c>
      <c r="AM68" s="17">
        <f t="shared" si="9"/>
        <v>0</v>
      </c>
      <c r="AN68" s="17">
        <f t="shared" si="10"/>
        <v>0</v>
      </c>
      <c r="AO68" s="17">
        <f t="shared" si="11"/>
        <v>0</v>
      </c>
    </row>
    <row r="69" spans="2:57">
      <c r="D69" s="25"/>
      <c r="E69" s="17" t="str">
        <f>Cover!$F$13</f>
        <v>Sc</v>
      </c>
      <c r="F69" s="17" t="str">
        <f>Cal_SubmittedCosts!H135</f>
        <v>Non-Controllable Cost</v>
      </c>
      <c r="G69" s="80"/>
      <c r="H69" s="17">
        <f>Cal_SubmittedCosts!I135</f>
        <v>0</v>
      </c>
      <c r="I69" s="17" t="str">
        <f>Cal_SubmittedCosts!J135</f>
        <v>Net</v>
      </c>
      <c r="J69" s="80"/>
      <c r="L69" s="100" t="s">
        <v>114</v>
      </c>
      <c r="M69" s="80"/>
      <c r="R69" s="14"/>
      <c r="T69" s="17">
        <f t="shared" si="12"/>
        <v>0</v>
      </c>
      <c r="U69" s="17">
        <f t="shared" si="8"/>
        <v>0</v>
      </c>
      <c r="V69" s="17">
        <f t="shared" si="8"/>
        <v>0</v>
      </c>
      <c r="W69" s="17">
        <f t="shared" si="8"/>
        <v>0</v>
      </c>
      <c r="X69" s="17">
        <f t="shared" si="8"/>
        <v>0</v>
      </c>
      <c r="Y69" s="17">
        <f t="shared" si="8"/>
        <v>0</v>
      </c>
      <c r="Z69" s="17">
        <f t="shared" si="8"/>
        <v>0</v>
      </c>
      <c r="AA69" s="17">
        <f t="shared" si="8"/>
        <v>0</v>
      </c>
      <c r="AB69" s="17">
        <f t="shared" si="8"/>
        <v>0</v>
      </c>
      <c r="AC69" s="17">
        <f t="shared" si="8"/>
        <v>0</v>
      </c>
      <c r="AD69" s="17">
        <f t="shared" si="8"/>
        <v>0</v>
      </c>
      <c r="AE69" s="17">
        <f t="shared" si="8"/>
        <v>0</v>
      </c>
      <c r="AF69" s="17">
        <f t="shared" si="8"/>
        <v>0</v>
      </c>
      <c r="AG69" s="17">
        <f t="shared" si="8"/>
        <v>0</v>
      </c>
      <c r="AH69" s="17">
        <f t="shared" si="8"/>
        <v>0</v>
      </c>
      <c r="AI69" s="17">
        <f t="shared" si="8"/>
        <v>0</v>
      </c>
      <c r="AJ69" s="17">
        <f t="shared" si="8"/>
        <v>0</v>
      </c>
      <c r="AK69" s="17">
        <f t="shared" si="8"/>
        <v>0</v>
      </c>
      <c r="AM69" s="17">
        <f t="shared" si="9"/>
        <v>0</v>
      </c>
      <c r="AN69" s="17">
        <f t="shared" si="10"/>
        <v>0</v>
      </c>
      <c r="AO69" s="17">
        <f t="shared" si="11"/>
        <v>0</v>
      </c>
    </row>
    <row r="71" spans="2:57">
      <c r="H71" s="5" t="s">
        <v>560</v>
      </c>
      <c r="L71" s="5" t="s">
        <v>114</v>
      </c>
      <c r="T71" s="17">
        <f>SUM(T54:T66)</f>
        <v>0</v>
      </c>
      <c r="U71" s="17">
        <f t="shared" ref="U71:AK71" si="14">SUM(U54:U66)</f>
        <v>0</v>
      </c>
      <c r="V71" s="17">
        <f t="shared" si="14"/>
        <v>0</v>
      </c>
      <c r="W71" s="17">
        <f t="shared" si="14"/>
        <v>0</v>
      </c>
      <c r="X71" s="17">
        <f t="shared" si="14"/>
        <v>0</v>
      </c>
      <c r="Y71" s="17">
        <f t="shared" si="14"/>
        <v>49.867766717999999</v>
      </c>
      <c r="Z71" s="17">
        <f t="shared" si="14"/>
        <v>48.118943967999996</v>
      </c>
      <c r="AA71" s="17">
        <f t="shared" si="14"/>
        <v>50.210273148999995</v>
      </c>
      <c r="AB71" s="17">
        <f t="shared" si="14"/>
        <v>48.605360173999998</v>
      </c>
      <c r="AC71" s="17">
        <f t="shared" si="14"/>
        <v>57.097521879999995</v>
      </c>
      <c r="AD71" s="17">
        <f t="shared" si="14"/>
        <v>57.198</v>
      </c>
      <c r="AE71" s="17">
        <f t="shared" si="14"/>
        <v>54.209951981000003</v>
      </c>
      <c r="AF71" s="17">
        <f t="shared" si="14"/>
        <v>51.527730369999993</v>
      </c>
      <c r="AG71" s="17">
        <f>SUM(AG54:AG66)</f>
        <v>52.490273877426823</v>
      </c>
      <c r="AH71" s="17">
        <f t="shared" si="14"/>
        <v>51.196401581068692</v>
      </c>
      <c r="AI71" s="17">
        <f t="shared" si="14"/>
        <v>50.38673120762224</v>
      </c>
      <c r="AJ71" s="17">
        <f t="shared" si="14"/>
        <v>50.321848141716671</v>
      </c>
      <c r="AK71" s="17">
        <f t="shared" si="14"/>
        <v>47.79795732709205</v>
      </c>
      <c r="AM71" s="17">
        <f>SUM(T71:X71)</f>
        <v>0</v>
      </c>
      <c r="AN71" s="17">
        <f>SUM(Y71:AF71)</f>
        <v>416.83554823999998</v>
      </c>
      <c r="AO71" s="17">
        <f>SUM(AG71:AK71)</f>
        <v>252.19321213492645</v>
      </c>
    </row>
    <row r="73" spans="2:57" ht="14.65">
      <c r="B73" s="11" t="str">
        <f>'Cal_Work mgt'!B129</f>
        <v>Check</v>
      </c>
      <c r="C73" s="11"/>
      <c r="D73" s="11"/>
      <c r="E73" s="11"/>
      <c r="F73" s="11"/>
      <c r="G73" s="11"/>
      <c r="H73" s="11"/>
      <c r="I73" s="11"/>
      <c r="J73" s="11"/>
      <c r="K73" s="11"/>
      <c r="L73" s="11"/>
      <c r="M73" s="11"/>
      <c r="N73" s="11"/>
      <c r="O73" s="11"/>
      <c r="P73" s="11"/>
      <c r="Q73" s="11"/>
      <c r="R73" s="11"/>
      <c r="S73" s="11"/>
      <c r="T73" s="11"/>
      <c r="U73" s="11"/>
      <c r="V73" s="11"/>
      <c r="W73" s="11"/>
      <c r="X73" s="11"/>
      <c r="Y73" s="11"/>
      <c r="Z73" s="11"/>
      <c r="AA73" s="11"/>
      <c r="AB73" s="11"/>
      <c r="AC73" s="11"/>
      <c r="AD73" s="11"/>
      <c r="AE73" s="11"/>
      <c r="AF73" s="11"/>
      <c r="AG73" s="11"/>
      <c r="AH73" s="11"/>
      <c r="AI73" s="11"/>
      <c r="AJ73" s="11"/>
      <c r="AK73" s="11"/>
      <c r="AL73" s="11"/>
      <c r="AM73" s="11"/>
      <c r="AN73" s="11"/>
      <c r="AO73" s="11"/>
      <c r="AP73" s="11"/>
      <c r="AQ73" s="11"/>
      <c r="AR73" s="34"/>
      <c r="AS73" s="11"/>
      <c r="AT73" s="11"/>
      <c r="AU73" s="11"/>
      <c r="AV73" s="11"/>
      <c r="AW73" s="11"/>
      <c r="AX73" s="11"/>
      <c r="AY73" s="11"/>
      <c r="AZ73" s="11"/>
      <c r="BA73" s="11"/>
      <c r="BB73" s="11"/>
      <c r="BC73" s="11"/>
      <c r="BD73" s="11"/>
      <c r="BE73" s="11"/>
    </row>
    <row r="74" spans="2:57">
      <c r="C74" s="25" t="str">
        <f>'Cal_Work mgt'!C130</f>
        <v>Under this final heading, include as many logical tests for errors as appropriate</v>
      </c>
    </row>
    <row r="76" spans="2:57">
      <c r="H76" s="100" t="s">
        <v>561</v>
      </c>
      <c r="R76" s="24">
        <f>COUNTIF(T76:AK76, FALSE)</f>
        <v>0</v>
      </c>
      <c r="T76" s="24" t="b">
        <f t="shared" ref="T76:AK76" si="15">ROUND(T71,3)=ROUND(SUM(T28,T50),3)</f>
        <v>1</v>
      </c>
      <c r="U76" s="24" t="b">
        <f t="shared" si="15"/>
        <v>1</v>
      </c>
      <c r="V76" s="24" t="b">
        <f t="shared" si="15"/>
        <v>1</v>
      </c>
      <c r="W76" s="24" t="b">
        <f t="shared" si="15"/>
        <v>1</v>
      </c>
      <c r="X76" s="24" t="b">
        <f t="shared" si="15"/>
        <v>1</v>
      </c>
      <c r="Y76" s="24" t="b">
        <f t="shared" si="15"/>
        <v>1</v>
      </c>
      <c r="Z76" s="24" t="b">
        <f t="shared" si="15"/>
        <v>1</v>
      </c>
      <c r="AA76" s="24" t="b">
        <f t="shared" si="15"/>
        <v>1</v>
      </c>
      <c r="AB76" s="24" t="b">
        <f t="shared" si="15"/>
        <v>1</v>
      </c>
      <c r="AC76" s="24" t="b">
        <f t="shared" si="15"/>
        <v>1</v>
      </c>
      <c r="AD76" s="24" t="b">
        <f t="shared" si="15"/>
        <v>1</v>
      </c>
      <c r="AE76" s="24" t="b">
        <f t="shared" si="15"/>
        <v>1</v>
      </c>
      <c r="AF76" s="24" t="b">
        <f t="shared" si="15"/>
        <v>1</v>
      </c>
      <c r="AG76" s="24" t="b">
        <f t="shared" si="15"/>
        <v>1</v>
      </c>
      <c r="AH76" s="24" t="b">
        <f t="shared" si="15"/>
        <v>1</v>
      </c>
      <c r="AI76" s="24" t="b">
        <f t="shared" si="15"/>
        <v>1</v>
      </c>
      <c r="AJ76" s="24" t="b">
        <f t="shared" si="15"/>
        <v>1</v>
      </c>
      <c r="AK76" s="24" t="b">
        <f t="shared" si="15"/>
        <v>1</v>
      </c>
    </row>
    <row r="77" spans="2:57">
      <c r="H77" s="100" t="s">
        <v>125</v>
      </c>
      <c r="R77" s="24">
        <f>COUNTIF(T77:AK77, FALSE)</f>
        <v>0</v>
      </c>
      <c r="T77" s="24"/>
      <c r="U77" s="24"/>
      <c r="V77" s="24"/>
      <c r="W77" s="24"/>
      <c r="X77" s="24"/>
      <c r="Y77" s="24"/>
      <c r="Z77" s="24"/>
      <c r="AA77" s="24"/>
      <c r="AB77" s="24"/>
      <c r="AC77" s="24"/>
      <c r="AD77" s="24"/>
      <c r="AE77" s="24"/>
      <c r="AF77" s="24"/>
      <c r="AG77" s="24"/>
      <c r="AH77" s="24"/>
      <c r="AI77" s="24"/>
      <c r="AJ77" s="24"/>
      <c r="AK77" s="24"/>
    </row>
    <row r="79" spans="2:57">
      <c r="H79" s="100" t="s">
        <v>126</v>
      </c>
      <c r="R79" s="24">
        <f>SUM(R76:R77)</f>
        <v>0</v>
      </c>
    </row>
  </sheetData>
  <conditionalFormatting sqref="R4">
    <cfRule type="cellIs" dxfId="30" priority="4" operator="greaterThan">
      <formula>0</formula>
    </cfRule>
  </conditionalFormatting>
  <conditionalFormatting sqref="T76:AK76">
    <cfRule type="cellIs" dxfId="29" priority="3" operator="equal">
      <formula>FALSE</formula>
    </cfRule>
  </conditionalFormatting>
  <conditionalFormatting sqref="R79 R76:R77">
    <cfRule type="cellIs" dxfId="28" priority="2" operator="greaterThan">
      <formula>0</formula>
    </cfRule>
  </conditionalFormatting>
  <conditionalFormatting sqref="T77:AK77">
    <cfRule type="cellIs" dxfId="27" priority="1" operator="greaterThan">
      <formula>0</formula>
    </cfRule>
  </conditionalFormatting>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BC235"/>
  <sheetViews>
    <sheetView zoomScale="80" zoomScaleNormal="80" workbookViewId="0">
      <pane xSplit="24" ySplit="8" topLeftCell="AB9" activePane="bottomRight" state="frozen"/>
      <selection pane="topRight" activeCell="Y1" sqref="Y1"/>
      <selection pane="bottomLeft" activeCell="A9" sqref="A9"/>
      <selection pane="bottomRight" activeCell="A2" sqref="A2"/>
    </sheetView>
  </sheetViews>
  <sheetFormatPr defaultColWidth="0" defaultRowHeight="12.4" outlineLevelCol="1"/>
  <cols>
    <col min="1" max="4" width="1.703125" style="100" customWidth="1"/>
    <col min="5" max="5" width="7.46875" style="100" customWidth="1"/>
    <col min="6" max="6" width="11.703125" style="100" customWidth="1"/>
    <col min="7" max="7" width="25" style="100" bestFit="1" customWidth="1"/>
    <col min="8" max="8" width="25.87890625" style="100" customWidth="1"/>
    <col min="9" max="9" width="40.3515625" style="100" customWidth="1"/>
    <col min="10" max="10" width="12.87890625" style="100" customWidth="1"/>
    <col min="11" max="11" width="10.17578125" style="100" bestFit="1" customWidth="1"/>
    <col min="12" max="12" width="9.17578125" style="100" customWidth="1"/>
    <col min="13" max="13" width="27.1171875" style="100" customWidth="1"/>
    <col min="14" max="15" width="3.703125" style="100" customWidth="1"/>
    <col min="16" max="16" width="5.703125" style="100" customWidth="1"/>
    <col min="17" max="17" width="1.703125" style="100" customWidth="1"/>
    <col min="18" max="18" width="9.17578125" style="100" customWidth="1"/>
    <col min="19" max="19" width="1.703125" style="100" customWidth="1"/>
    <col min="20" max="24" width="9.17578125" style="100" hidden="1" customWidth="1" outlineLevel="1"/>
    <col min="25" max="25" width="9.17578125" style="100" hidden="1" customWidth="1" outlineLevel="1" collapsed="1"/>
    <col min="26" max="32" width="9.17578125" style="100" hidden="1" customWidth="1" outlineLevel="1"/>
    <col min="33" max="33" width="9.17578125" style="100" customWidth="1" collapsed="1"/>
    <col min="34" max="37" width="9.17578125" style="100" customWidth="1"/>
    <col min="38" max="38" width="1.703125" style="100" customWidth="1"/>
    <col min="39" max="39" width="9.17578125" style="100" customWidth="1"/>
    <col min="40" max="40" width="9.17578125" style="35" customWidth="1"/>
    <col min="41" max="41" width="60.87890625" style="100" bestFit="1" customWidth="1"/>
    <col min="42" max="53" width="1.703125" style="100" customWidth="1"/>
    <col min="54" max="55" width="0" style="100" hidden="1" customWidth="1"/>
    <col min="56" max="16384" width="9.17578125" style="100" hidden="1"/>
  </cols>
  <sheetData>
    <row r="1" spans="1:53" ht="22.9">
      <c r="A1" s="10" t="s">
        <v>241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549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324</v>
      </c>
      <c r="G5" s="12" t="s">
        <v>325</v>
      </c>
      <c r="H5" s="93">
        <f>Cover!$F$26</f>
        <v>44019.426921296297</v>
      </c>
      <c r="O5" s="12" t="s">
        <v>326</v>
      </c>
      <c r="R5" s="16">
        <f>Cover!$F$25</f>
        <v>65</v>
      </c>
      <c r="AU5" s="37"/>
    </row>
    <row r="6" spans="1:53">
      <c r="T6" s="90" t="s">
        <v>321</v>
      </c>
      <c r="U6" s="91"/>
      <c r="V6" s="91"/>
      <c r="W6" s="91"/>
      <c r="X6" s="92"/>
      <c r="Y6" s="90" t="s">
        <v>322</v>
      </c>
      <c r="Z6" s="91"/>
      <c r="AA6" s="91"/>
      <c r="AB6" s="91"/>
      <c r="AC6" s="91"/>
      <c r="AD6" s="91"/>
      <c r="AE6" s="91"/>
      <c r="AF6" s="92"/>
      <c r="AG6" s="90" t="s">
        <v>323</v>
      </c>
      <c r="AH6" s="91"/>
      <c r="AI6" s="91"/>
      <c r="AJ6" s="91"/>
      <c r="AK6" s="92"/>
      <c r="AM6" s="198" t="s">
        <v>121</v>
      </c>
      <c r="AN6" s="198"/>
      <c r="AO6" s="198"/>
    </row>
    <row r="7" spans="1:53">
      <c r="A7" s="5"/>
      <c r="B7" s="5"/>
      <c r="C7" s="5"/>
      <c r="D7" s="5"/>
      <c r="E7" s="5" t="s">
        <v>216</v>
      </c>
      <c r="F7" s="5" t="s">
        <v>573</v>
      </c>
      <c r="G7" s="5" t="s">
        <v>248</v>
      </c>
      <c r="H7" s="5" t="s">
        <v>217</v>
      </c>
      <c r="J7" s="5" t="s">
        <v>268</v>
      </c>
      <c r="K7" s="5"/>
      <c r="L7" s="5" t="s">
        <v>112</v>
      </c>
      <c r="M7" s="5"/>
      <c r="N7" s="5"/>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s="102" customFormat="1">
      <c r="A8" s="135"/>
      <c r="B8" s="135"/>
      <c r="C8" s="135"/>
      <c r="D8" s="135"/>
      <c r="E8" s="136"/>
      <c r="F8" s="136"/>
      <c r="G8" s="136"/>
      <c r="H8" s="136"/>
      <c r="I8" s="136"/>
      <c r="J8" s="136"/>
      <c r="K8" s="135"/>
      <c r="L8" s="135"/>
      <c r="M8" s="135"/>
      <c r="N8" s="135"/>
      <c r="O8" s="135"/>
      <c r="P8" s="135"/>
      <c r="Q8" s="135"/>
      <c r="R8" s="135"/>
      <c r="S8" s="135"/>
      <c r="T8" s="137"/>
      <c r="U8" s="138"/>
      <c r="V8" s="138"/>
      <c r="W8" s="138"/>
      <c r="X8" s="138"/>
      <c r="Y8" s="137"/>
      <c r="Z8" s="138"/>
      <c r="AA8" s="138"/>
      <c r="AB8" s="138"/>
      <c r="AC8" s="138"/>
      <c r="AD8" s="138"/>
      <c r="AE8" s="138"/>
      <c r="AF8" s="138"/>
      <c r="AG8" s="137"/>
      <c r="AH8" s="138"/>
      <c r="AI8" s="138"/>
      <c r="AJ8" s="138"/>
      <c r="AK8" s="137"/>
      <c r="AL8" s="135"/>
      <c r="AM8" s="139"/>
      <c r="AN8" s="140"/>
      <c r="AO8" s="139"/>
      <c r="AP8" s="135"/>
      <c r="AQ8" s="135"/>
      <c r="AR8" s="135"/>
      <c r="AS8" s="135"/>
      <c r="AT8" s="135"/>
      <c r="AU8" s="135"/>
      <c r="AV8" s="135"/>
      <c r="AW8" s="135"/>
      <c r="AX8" s="135"/>
      <c r="AY8" s="135"/>
      <c r="AZ8" s="135"/>
      <c r="BA8" s="135"/>
    </row>
    <row r="9" spans="1:53" ht="14.65">
      <c r="A9" s="5"/>
      <c r="B9" s="11" t="s">
        <v>478</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4"/>
      <c r="AO9" s="11"/>
      <c r="AP9" s="11"/>
      <c r="AQ9" s="11"/>
      <c r="AR9" s="11"/>
      <c r="AS9" s="11"/>
      <c r="AT9" s="11"/>
      <c r="AU9" s="11"/>
      <c r="AV9" s="11"/>
      <c r="AW9" s="11"/>
      <c r="AX9" s="11"/>
      <c r="AY9" s="11"/>
      <c r="AZ9" s="11"/>
      <c r="BA9" s="11"/>
    </row>
    <row r="10" spans="1:53">
      <c r="A10" s="5"/>
      <c r="AN10" s="100"/>
    </row>
    <row r="11" spans="1:53">
      <c r="E11" s="100" t="s">
        <v>193</v>
      </c>
      <c r="H11" s="100" t="s">
        <v>193</v>
      </c>
      <c r="J11" s="100" t="s">
        <v>270</v>
      </c>
      <c r="L11" s="101" t="s">
        <v>114</v>
      </c>
      <c r="AG11" s="17">
        <f>SUM(AG13,AG49,AG56)</f>
        <v>197.68925306900002</v>
      </c>
      <c r="AH11" s="17">
        <f t="shared" ref="AH11:AK11" si="0">SUM(AH13,AH49,AH56)</f>
        <v>209.35647832500001</v>
      </c>
      <c r="AI11" s="17">
        <f t="shared" si="0"/>
        <v>206.78589132299999</v>
      </c>
      <c r="AJ11" s="17">
        <f t="shared" si="0"/>
        <v>196.46328900500001</v>
      </c>
      <c r="AK11" s="17">
        <f t="shared" si="0"/>
        <v>187.36383306500002</v>
      </c>
    </row>
    <row r="12" spans="1:53">
      <c r="E12" s="100" t="s">
        <v>139</v>
      </c>
      <c r="H12" s="100" t="s">
        <v>139</v>
      </c>
      <c r="J12" s="100" t="s">
        <v>270</v>
      </c>
      <c r="L12" s="101" t="s">
        <v>114</v>
      </c>
      <c r="AG12" s="17">
        <f>SUM(AG13,AG35)</f>
        <v>73.912196817999998</v>
      </c>
      <c r="AH12" s="17">
        <f t="shared" ref="AH12:AK12" si="1">SUM(AH13,AH35)</f>
        <v>75.609666841000006</v>
      </c>
      <c r="AI12" s="17">
        <f t="shared" si="1"/>
        <v>70.832842026999998</v>
      </c>
      <c r="AJ12" s="17">
        <f t="shared" si="1"/>
        <v>69.823637724999998</v>
      </c>
      <c r="AK12" s="17">
        <f t="shared" si="1"/>
        <v>72.422311255000025</v>
      </c>
    </row>
    <row r="13" spans="1:53">
      <c r="E13" s="100" t="s">
        <v>139</v>
      </c>
      <c r="F13" s="100" t="s">
        <v>175</v>
      </c>
      <c r="H13" s="100" t="s">
        <v>176</v>
      </c>
      <c r="J13" s="100" t="s">
        <v>270</v>
      </c>
      <c r="L13" s="101" t="s">
        <v>114</v>
      </c>
      <c r="AG13" s="17">
        <f>SUM(AG14,AG19,AG25,AG34)</f>
        <v>73.912196817999998</v>
      </c>
      <c r="AH13" s="17">
        <f t="shared" ref="AH13:AK13" si="2">SUM(AH14,AH19,AH25,AH34)</f>
        <v>75.609666841000006</v>
      </c>
      <c r="AI13" s="17">
        <f t="shared" si="2"/>
        <v>70.832842026999998</v>
      </c>
      <c r="AJ13" s="17">
        <f t="shared" si="2"/>
        <v>69.823637724999998</v>
      </c>
      <c r="AK13" s="17">
        <f t="shared" si="2"/>
        <v>72.422311255000025</v>
      </c>
    </row>
    <row r="14" spans="1:53">
      <c r="E14" s="100" t="s">
        <v>139</v>
      </c>
      <c r="F14" s="100" t="s">
        <v>175</v>
      </c>
      <c r="G14" s="100" t="s">
        <v>149</v>
      </c>
      <c r="H14" s="100" t="s">
        <v>287</v>
      </c>
      <c r="J14" s="100" t="s">
        <v>270</v>
      </c>
      <c r="L14" s="101" t="s">
        <v>114</v>
      </c>
      <c r="AG14" s="18">
        <f>SUMIFS(Cal_SubmittedCosts!AG:AG,Cal_SubmittedCosts!$I:$I,$H14,Cal_SubmittedCosts!$J:$J,$J14)</f>
        <v>17.056587864000001</v>
      </c>
      <c r="AH14" s="18">
        <f>SUMIFS(Cal_SubmittedCosts!AH:AH,Cal_SubmittedCosts!$I:$I,$H14,Cal_SubmittedCosts!$J:$J,$J14)</f>
        <v>18.203052748000001</v>
      </c>
      <c r="AI14" s="18">
        <f>SUMIFS(Cal_SubmittedCosts!AI:AI,Cal_SubmittedCosts!$I:$I,$H14,Cal_SubmittedCosts!$J:$J,$J14)</f>
        <v>12.486518185</v>
      </c>
      <c r="AJ14" s="18">
        <f>SUMIFS(Cal_SubmittedCosts!AJ:AJ,Cal_SubmittedCosts!$I:$I,$H14,Cal_SubmittedCosts!$J:$J,$J14)</f>
        <v>11.297917002999998</v>
      </c>
      <c r="AK14" s="18">
        <f>SUMIFS(Cal_SubmittedCosts!AK:AK,Cal_SubmittedCosts!$I:$I,$H14,Cal_SubmittedCosts!$J:$J,$J14)</f>
        <v>12.976721697</v>
      </c>
    </row>
    <row r="15" spans="1:53">
      <c r="E15" s="100" t="s">
        <v>139</v>
      </c>
      <c r="F15" s="100" t="s">
        <v>175</v>
      </c>
      <c r="G15" s="100" t="s">
        <v>149</v>
      </c>
      <c r="H15" s="100" t="s">
        <v>272</v>
      </c>
      <c r="J15" s="100" t="s">
        <v>270</v>
      </c>
      <c r="L15" s="101" t="s">
        <v>114</v>
      </c>
      <c r="AG15" s="18">
        <f>SUMIFS(Cal_SubmittedCosts!AG:AG,Cal_SubmittedCosts!$I:$I,$H15,Cal_SubmittedCosts!$J:$J,$J15)</f>
        <v>7.7825097219999995</v>
      </c>
      <c r="AH15" s="18">
        <f>SUMIFS(Cal_SubmittedCosts!AH:AH,Cal_SubmittedCosts!$I:$I,$H15,Cal_SubmittedCosts!$J:$J,$J15)</f>
        <v>9.0595020000000002</v>
      </c>
      <c r="AI15" s="18">
        <f>SUMIFS(Cal_SubmittedCosts!AI:AI,Cal_SubmittedCosts!$I:$I,$H15,Cal_SubmittedCosts!$J:$J,$J15)</f>
        <v>3.6320863069999998</v>
      </c>
      <c r="AJ15" s="18">
        <f>SUMIFS(Cal_SubmittedCosts!AJ:AJ,Cal_SubmittedCosts!$I:$I,$H15,Cal_SubmittedCosts!$J:$J,$J15)</f>
        <v>3.0417992460000001</v>
      </c>
      <c r="AK15" s="18">
        <f>SUMIFS(Cal_SubmittedCosts!AK:AK,Cal_SubmittedCosts!$I:$I,$H15,Cal_SubmittedCosts!$J:$J,$J15)</f>
        <v>3.5627741960000003</v>
      </c>
    </row>
    <row r="16" spans="1:53">
      <c r="E16" s="100" t="s">
        <v>139</v>
      </c>
      <c r="F16" s="100" t="s">
        <v>175</v>
      </c>
      <c r="G16" s="100" t="s">
        <v>149</v>
      </c>
      <c r="H16" s="100" t="s">
        <v>273</v>
      </c>
      <c r="J16" s="100" t="s">
        <v>270</v>
      </c>
      <c r="L16" s="101" t="s">
        <v>114</v>
      </c>
      <c r="AG16" s="18">
        <f>SUMIFS(Cal_SubmittedCosts!AG:AG,Cal_SubmittedCosts!$I:$I,$H16,Cal_SubmittedCosts!$J:$J,$J16)</f>
        <v>7.0739304790000004</v>
      </c>
      <c r="AH16" s="18">
        <f>SUMIFS(Cal_SubmittedCosts!AH:AH,Cal_SubmittedCosts!$I:$I,$H16,Cal_SubmittedCosts!$J:$J,$J16)</f>
        <v>6.9839887200000001</v>
      </c>
      <c r="AI16" s="18">
        <f>SUMIFS(Cal_SubmittedCosts!AI:AI,Cal_SubmittedCosts!$I:$I,$H16,Cal_SubmittedCosts!$J:$J,$J16)</f>
        <v>6.7267120619999989</v>
      </c>
      <c r="AJ16" s="18">
        <f>SUMIFS(Cal_SubmittedCosts!AJ:AJ,Cal_SubmittedCosts!$I:$I,$H16,Cal_SubmittedCosts!$J:$J,$J16)</f>
        <v>6.1718722939999999</v>
      </c>
      <c r="AK16" s="18">
        <f>SUMIFS(Cal_SubmittedCosts!AK:AK,Cal_SubmittedCosts!$I:$I,$H16,Cal_SubmittedCosts!$J:$J,$J16)</f>
        <v>7.3143207630000013</v>
      </c>
    </row>
    <row r="17" spans="5:37">
      <c r="E17" s="100" t="s">
        <v>139</v>
      </c>
      <c r="F17" s="100" t="s">
        <v>175</v>
      </c>
      <c r="G17" s="100" t="s">
        <v>149</v>
      </c>
      <c r="H17" s="100" t="s">
        <v>150</v>
      </c>
      <c r="J17" s="100" t="s">
        <v>270</v>
      </c>
      <c r="L17" s="101" t="s">
        <v>114</v>
      </c>
      <c r="AG17" s="18">
        <f>SUMIFS(Cal_SubmittedCosts!AG:AG,Cal_SubmittedCosts!$I:$I,$H17,Cal_SubmittedCosts!$J:$J,$J17)</f>
        <v>1.4752169910000001</v>
      </c>
      <c r="AH17" s="18">
        <f>SUMIFS(Cal_SubmittedCosts!AH:AH,Cal_SubmittedCosts!$I:$I,$H17,Cal_SubmittedCosts!$J:$J,$J17)</f>
        <v>1.4512586570000001</v>
      </c>
      <c r="AI17" s="18">
        <f>SUMIFS(Cal_SubmittedCosts!AI:AI,Cal_SubmittedCosts!$I:$I,$H17,Cal_SubmittedCosts!$J:$J,$J17)</f>
        <v>1.4325080879999998</v>
      </c>
      <c r="AJ17" s="18">
        <f>SUMIFS(Cal_SubmittedCosts!AJ:AJ,Cal_SubmittedCosts!$I:$I,$H17,Cal_SubmittedCosts!$J:$J,$J17)</f>
        <v>1.4066600469999999</v>
      </c>
      <c r="AK17" s="18">
        <f>SUMIFS(Cal_SubmittedCosts!AK:AK,Cal_SubmittedCosts!$I:$I,$H17,Cal_SubmittedCosts!$J:$J,$J17)</f>
        <v>1.4164046659999998</v>
      </c>
    </row>
    <row r="18" spans="5:37">
      <c r="E18" s="100" t="s">
        <v>139</v>
      </c>
      <c r="F18" s="100" t="s">
        <v>175</v>
      </c>
      <c r="G18" s="100" t="s">
        <v>149</v>
      </c>
      <c r="H18" s="100" t="s">
        <v>151</v>
      </c>
      <c r="J18" s="100" t="s">
        <v>270</v>
      </c>
      <c r="L18" s="101" t="s">
        <v>114</v>
      </c>
      <c r="AG18" s="18">
        <f>SUMIFS(Cal_SubmittedCosts!AG:AG,Cal_SubmittedCosts!$I:$I,$H18,Cal_SubmittedCosts!$J:$J,$J18)</f>
        <v>0.72493067199999994</v>
      </c>
      <c r="AH18" s="18">
        <f>SUMIFS(Cal_SubmittedCosts!AH:AH,Cal_SubmittedCosts!$I:$I,$H18,Cal_SubmittedCosts!$J:$J,$J18)</f>
        <v>0.70830337099999996</v>
      </c>
      <c r="AI18" s="18">
        <f>SUMIFS(Cal_SubmittedCosts!AI:AI,Cal_SubmittedCosts!$I:$I,$H18,Cal_SubmittedCosts!$J:$J,$J18)</f>
        <v>0.69521172799999997</v>
      </c>
      <c r="AJ18" s="18">
        <f>SUMIFS(Cal_SubmittedCosts!AJ:AJ,Cal_SubmittedCosts!$I:$I,$H18,Cal_SubmittedCosts!$J:$J,$J18)</f>
        <v>0.677585416</v>
      </c>
      <c r="AK18" s="18">
        <f>SUMIFS(Cal_SubmittedCosts!AK:AK,Cal_SubmittedCosts!$I:$I,$H18,Cal_SubmittedCosts!$J:$J,$J18)</f>
        <v>0.68322207200000007</v>
      </c>
    </row>
    <row r="19" spans="5:37">
      <c r="E19" s="100" t="s">
        <v>139</v>
      </c>
      <c r="F19" s="100" t="s">
        <v>175</v>
      </c>
      <c r="G19" s="100" t="s">
        <v>180</v>
      </c>
      <c r="H19" s="100" t="s">
        <v>288</v>
      </c>
      <c r="J19" s="100" t="s">
        <v>270</v>
      </c>
      <c r="L19" s="101" t="s">
        <v>114</v>
      </c>
      <c r="AG19" s="17">
        <f>SUM(AG20:AG24)</f>
        <v>37.146886182999999</v>
      </c>
      <c r="AH19" s="17">
        <f t="shared" ref="AH19:AK19" si="3">SUM(AH20:AH24)</f>
        <v>36.416182840999994</v>
      </c>
      <c r="AI19" s="17">
        <f t="shared" si="3"/>
        <v>36.321678310999999</v>
      </c>
      <c r="AJ19" s="17">
        <f t="shared" si="3"/>
        <v>36.435314194</v>
      </c>
      <c r="AK19" s="17">
        <f t="shared" si="3"/>
        <v>36.88229659400001</v>
      </c>
    </row>
    <row r="20" spans="5:37">
      <c r="E20" s="100" t="s">
        <v>139</v>
      </c>
      <c r="F20" s="100" t="s">
        <v>175</v>
      </c>
      <c r="G20" s="100" t="s">
        <v>180</v>
      </c>
      <c r="H20" s="100" t="s">
        <v>142</v>
      </c>
      <c r="J20" s="100" t="s">
        <v>270</v>
      </c>
      <c r="L20" s="101" t="s">
        <v>114</v>
      </c>
      <c r="AG20" s="18">
        <f>SUMIFS(Cal_SubmittedCosts!AG:AG,Cal_SubmittedCosts!$I:$I,$H20,Cal_SubmittedCosts!$J:$J,$J20)</f>
        <v>7.3914594780000016</v>
      </c>
      <c r="AH20" s="18">
        <f>SUMIFS(Cal_SubmittedCosts!AH:AH,Cal_SubmittedCosts!$I:$I,$H20,Cal_SubmittedCosts!$J:$J,$J20)</f>
        <v>7.5871755200000006</v>
      </c>
      <c r="AI20" s="18">
        <f>SUMIFS(Cal_SubmittedCosts!AI:AI,Cal_SubmittedCosts!$I:$I,$H20,Cal_SubmittedCosts!$J:$J,$J20)</f>
        <v>7.750269984</v>
      </c>
      <c r="AJ20" s="18">
        <f>SUMIFS(Cal_SubmittedCosts!AJ:AJ,Cal_SubmittedCosts!$I:$I,$H20,Cal_SubmittedCosts!$J:$J,$J20)</f>
        <v>8.0481504909999995</v>
      </c>
      <c r="AK20" s="18">
        <f>SUMIFS(Cal_SubmittedCosts!AK:AK,Cal_SubmittedCosts!$I:$I,$H20,Cal_SubmittedCosts!$J:$J,$J20)</f>
        <v>8.3168416230000002</v>
      </c>
    </row>
    <row r="21" spans="5:37">
      <c r="E21" s="100" t="s">
        <v>139</v>
      </c>
      <c r="F21" s="100" t="s">
        <v>175</v>
      </c>
      <c r="G21" s="100" t="s">
        <v>180</v>
      </c>
      <c r="H21" s="100" t="s">
        <v>143</v>
      </c>
      <c r="J21" s="100" t="s">
        <v>270</v>
      </c>
      <c r="L21" s="101" t="s">
        <v>114</v>
      </c>
      <c r="AG21" s="18">
        <f>SUMIFS(Cal_SubmittedCosts!AG:AG,Cal_SubmittedCosts!$I:$I,$H21,Cal_SubmittedCosts!$J:$J,$J21)</f>
        <v>6.8925859289999991</v>
      </c>
      <c r="AH21" s="18">
        <f>SUMIFS(Cal_SubmittedCosts!AH:AH,Cal_SubmittedCosts!$I:$I,$H21,Cal_SubmittedCosts!$J:$J,$J21)</f>
        <v>6.8139903859999995</v>
      </c>
      <c r="AI21" s="18">
        <f>SUMIFS(Cal_SubmittedCosts!AI:AI,Cal_SubmittedCosts!$I:$I,$H21,Cal_SubmittedCosts!$J:$J,$J21)</f>
        <v>6.6895974150000006</v>
      </c>
      <c r="AJ21" s="18">
        <f>SUMIFS(Cal_SubmittedCosts!AJ:AJ,Cal_SubmittedCosts!$I:$I,$H21,Cal_SubmittedCosts!$J:$J,$J21)</f>
        <v>6.5624473390000002</v>
      </c>
      <c r="AK21" s="18">
        <f>SUMIFS(Cal_SubmittedCosts!AK:AK,Cal_SubmittedCosts!$I:$I,$H21,Cal_SubmittedCosts!$J:$J,$J21)</f>
        <v>6.5126464890000006</v>
      </c>
    </row>
    <row r="22" spans="5:37">
      <c r="E22" s="100" t="s">
        <v>139</v>
      </c>
      <c r="F22" s="100" t="s">
        <v>175</v>
      </c>
      <c r="G22" s="100" t="s">
        <v>180</v>
      </c>
      <c r="H22" s="100" t="s">
        <v>144</v>
      </c>
      <c r="J22" s="100" t="s">
        <v>270</v>
      </c>
      <c r="L22" s="101" t="s">
        <v>114</v>
      </c>
      <c r="AG22" s="18">
        <f>SUMIFS(Cal_SubmittedCosts!AG:AG,Cal_SubmittedCosts!$I:$I,$H22,Cal_SubmittedCosts!$J:$J,$J22)</f>
        <v>13.463125033999999</v>
      </c>
      <c r="AH22" s="18">
        <f>SUMIFS(Cal_SubmittedCosts!AH:AH,Cal_SubmittedCosts!$I:$I,$H22,Cal_SubmittedCosts!$J:$J,$J22)</f>
        <v>13.566014643999999</v>
      </c>
      <c r="AI22" s="18">
        <f>SUMIFS(Cal_SubmittedCosts!AI:AI,Cal_SubmittedCosts!$I:$I,$H22,Cal_SubmittedCosts!$J:$J,$J22)</f>
        <v>13.490380422999998</v>
      </c>
      <c r="AJ22" s="18">
        <f>SUMIFS(Cal_SubmittedCosts!AJ:AJ,Cal_SubmittedCosts!$I:$I,$H22,Cal_SubmittedCosts!$J:$J,$J22)</f>
        <v>13.549098496999999</v>
      </c>
      <c r="AK22" s="18">
        <f>SUMIFS(Cal_SubmittedCosts!AK:AK,Cal_SubmittedCosts!$I:$I,$H22,Cal_SubmittedCosts!$J:$J,$J22)</f>
        <v>13.595521291000003</v>
      </c>
    </row>
    <row r="23" spans="5:37">
      <c r="E23" s="100" t="s">
        <v>139</v>
      </c>
      <c r="F23" s="100" t="s">
        <v>175</v>
      </c>
      <c r="G23" s="100" t="s">
        <v>180</v>
      </c>
      <c r="H23" s="100" t="s">
        <v>278</v>
      </c>
      <c r="J23" s="100" t="s">
        <v>270</v>
      </c>
      <c r="L23" s="101" t="s">
        <v>114</v>
      </c>
      <c r="AG23" s="18">
        <f>SUMIFS(Cal_SubmittedCosts!AG:AG,Cal_SubmittedCosts!$I:$I,$H23,Cal_SubmittedCosts!$J:$J,$J23)</f>
        <v>6.6315090580000007</v>
      </c>
      <c r="AH23" s="18">
        <f>SUMIFS(Cal_SubmittedCosts!AH:AH,Cal_SubmittedCosts!$I:$I,$H23,Cal_SubmittedCosts!$J:$J,$J23)</f>
        <v>6.6171750970000005</v>
      </c>
      <c r="AI23" s="18">
        <f>SUMIFS(Cal_SubmittedCosts!AI:AI,Cal_SubmittedCosts!$I:$I,$H23,Cal_SubmittedCosts!$J:$J,$J23)</f>
        <v>6.6028411350000002</v>
      </c>
      <c r="AJ23" s="18">
        <f>SUMIFS(Cal_SubmittedCosts!AJ:AJ,Cal_SubmittedCosts!$I:$I,$H23,Cal_SubmittedCosts!$J:$J,$J23)</f>
        <v>6.5884071740000003</v>
      </c>
      <c r="AK23" s="18">
        <f>SUMIFS(Cal_SubmittedCosts!AK:AK,Cal_SubmittedCosts!$I:$I,$H23,Cal_SubmittedCosts!$J:$J,$J23)</f>
        <v>6.5740732120000001</v>
      </c>
    </row>
    <row r="24" spans="5:37">
      <c r="E24" s="100" t="s">
        <v>139</v>
      </c>
      <c r="F24" s="100" t="s">
        <v>175</v>
      </c>
      <c r="G24" s="100" t="s">
        <v>180</v>
      </c>
      <c r="H24" s="100" t="s">
        <v>153</v>
      </c>
      <c r="J24" s="100" t="s">
        <v>270</v>
      </c>
      <c r="L24" s="101" t="s">
        <v>114</v>
      </c>
      <c r="AG24" s="18">
        <f>SUMIFS(Cal_SubmittedCosts!AG:AG,Cal_SubmittedCosts!$I:$I,$H24,Cal_SubmittedCosts!$J:$J,$J24)</f>
        <v>2.7682066840000004</v>
      </c>
      <c r="AH24" s="18">
        <f>SUMIFS(Cal_SubmittedCosts!AH:AH,Cal_SubmittedCosts!$I:$I,$H24,Cal_SubmittedCosts!$J:$J,$J24)</f>
        <v>1.8318271940000002</v>
      </c>
      <c r="AI24" s="18">
        <f>SUMIFS(Cal_SubmittedCosts!AI:AI,Cal_SubmittedCosts!$I:$I,$H24,Cal_SubmittedCosts!$J:$J,$J24)</f>
        <v>1.7885893540000004</v>
      </c>
      <c r="AJ24" s="18">
        <f>SUMIFS(Cal_SubmittedCosts!AJ:AJ,Cal_SubmittedCosts!$I:$I,$H24,Cal_SubmittedCosts!$J:$J,$J24)</f>
        <v>1.6872106929999999</v>
      </c>
      <c r="AK24" s="18">
        <f>SUMIFS(Cal_SubmittedCosts!AK:AK,Cal_SubmittedCosts!$I:$I,$H24,Cal_SubmittedCosts!$J:$J,$J24)</f>
        <v>1.8832139790000006</v>
      </c>
    </row>
    <row r="25" spans="5:37">
      <c r="E25" s="100" t="s">
        <v>139</v>
      </c>
      <c r="F25" s="100" t="s">
        <v>175</v>
      </c>
      <c r="G25" s="100" t="s">
        <v>181</v>
      </c>
      <c r="H25" s="100" t="s">
        <v>289</v>
      </c>
      <c r="J25" s="100" t="s">
        <v>270</v>
      </c>
      <c r="L25" s="101" t="s">
        <v>114</v>
      </c>
      <c r="AG25" s="18">
        <f>SUMIFS(Cal_SubmittedCosts!AG:AG,Cal_SubmittedCosts!$I:$I,$H25,Cal_SubmittedCosts!$J:$J,$J25)</f>
        <v>16.310708388999998</v>
      </c>
      <c r="AH25" s="18">
        <f>SUMIFS(Cal_SubmittedCosts!AH:AH,Cal_SubmittedCosts!$I:$I,$H25,Cal_SubmittedCosts!$J:$J,$J25)</f>
        <v>16.588416871000003</v>
      </c>
      <c r="AI25" s="18">
        <f>SUMIFS(Cal_SubmittedCosts!AI:AI,Cal_SubmittedCosts!$I:$I,$H25,Cal_SubmittedCosts!$J:$J,$J25)</f>
        <v>17.972630622</v>
      </c>
      <c r="AJ25" s="18">
        <f>SUMIFS(Cal_SubmittedCosts!AJ:AJ,Cal_SubmittedCosts!$I:$I,$H25,Cal_SubmittedCosts!$J:$J,$J25)</f>
        <v>18.318391619</v>
      </c>
      <c r="AK25" s="18">
        <f>SUMIFS(Cal_SubmittedCosts!AK:AK,Cal_SubmittedCosts!$I:$I,$H25,Cal_SubmittedCosts!$J:$J,$J25)</f>
        <v>18.972277527999999</v>
      </c>
    </row>
    <row r="26" spans="5:37">
      <c r="E26" s="100" t="s">
        <v>139</v>
      </c>
      <c r="F26" s="100" t="s">
        <v>175</v>
      </c>
      <c r="G26" s="100" t="s">
        <v>181</v>
      </c>
      <c r="H26" s="100" t="s">
        <v>367</v>
      </c>
      <c r="J26" s="100" t="s">
        <v>270</v>
      </c>
      <c r="L26" s="101" t="s">
        <v>114</v>
      </c>
      <c r="AG26" s="18">
        <f>SUMIFS(Cal_SubmittedCosts!AG:AG,Cal_SubmittedCosts!$I:$I,$H26,Cal_SubmittedCosts!$J:$J,$J26)</f>
        <v>7.7252818719999992</v>
      </c>
      <c r="AH26" s="18">
        <f>SUMIFS(Cal_SubmittedCosts!AH:AH,Cal_SubmittedCosts!$I:$I,$H26,Cal_SubmittedCosts!$J:$J,$J26)</f>
        <v>8.1559874739999998</v>
      </c>
      <c r="AI26" s="18">
        <f>SUMIFS(Cal_SubmittedCosts!AI:AI,Cal_SubmittedCosts!$I:$I,$H26,Cal_SubmittedCosts!$J:$J,$J26)</f>
        <v>8.585724184</v>
      </c>
      <c r="AJ26" s="18">
        <f>SUMIFS(Cal_SubmittedCosts!AJ:AJ,Cal_SubmittedCosts!$I:$I,$H26,Cal_SubmittedCosts!$J:$J,$J26)</f>
        <v>8.8571698339999987</v>
      </c>
      <c r="AK26" s="18">
        <f>SUMIFS(Cal_SubmittedCosts!AK:AK,Cal_SubmittedCosts!$I:$I,$H26,Cal_SubmittedCosts!$J:$J,$J26)</f>
        <v>9.5691527379999997</v>
      </c>
    </row>
    <row r="27" spans="5:37">
      <c r="E27" s="100" t="s">
        <v>139</v>
      </c>
      <c r="F27" s="100" t="s">
        <v>175</v>
      </c>
      <c r="G27" s="100" t="s">
        <v>181</v>
      </c>
      <c r="H27" s="100" t="s">
        <v>154</v>
      </c>
      <c r="J27" s="100" t="s">
        <v>270</v>
      </c>
      <c r="L27" s="101" t="s">
        <v>114</v>
      </c>
      <c r="AG27" s="18">
        <f>SUMIFS(Cal_SubmittedCosts!AG:AG,Cal_SubmittedCosts!$I:$I,$H27,Cal_SubmittedCosts!$J:$J,$J27)</f>
        <v>2.3503278910000001</v>
      </c>
      <c r="AH27" s="18">
        <f>SUMIFS(Cal_SubmittedCosts!AH:AH,Cal_SubmittedCosts!$I:$I,$H27,Cal_SubmittedCosts!$J:$J,$J27)</f>
        <v>2.4126508750000002</v>
      </c>
      <c r="AI27" s="18">
        <f>SUMIFS(Cal_SubmittedCosts!AI:AI,Cal_SubmittedCosts!$I:$I,$H27,Cal_SubmittedCosts!$J:$J,$J27)</f>
        <v>2.3931420130000003</v>
      </c>
      <c r="AJ27" s="18">
        <f>SUMIFS(Cal_SubmittedCosts!AJ:AJ,Cal_SubmittedCosts!$I:$I,$H27,Cal_SubmittedCosts!$J:$J,$J27)</f>
        <v>2.3708553160000001</v>
      </c>
      <c r="AK27" s="18">
        <f>SUMIFS(Cal_SubmittedCosts!AK:AK,Cal_SubmittedCosts!$I:$I,$H27,Cal_SubmittedCosts!$J:$J,$J27)</f>
        <v>2.3933774290000001</v>
      </c>
    </row>
    <row r="28" spans="5:37">
      <c r="E28" s="100" t="s">
        <v>139</v>
      </c>
      <c r="F28" s="100" t="s">
        <v>175</v>
      </c>
      <c r="G28" s="100" t="s">
        <v>181</v>
      </c>
      <c r="H28" s="100" t="s">
        <v>155</v>
      </c>
      <c r="J28" s="100" t="s">
        <v>270</v>
      </c>
      <c r="L28" s="101" t="s">
        <v>114</v>
      </c>
      <c r="AG28" s="18">
        <f>SUMIFS(Cal_SubmittedCosts!AG:AG,Cal_SubmittedCosts!$I:$I,$H28,Cal_SubmittedCosts!$J:$J,$J28)</f>
        <v>1.9384877129999998</v>
      </c>
      <c r="AH28" s="18">
        <f>SUMIFS(Cal_SubmittedCosts!AH:AH,Cal_SubmittedCosts!$I:$I,$H28,Cal_SubmittedCosts!$J:$J,$J28)</f>
        <v>1.887469737</v>
      </c>
      <c r="AI28" s="18">
        <f>SUMIFS(Cal_SubmittedCosts!AI:AI,Cal_SubmittedCosts!$I:$I,$H28,Cal_SubmittedCosts!$J:$J,$J28)</f>
        <v>1.862891847</v>
      </c>
      <c r="AJ28" s="18">
        <f>SUMIFS(Cal_SubmittedCosts!AJ:AJ,Cal_SubmittedCosts!$I:$I,$H28,Cal_SubmittedCosts!$J:$J,$J28)</f>
        <v>1.8542975400000001</v>
      </c>
      <c r="AK28" s="18">
        <f>SUMIFS(Cal_SubmittedCosts!AK:AK,Cal_SubmittedCosts!$I:$I,$H28,Cal_SubmittedCosts!$J:$J,$J28)</f>
        <v>1.8413634109999999</v>
      </c>
    </row>
    <row r="29" spans="5:37">
      <c r="E29" s="100" t="s">
        <v>139</v>
      </c>
      <c r="F29" s="100" t="s">
        <v>175</v>
      </c>
      <c r="G29" s="100" t="s">
        <v>181</v>
      </c>
      <c r="H29" s="100" t="s">
        <v>156</v>
      </c>
      <c r="J29" s="100" t="s">
        <v>270</v>
      </c>
      <c r="L29" s="101" t="s">
        <v>114</v>
      </c>
      <c r="AG29" s="18">
        <f>SUMIFS(Cal_SubmittedCosts!AG:AG,Cal_SubmittedCosts!$I:$I,$H29,Cal_SubmittedCosts!$J:$J,$J29)</f>
        <v>0.65292189100000009</v>
      </c>
      <c r="AH29" s="18">
        <f>SUMIFS(Cal_SubmittedCosts!AH:AH,Cal_SubmittedCosts!$I:$I,$H29,Cal_SubmittedCosts!$J:$J,$J29)</f>
        <v>0.61473230900000009</v>
      </c>
      <c r="AI29" s="18">
        <f>SUMIFS(Cal_SubmittedCosts!AI:AI,Cal_SubmittedCosts!$I:$I,$H29,Cal_SubmittedCosts!$J:$J,$J29)</f>
        <v>1.6619303109999999</v>
      </c>
      <c r="AJ29" s="18">
        <f>SUMIFS(Cal_SubmittedCosts!AJ:AJ,Cal_SubmittedCosts!$I:$I,$H29,Cal_SubmittedCosts!$J:$J,$J29)</f>
        <v>1.9066682100000001</v>
      </c>
      <c r="AK29" s="18">
        <f>SUMIFS(Cal_SubmittedCosts!AK:AK,Cal_SubmittedCosts!$I:$I,$H29,Cal_SubmittedCosts!$J:$J,$J29)</f>
        <v>1.7082168019999999</v>
      </c>
    </row>
    <row r="30" spans="5:37">
      <c r="E30" s="100" t="s">
        <v>139</v>
      </c>
      <c r="F30" s="100" t="s">
        <v>175</v>
      </c>
      <c r="G30" s="100" t="s">
        <v>181</v>
      </c>
      <c r="H30" s="100" t="s">
        <v>157</v>
      </c>
      <c r="J30" s="100" t="s">
        <v>270</v>
      </c>
      <c r="L30" s="101" t="s">
        <v>114</v>
      </c>
      <c r="AG30" s="18">
        <f>SUMIFS(Cal_SubmittedCosts!AG:AG,Cal_SubmittedCosts!$I:$I,$H30,Cal_SubmittedCosts!$J:$J,$J30)</f>
        <v>0.33242940500000001</v>
      </c>
      <c r="AH30" s="18">
        <f>SUMIFS(Cal_SubmittedCosts!AH:AH,Cal_SubmittedCosts!$I:$I,$H30,Cal_SubmittedCosts!$J:$J,$J30)</f>
        <v>0.30788043999999998</v>
      </c>
      <c r="AI30" s="18">
        <f>SUMIFS(Cal_SubmittedCosts!AI:AI,Cal_SubmittedCosts!$I:$I,$H30,Cal_SubmittedCosts!$J:$J,$J30)</f>
        <v>0.29422278400000001</v>
      </c>
      <c r="AJ30" s="18">
        <f>SUMIFS(Cal_SubmittedCosts!AJ:AJ,Cal_SubmittedCosts!$I:$I,$H30,Cal_SubmittedCosts!$J:$J,$J30)</f>
        <v>0.26444373199999999</v>
      </c>
      <c r="AK30" s="18">
        <f>SUMIFS(Cal_SubmittedCosts!AK:AK,Cal_SubmittedCosts!$I:$I,$H30,Cal_SubmittedCosts!$J:$J,$J30)</f>
        <v>0.31222855700000002</v>
      </c>
    </row>
    <row r="31" spans="5:37">
      <c r="E31" s="100" t="s">
        <v>139</v>
      </c>
      <c r="F31" s="100" t="s">
        <v>175</v>
      </c>
      <c r="G31" s="100" t="s">
        <v>181</v>
      </c>
      <c r="H31" s="100" t="s">
        <v>158</v>
      </c>
      <c r="J31" s="100" t="s">
        <v>270</v>
      </c>
      <c r="L31" s="101" t="s">
        <v>114</v>
      </c>
      <c r="AG31" s="18">
        <f>SUMIFS(Cal_SubmittedCosts!AG:AG,Cal_SubmittedCosts!$I:$I,$H31,Cal_SubmittedCosts!$J:$J,$J31)</f>
        <v>0.14437013700000001</v>
      </c>
      <c r="AH31" s="18">
        <f>SUMIFS(Cal_SubmittedCosts!AH:AH,Cal_SubmittedCosts!$I:$I,$H31,Cal_SubmittedCosts!$J:$J,$J31)</f>
        <v>0.13085667300000001</v>
      </c>
      <c r="AI31" s="18">
        <f>SUMIFS(Cal_SubmittedCosts!AI:AI,Cal_SubmittedCosts!$I:$I,$H31,Cal_SubmittedCosts!$J:$J,$J31)</f>
        <v>0.12313801000000001</v>
      </c>
      <c r="AJ31" s="18">
        <f>SUMIFS(Cal_SubmittedCosts!AJ:AJ,Cal_SubmittedCosts!$I:$I,$H31,Cal_SubmittedCosts!$J:$J,$J31)</f>
        <v>0.106634271</v>
      </c>
      <c r="AK31" s="18">
        <f>SUMIFS(Cal_SubmittedCosts!AK:AK,Cal_SubmittedCosts!$I:$I,$H31,Cal_SubmittedCosts!$J:$J,$J31)</f>
        <v>0.13213567600000001</v>
      </c>
    </row>
    <row r="32" spans="5:37">
      <c r="E32" s="100" t="s">
        <v>139</v>
      </c>
      <c r="F32" s="100" t="s">
        <v>175</v>
      </c>
      <c r="G32" s="100" t="s">
        <v>181</v>
      </c>
      <c r="H32" s="100" t="s">
        <v>159</v>
      </c>
      <c r="J32" s="100" t="s">
        <v>270</v>
      </c>
      <c r="L32" s="101" t="s">
        <v>114</v>
      </c>
      <c r="AG32" s="18">
        <f>SUMIFS(Cal_SubmittedCosts!AG:AG,Cal_SubmittedCosts!$I:$I,$H32,Cal_SubmittedCosts!$J:$J,$J32)</f>
        <v>2.7996823849999997</v>
      </c>
      <c r="AH32" s="18">
        <f>SUMIFS(Cal_SubmittedCosts!AH:AH,Cal_SubmittedCosts!$I:$I,$H32,Cal_SubmittedCosts!$J:$J,$J32)</f>
        <v>2.7445177869999999</v>
      </c>
      <c r="AI32" s="18">
        <f>SUMIFS(Cal_SubmittedCosts!AI:AI,Cal_SubmittedCosts!$I:$I,$H32,Cal_SubmittedCosts!$J:$J,$J32)</f>
        <v>2.7354492589999997</v>
      </c>
      <c r="AJ32" s="18">
        <f>SUMIFS(Cal_SubmittedCosts!AJ:AJ,Cal_SubmittedCosts!$I:$I,$H32,Cal_SubmittedCosts!$J:$J,$J32)</f>
        <v>2.6822520209999996</v>
      </c>
      <c r="AK32" s="18">
        <f>SUMIFS(Cal_SubmittedCosts!AK:AK,Cal_SubmittedCosts!$I:$I,$H32,Cal_SubmittedCosts!$J:$J,$J32)</f>
        <v>2.6747349640000002</v>
      </c>
    </row>
    <row r="33" spans="5:37">
      <c r="E33" s="100" t="s">
        <v>139</v>
      </c>
      <c r="F33" s="100" t="s">
        <v>175</v>
      </c>
      <c r="G33" s="100" t="s">
        <v>181</v>
      </c>
      <c r="H33" s="100" t="s">
        <v>160</v>
      </c>
      <c r="J33" s="100" t="s">
        <v>270</v>
      </c>
      <c r="L33" s="101" t="s">
        <v>114</v>
      </c>
      <c r="AG33" s="18">
        <f>SUMIFS(Cal_SubmittedCosts!AG:AG,Cal_SubmittedCosts!$I:$I,$H33,Cal_SubmittedCosts!$J:$J,$J33)</f>
        <v>0.36720709499999998</v>
      </c>
      <c r="AH33" s="18">
        <f>SUMIFS(Cal_SubmittedCosts!AH:AH,Cal_SubmittedCosts!$I:$I,$H33,Cal_SubmittedCosts!$J:$J,$J33)</f>
        <v>0.33432157600000001</v>
      </c>
      <c r="AI33" s="18">
        <f>SUMIFS(Cal_SubmittedCosts!AI:AI,Cal_SubmittedCosts!$I:$I,$H33,Cal_SubmittedCosts!$J:$J,$J33)</f>
        <v>0.31613221399999997</v>
      </c>
      <c r="AJ33" s="18">
        <f>SUMIFS(Cal_SubmittedCosts!AJ:AJ,Cal_SubmittedCosts!$I:$I,$H33,Cal_SubmittedCosts!$J:$J,$J33)</f>
        <v>0.27607069500000003</v>
      </c>
      <c r="AK33" s="18">
        <f>SUMIFS(Cal_SubmittedCosts!AK:AK,Cal_SubmittedCosts!$I:$I,$H33,Cal_SubmittedCosts!$J:$J,$J33)</f>
        <v>0.34106795099999998</v>
      </c>
    </row>
    <row r="34" spans="5:37">
      <c r="E34" s="100" t="s">
        <v>139</v>
      </c>
      <c r="F34" s="100" t="s">
        <v>175</v>
      </c>
      <c r="G34" s="100" t="s">
        <v>165</v>
      </c>
      <c r="H34" s="100" t="s">
        <v>161</v>
      </c>
      <c r="J34" s="100" t="s">
        <v>270</v>
      </c>
      <c r="L34" s="101" t="s">
        <v>114</v>
      </c>
      <c r="AG34" s="18">
        <f>SUMIFS(Cal_SubmittedCosts!AG:AG,Cal_SubmittedCosts!$I:$I,$H34,Cal_SubmittedCosts!$J:$J,$J34)</f>
        <v>3.3980143819999999</v>
      </c>
      <c r="AH34" s="18">
        <f>SUMIFS(Cal_SubmittedCosts!AH:AH,Cal_SubmittedCosts!$I:$I,$H34,Cal_SubmittedCosts!$J:$J,$J34)</f>
        <v>4.4020143809999999</v>
      </c>
      <c r="AI34" s="18">
        <f>SUMIFS(Cal_SubmittedCosts!AI:AI,Cal_SubmittedCosts!$I:$I,$H34,Cal_SubmittedCosts!$J:$J,$J34)</f>
        <v>4.0520149090000004</v>
      </c>
      <c r="AJ34" s="18">
        <f>SUMIFS(Cal_SubmittedCosts!AJ:AJ,Cal_SubmittedCosts!$I:$I,$H34,Cal_SubmittedCosts!$J:$J,$J34)</f>
        <v>3.7720149090000001</v>
      </c>
      <c r="AK34" s="18">
        <f>SUMIFS(Cal_SubmittedCosts!AK:AK,Cal_SubmittedCosts!$I:$I,$H34,Cal_SubmittedCosts!$J:$J,$J34)</f>
        <v>3.5910154359999997</v>
      </c>
    </row>
    <row r="35" spans="5:37">
      <c r="E35" s="100" t="s">
        <v>139</v>
      </c>
      <c r="F35" s="100" t="s">
        <v>182</v>
      </c>
      <c r="H35" s="100" t="s">
        <v>290</v>
      </c>
      <c r="J35" s="100" t="s">
        <v>270</v>
      </c>
      <c r="L35" s="101" t="s">
        <v>114</v>
      </c>
      <c r="AG35" s="80"/>
      <c r="AH35" s="80"/>
      <c r="AI35" s="80"/>
      <c r="AJ35" s="80"/>
      <c r="AK35" s="80"/>
    </row>
    <row r="36" spans="5:37">
      <c r="E36" s="100" t="s">
        <v>139</v>
      </c>
      <c r="F36" s="100" t="s">
        <v>182</v>
      </c>
      <c r="H36" s="100" t="s">
        <v>145</v>
      </c>
      <c r="J36" s="100" t="s">
        <v>270</v>
      </c>
      <c r="L36" s="101" t="s">
        <v>114</v>
      </c>
      <c r="AG36" s="80"/>
      <c r="AH36" s="80"/>
      <c r="AI36" s="80"/>
      <c r="AJ36" s="80"/>
      <c r="AK36" s="80"/>
    </row>
    <row r="37" spans="5:37">
      <c r="E37" s="100" t="s">
        <v>139</v>
      </c>
      <c r="F37" s="100" t="s">
        <v>182</v>
      </c>
      <c r="H37" s="100" t="s">
        <v>162</v>
      </c>
      <c r="J37" s="100" t="s">
        <v>270</v>
      </c>
      <c r="L37" s="101" t="s">
        <v>114</v>
      </c>
      <c r="AG37" s="80"/>
      <c r="AH37" s="80"/>
      <c r="AI37" s="80"/>
      <c r="AJ37" s="80"/>
      <c r="AK37" s="80"/>
    </row>
    <row r="38" spans="5:37">
      <c r="E38" s="100" t="s">
        <v>139</v>
      </c>
      <c r="F38" s="100" t="s">
        <v>182</v>
      </c>
      <c r="H38" s="100" t="s">
        <v>163</v>
      </c>
      <c r="J38" s="100" t="s">
        <v>270</v>
      </c>
      <c r="L38" s="101" t="s">
        <v>114</v>
      </c>
      <c r="AG38" s="80"/>
      <c r="AH38" s="80"/>
      <c r="AI38" s="80"/>
      <c r="AJ38" s="80"/>
      <c r="AK38" s="80"/>
    </row>
    <row r="39" spans="5:37">
      <c r="E39" s="100" t="s">
        <v>139</v>
      </c>
      <c r="F39" s="100" t="s">
        <v>182</v>
      </c>
      <c r="H39" s="100" t="s">
        <v>183</v>
      </c>
      <c r="J39" s="100" t="s">
        <v>270</v>
      </c>
      <c r="L39" s="101" t="s">
        <v>114</v>
      </c>
      <c r="AG39" s="80"/>
      <c r="AH39" s="80"/>
      <c r="AI39" s="80"/>
      <c r="AJ39" s="80"/>
      <c r="AK39" s="80"/>
    </row>
    <row r="40" spans="5:37">
      <c r="E40" s="100" t="s">
        <v>139</v>
      </c>
      <c r="F40" s="100" t="s">
        <v>182</v>
      </c>
      <c r="H40" s="100" t="s">
        <v>184</v>
      </c>
      <c r="J40" s="100" t="s">
        <v>270</v>
      </c>
      <c r="L40" s="101" t="s">
        <v>114</v>
      </c>
      <c r="AG40" s="80"/>
      <c r="AH40" s="80"/>
      <c r="AI40" s="80"/>
      <c r="AJ40" s="80"/>
      <c r="AK40" s="80"/>
    </row>
    <row r="41" spans="5:37">
      <c r="E41" s="100" t="s">
        <v>139</v>
      </c>
      <c r="F41" s="100" t="s">
        <v>182</v>
      </c>
      <c r="H41" s="100" t="s">
        <v>185</v>
      </c>
      <c r="J41" s="100" t="s">
        <v>270</v>
      </c>
      <c r="L41" s="101" t="s">
        <v>114</v>
      </c>
      <c r="AG41" s="80"/>
      <c r="AH41" s="80"/>
      <c r="AI41" s="80"/>
      <c r="AJ41" s="80"/>
      <c r="AK41" s="80"/>
    </row>
    <row r="42" spans="5:37">
      <c r="E42" s="100" t="s">
        <v>139</v>
      </c>
      <c r="F42" s="100" t="s">
        <v>182</v>
      </c>
      <c r="H42" s="100" t="s">
        <v>430</v>
      </c>
      <c r="J42" s="100" t="s">
        <v>270</v>
      </c>
      <c r="L42" s="101" t="s">
        <v>114</v>
      </c>
      <c r="AG42" s="80"/>
      <c r="AH42" s="80"/>
      <c r="AI42" s="80"/>
      <c r="AJ42" s="80"/>
      <c r="AK42" s="80"/>
    </row>
    <row r="43" spans="5:37">
      <c r="E43" s="100" t="s">
        <v>139</v>
      </c>
      <c r="F43" s="100" t="s">
        <v>182</v>
      </c>
      <c r="H43" s="100" t="s">
        <v>186</v>
      </c>
      <c r="J43" s="100" t="s">
        <v>270</v>
      </c>
      <c r="L43" s="101" t="s">
        <v>114</v>
      </c>
      <c r="AG43" s="80"/>
      <c r="AH43" s="80"/>
      <c r="AI43" s="80"/>
      <c r="AJ43" s="80"/>
      <c r="AK43" s="80"/>
    </row>
    <row r="44" spans="5:37">
      <c r="E44" s="100" t="s">
        <v>139</v>
      </c>
      <c r="F44" s="100" t="s">
        <v>182</v>
      </c>
      <c r="H44" s="100" t="s">
        <v>187</v>
      </c>
      <c r="J44" s="100" t="s">
        <v>270</v>
      </c>
      <c r="L44" s="101" t="s">
        <v>114</v>
      </c>
      <c r="AG44" s="80"/>
      <c r="AH44" s="80"/>
      <c r="AI44" s="80"/>
      <c r="AJ44" s="80"/>
      <c r="AK44" s="80"/>
    </row>
    <row r="45" spans="5:37">
      <c r="E45" s="100" t="s">
        <v>139</v>
      </c>
      <c r="F45" s="100" t="s">
        <v>182</v>
      </c>
      <c r="H45" s="100" t="s">
        <v>431</v>
      </c>
      <c r="J45" s="100" t="s">
        <v>270</v>
      </c>
      <c r="L45" s="101" t="s">
        <v>114</v>
      </c>
      <c r="AG45" s="80"/>
      <c r="AH45" s="80"/>
      <c r="AI45" s="80"/>
      <c r="AJ45" s="80"/>
      <c r="AK45" s="80"/>
    </row>
    <row r="46" spans="5:37">
      <c r="E46" s="100" t="s">
        <v>139</v>
      </c>
      <c r="F46" s="100" t="s">
        <v>182</v>
      </c>
      <c r="H46" s="100" t="s">
        <v>432</v>
      </c>
      <c r="J46" s="100" t="s">
        <v>270</v>
      </c>
      <c r="L46" s="101" t="s">
        <v>114</v>
      </c>
      <c r="AG46" s="80"/>
      <c r="AH46" s="80"/>
      <c r="AI46" s="80"/>
      <c r="AJ46" s="80"/>
      <c r="AK46" s="80"/>
    </row>
    <row r="47" spans="5:37">
      <c r="E47" s="100" t="s">
        <v>139</v>
      </c>
      <c r="F47" s="100" t="s">
        <v>182</v>
      </c>
      <c r="H47" s="100" t="s">
        <v>271</v>
      </c>
      <c r="J47" s="100" t="s">
        <v>270</v>
      </c>
      <c r="L47" s="101" t="s">
        <v>114</v>
      </c>
      <c r="AG47" s="80"/>
      <c r="AH47" s="80"/>
      <c r="AI47" s="80"/>
      <c r="AJ47" s="80"/>
      <c r="AK47" s="80"/>
    </row>
    <row r="48" spans="5:37">
      <c r="E48" s="100" t="s">
        <v>139</v>
      </c>
      <c r="F48" s="100" t="s">
        <v>182</v>
      </c>
      <c r="H48" s="100" t="s">
        <v>165</v>
      </c>
      <c r="J48" s="100" t="s">
        <v>270</v>
      </c>
      <c r="L48" s="101" t="s">
        <v>114</v>
      </c>
      <c r="AG48" s="80"/>
      <c r="AH48" s="80"/>
      <c r="AI48" s="80"/>
      <c r="AJ48" s="80"/>
      <c r="AK48" s="80"/>
    </row>
    <row r="49" spans="5:37">
      <c r="E49" s="100" t="s">
        <v>140</v>
      </c>
      <c r="H49" s="100" t="s">
        <v>140</v>
      </c>
      <c r="J49" s="100" t="s">
        <v>270</v>
      </c>
      <c r="L49" s="101" t="s">
        <v>114</v>
      </c>
      <c r="AG49" s="17">
        <f>SUM(AG50:AG55)</f>
        <v>57.597450082000002</v>
      </c>
      <c r="AH49" s="17">
        <f t="shared" ref="AH49:AK49" si="4">SUM(AH50:AH55)</f>
        <v>67.447237532000003</v>
      </c>
      <c r="AI49" s="17">
        <f t="shared" si="4"/>
        <v>70.391614719000003</v>
      </c>
      <c r="AJ49" s="17">
        <f t="shared" si="4"/>
        <v>61.372589183000009</v>
      </c>
      <c r="AK49" s="17">
        <f t="shared" si="4"/>
        <v>49.201623441999999</v>
      </c>
    </row>
    <row r="50" spans="5:37">
      <c r="E50" s="100" t="s">
        <v>140</v>
      </c>
      <c r="H50" s="100" t="s">
        <v>279</v>
      </c>
      <c r="J50" s="100" t="s">
        <v>270</v>
      </c>
      <c r="L50" s="101" t="s">
        <v>114</v>
      </c>
      <c r="AG50" s="18">
        <f>SUMIFS(Cal_SubmittedCosts!AG:AG,Cal_SubmittedCosts!$I:$I,$H50,Cal_SubmittedCosts!$J:$J,$J50)</f>
        <v>21.332925184</v>
      </c>
      <c r="AH50" s="18">
        <f>SUMIFS(Cal_SubmittedCosts!AH:AH,Cal_SubmittedCosts!$I:$I,$H50,Cal_SubmittedCosts!$J:$J,$J50)</f>
        <v>33.813238986999998</v>
      </c>
      <c r="AI50" s="18">
        <f>SUMIFS(Cal_SubmittedCosts!AI:AI,Cal_SubmittedCosts!$I:$I,$H50,Cal_SubmittedCosts!$J:$J,$J50)</f>
        <v>36.146978079</v>
      </c>
      <c r="AJ50" s="18">
        <f>SUMIFS(Cal_SubmittedCosts!AJ:AJ,Cal_SubmittedCosts!$I:$I,$H50,Cal_SubmittedCosts!$J:$J,$J50)</f>
        <v>29.026735761000012</v>
      </c>
      <c r="AK50" s="18">
        <f>SUMIFS(Cal_SubmittedCosts!AK:AK,Cal_SubmittedCosts!$I:$I,$H50,Cal_SubmittedCosts!$J:$J,$J50)</f>
        <v>19.131678236000003</v>
      </c>
    </row>
    <row r="51" spans="5:37">
      <c r="E51" s="100" t="s">
        <v>140</v>
      </c>
      <c r="H51" s="100" t="s">
        <v>146</v>
      </c>
      <c r="J51" s="100" t="s">
        <v>270</v>
      </c>
      <c r="L51" s="101" t="s">
        <v>114</v>
      </c>
      <c r="AG51" s="18">
        <f>SUMIFS(Cal_SubmittedCosts!AG:AG,Cal_SubmittedCosts!$I:$I,$H51,Cal_SubmittedCosts!$J:$J,$J51)</f>
        <v>8.1541685590000004</v>
      </c>
      <c r="AH51" s="18">
        <f>SUMIFS(Cal_SubmittedCosts!AH:AH,Cal_SubmittedCosts!$I:$I,$H51,Cal_SubmittedCosts!$J:$J,$J51)</f>
        <v>8.1319296320000003</v>
      </c>
      <c r="AI51" s="18">
        <f>SUMIFS(Cal_SubmittedCosts!AI:AI,Cal_SubmittedCosts!$I:$I,$H51,Cal_SubmittedCosts!$J:$J,$J51)</f>
        <v>7.9002495710000016</v>
      </c>
      <c r="AJ51" s="18">
        <f>SUMIFS(Cal_SubmittedCosts!AJ:AJ,Cal_SubmittedCosts!$I:$I,$H51,Cal_SubmittedCosts!$J:$J,$J51)</f>
        <v>7.6689513719999995</v>
      </c>
      <c r="AK51" s="18">
        <f>SUMIFS(Cal_SubmittedCosts!AK:AK,Cal_SubmittedCosts!$I:$I,$H51,Cal_SubmittedCosts!$J:$J,$J51)</f>
        <v>7.5765548009999977</v>
      </c>
    </row>
    <row r="52" spans="5:37">
      <c r="E52" s="100" t="s">
        <v>140</v>
      </c>
      <c r="H52" s="100" t="s">
        <v>219</v>
      </c>
      <c r="J52" s="100" t="s">
        <v>270</v>
      </c>
      <c r="L52" s="101" t="s">
        <v>114</v>
      </c>
      <c r="AG52" s="18">
        <f>SUMIFS(Cal_SubmittedCosts!AG:AG,Cal_SubmittedCosts!$I:$I,$H52,Cal_SubmittedCosts!$J:$J,$J52)</f>
        <v>5.4943590090000001</v>
      </c>
      <c r="AH52" s="18">
        <f>SUMIFS(Cal_SubmittedCosts!AH:AH,Cal_SubmittedCosts!$I:$I,$H52,Cal_SubmittedCosts!$J:$J,$J52)</f>
        <v>6.6392413130000003</v>
      </c>
      <c r="AI52" s="18">
        <f>SUMIFS(Cal_SubmittedCosts!AI:AI,Cal_SubmittedCosts!$I:$I,$H52,Cal_SubmittedCosts!$J:$J,$J52)</f>
        <v>6.8219820769999995</v>
      </c>
      <c r="AJ52" s="18">
        <f>SUMIFS(Cal_SubmittedCosts!AJ:AJ,Cal_SubmittedCosts!$I:$I,$H52,Cal_SubmittedCosts!$J:$J,$J52)</f>
        <v>5.3410366209999998</v>
      </c>
      <c r="AK52" s="18">
        <f>SUMIFS(Cal_SubmittedCosts!AK:AK,Cal_SubmittedCosts!$I:$I,$H52,Cal_SubmittedCosts!$J:$J,$J52)</f>
        <v>3.1453078749999999</v>
      </c>
    </row>
    <row r="53" spans="5:37">
      <c r="E53" s="100" t="s">
        <v>140</v>
      </c>
      <c r="H53" s="100" t="s">
        <v>221</v>
      </c>
      <c r="J53" s="100" t="s">
        <v>270</v>
      </c>
      <c r="L53" s="101" t="s">
        <v>114</v>
      </c>
      <c r="AG53" s="18">
        <f>SUMIFS(Cal_SubmittedCosts!AG:AG,Cal_SubmittedCosts!$I:$I,$H53,Cal_SubmittedCosts!$J:$J,$J53)</f>
        <v>2.6920729260000003</v>
      </c>
      <c r="AH53" s="18">
        <f>SUMIFS(Cal_SubmittedCosts!AH:AH,Cal_SubmittedCosts!$I:$I,$H53,Cal_SubmittedCosts!$J:$J,$J53)</f>
        <v>2.6910046479999998</v>
      </c>
      <c r="AI53" s="18">
        <f>SUMIFS(Cal_SubmittedCosts!AI:AI,Cal_SubmittedCosts!$I:$I,$H53,Cal_SubmittedCosts!$J:$J,$J53)</f>
        <v>2.8778094450000005</v>
      </c>
      <c r="AJ53" s="18">
        <f>SUMIFS(Cal_SubmittedCosts!AJ:AJ,Cal_SubmittedCosts!$I:$I,$H53,Cal_SubmittedCosts!$J:$J,$J53)</f>
        <v>2.8927896149999999</v>
      </c>
      <c r="AK53" s="18">
        <f>SUMIFS(Cal_SubmittedCosts!AK:AK,Cal_SubmittedCosts!$I:$I,$H53,Cal_SubmittedCosts!$J:$J,$J53)</f>
        <v>2.9401062919999998</v>
      </c>
    </row>
    <row r="54" spans="5:37">
      <c r="E54" s="100" t="s">
        <v>140</v>
      </c>
      <c r="H54" s="100" t="s">
        <v>222</v>
      </c>
      <c r="J54" s="100" t="s">
        <v>270</v>
      </c>
      <c r="L54" s="101" t="s">
        <v>114</v>
      </c>
      <c r="AG54" s="18">
        <f>SUMIFS(Cal_SubmittedCosts!AG:AG,Cal_SubmittedCosts!$I:$I,$H54,Cal_SubmittedCosts!$J:$J,$J54)</f>
        <v>7.0866999999999996</v>
      </c>
      <c r="AH54" s="18">
        <f>SUMIFS(Cal_SubmittedCosts!AH:AH,Cal_SubmittedCosts!$I:$I,$H54,Cal_SubmittedCosts!$J:$J,$J54)</f>
        <v>4.7984999999999998</v>
      </c>
      <c r="AI54" s="18">
        <f>SUMIFS(Cal_SubmittedCosts!AI:AI,Cal_SubmittedCosts!$I:$I,$H54,Cal_SubmittedCosts!$J:$J,$J54)</f>
        <v>4.0032000000000005</v>
      </c>
      <c r="AJ54" s="18">
        <f>SUMIFS(Cal_SubmittedCosts!AJ:AJ,Cal_SubmittedCosts!$I:$I,$H54,Cal_SubmittedCosts!$J:$J,$J54)</f>
        <v>3.7749999999999999</v>
      </c>
      <c r="AK54" s="18">
        <f>SUMIFS(Cal_SubmittedCosts!AK:AK,Cal_SubmittedCosts!$I:$I,$H54,Cal_SubmittedCosts!$J:$J,$J54)</f>
        <v>2.9692499999999997</v>
      </c>
    </row>
    <row r="55" spans="5:37">
      <c r="E55" s="100" t="s">
        <v>140</v>
      </c>
      <c r="H55" s="100" t="s">
        <v>188</v>
      </c>
      <c r="J55" s="100" t="s">
        <v>270</v>
      </c>
      <c r="L55" s="101" t="s">
        <v>114</v>
      </c>
      <c r="AG55" s="18">
        <f>SUMIFS(Cal_SubmittedCosts!AG:AG,Cal_SubmittedCosts!$I:$I,$H55,Cal_SubmittedCosts!$J:$J,$J55)</f>
        <v>12.837224403999997</v>
      </c>
      <c r="AH55" s="18">
        <f>SUMIFS(Cal_SubmittedCosts!AH:AH,Cal_SubmittedCosts!$I:$I,$H55,Cal_SubmittedCosts!$J:$J,$J55)</f>
        <v>11.373322952000002</v>
      </c>
      <c r="AI55" s="18">
        <f>SUMIFS(Cal_SubmittedCosts!AI:AI,Cal_SubmittedCosts!$I:$I,$H55,Cal_SubmittedCosts!$J:$J,$J55)</f>
        <v>12.641395546999998</v>
      </c>
      <c r="AJ55" s="18">
        <f>SUMIFS(Cal_SubmittedCosts!AJ:AJ,Cal_SubmittedCosts!$I:$I,$H55,Cal_SubmittedCosts!$J:$J,$J55)</f>
        <v>12.668075813999998</v>
      </c>
      <c r="AK55" s="18">
        <f>SUMIFS(Cal_SubmittedCosts!AK:AK,Cal_SubmittedCosts!$I:$I,$H55,Cal_SubmittedCosts!$J:$J,$J55)</f>
        <v>13.438726237999997</v>
      </c>
    </row>
    <row r="56" spans="5:37">
      <c r="E56" s="100" t="s">
        <v>141</v>
      </c>
      <c r="H56" s="100" t="s">
        <v>141</v>
      </c>
      <c r="J56" s="100" t="s">
        <v>270</v>
      </c>
      <c r="L56" s="101" t="s">
        <v>114</v>
      </c>
      <c r="AG56" s="18">
        <f>SUMIFS(Cal_SubmittedCosts!AG:AG,Cal_SubmittedCosts!$I:$I,$H56,Cal_SubmittedCosts!$J:$J,$J56)</f>
        <v>66.17960616900001</v>
      </c>
      <c r="AH56" s="18">
        <f>SUMIFS(Cal_SubmittedCosts!AH:AH,Cal_SubmittedCosts!$I:$I,$H56,Cal_SubmittedCosts!$J:$J,$J56)</f>
        <v>66.299573952000017</v>
      </c>
      <c r="AI56" s="18">
        <f>SUMIFS(Cal_SubmittedCosts!AI:AI,Cal_SubmittedCosts!$I:$I,$H56,Cal_SubmittedCosts!$J:$J,$J56)</f>
        <v>65.561434577</v>
      </c>
      <c r="AJ56" s="18">
        <f>SUMIFS(Cal_SubmittedCosts!AJ:AJ,Cal_SubmittedCosts!$I:$I,$H56,Cal_SubmittedCosts!$J:$J,$J56)</f>
        <v>65.267062097000007</v>
      </c>
      <c r="AK56" s="18">
        <f>SUMIFS(Cal_SubmittedCosts!AK:AK,Cal_SubmittedCosts!$I:$I,$H56,Cal_SubmittedCosts!$J:$J,$J56)</f>
        <v>65.739898367999999</v>
      </c>
    </row>
    <row r="57" spans="5:37">
      <c r="E57" s="100" t="s">
        <v>141</v>
      </c>
      <c r="H57" s="100" t="s">
        <v>280</v>
      </c>
      <c r="J57" s="100" t="s">
        <v>270</v>
      </c>
      <c r="L57" s="101" t="s">
        <v>114</v>
      </c>
      <c r="AG57" s="18">
        <f>SUMIFS(Cal_SubmittedCosts!AG:AG,Cal_SubmittedCosts!$I:$I,$H57,Cal_SubmittedCosts!$J:$J,$J57)</f>
        <v>0</v>
      </c>
      <c r="AH57" s="18">
        <f>SUMIFS(Cal_SubmittedCosts!AH:AH,Cal_SubmittedCosts!$I:$I,$H57,Cal_SubmittedCosts!$J:$J,$J57)</f>
        <v>0</v>
      </c>
      <c r="AI57" s="18">
        <f>SUMIFS(Cal_SubmittedCosts!AI:AI,Cal_SubmittedCosts!$I:$I,$H57,Cal_SubmittedCosts!$J:$J,$J57)</f>
        <v>0</v>
      </c>
      <c r="AJ57" s="18">
        <f>SUMIFS(Cal_SubmittedCosts!AJ:AJ,Cal_SubmittedCosts!$I:$I,$H57,Cal_SubmittedCosts!$J:$J,$J57)</f>
        <v>0</v>
      </c>
      <c r="AK57" s="18">
        <f>SUMIFS(Cal_SubmittedCosts!AK:AK,Cal_SubmittedCosts!$I:$I,$H57,Cal_SubmittedCosts!$J:$J,$J57)</f>
        <v>0</v>
      </c>
    </row>
    <row r="58" spans="5:37">
      <c r="E58" s="100" t="s">
        <v>141</v>
      </c>
      <c r="H58" s="100" t="s">
        <v>281</v>
      </c>
      <c r="J58" s="100" t="s">
        <v>270</v>
      </c>
      <c r="L58" s="101" t="s">
        <v>114</v>
      </c>
      <c r="AG58" s="18">
        <f>SUMIFS(Cal_SubmittedCosts!AG:AG,Cal_SubmittedCosts!$I:$I,$H58,Cal_SubmittedCosts!$J:$J,$J58)</f>
        <v>0</v>
      </c>
      <c r="AH58" s="18">
        <f>SUMIFS(Cal_SubmittedCosts!AH:AH,Cal_SubmittedCosts!$I:$I,$H58,Cal_SubmittedCosts!$J:$J,$J58)</f>
        <v>0</v>
      </c>
      <c r="AI58" s="18">
        <f>SUMIFS(Cal_SubmittedCosts!AI:AI,Cal_SubmittedCosts!$I:$I,$H58,Cal_SubmittedCosts!$J:$J,$J58)</f>
        <v>0</v>
      </c>
      <c r="AJ58" s="18">
        <f>SUMIFS(Cal_SubmittedCosts!AJ:AJ,Cal_SubmittedCosts!$I:$I,$H58,Cal_SubmittedCosts!$J:$J,$J58)</f>
        <v>0</v>
      </c>
      <c r="AK58" s="18">
        <f>SUMIFS(Cal_SubmittedCosts!AK:AK,Cal_SubmittedCosts!$I:$I,$H58,Cal_SubmittedCosts!$J:$J,$J58)</f>
        <v>0</v>
      </c>
    </row>
    <row r="59" spans="5:37">
      <c r="E59" s="100" t="s">
        <v>141</v>
      </c>
      <c r="H59" s="100" t="s">
        <v>282</v>
      </c>
      <c r="J59" s="100" t="s">
        <v>270</v>
      </c>
      <c r="L59" s="101" t="s">
        <v>114</v>
      </c>
      <c r="AG59" s="18">
        <f>SUMIFS(Cal_SubmittedCosts!AG:AG,Cal_SubmittedCosts!$I:$I,$H59,Cal_SubmittedCosts!$J:$J,$J59)</f>
        <v>0</v>
      </c>
      <c r="AH59" s="18">
        <f>SUMIFS(Cal_SubmittedCosts!AH:AH,Cal_SubmittedCosts!$I:$I,$H59,Cal_SubmittedCosts!$J:$J,$J59)</f>
        <v>0</v>
      </c>
      <c r="AI59" s="18">
        <f>SUMIFS(Cal_SubmittedCosts!AI:AI,Cal_SubmittedCosts!$I:$I,$H59,Cal_SubmittedCosts!$J:$J,$J59)</f>
        <v>0</v>
      </c>
      <c r="AJ59" s="18">
        <f>SUMIFS(Cal_SubmittedCosts!AJ:AJ,Cal_SubmittedCosts!$I:$I,$H59,Cal_SubmittedCosts!$J:$J,$J59)</f>
        <v>0</v>
      </c>
      <c r="AK59" s="18">
        <f>SUMIFS(Cal_SubmittedCosts!AK:AK,Cal_SubmittedCosts!$I:$I,$H59,Cal_SubmittedCosts!$J:$J,$J59)</f>
        <v>0</v>
      </c>
    </row>
    <row r="60" spans="5:37">
      <c r="E60" s="100" t="s">
        <v>141</v>
      </c>
      <c r="H60" s="100" t="s">
        <v>189</v>
      </c>
      <c r="J60" s="100" t="s">
        <v>270</v>
      </c>
      <c r="L60" s="101" t="s">
        <v>114</v>
      </c>
      <c r="AG60" s="18">
        <f>SUMIFS(Cal_SubmittedCosts!AG:AG,Cal_SubmittedCosts!$I:$I,$H60,Cal_SubmittedCosts!$J:$J,$J60)</f>
        <v>0</v>
      </c>
      <c r="AH60" s="18">
        <f>SUMIFS(Cal_SubmittedCosts!AH:AH,Cal_SubmittedCosts!$I:$I,$H60,Cal_SubmittedCosts!$J:$J,$J60)</f>
        <v>0</v>
      </c>
      <c r="AI60" s="18">
        <f>SUMIFS(Cal_SubmittedCosts!AI:AI,Cal_SubmittedCosts!$I:$I,$H60,Cal_SubmittedCosts!$J:$J,$J60)</f>
        <v>0</v>
      </c>
      <c r="AJ60" s="18">
        <f>SUMIFS(Cal_SubmittedCosts!AJ:AJ,Cal_SubmittedCosts!$I:$I,$H60,Cal_SubmittedCosts!$J:$J,$J60)</f>
        <v>0</v>
      </c>
      <c r="AK60" s="18">
        <f>SUMIFS(Cal_SubmittedCosts!AK:AK,Cal_SubmittedCosts!$I:$I,$H60,Cal_SubmittedCosts!$J:$J,$J60)</f>
        <v>0</v>
      </c>
    </row>
    <row r="61" spans="5:37">
      <c r="E61" s="100" t="s">
        <v>141</v>
      </c>
      <c r="H61" s="100" t="s">
        <v>223</v>
      </c>
      <c r="J61" s="100" t="s">
        <v>270</v>
      </c>
      <c r="L61" s="101" t="s">
        <v>114</v>
      </c>
      <c r="AG61" s="18">
        <f>SUMIFS(Cal_SubmittedCosts!AG:AG,Cal_SubmittedCosts!$I:$I,$H61,Cal_SubmittedCosts!$J:$J,$J61)</f>
        <v>0</v>
      </c>
      <c r="AH61" s="18">
        <f>SUMIFS(Cal_SubmittedCosts!AH:AH,Cal_SubmittedCosts!$I:$I,$H61,Cal_SubmittedCosts!$J:$J,$J61)</f>
        <v>0</v>
      </c>
      <c r="AI61" s="18">
        <f>SUMIFS(Cal_SubmittedCosts!AI:AI,Cal_SubmittedCosts!$I:$I,$H61,Cal_SubmittedCosts!$J:$J,$J61)</f>
        <v>0</v>
      </c>
      <c r="AJ61" s="18">
        <f>SUMIFS(Cal_SubmittedCosts!AJ:AJ,Cal_SubmittedCosts!$I:$I,$H61,Cal_SubmittedCosts!$J:$J,$J61)</f>
        <v>0</v>
      </c>
      <c r="AK61" s="18">
        <f>SUMIFS(Cal_SubmittedCosts!AK:AK,Cal_SubmittedCosts!$I:$I,$H61,Cal_SubmittedCosts!$J:$J,$J61)</f>
        <v>0</v>
      </c>
    </row>
    <row r="62" spans="5:37">
      <c r="E62" s="100" t="s">
        <v>141</v>
      </c>
      <c r="H62" s="100" t="s">
        <v>220</v>
      </c>
      <c r="J62" s="100" t="s">
        <v>270</v>
      </c>
      <c r="L62" s="101" t="s">
        <v>114</v>
      </c>
      <c r="AG62" s="18">
        <f>SUMIFS(Cal_SubmittedCosts!AG:AG,Cal_SubmittedCosts!$I:$I,$H62,Cal_SubmittedCosts!$J:$J,$J62)</f>
        <v>0</v>
      </c>
      <c r="AH62" s="18">
        <f>SUMIFS(Cal_SubmittedCosts!AH:AH,Cal_SubmittedCosts!$I:$I,$H62,Cal_SubmittedCosts!$J:$J,$J62)</f>
        <v>0</v>
      </c>
      <c r="AI62" s="18">
        <f>SUMIFS(Cal_SubmittedCosts!AI:AI,Cal_SubmittedCosts!$I:$I,$H62,Cal_SubmittedCosts!$J:$J,$J62)</f>
        <v>0</v>
      </c>
      <c r="AJ62" s="18">
        <f>SUMIFS(Cal_SubmittedCosts!AJ:AJ,Cal_SubmittedCosts!$I:$I,$H62,Cal_SubmittedCosts!$J:$J,$J62)</f>
        <v>0</v>
      </c>
      <c r="AK62" s="18">
        <f>SUMIFS(Cal_SubmittedCosts!AK:AK,Cal_SubmittedCosts!$I:$I,$H62,Cal_SubmittedCosts!$J:$J,$J62)</f>
        <v>0</v>
      </c>
    </row>
    <row r="63" spans="5:37">
      <c r="E63" s="100" t="s">
        <v>141</v>
      </c>
      <c r="H63" s="100" t="s">
        <v>190</v>
      </c>
      <c r="J63" s="100" t="s">
        <v>270</v>
      </c>
      <c r="L63" s="101" t="s">
        <v>114</v>
      </c>
      <c r="AG63" s="18">
        <f>SUMIFS(Cal_SubmittedCosts!AG:AG,Cal_SubmittedCosts!$I:$I,$H63,Cal_SubmittedCosts!$J:$J,$J63)</f>
        <v>0</v>
      </c>
      <c r="AH63" s="18">
        <f>SUMIFS(Cal_SubmittedCosts!AH:AH,Cal_SubmittedCosts!$I:$I,$H63,Cal_SubmittedCosts!$J:$J,$J63)</f>
        <v>0</v>
      </c>
      <c r="AI63" s="18">
        <f>SUMIFS(Cal_SubmittedCosts!AI:AI,Cal_SubmittedCosts!$I:$I,$H63,Cal_SubmittedCosts!$J:$J,$J63)</f>
        <v>0</v>
      </c>
      <c r="AJ63" s="18">
        <f>SUMIFS(Cal_SubmittedCosts!AJ:AJ,Cal_SubmittedCosts!$I:$I,$H63,Cal_SubmittedCosts!$J:$J,$J63)</f>
        <v>0</v>
      </c>
      <c r="AK63" s="18">
        <f>SUMIFS(Cal_SubmittedCosts!AK:AK,Cal_SubmittedCosts!$I:$I,$H63,Cal_SubmittedCosts!$J:$J,$J63)</f>
        <v>0</v>
      </c>
    </row>
    <row r="64" spans="5:37">
      <c r="E64" s="100" t="s">
        <v>141</v>
      </c>
      <c r="H64" s="100" t="s">
        <v>283</v>
      </c>
      <c r="J64" s="100" t="s">
        <v>270</v>
      </c>
      <c r="L64" s="101" t="s">
        <v>114</v>
      </c>
      <c r="AG64" s="18">
        <f>SUMIFS(Cal_SubmittedCosts!AG:AG,Cal_SubmittedCosts!$I:$I,$H64,Cal_SubmittedCosts!$J:$J,$J64)</f>
        <v>0</v>
      </c>
      <c r="AH64" s="18">
        <f>SUMIFS(Cal_SubmittedCosts!AH:AH,Cal_SubmittedCosts!$I:$I,$H64,Cal_SubmittedCosts!$J:$J,$J64)</f>
        <v>0</v>
      </c>
      <c r="AI64" s="18">
        <f>SUMIFS(Cal_SubmittedCosts!AI:AI,Cal_SubmittedCosts!$I:$I,$H64,Cal_SubmittedCosts!$J:$J,$J64)</f>
        <v>0</v>
      </c>
      <c r="AJ64" s="18">
        <f>SUMIFS(Cal_SubmittedCosts!AJ:AJ,Cal_SubmittedCosts!$I:$I,$H64,Cal_SubmittedCosts!$J:$J,$J64)</f>
        <v>0</v>
      </c>
      <c r="AK64" s="18">
        <f>SUMIFS(Cal_SubmittedCosts!AK:AK,Cal_SubmittedCosts!$I:$I,$H64,Cal_SubmittedCosts!$J:$J,$J64)</f>
        <v>0</v>
      </c>
    </row>
    <row r="66" spans="1:53" ht="14.65">
      <c r="A66" s="5"/>
      <c r="B66" s="11" t="s">
        <v>542</v>
      </c>
      <c r="C66" s="11"/>
      <c r="D66" s="11"/>
      <c r="E66" s="11"/>
      <c r="F66" s="11"/>
      <c r="G66" s="11"/>
      <c r="H66" s="11"/>
      <c r="I66" s="11"/>
      <c r="J66" s="11"/>
      <c r="K66" s="11"/>
      <c r="L66" s="11"/>
      <c r="M66" s="11"/>
      <c r="N66" s="11"/>
      <c r="O66" s="11"/>
      <c r="P66" s="11"/>
      <c r="Q66" s="11"/>
      <c r="R66" s="11"/>
      <c r="S66" s="11"/>
      <c r="T66" s="11"/>
      <c r="U66" s="11"/>
      <c r="V66" s="11"/>
      <c r="W66" s="11"/>
      <c r="X66" s="11"/>
      <c r="Y66" s="11"/>
      <c r="Z66" s="11"/>
      <c r="AA66" s="11"/>
      <c r="AB66" s="11"/>
      <c r="AC66" s="11"/>
      <c r="AD66" s="11"/>
      <c r="AE66" s="11"/>
      <c r="AF66" s="11"/>
      <c r="AG66" s="11"/>
      <c r="AH66" s="11"/>
      <c r="AI66" s="11"/>
      <c r="AJ66" s="11"/>
      <c r="AK66" s="11"/>
      <c r="AL66" s="11"/>
      <c r="AM66" s="11"/>
      <c r="AN66" s="34"/>
      <c r="AO66" s="11"/>
      <c r="AP66" s="11"/>
      <c r="AQ66" s="11"/>
      <c r="AR66" s="11"/>
      <c r="AS66" s="11"/>
      <c r="AT66" s="11"/>
      <c r="AU66" s="11"/>
      <c r="AV66" s="11"/>
      <c r="AW66" s="11"/>
      <c r="AX66" s="11"/>
      <c r="AY66" s="11"/>
      <c r="AZ66" s="11"/>
      <c r="BA66" s="11"/>
    </row>
    <row r="67" spans="1:53">
      <c r="A67" s="5"/>
      <c r="J67" s="5" t="s">
        <v>472</v>
      </c>
      <c r="K67" s="5" t="s">
        <v>540</v>
      </c>
      <c r="AN67" s="100"/>
    </row>
    <row r="68" spans="1:53">
      <c r="E68" s="100" t="s">
        <v>193</v>
      </c>
      <c r="H68" s="100" t="s">
        <v>193</v>
      </c>
      <c r="J68" s="100" t="s">
        <v>270</v>
      </c>
      <c r="L68" s="101" t="s">
        <v>114</v>
      </c>
      <c r="AG68" s="17">
        <f>SUM(AG70,AG106,AG113)</f>
        <v>-29.810903114821642</v>
      </c>
      <c r="AH68" s="17">
        <f t="shared" ref="AH68:AK68" si="5">SUM(AH70,AH106,AH113)</f>
        <v>-38.252040421430721</v>
      </c>
      <c r="AI68" s="17">
        <f t="shared" si="5"/>
        <v>-42.164638299726796</v>
      </c>
      <c r="AJ68" s="17">
        <f t="shared" si="5"/>
        <v>-36.636326993565994</v>
      </c>
      <c r="AK68" s="17">
        <f t="shared" si="5"/>
        <v>-25.742353323349633</v>
      </c>
    </row>
    <row r="69" spans="1:53">
      <c r="E69" s="100" t="s">
        <v>139</v>
      </c>
      <c r="H69" s="100" t="s">
        <v>139</v>
      </c>
      <c r="J69" s="100" t="s">
        <v>270</v>
      </c>
      <c r="L69" s="101" t="s">
        <v>114</v>
      </c>
      <c r="AG69" s="17">
        <f>SUM(AG70,AG92)</f>
        <v>-3.1977914318056473</v>
      </c>
      <c r="AH69" s="17">
        <f t="shared" ref="AH69:AK69" si="6">SUM(AH70,AH92)</f>
        <v>-3.2395703442954584</v>
      </c>
      <c r="AI69" s="17">
        <f t="shared" si="6"/>
        <v>-3.28178239401826</v>
      </c>
      <c r="AJ69" s="17">
        <f t="shared" si="6"/>
        <v>-3.8541487258630607</v>
      </c>
      <c r="AK69" s="17">
        <f t="shared" si="6"/>
        <v>-3.4833182123746638</v>
      </c>
    </row>
    <row r="70" spans="1:53">
      <c r="E70" s="100" t="s">
        <v>139</v>
      </c>
      <c r="F70" s="100" t="s">
        <v>175</v>
      </c>
      <c r="H70" s="100" t="s">
        <v>176</v>
      </c>
      <c r="J70" s="100" t="s">
        <v>270</v>
      </c>
      <c r="L70" s="101" t="s">
        <v>114</v>
      </c>
      <c r="AG70" s="17">
        <f>SUM(AG71,AG76,AG82,AG91)</f>
        <v>-3.1977914318056473</v>
      </c>
      <c r="AH70" s="17">
        <f t="shared" ref="AH70:AK70" si="7">SUM(AH71,AH76,AH82,AH91)</f>
        <v>-3.2395703442954584</v>
      </c>
      <c r="AI70" s="17">
        <f t="shared" si="7"/>
        <v>-3.28178239401826</v>
      </c>
      <c r="AJ70" s="17">
        <f t="shared" si="7"/>
        <v>-3.8541487258630607</v>
      </c>
      <c r="AK70" s="17">
        <f t="shared" si="7"/>
        <v>-3.4833182123746638</v>
      </c>
    </row>
    <row r="71" spans="1:53">
      <c r="E71" s="100" t="s">
        <v>139</v>
      </c>
      <c r="F71" s="100" t="s">
        <v>175</v>
      </c>
      <c r="G71" s="100" t="s">
        <v>149</v>
      </c>
      <c r="H71" s="100" t="s">
        <v>287</v>
      </c>
      <c r="J71" s="100" t="s">
        <v>270</v>
      </c>
      <c r="L71" s="101" t="s">
        <v>114</v>
      </c>
      <c r="AG71" s="18">
        <f>SUMIFS(Out_SeparateAssessment!AG:AG,Out_SeparateAssessment!$I:$I,Out_SubmittedCosts!$H71,Out_SeparateAssessment!$M:$M,$J$67)+SUMIFS(Out_SeparateAssessment!AG:AG,Out_SeparateAssessment!$I:$I,Out_SubmittedCosts!$H71,Out_SeparateAssessment!$N:$N,$K$67)</f>
        <v>-7.4000000000000003E-3</v>
      </c>
      <c r="AH71" s="18">
        <f>SUMIFS(Out_SeparateAssessment!AH:AH,Out_SeparateAssessment!$I:$I,Out_SubmittedCosts!$H71,Out_SeparateAssessment!$M:$M,$J$67)+SUMIFS(Out_SeparateAssessment!AH:AH,Out_SeparateAssessment!$I:$I,Out_SubmittedCosts!$H71,Out_SeparateAssessment!$N:$N,$K$67)</f>
        <v>-7.4000000000000003E-3</v>
      </c>
      <c r="AI71" s="18">
        <f>SUMIFS(Out_SeparateAssessment!AI:AI,Out_SeparateAssessment!$I:$I,Out_SubmittedCosts!$H71,Out_SeparateAssessment!$M:$M,$J$67)+SUMIFS(Out_SeparateAssessment!AI:AI,Out_SeparateAssessment!$I:$I,Out_SubmittedCosts!$H71,Out_SeparateAssessment!$N:$N,$K$67)</f>
        <v>-7.4000000000000003E-3</v>
      </c>
      <c r="AJ71" s="18">
        <f>SUMIFS(Out_SeparateAssessment!AJ:AJ,Out_SeparateAssessment!$I:$I,Out_SubmittedCosts!$H71,Out_SeparateAssessment!$M:$M,$J$67)+SUMIFS(Out_SeparateAssessment!AJ:AJ,Out_SeparateAssessment!$I:$I,Out_SubmittedCosts!$H71,Out_SeparateAssessment!$N:$N,$K$67)</f>
        <v>-7.4000000000000003E-3</v>
      </c>
      <c r="AK71" s="18">
        <f>SUMIFS(Out_SeparateAssessment!AK:AK,Out_SeparateAssessment!$I:$I,Out_SubmittedCosts!$H71,Out_SeparateAssessment!$M:$M,$J$67)+SUMIFS(Out_SeparateAssessment!AK:AK,Out_SeparateAssessment!$I:$I,Out_SubmittedCosts!$H71,Out_SeparateAssessment!$N:$N,$K$67)</f>
        <v>-7.4000000000000003E-3</v>
      </c>
    </row>
    <row r="72" spans="1:53">
      <c r="E72" s="100" t="s">
        <v>139</v>
      </c>
      <c r="F72" s="100" t="s">
        <v>175</v>
      </c>
      <c r="G72" s="100" t="s">
        <v>149</v>
      </c>
      <c r="H72" s="100" t="s">
        <v>272</v>
      </c>
      <c r="J72" s="100" t="s">
        <v>270</v>
      </c>
      <c r="L72" s="101" t="s">
        <v>114</v>
      </c>
      <c r="AG72" s="18">
        <f>SUMIFS(Out_SeparateAssessment!AG:AG,Out_SeparateAssessment!$I:$I,Out_SubmittedCosts!$H72,Out_SeparateAssessment!$M:$M,$J$67)+SUMIFS(Out_SeparateAssessment!AG:AG,Out_SeparateAssessment!$I:$I,Out_SubmittedCosts!$H72,Out_SeparateAssessment!$N:$N,$K$67)</f>
        <v>0</v>
      </c>
      <c r="AH72" s="18">
        <f>SUMIFS(Out_SeparateAssessment!AH:AH,Out_SeparateAssessment!$I:$I,Out_SubmittedCosts!$H72,Out_SeparateAssessment!$M:$M,$J$67)+SUMIFS(Out_SeparateAssessment!AH:AH,Out_SeparateAssessment!$I:$I,Out_SubmittedCosts!$H72,Out_SeparateAssessment!$N:$N,$K$67)</f>
        <v>0</v>
      </c>
      <c r="AI72" s="18">
        <f>SUMIFS(Out_SeparateAssessment!AI:AI,Out_SeparateAssessment!$I:$I,Out_SubmittedCosts!$H72,Out_SeparateAssessment!$M:$M,$J$67)+SUMIFS(Out_SeparateAssessment!AI:AI,Out_SeparateAssessment!$I:$I,Out_SubmittedCosts!$H72,Out_SeparateAssessment!$N:$N,$K$67)</f>
        <v>0</v>
      </c>
      <c r="AJ72" s="18">
        <f>SUMIFS(Out_SeparateAssessment!AJ:AJ,Out_SeparateAssessment!$I:$I,Out_SubmittedCosts!$H72,Out_SeparateAssessment!$M:$M,$J$67)+SUMIFS(Out_SeparateAssessment!AJ:AJ,Out_SeparateAssessment!$I:$I,Out_SubmittedCosts!$H72,Out_SeparateAssessment!$N:$N,$K$67)</f>
        <v>0</v>
      </c>
      <c r="AK72" s="18">
        <f>SUMIFS(Out_SeparateAssessment!AK:AK,Out_SeparateAssessment!$I:$I,Out_SubmittedCosts!$H72,Out_SeparateAssessment!$M:$M,$J$67)+SUMIFS(Out_SeparateAssessment!AK:AK,Out_SeparateAssessment!$I:$I,Out_SubmittedCosts!$H72,Out_SeparateAssessment!$N:$N,$K$67)</f>
        <v>0</v>
      </c>
    </row>
    <row r="73" spans="1:53">
      <c r="E73" s="100" t="s">
        <v>139</v>
      </c>
      <c r="F73" s="100" t="s">
        <v>175</v>
      </c>
      <c r="G73" s="100" t="s">
        <v>149</v>
      </c>
      <c r="H73" s="100" t="s">
        <v>273</v>
      </c>
      <c r="J73" s="100" t="s">
        <v>270</v>
      </c>
      <c r="L73" s="101" t="s">
        <v>114</v>
      </c>
      <c r="AG73" s="18">
        <f>SUMIFS(Out_SeparateAssessment!AG:AG,Out_SeparateAssessment!$I:$I,Out_SubmittedCosts!$H73,Out_SeparateAssessment!$M:$M,$J$67)+SUMIFS(Out_SeparateAssessment!AG:AG,Out_SeparateAssessment!$I:$I,Out_SubmittedCosts!$H73,Out_SeparateAssessment!$N:$N,$K$67)</f>
        <v>0</v>
      </c>
      <c r="AH73" s="18">
        <f>SUMIFS(Out_SeparateAssessment!AH:AH,Out_SeparateAssessment!$I:$I,Out_SubmittedCosts!$H73,Out_SeparateAssessment!$M:$M,$J$67)+SUMIFS(Out_SeparateAssessment!AH:AH,Out_SeparateAssessment!$I:$I,Out_SubmittedCosts!$H73,Out_SeparateAssessment!$N:$N,$K$67)</f>
        <v>0</v>
      </c>
      <c r="AI73" s="18">
        <f>SUMIFS(Out_SeparateAssessment!AI:AI,Out_SeparateAssessment!$I:$I,Out_SubmittedCosts!$H73,Out_SeparateAssessment!$M:$M,$J$67)+SUMIFS(Out_SeparateAssessment!AI:AI,Out_SeparateAssessment!$I:$I,Out_SubmittedCosts!$H73,Out_SeparateAssessment!$N:$N,$K$67)</f>
        <v>0</v>
      </c>
      <c r="AJ73" s="18">
        <f>SUMIFS(Out_SeparateAssessment!AJ:AJ,Out_SeparateAssessment!$I:$I,Out_SubmittedCosts!$H73,Out_SeparateAssessment!$M:$M,$J$67)+SUMIFS(Out_SeparateAssessment!AJ:AJ,Out_SeparateAssessment!$I:$I,Out_SubmittedCosts!$H73,Out_SeparateAssessment!$N:$N,$K$67)</f>
        <v>0</v>
      </c>
      <c r="AK73" s="18">
        <f>SUMIFS(Out_SeparateAssessment!AK:AK,Out_SeparateAssessment!$I:$I,Out_SubmittedCosts!$H73,Out_SeparateAssessment!$M:$M,$J$67)+SUMIFS(Out_SeparateAssessment!AK:AK,Out_SeparateAssessment!$I:$I,Out_SubmittedCosts!$H73,Out_SeparateAssessment!$N:$N,$K$67)</f>
        <v>0</v>
      </c>
    </row>
    <row r="74" spans="1:53">
      <c r="E74" s="100" t="s">
        <v>139</v>
      </c>
      <c r="F74" s="100" t="s">
        <v>175</v>
      </c>
      <c r="G74" s="100" t="s">
        <v>149</v>
      </c>
      <c r="H74" s="100" t="s">
        <v>150</v>
      </c>
      <c r="J74" s="100" t="s">
        <v>270</v>
      </c>
      <c r="L74" s="101" t="s">
        <v>114</v>
      </c>
      <c r="AG74" s="18">
        <f>SUMIFS(Out_SeparateAssessment!AG:AG,Out_SeparateAssessment!$I:$I,Out_SubmittedCosts!$H74,Out_SeparateAssessment!$M:$M,$J$67)+SUMIFS(Out_SeparateAssessment!AG:AG,Out_SeparateAssessment!$I:$I,Out_SubmittedCosts!$H74,Out_SeparateAssessment!$N:$N,$K$67)</f>
        <v>0</v>
      </c>
      <c r="AH74" s="18">
        <f>SUMIFS(Out_SeparateAssessment!AH:AH,Out_SeparateAssessment!$I:$I,Out_SubmittedCosts!$H74,Out_SeparateAssessment!$M:$M,$J$67)+SUMIFS(Out_SeparateAssessment!AH:AH,Out_SeparateAssessment!$I:$I,Out_SubmittedCosts!$H74,Out_SeparateAssessment!$N:$N,$K$67)</f>
        <v>0</v>
      </c>
      <c r="AI74" s="18">
        <f>SUMIFS(Out_SeparateAssessment!AI:AI,Out_SeparateAssessment!$I:$I,Out_SubmittedCosts!$H74,Out_SeparateAssessment!$M:$M,$J$67)+SUMIFS(Out_SeparateAssessment!AI:AI,Out_SeparateAssessment!$I:$I,Out_SubmittedCosts!$H74,Out_SeparateAssessment!$N:$N,$K$67)</f>
        <v>0</v>
      </c>
      <c r="AJ74" s="18">
        <f>SUMIFS(Out_SeparateAssessment!AJ:AJ,Out_SeparateAssessment!$I:$I,Out_SubmittedCosts!$H74,Out_SeparateAssessment!$M:$M,$J$67)+SUMIFS(Out_SeparateAssessment!AJ:AJ,Out_SeparateAssessment!$I:$I,Out_SubmittedCosts!$H74,Out_SeparateAssessment!$N:$N,$K$67)</f>
        <v>0</v>
      </c>
      <c r="AK74" s="18">
        <f>SUMIFS(Out_SeparateAssessment!AK:AK,Out_SeparateAssessment!$I:$I,Out_SubmittedCosts!$H74,Out_SeparateAssessment!$M:$M,$J$67)+SUMIFS(Out_SeparateAssessment!AK:AK,Out_SeparateAssessment!$I:$I,Out_SubmittedCosts!$H74,Out_SeparateAssessment!$N:$N,$K$67)</f>
        <v>0</v>
      </c>
    </row>
    <row r="75" spans="1:53">
      <c r="E75" s="100" t="s">
        <v>139</v>
      </c>
      <c r="F75" s="100" t="s">
        <v>175</v>
      </c>
      <c r="G75" s="100" t="s">
        <v>149</v>
      </c>
      <c r="H75" s="100" t="s">
        <v>151</v>
      </c>
      <c r="J75" s="100" t="s">
        <v>270</v>
      </c>
      <c r="L75" s="101" t="s">
        <v>114</v>
      </c>
      <c r="AG75" s="18">
        <f>SUMIFS(Out_SeparateAssessment!AG:AG,Out_SeparateAssessment!$I:$I,Out_SubmittedCosts!$H75,Out_SeparateAssessment!$M:$M,$J$67)+SUMIFS(Out_SeparateAssessment!AG:AG,Out_SeparateAssessment!$I:$I,Out_SubmittedCosts!$H75,Out_SeparateAssessment!$N:$N,$K$67)</f>
        <v>0</v>
      </c>
      <c r="AH75" s="18">
        <f>SUMIFS(Out_SeparateAssessment!AH:AH,Out_SeparateAssessment!$I:$I,Out_SubmittedCosts!$H75,Out_SeparateAssessment!$M:$M,$J$67)+SUMIFS(Out_SeparateAssessment!AH:AH,Out_SeparateAssessment!$I:$I,Out_SubmittedCosts!$H75,Out_SeparateAssessment!$N:$N,$K$67)</f>
        <v>0</v>
      </c>
      <c r="AI75" s="18">
        <f>SUMIFS(Out_SeparateAssessment!AI:AI,Out_SeparateAssessment!$I:$I,Out_SubmittedCosts!$H75,Out_SeparateAssessment!$M:$M,$J$67)+SUMIFS(Out_SeparateAssessment!AI:AI,Out_SeparateAssessment!$I:$I,Out_SubmittedCosts!$H75,Out_SeparateAssessment!$N:$N,$K$67)</f>
        <v>0</v>
      </c>
      <c r="AJ75" s="18">
        <f>SUMIFS(Out_SeparateAssessment!AJ:AJ,Out_SeparateAssessment!$I:$I,Out_SubmittedCosts!$H75,Out_SeparateAssessment!$M:$M,$J$67)+SUMIFS(Out_SeparateAssessment!AJ:AJ,Out_SeparateAssessment!$I:$I,Out_SubmittedCosts!$H75,Out_SeparateAssessment!$N:$N,$K$67)</f>
        <v>0</v>
      </c>
      <c r="AK75" s="18">
        <f>SUMIFS(Out_SeparateAssessment!AK:AK,Out_SeparateAssessment!$I:$I,Out_SubmittedCosts!$H75,Out_SeparateAssessment!$M:$M,$J$67)+SUMIFS(Out_SeparateAssessment!AK:AK,Out_SeparateAssessment!$I:$I,Out_SubmittedCosts!$H75,Out_SeparateAssessment!$N:$N,$K$67)</f>
        <v>0</v>
      </c>
    </row>
    <row r="76" spans="1:53">
      <c r="E76" s="100" t="s">
        <v>139</v>
      </c>
      <c r="F76" s="100" t="s">
        <v>175</v>
      </c>
      <c r="G76" s="100" t="s">
        <v>180</v>
      </c>
      <c r="H76" s="100" t="s">
        <v>288</v>
      </c>
      <c r="J76" s="100" t="s">
        <v>270</v>
      </c>
      <c r="L76" s="101" t="s">
        <v>114</v>
      </c>
      <c r="AG76" s="17">
        <f>SUM(AG77:AG81)</f>
        <v>-3.1533914318056473</v>
      </c>
      <c r="AH76" s="17">
        <f t="shared" ref="AH76:AK76" si="8">SUM(AH77:AH81)</f>
        <v>-3.1951703442954584</v>
      </c>
      <c r="AI76" s="17">
        <f t="shared" si="8"/>
        <v>-3.23738239401826</v>
      </c>
      <c r="AJ76" s="17">
        <f t="shared" si="8"/>
        <v>-3.8097487258630607</v>
      </c>
      <c r="AK76" s="17">
        <f t="shared" si="8"/>
        <v>-3.4389182123746638</v>
      </c>
    </row>
    <row r="77" spans="1:53">
      <c r="E77" s="100" t="s">
        <v>139</v>
      </c>
      <c r="F77" s="100" t="s">
        <v>175</v>
      </c>
      <c r="G77" s="100" t="s">
        <v>180</v>
      </c>
      <c r="H77" s="100" t="s">
        <v>142</v>
      </c>
      <c r="J77" s="100" t="s">
        <v>270</v>
      </c>
      <c r="L77" s="101" t="s">
        <v>114</v>
      </c>
      <c r="AG77" s="18">
        <f>SUMIFS(Out_SeparateAssessment!AG:AG,Out_SeparateAssessment!$I:$I,Out_SubmittedCosts!$H77,Out_SeparateAssessment!$M:$M,$J$67)+SUMIFS(Out_SeparateAssessment!AG:AG,Out_SeparateAssessment!$I:$I,Out_SubmittedCosts!$H77,Out_SeparateAssessment!$N:$N,$K$67)</f>
        <v>-0.45972643180564693</v>
      </c>
      <c r="AH77" s="18">
        <f>SUMIFS(Out_SeparateAssessment!AH:AH,Out_SeparateAssessment!$I:$I,Out_SubmittedCosts!$H77,Out_SeparateAssessment!$M:$M,$J$67)+SUMIFS(Out_SeparateAssessment!AH:AH,Out_SeparateAssessment!$I:$I,Out_SubmittedCosts!$H77,Out_SeparateAssessment!$N:$N,$K$67)</f>
        <v>-0.50175634429545835</v>
      </c>
      <c r="AI77" s="18">
        <f>SUMIFS(Out_SeparateAssessment!AI:AI,Out_SeparateAssessment!$I:$I,Out_SubmittedCosts!$H77,Out_SeparateAssessment!$M:$M,$J$67)+SUMIFS(Out_SeparateAssessment!AI:AI,Out_SeparateAssessment!$I:$I,Out_SubmittedCosts!$H77,Out_SeparateAssessment!$N:$N,$K$67)</f>
        <v>-0.54443839401825955</v>
      </c>
      <c r="AJ77" s="18">
        <f>SUMIFS(Out_SeparateAssessment!AJ:AJ,Out_SeparateAssessment!$I:$I,Out_SubmittedCosts!$H77,Out_SeparateAssessment!$M:$M,$J$67)+SUMIFS(Out_SeparateAssessment!AJ:AJ,Out_SeparateAssessment!$I:$I,Out_SubmittedCosts!$H77,Out_SeparateAssessment!$N:$N,$K$67)</f>
        <v>-1.1168047258630605</v>
      </c>
      <c r="AK77" s="18">
        <f>SUMIFS(Out_SeparateAssessment!AK:AK,Out_SeparateAssessment!$I:$I,Out_SubmittedCosts!$H77,Out_SeparateAssessment!$M:$M,$J$67)+SUMIFS(Out_SeparateAssessment!AK:AK,Out_SeparateAssessment!$I:$I,Out_SubmittedCosts!$H77,Out_SeparateAssessment!$N:$N,$K$67)</f>
        <v>-0.74597421237466333</v>
      </c>
    </row>
    <row r="78" spans="1:53">
      <c r="E78" s="100" t="s">
        <v>139</v>
      </c>
      <c r="F78" s="100" t="s">
        <v>175</v>
      </c>
      <c r="G78" s="100" t="s">
        <v>180</v>
      </c>
      <c r="H78" s="100" t="s">
        <v>143</v>
      </c>
      <c r="J78" s="100" t="s">
        <v>270</v>
      </c>
      <c r="L78" s="101" t="s">
        <v>114</v>
      </c>
      <c r="AG78" s="18">
        <f>SUMIFS(Out_SeparateAssessment!AG:AG,Out_SeparateAssessment!$I:$I,Out_SubmittedCosts!$H78,Out_SeparateAssessment!$M:$M,$J$67)+SUMIFS(Out_SeparateAssessment!AG:AG,Out_SeparateAssessment!$I:$I,Out_SubmittedCosts!$H78,Out_SeparateAssessment!$N:$N,$K$67)</f>
        <v>0</v>
      </c>
      <c r="AH78" s="18">
        <f>SUMIFS(Out_SeparateAssessment!AH:AH,Out_SeparateAssessment!$I:$I,Out_SubmittedCosts!$H78,Out_SeparateAssessment!$M:$M,$J$67)+SUMIFS(Out_SeparateAssessment!AH:AH,Out_SeparateAssessment!$I:$I,Out_SubmittedCosts!$H78,Out_SeparateAssessment!$N:$N,$K$67)</f>
        <v>0</v>
      </c>
      <c r="AI78" s="18">
        <f>SUMIFS(Out_SeparateAssessment!AI:AI,Out_SeparateAssessment!$I:$I,Out_SubmittedCosts!$H78,Out_SeparateAssessment!$M:$M,$J$67)+SUMIFS(Out_SeparateAssessment!AI:AI,Out_SeparateAssessment!$I:$I,Out_SubmittedCosts!$H78,Out_SeparateAssessment!$N:$N,$K$67)</f>
        <v>0</v>
      </c>
      <c r="AJ78" s="18">
        <f>SUMIFS(Out_SeparateAssessment!AJ:AJ,Out_SeparateAssessment!$I:$I,Out_SubmittedCosts!$H78,Out_SeparateAssessment!$M:$M,$J$67)+SUMIFS(Out_SeparateAssessment!AJ:AJ,Out_SeparateAssessment!$I:$I,Out_SubmittedCosts!$H78,Out_SeparateAssessment!$N:$N,$K$67)</f>
        <v>0</v>
      </c>
      <c r="AK78" s="18">
        <f>SUMIFS(Out_SeparateAssessment!AK:AK,Out_SeparateAssessment!$I:$I,Out_SubmittedCosts!$H78,Out_SeparateAssessment!$M:$M,$J$67)+SUMIFS(Out_SeparateAssessment!AK:AK,Out_SeparateAssessment!$I:$I,Out_SubmittedCosts!$H78,Out_SeparateAssessment!$N:$N,$K$67)</f>
        <v>0</v>
      </c>
    </row>
    <row r="79" spans="1:53">
      <c r="E79" s="100" t="s">
        <v>139</v>
      </c>
      <c r="F79" s="100" t="s">
        <v>175</v>
      </c>
      <c r="G79" s="100" t="s">
        <v>180</v>
      </c>
      <c r="H79" s="100" t="s">
        <v>144</v>
      </c>
      <c r="J79" s="100" t="s">
        <v>270</v>
      </c>
      <c r="L79" s="101" t="s">
        <v>114</v>
      </c>
      <c r="AG79" s="18">
        <f>SUMIFS(Out_SeparateAssessment!AG:AG,Out_SeparateAssessment!$I:$I,Out_SubmittedCosts!$H79,Out_SeparateAssessment!$M:$M,$J$67)+SUMIFS(Out_SeparateAssessment!AG:AG,Out_SeparateAssessment!$I:$I,Out_SubmittedCosts!$H79,Out_SeparateAssessment!$N:$N,$K$67)</f>
        <v>-2.6936650000000002</v>
      </c>
      <c r="AH79" s="18">
        <f>SUMIFS(Out_SeparateAssessment!AH:AH,Out_SeparateAssessment!$I:$I,Out_SubmittedCosts!$H79,Out_SeparateAssessment!$M:$M,$J$67)+SUMIFS(Out_SeparateAssessment!AH:AH,Out_SeparateAssessment!$I:$I,Out_SubmittedCosts!$H79,Out_SeparateAssessment!$N:$N,$K$67)</f>
        <v>-2.6934140000000002</v>
      </c>
      <c r="AI79" s="18">
        <f>SUMIFS(Out_SeparateAssessment!AI:AI,Out_SeparateAssessment!$I:$I,Out_SubmittedCosts!$H79,Out_SeparateAssessment!$M:$M,$J$67)+SUMIFS(Out_SeparateAssessment!AI:AI,Out_SeparateAssessment!$I:$I,Out_SubmittedCosts!$H79,Out_SeparateAssessment!$N:$N,$K$67)</f>
        <v>-2.6929440000000002</v>
      </c>
      <c r="AJ79" s="18">
        <f>SUMIFS(Out_SeparateAssessment!AJ:AJ,Out_SeparateAssessment!$I:$I,Out_SubmittedCosts!$H79,Out_SeparateAssessment!$M:$M,$J$67)+SUMIFS(Out_SeparateAssessment!AJ:AJ,Out_SeparateAssessment!$I:$I,Out_SubmittedCosts!$H79,Out_SeparateAssessment!$N:$N,$K$67)</f>
        <v>-2.6929440000000002</v>
      </c>
      <c r="AK79" s="18">
        <f>SUMIFS(Out_SeparateAssessment!AK:AK,Out_SeparateAssessment!$I:$I,Out_SubmittedCosts!$H79,Out_SeparateAssessment!$M:$M,$J$67)+SUMIFS(Out_SeparateAssessment!AK:AK,Out_SeparateAssessment!$I:$I,Out_SubmittedCosts!$H79,Out_SeparateAssessment!$N:$N,$K$67)</f>
        <v>-2.6929440000000002</v>
      </c>
    </row>
    <row r="80" spans="1:53">
      <c r="E80" s="100" t="s">
        <v>139</v>
      </c>
      <c r="F80" s="100" t="s">
        <v>175</v>
      </c>
      <c r="G80" s="100" t="s">
        <v>180</v>
      </c>
      <c r="H80" s="100" t="s">
        <v>278</v>
      </c>
      <c r="J80" s="100" t="s">
        <v>270</v>
      </c>
      <c r="L80" s="101" t="s">
        <v>114</v>
      </c>
      <c r="AG80" s="18">
        <f>SUMIFS(Out_SeparateAssessment!AG:AG,Out_SeparateAssessment!$I:$I,Out_SubmittedCosts!$H80,Out_SeparateAssessment!$M:$M,$J$67)+SUMIFS(Out_SeparateAssessment!AG:AG,Out_SeparateAssessment!$I:$I,Out_SubmittedCosts!$H80,Out_SeparateAssessment!$N:$N,$K$67)</f>
        <v>0</v>
      </c>
      <c r="AH80" s="18">
        <f>SUMIFS(Out_SeparateAssessment!AH:AH,Out_SeparateAssessment!$I:$I,Out_SubmittedCosts!$H80,Out_SeparateAssessment!$M:$M,$J$67)+SUMIFS(Out_SeparateAssessment!AH:AH,Out_SeparateAssessment!$I:$I,Out_SubmittedCosts!$H80,Out_SeparateAssessment!$N:$N,$K$67)</f>
        <v>0</v>
      </c>
      <c r="AI80" s="18">
        <f>SUMIFS(Out_SeparateAssessment!AI:AI,Out_SeparateAssessment!$I:$I,Out_SubmittedCosts!$H80,Out_SeparateAssessment!$M:$M,$J$67)+SUMIFS(Out_SeparateAssessment!AI:AI,Out_SeparateAssessment!$I:$I,Out_SubmittedCosts!$H80,Out_SeparateAssessment!$N:$N,$K$67)</f>
        <v>0</v>
      </c>
      <c r="AJ80" s="18">
        <f>SUMIFS(Out_SeparateAssessment!AJ:AJ,Out_SeparateAssessment!$I:$I,Out_SubmittedCosts!$H80,Out_SeparateAssessment!$M:$M,$J$67)+SUMIFS(Out_SeparateAssessment!AJ:AJ,Out_SeparateAssessment!$I:$I,Out_SubmittedCosts!$H80,Out_SeparateAssessment!$N:$N,$K$67)</f>
        <v>0</v>
      </c>
      <c r="AK80" s="18">
        <f>SUMIFS(Out_SeparateAssessment!AK:AK,Out_SeparateAssessment!$I:$I,Out_SubmittedCosts!$H80,Out_SeparateAssessment!$M:$M,$J$67)+SUMIFS(Out_SeparateAssessment!AK:AK,Out_SeparateAssessment!$I:$I,Out_SubmittedCosts!$H80,Out_SeparateAssessment!$N:$N,$K$67)</f>
        <v>0</v>
      </c>
    </row>
    <row r="81" spans="5:37">
      <c r="E81" s="100" t="s">
        <v>139</v>
      </c>
      <c r="F81" s="100" t="s">
        <v>175</v>
      </c>
      <c r="G81" s="100" t="s">
        <v>180</v>
      </c>
      <c r="H81" s="100" t="s">
        <v>153</v>
      </c>
      <c r="J81" s="100" t="s">
        <v>270</v>
      </c>
      <c r="L81" s="101" t="s">
        <v>114</v>
      </c>
      <c r="AG81" s="18">
        <f>SUMIFS(Out_SeparateAssessment!AG:AG,Out_SeparateAssessment!$I:$I,Out_SubmittedCosts!$H81,Out_SeparateAssessment!$M:$M,$J$67)+SUMIFS(Out_SeparateAssessment!AG:AG,Out_SeparateAssessment!$I:$I,Out_SubmittedCosts!$H81,Out_SeparateAssessment!$N:$N,$K$67)</f>
        <v>0</v>
      </c>
      <c r="AH81" s="18">
        <f>SUMIFS(Out_SeparateAssessment!AH:AH,Out_SeparateAssessment!$I:$I,Out_SubmittedCosts!$H81,Out_SeparateAssessment!$M:$M,$J$67)+SUMIFS(Out_SeparateAssessment!AH:AH,Out_SeparateAssessment!$I:$I,Out_SubmittedCosts!$H81,Out_SeparateAssessment!$N:$N,$K$67)</f>
        <v>0</v>
      </c>
      <c r="AI81" s="18">
        <f>SUMIFS(Out_SeparateAssessment!AI:AI,Out_SeparateAssessment!$I:$I,Out_SubmittedCosts!$H81,Out_SeparateAssessment!$M:$M,$J$67)+SUMIFS(Out_SeparateAssessment!AI:AI,Out_SeparateAssessment!$I:$I,Out_SubmittedCosts!$H81,Out_SeparateAssessment!$N:$N,$K$67)</f>
        <v>0</v>
      </c>
      <c r="AJ81" s="18">
        <f>SUMIFS(Out_SeparateAssessment!AJ:AJ,Out_SeparateAssessment!$I:$I,Out_SubmittedCosts!$H81,Out_SeparateAssessment!$M:$M,$J$67)+SUMIFS(Out_SeparateAssessment!AJ:AJ,Out_SeparateAssessment!$I:$I,Out_SubmittedCosts!$H81,Out_SeparateAssessment!$N:$N,$K$67)</f>
        <v>0</v>
      </c>
      <c r="AK81" s="18">
        <f>SUMIFS(Out_SeparateAssessment!AK:AK,Out_SeparateAssessment!$I:$I,Out_SubmittedCosts!$H81,Out_SeparateAssessment!$M:$M,$J$67)+SUMIFS(Out_SeparateAssessment!AK:AK,Out_SeparateAssessment!$I:$I,Out_SubmittedCosts!$H81,Out_SeparateAssessment!$N:$N,$K$67)</f>
        <v>0</v>
      </c>
    </row>
    <row r="82" spans="5:37">
      <c r="E82" s="100" t="s">
        <v>139</v>
      </c>
      <c r="F82" s="100" t="s">
        <v>175</v>
      </c>
      <c r="G82" s="100" t="s">
        <v>181</v>
      </c>
      <c r="H82" s="100" t="s">
        <v>289</v>
      </c>
      <c r="J82" s="100" t="s">
        <v>270</v>
      </c>
      <c r="L82" s="101" t="s">
        <v>114</v>
      </c>
      <c r="AG82" s="18">
        <f>SUM(AG83:AG90)</f>
        <v>-3.6999999999999998E-2</v>
      </c>
      <c r="AH82" s="18">
        <f t="shared" ref="AH82:AK82" si="9">SUM(AH83:AH90)</f>
        <v>-3.6999999999999998E-2</v>
      </c>
      <c r="AI82" s="18">
        <f t="shared" si="9"/>
        <v>-3.6999999999999998E-2</v>
      </c>
      <c r="AJ82" s="18">
        <f t="shared" si="9"/>
        <v>-3.6999999999999998E-2</v>
      </c>
      <c r="AK82" s="18">
        <f t="shared" si="9"/>
        <v>-3.6999999999999998E-2</v>
      </c>
    </row>
    <row r="83" spans="5:37">
      <c r="E83" s="100" t="s">
        <v>139</v>
      </c>
      <c r="F83" s="100" t="s">
        <v>175</v>
      </c>
      <c r="G83" s="100" t="s">
        <v>181</v>
      </c>
      <c r="H83" s="100" t="s">
        <v>367</v>
      </c>
      <c r="J83" s="100" t="s">
        <v>270</v>
      </c>
      <c r="L83" s="101" t="s">
        <v>114</v>
      </c>
      <c r="AG83" s="18">
        <f>SUMIFS(Out_SeparateAssessment!AG:AG,Out_SeparateAssessment!$I:$I,Out_SubmittedCosts!$H83,Out_SeparateAssessment!$M:$M,$J$67)+SUMIFS(Out_SeparateAssessment!AG:AG,Out_SeparateAssessment!$I:$I,Out_SubmittedCosts!$H83,Out_SeparateAssessment!$N:$N,$K$67)</f>
        <v>-3.6999999999999998E-2</v>
      </c>
      <c r="AH83" s="18">
        <f>SUMIFS(Out_SeparateAssessment!AH:AH,Out_SeparateAssessment!$I:$I,Out_SubmittedCosts!$H83,Out_SeparateAssessment!$M:$M,$J$67)+SUMIFS(Out_SeparateAssessment!AH:AH,Out_SeparateAssessment!$I:$I,Out_SubmittedCosts!$H83,Out_SeparateAssessment!$N:$N,$K$67)</f>
        <v>-3.6999999999999998E-2</v>
      </c>
      <c r="AI83" s="18">
        <f>SUMIFS(Out_SeparateAssessment!AI:AI,Out_SeparateAssessment!$I:$I,Out_SubmittedCosts!$H83,Out_SeparateAssessment!$M:$M,$J$67)+SUMIFS(Out_SeparateAssessment!AI:AI,Out_SeparateAssessment!$I:$I,Out_SubmittedCosts!$H83,Out_SeparateAssessment!$N:$N,$K$67)</f>
        <v>-3.6999999999999998E-2</v>
      </c>
      <c r="AJ83" s="18">
        <f>SUMIFS(Out_SeparateAssessment!AJ:AJ,Out_SeparateAssessment!$I:$I,Out_SubmittedCosts!$H83,Out_SeparateAssessment!$M:$M,$J$67)+SUMIFS(Out_SeparateAssessment!AJ:AJ,Out_SeparateAssessment!$I:$I,Out_SubmittedCosts!$H83,Out_SeparateAssessment!$N:$N,$K$67)</f>
        <v>-3.6999999999999998E-2</v>
      </c>
      <c r="AK83" s="18">
        <f>SUMIFS(Out_SeparateAssessment!AK:AK,Out_SeparateAssessment!$I:$I,Out_SubmittedCosts!$H83,Out_SeparateAssessment!$M:$M,$J$67)+SUMIFS(Out_SeparateAssessment!AK:AK,Out_SeparateAssessment!$I:$I,Out_SubmittedCosts!$H83,Out_SeparateAssessment!$N:$N,$K$67)</f>
        <v>-3.6999999999999998E-2</v>
      </c>
    </row>
    <row r="84" spans="5:37">
      <c r="E84" s="100" t="s">
        <v>139</v>
      </c>
      <c r="F84" s="100" t="s">
        <v>175</v>
      </c>
      <c r="G84" s="100" t="s">
        <v>181</v>
      </c>
      <c r="H84" s="100" t="s">
        <v>154</v>
      </c>
      <c r="J84" s="100" t="s">
        <v>270</v>
      </c>
      <c r="L84" s="101" t="s">
        <v>114</v>
      </c>
      <c r="AG84" s="18">
        <f>SUMIFS(Out_SeparateAssessment!AG:AG,Out_SeparateAssessment!$I:$I,Out_SubmittedCosts!$H84,Out_SeparateAssessment!$M:$M,$J$67)+SUMIFS(Out_SeparateAssessment!AG:AG,Out_SeparateAssessment!$I:$I,Out_SubmittedCosts!$H84,Out_SeparateAssessment!$N:$N,$K$67)</f>
        <v>0</v>
      </c>
      <c r="AH84" s="18">
        <f>SUMIFS(Out_SeparateAssessment!AH:AH,Out_SeparateAssessment!$I:$I,Out_SubmittedCosts!$H84,Out_SeparateAssessment!$M:$M,$J$67)+SUMIFS(Out_SeparateAssessment!AH:AH,Out_SeparateAssessment!$I:$I,Out_SubmittedCosts!$H84,Out_SeparateAssessment!$N:$N,$K$67)</f>
        <v>0</v>
      </c>
      <c r="AI84" s="18">
        <f>SUMIFS(Out_SeparateAssessment!AI:AI,Out_SeparateAssessment!$I:$I,Out_SubmittedCosts!$H84,Out_SeparateAssessment!$M:$M,$J$67)+SUMIFS(Out_SeparateAssessment!AI:AI,Out_SeparateAssessment!$I:$I,Out_SubmittedCosts!$H84,Out_SeparateAssessment!$N:$N,$K$67)</f>
        <v>0</v>
      </c>
      <c r="AJ84" s="18">
        <f>SUMIFS(Out_SeparateAssessment!AJ:AJ,Out_SeparateAssessment!$I:$I,Out_SubmittedCosts!$H84,Out_SeparateAssessment!$M:$M,$J$67)+SUMIFS(Out_SeparateAssessment!AJ:AJ,Out_SeparateAssessment!$I:$I,Out_SubmittedCosts!$H84,Out_SeparateAssessment!$N:$N,$K$67)</f>
        <v>0</v>
      </c>
      <c r="AK84" s="18">
        <f>SUMIFS(Out_SeparateAssessment!AK:AK,Out_SeparateAssessment!$I:$I,Out_SubmittedCosts!$H84,Out_SeparateAssessment!$M:$M,$J$67)+SUMIFS(Out_SeparateAssessment!AK:AK,Out_SeparateAssessment!$I:$I,Out_SubmittedCosts!$H84,Out_SeparateAssessment!$N:$N,$K$67)</f>
        <v>0</v>
      </c>
    </row>
    <row r="85" spans="5:37">
      <c r="E85" s="100" t="s">
        <v>139</v>
      </c>
      <c r="F85" s="100" t="s">
        <v>175</v>
      </c>
      <c r="G85" s="100" t="s">
        <v>181</v>
      </c>
      <c r="H85" s="100" t="s">
        <v>155</v>
      </c>
      <c r="J85" s="100" t="s">
        <v>270</v>
      </c>
      <c r="L85" s="101" t="s">
        <v>114</v>
      </c>
      <c r="AG85" s="18">
        <f>SUMIFS(Out_SeparateAssessment!AG:AG,Out_SeparateAssessment!$I:$I,Out_SubmittedCosts!$H85,Out_SeparateAssessment!$M:$M,$J$67)+SUMIFS(Out_SeparateAssessment!AG:AG,Out_SeparateAssessment!$I:$I,Out_SubmittedCosts!$H85,Out_SeparateAssessment!$N:$N,$K$67)</f>
        <v>0</v>
      </c>
      <c r="AH85" s="18">
        <f>SUMIFS(Out_SeparateAssessment!AH:AH,Out_SeparateAssessment!$I:$I,Out_SubmittedCosts!$H85,Out_SeparateAssessment!$M:$M,$J$67)+SUMIFS(Out_SeparateAssessment!AH:AH,Out_SeparateAssessment!$I:$I,Out_SubmittedCosts!$H85,Out_SeparateAssessment!$N:$N,$K$67)</f>
        <v>0</v>
      </c>
      <c r="AI85" s="18">
        <f>SUMIFS(Out_SeparateAssessment!AI:AI,Out_SeparateAssessment!$I:$I,Out_SubmittedCosts!$H85,Out_SeparateAssessment!$M:$M,$J$67)+SUMIFS(Out_SeparateAssessment!AI:AI,Out_SeparateAssessment!$I:$I,Out_SubmittedCosts!$H85,Out_SeparateAssessment!$N:$N,$K$67)</f>
        <v>0</v>
      </c>
      <c r="AJ85" s="18">
        <f>SUMIFS(Out_SeparateAssessment!AJ:AJ,Out_SeparateAssessment!$I:$I,Out_SubmittedCosts!$H85,Out_SeparateAssessment!$M:$M,$J$67)+SUMIFS(Out_SeparateAssessment!AJ:AJ,Out_SeparateAssessment!$I:$I,Out_SubmittedCosts!$H85,Out_SeparateAssessment!$N:$N,$K$67)</f>
        <v>0</v>
      </c>
      <c r="AK85" s="18">
        <f>SUMIFS(Out_SeparateAssessment!AK:AK,Out_SeparateAssessment!$I:$I,Out_SubmittedCosts!$H85,Out_SeparateAssessment!$M:$M,$J$67)+SUMIFS(Out_SeparateAssessment!AK:AK,Out_SeparateAssessment!$I:$I,Out_SubmittedCosts!$H85,Out_SeparateAssessment!$N:$N,$K$67)</f>
        <v>0</v>
      </c>
    </row>
    <row r="86" spans="5:37">
      <c r="E86" s="100" t="s">
        <v>139</v>
      </c>
      <c r="F86" s="100" t="s">
        <v>175</v>
      </c>
      <c r="G86" s="100" t="s">
        <v>181</v>
      </c>
      <c r="H86" s="100" t="s">
        <v>156</v>
      </c>
      <c r="J86" s="100" t="s">
        <v>270</v>
      </c>
      <c r="L86" s="101" t="s">
        <v>114</v>
      </c>
      <c r="AG86" s="18">
        <f>SUMIFS(Out_SeparateAssessment!AG:AG,Out_SeparateAssessment!$I:$I,Out_SubmittedCosts!$H86,Out_SeparateAssessment!$M:$M,$J$67)+SUMIFS(Out_SeparateAssessment!AG:AG,Out_SeparateAssessment!$I:$I,Out_SubmittedCosts!$H86,Out_SeparateAssessment!$N:$N,$K$67)</f>
        <v>0</v>
      </c>
      <c r="AH86" s="18">
        <f>SUMIFS(Out_SeparateAssessment!AH:AH,Out_SeparateAssessment!$I:$I,Out_SubmittedCosts!$H86,Out_SeparateAssessment!$M:$M,$J$67)+SUMIFS(Out_SeparateAssessment!AH:AH,Out_SeparateAssessment!$I:$I,Out_SubmittedCosts!$H86,Out_SeparateAssessment!$N:$N,$K$67)</f>
        <v>0</v>
      </c>
      <c r="AI86" s="18">
        <f>SUMIFS(Out_SeparateAssessment!AI:AI,Out_SeparateAssessment!$I:$I,Out_SubmittedCosts!$H86,Out_SeparateAssessment!$M:$M,$J$67)+SUMIFS(Out_SeparateAssessment!AI:AI,Out_SeparateAssessment!$I:$I,Out_SubmittedCosts!$H86,Out_SeparateAssessment!$N:$N,$K$67)</f>
        <v>0</v>
      </c>
      <c r="AJ86" s="18">
        <f>SUMIFS(Out_SeparateAssessment!AJ:AJ,Out_SeparateAssessment!$I:$I,Out_SubmittedCosts!$H86,Out_SeparateAssessment!$M:$M,$J$67)+SUMIFS(Out_SeparateAssessment!AJ:AJ,Out_SeparateAssessment!$I:$I,Out_SubmittedCosts!$H86,Out_SeparateAssessment!$N:$N,$K$67)</f>
        <v>0</v>
      </c>
      <c r="AK86" s="18">
        <f>SUMIFS(Out_SeparateAssessment!AK:AK,Out_SeparateAssessment!$I:$I,Out_SubmittedCosts!$H86,Out_SeparateAssessment!$M:$M,$J$67)+SUMIFS(Out_SeparateAssessment!AK:AK,Out_SeparateAssessment!$I:$I,Out_SubmittedCosts!$H86,Out_SeparateAssessment!$N:$N,$K$67)</f>
        <v>0</v>
      </c>
    </row>
    <row r="87" spans="5:37">
      <c r="E87" s="100" t="s">
        <v>139</v>
      </c>
      <c r="F87" s="100" t="s">
        <v>175</v>
      </c>
      <c r="G87" s="100" t="s">
        <v>181</v>
      </c>
      <c r="H87" s="100" t="s">
        <v>157</v>
      </c>
      <c r="J87" s="100" t="s">
        <v>270</v>
      </c>
      <c r="L87" s="101" t="s">
        <v>114</v>
      </c>
      <c r="AG87" s="18">
        <f>SUMIFS(Out_SeparateAssessment!AG:AG,Out_SeparateAssessment!$I:$I,Out_SubmittedCosts!$H87,Out_SeparateAssessment!$M:$M,$J$67)+SUMIFS(Out_SeparateAssessment!AG:AG,Out_SeparateAssessment!$I:$I,Out_SubmittedCosts!$H87,Out_SeparateAssessment!$N:$N,$K$67)</f>
        <v>0</v>
      </c>
      <c r="AH87" s="18">
        <f>SUMIFS(Out_SeparateAssessment!AH:AH,Out_SeparateAssessment!$I:$I,Out_SubmittedCosts!$H87,Out_SeparateAssessment!$M:$M,$J$67)+SUMIFS(Out_SeparateAssessment!AH:AH,Out_SeparateAssessment!$I:$I,Out_SubmittedCosts!$H87,Out_SeparateAssessment!$N:$N,$K$67)</f>
        <v>0</v>
      </c>
      <c r="AI87" s="18">
        <f>SUMIFS(Out_SeparateAssessment!AI:AI,Out_SeparateAssessment!$I:$I,Out_SubmittedCosts!$H87,Out_SeparateAssessment!$M:$M,$J$67)+SUMIFS(Out_SeparateAssessment!AI:AI,Out_SeparateAssessment!$I:$I,Out_SubmittedCosts!$H87,Out_SeparateAssessment!$N:$N,$K$67)</f>
        <v>0</v>
      </c>
      <c r="AJ87" s="18">
        <f>SUMIFS(Out_SeparateAssessment!AJ:AJ,Out_SeparateAssessment!$I:$I,Out_SubmittedCosts!$H87,Out_SeparateAssessment!$M:$M,$J$67)+SUMIFS(Out_SeparateAssessment!AJ:AJ,Out_SeparateAssessment!$I:$I,Out_SubmittedCosts!$H87,Out_SeparateAssessment!$N:$N,$K$67)</f>
        <v>0</v>
      </c>
      <c r="AK87" s="18">
        <f>SUMIFS(Out_SeparateAssessment!AK:AK,Out_SeparateAssessment!$I:$I,Out_SubmittedCosts!$H87,Out_SeparateAssessment!$M:$M,$J$67)+SUMIFS(Out_SeparateAssessment!AK:AK,Out_SeparateAssessment!$I:$I,Out_SubmittedCosts!$H87,Out_SeparateAssessment!$N:$N,$K$67)</f>
        <v>0</v>
      </c>
    </row>
    <row r="88" spans="5:37">
      <c r="E88" s="100" t="s">
        <v>139</v>
      </c>
      <c r="F88" s="100" t="s">
        <v>175</v>
      </c>
      <c r="G88" s="100" t="s">
        <v>181</v>
      </c>
      <c r="H88" s="100" t="s">
        <v>158</v>
      </c>
      <c r="J88" s="100" t="s">
        <v>270</v>
      </c>
      <c r="L88" s="101" t="s">
        <v>114</v>
      </c>
      <c r="AG88" s="18">
        <f>SUMIFS(Out_SeparateAssessment!AG:AG,Out_SeparateAssessment!$I:$I,Out_SubmittedCosts!$H88,Out_SeparateAssessment!$M:$M,$J$67)+SUMIFS(Out_SeparateAssessment!AG:AG,Out_SeparateAssessment!$I:$I,Out_SubmittedCosts!$H88,Out_SeparateAssessment!$N:$N,$K$67)</f>
        <v>0</v>
      </c>
      <c r="AH88" s="18">
        <f>SUMIFS(Out_SeparateAssessment!AH:AH,Out_SeparateAssessment!$I:$I,Out_SubmittedCosts!$H88,Out_SeparateAssessment!$M:$M,$J$67)+SUMIFS(Out_SeparateAssessment!AH:AH,Out_SeparateAssessment!$I:$I,Out_SubmittedCosts!$H88,Out_SeparateAssessment!$N:$N,$K$67)</f>
        <v>0</v>
      </c>
      <c r="AI88" s="18">
        <f>SUMIFS(Out_SeparateAssessment!AI:AI,Out_SeparateAssessment!$I:$I,Out_SubmittedCosts!$H88,Out_SeparateAssessment!$M:$M,$J$67)+SUMIFS(Out_SeparateAssessment!AI:AI,Out_SeparateAssessment!$I:$I,Out_SubmittedCosts!$H88,Out_SeparateAssessment!$N:$N,$K$67)</f>
        <v>0</v>
      </c>
      <c r="AJ88" s="18">
        <f>SUMIFS(Out_SeparateAssessment!AJ:AJ,Out_SeparateAssessment!$I:$I,Out_SubmittedCosts!$H88,Out_SeparateAssessment!$M:$M,$J$67)+SUMIFS(Out_SeparateAssessment!AJ:AJ,Out_SeparateAssessment!$I:$I,Out_SubmittedCosts!$H88,Out_SeparateAssessment!$N:$N,$K$67)</f>
        <v>0</v>
      </c>
      <c r="AK88" s="18">
        <f>SUMIFS(Out_SeparateAssessment!AK:AK,Out_SeparateAssessment!$I:$I,Out_SubmittedCosts!$H88,Out_SeparateAssessment!$M:$M,$J$67)+SUMIFS(Out_SeparateAssessment!AK:AK,Out_SeparateAssessment!$I:$I,Out_SubmittedCosts!$H88,Out_SeparateAssessment!$N:$N,$K$67)</f>
        <v>0</v>
      </c>
    </row>
    <row r="89" spans="5:37">
      <c r="E89" s="100" t="s">
        <v>139</v>
      </c>
      <c r="F89" s="100" t="s">
        <v>175</v>
      </c>
      <c r="G89" s="100" t="s">
        <v>181</v>
      </c>
      <c r="H89" s="100" t="s">
        <v>159</v>
      </c>
      <c r="J89" s="100" t="s">
        <v>270</v>
      </c>
      <c r="L89" s="101" t="s">
        <v>114</v>
      </c>
      <c r="AG89" s="18">
        <f>SUMIFS(Out_SeparateAssessment!AG:AG,Out_SeparateAssessment!$I:$I,Out_SubmittedCosts!$H89,Out_SeparateAssessment!$M:$M,$J$67)+SUMIFS(Out_SeparateAssessment!AG:AG,Out_SeparateAssessment!$I:$I,Out_SubmittedCosts!$H89,Out_SeparateAssessment!$N:$N,$K$67)</f>
        <v>0</v>
      </c>
      <c r="AH89" s="18">
        <f>SUMIFS(Out_SeparateAssessment!AH:AH,Out_SeparateAssessment!$I:$I,Out_SubmittedCosts!$H89,Out_SeparateAssessment!$M:$M,$J$67)+SUMIFS(Out_SeparateAssessment!AH:AH,Out_SeparateAssessment!$I:$I,Out_SubmittedCosts!$H89,Out_SeparateAssessment!$N:$N,$K$67)</f>
        <v>0</v>
      </c>
      <c r="AI89" s="18">
        <f>SUMIFS(Out_SeparateAssessment!AI:AI,Out_SeparateAssessment!$I:$I,Out_SubmittedCosts!$H89,Out_SeparateAssessment!$M:$M,$J$67)+SUMIFS(Out_SeparateAssessment!AI:AI,Out_SeparateAssessment!$I:$I,Out_SubmittedCosts!$H89,Out_SeparateAssessment!$N:$N,$K$67)</f>
        <v>0</v>
      </c>
      <c r="AJ89" s="18">
        <f>SUMIFS(Out_SeparateAssessment!AJ:AJ,Out_SeparateAssessment!$I:$I,Out_SubmittedCosts!$H89,Out_SeparateAssessment!$M:$M,$J$67)+SUMIFS(Out_SeparateAssessment!AJ:AJ,Out_SeparateAssessment!$I:$I,Out_SubmittedCosts!$H89,Out_SeparateAssessment!$N:$N,$K$67)</f>
        <v>0</v>
      </c>
      <c r="AK89" s="18">
        <f>SUMIFS(Out_SeparateAssessment!AK:AK,Out_SeparateAssessment!$I:$I,Out_SubmittedCosts!$H89,Out_SeparateAssessment!$M:$M,$J$67)+SUMIFS(Out_SeparateAssessment!AK:AK,Out_SeparateAssessment!$I:$I,Out_SubmittedCosts!$H89,Out_SeparateAssessment!$N:$N,$K$67)</f>
        <v>0</v>
      </c>
    </row>
    <row r="90" spans="5:37">
      <c r="E90" s="100" t="s">
        <v>139</v>
      </c>
      <c r="F90" s="100" t="s">
        <v>175</v>
      </c>
      <c r="G90" s="100" t="s">
        <v>181</v>
      </c>
      <c r="H90" s="100" t="s">
        <v>160</v>
      </c>
      <c r="J90" s="100" t="s">
        <v>270</v>
      </c>
      <c r="L90" s="101" t="s">
        <v>114</v>
      </c>
      <c r="AG90" s="18">
        <f>SUMIFS(Out_SeparateAssessment!AG:AG,Out_SeparateAssessment!$I:$I,Out_SubmittedCosts!$H90,Out_SeparateAssessment!$M:$M,$J$67)+SUMIFS(Out_SeparateAssessment!AG:AG,Out_SeparateAssessment!$I:$I,Out_SubmittedCosts!$H90,Out_SeparateAssessment!$N:$N,$K$67)</f>
        <v>0</v>
      </c>
      <c r="AH90" s="18">
        <f>SUMIFS(Out_SeparateAssessment!AH:AH,Out_SeparateAssessment!$I:$I,Out_SubmittedCosts!$H90,Out_SeparateAssessment!$M:$M,$J$67)+SUMIFS(Out_SeparateAssessment!AH:AH,Out_SeparateAssessment!$I:$I,Out_SubmittedCosts!$H90,Out_SeparateAssessment!$N:$N,$K$67)</f>
        <v>0</v>
      </c>
      <c r="AI90" s="18">
        <f>SUMIFS(Out_SeparateAssessment!AI:AI,Out_SeparateAssessment!$I:$I,Out_SubmittedCosts!$H90,Out_SeparateAssessment!$M:$M,$J$67)+SUMIFS(Out_SeparateAssessment!AI:AI,Out_SeparateAssessment!$I:$I,Out_SubmittedCosts!$H90,Out_SeparateAssessment!$N:$N,$K$67)</f>
        <v>0</v>
      </c>
      <c r="AJ90" s="18">
        <f>SUMIFS(Out_SeparateAssessment!AJ:AJ,Out_SeparateAssessment!$I:$I,Out_SubmittedCosts!$H90,Out_SeparateAssessment!$M:$M,$J$67)+SUMIFS(Out_SeparateAssessment!AJ:AJ,Out_SeparateAssessment!$I:$I,Out_SubmittedCosts!$H90,Out_SeparateAssessment!$N:$N,$K$67)</f>
        <v>0</v>
      </c>
      <c r="AK90" s="18">
        <f>SUMIFS(Out_SeparateAssessment!AK:AK,Out_SeparateAssessment!$I:$I,Out_SubmittedCosts!$H90,Out_SeparateAssessment!$M:$M,$J$67)+SUMIFS(Out_SeparateAssessment!AK:AK,Out_SeparateAssessment!$I:$I,Out_SubmittedCosts!$H90,Out_SeparateAssessment!$N:$N,$K$67)</f>
        <v>0</v>
      </c>
    </row>
    <row r="91" spans="5:37">
      <c r="E91" s="100" t="s">
        <v>139</v>
      </c>
      <c r="F91" s="100" t="s">
        <v>175</v>
      </c>
      <c r="G91" s="100" t="s">
        <v>165</v>
      </c>
      <c r="H91" s="100" t="s">
        <v>161</v>
      </c>
      <c r="J91" s="100" t="s">
        <v>270</v>
      </c>
      <c r="L91" s="101" t="s">
        <v>114</v>
      </c>
      <c r="AG91" s="18">
        <f>SUMIFS(Out_SeparateAssessment!AG:AG,Out_SeparateAssessment!$I:$I,Out_SubmittedCosts!$H91,Out_SeparateAssessment!$M:$M,$J$67)+SUMIFS(Out_SeparateAssessment!AG:AG,Out_SeparateAssessment!$I:$I,Out_SubmittedCosts!$H91,Out_SeparateAssessment!$N:$N,$K$67)</f>
        <v>0</v>
      </c>
      <c r="AH91" s="18">
        <f>SUMIFS(Out_SeparateAssessment!AH:AH,Out_SeparateAssessment!$I:$I,Out_SubmittedCosts!$H91,Out_SeparateAssessment!$M:$M,$J$67)+SUMIFS(Out_SeparateAssessment!AH:AH,Out_SeparateAssessment!$I:$I,Out_SubmittedCosts!$H91,Out_SeparateAssessment!$N:$N,$K$67)</f>
        <v>0</v>
      </c>
      <c r="AI91" s="18">
        <f>SUMIFS(Out_SeparateAssessment!AI:AI,Out_SeparateAssessment!$I:$I,Out_SubmittedCosts!$H91,Out_SeparateAssessment!$M:$M,$J$67)+SUMIFS(Out_SeparateAssessment!AI:AI,Out_SeparateAssessment!$I:$I,Out_SubmittedCosts!$H91,Out_SeparateAssessment!$N:$N,$K$67)</f>
        <v>0</v>
      </c>
      <c r="AJ91" s="18">
        <f>SUMIFS(Out_SeparateAssessment!AJ:AJ,Out_SeparateAssessment!$I:$I,Out_SubmittedCosts!$H91,Out_SeparateAssessment!$M:$M,$J$67)+SUMIFS(Out_SeparateAssessment!AJ:AJ,Out_SeparateAssessment!$I:$I,Out_SubmittedCosts!$H91,Out_SeparateAssessment!$N:$N,$K$67)</f>
        <v>0</v>
      </c>
      <c r="AK91" s="18">
        <f>SUMIFS(Out_SeparateAssessment!AK:AK,Out_SeparateAssessment!$I:$I,Out_SubmittedCosts!$H91,Out_SeparateAssessment!$M:$M,$J$67)+SUMIFS(Out_SeparateAssessment!AK:AK,Out_SeparateAssessment!$I:$I,Out_SubmittedCosts!$H91,Out_SeparateAssessment!$N:$N,$K$67)</f>
        <v>0</v>
      </c>
    </row>
    <row r="92" spans="5:37">
      <c r="E92" s="100" t="s">
        <v>139</v>
      </c>
      <c r="F92" s="100" t="s">
        <v>182</v>
      </c>
      <c r="H92" s="100" t="s">
        <v>290</v>
      </c>
      <c r="J92" s="100" t="s">
        <v>270</v>
      </c>
      <c r="L92" s="101" t="s">
        <v>114</v>
      </c>
      <c r="AG92" s="80"/>
      <c r="AH92" s="80"/>
      <c r="AI92" s="80"/>
      <c r="AJ92" s="80"/>
      <c r="AK92" s="80"/>
    </row>
    <row r="93" spans="5:37">
      <c r="E93" s="100" t="s">
        <v>139</v>
      </c>
      <c r="F93" s="100" t="s">
        <v>182</v>
      </c>
      <c r="H93" s="100" t="s">
        <v>145</v>
      </c>
      <c r="J93" s="100" t="s">
        <v>270</v>
      </c>
      <c r="L93" s="101" t="s">
        <v>114</v>
      </c>
      <c r="AG93" s="80"/>
      <c r="AH93" s="80"/>
      <c r="AI93" s="80"/>
      <c r="AJ93" s="80"/>
      <c r="AK93" s="80"/>
    </row>
    <row r="94" spans="5:37">
      <c r="E94" s="100" t="s">
        <v>139</v>
      </c>
      <c r="F94" s="100" t="s">
        <v>182</v>
      </c>
      <c r="H94" s="100" t="s">
        <v>162</v>
      </c>
      <c r="J94" s="100" t="s">
        <v>270</v>
      </c>
      <c r="L94" s="101" t="s">
        <v>114</v>
      </c>
      <c r="AG94" s="80"/>
      <c r="AH94" s="80"/>
      <c r="AI94" s="80"/>
      <c r="AJ94" s="80"/>
      <c r="AK94" s="80"/>
    </row>
    <row r="95" spans="5:37">
      <c r="E95" s="100" t="s">
        <v>139</v>
      </c>
      <c r="F95" s="100" t="s">
        <v>182</v>
      </c>
      <c r="H95" s="100" t="s">
        <v>163</v>
      </c>
      <c r="J95" s="100" t="s">
        <v>270</v>
      </c>
      <c r="L95" s="101" t="s">
        <v>114</v>
      </c>
      <c r="AG95" s="80"/>
      <c r="AH95" s="80"/>
      <c r="AI95" s="80"/>
      <c r="AJ95" s="80"/>
      <c r="AK95" s="80"/>
    </row>
    <row r="96" spans="5:37">
      <c r="E96" s="100" t="s">
        <v>139</v>
      </c>
      <c r="F96" s="100" t="s">
        <v>182</v>
      </c>
      <c r="H96" s="100" t="s">
        <v>183</v>
      </c>
      <c r="J96" s="100" t="s">
        <v>270</v>
      </c>
      <c r="L96" s="101" t="s">
        <v>114</v>
      </c>
      <c r="AG96" s="80"/>
      <c r="AH96" s="80"/>
      <c r="AI96" s="80"/>
      <c r="AJ96" s="80"/>
      <c r="AK96" s="80"/>
    </row>
    <row r="97" spans="5:37">
      <c r="E97" s="100" t="s">
        <v>139</v>
      </c>
      <c r="F97" s="100" t="s">
        <v>182</v>
      </c>
      <c r="H97" s="100" t="s">
        <v>184</v>
      </c>
      <c r="J97" s="100" t="s">
        <v>270</v>
      </c>
      <c r="L97" s="101" t="s">
        <v>114</v>
      </c>
      <c r="AG97" s="80"/>
      <c r="AH97" s="80"/>
      <c r="AI97" s="80"/>
      <c r="AJ97" s="80"/>
      <c r="AK97" s="80"/>
    </row>
    <row r="98" spans="5:37">
      <c r="E98" s="100" t="s">
        <v>139</v>
      </c>
      <c r="F98" s="100" t="s">
        <v>182</v>
      </c>
      <c r="H98" s="100" t="s">
        <v>185</v>
      </c>
      <c r="J98" s="100" t="s">
        <v>270</v>
      </c>
      <c r="L98" s="101" t="s">
        <v>114</v>
      </c>
      <c r="AG98" s="80"/>
      <c r="AH98" s="80"/>
      <c r="AI98" s="80"/>
      <c r="AJ98" s="80"/>
      <c r="AK98" s="80"/>
    </row>
    <row r="99" spans="5:37">
      <c r="E99" s="100" t="s">
        <v>139</v>
      </c>
      <c r="F99" s="100" t="s">
        <v>182</v>
      </c>
      <c r="H99" s="100" t="s">
        <v>430</v>
      </c>
      <c r="J99" s="100" t="s">
        <v>270</v>
      </c>
      <c r="L99" s="101" t="s">
        <v>114</v>
      </c>
      <c r="AG99" s="80"/>
      <c r="AH99" s="80"/>
      <c r="AI99" s="80"/>
      <c r="AJ99" s="80"/>
      <c r="AK99" s="80"/>
    </row>
    <row r="100" spans="5:37">
      <c r="E100" s="100" t="s">
        <v>139</v>
      </c>
      <c r="F100" s="100" t="s">
        <v>182</v>
      </c>
      <c r="H100" s="100" t="s">
        <v>186</v>
      </c>
      <c r="J100" s="100" t="s">
        <v>270</v>
      </c>
      <c r="L100" s="101" t="s">
        <v>114</v>
      </c>
      <c r="AG100" s="80"/>
      <c r="AH100" s="80"/>
      <c r="AI100" s="80"/>
      <c r="AJ100" s="80"/>
      <c r="AK100" s="80"/>
    </row>
    <row r="101" spans="5:37">
      <c r="E101" s="100" t="s">
        <v>139</v>
      </c>
      <c r="F101" s="100" t="s">
        <v>182</v>
      </c>
      <c r="H101" s="100" t="s">
        <v>187</v>
      </c>
      <c r="J101" s="100" t="s">
        <v>270</v>
      </c>
      <c r="L101" s="101" t="s">
        <v>114</v>
      </c>
      <c r="AG101" s="80"/>
      <c r="AH101" s="80"/>
      <c r="AI101" s="80"/>
      <c r="AJ101" s="80"/>
      <c r="AK101" s="80"/>
    </row>
    <row r="102" spans="5:37">
      <c r="E102" s="100" t="s">
        <v>139</v>
      </c>
      <c r="F102" s="100" t="s">
        <v>182</v>
      </c>
      <c r="H102" s="100" t="s">
        <v>431</v>
      </c>
      <c r="J102" s="100" t="s">
        <v>270</v>
      </c>
      <c r="L102" s="101" t="s">
        <v>114</v>
      </c>
      <c r="AG102" s="80"/>
      <c r="AH102" s="80"/>
      <c r="AI102" s="80"/>
      <c r="AJ102" s="80"/>
      <c r="AK102" s="80"/>
    </row>
    <row r="103" spans="5:37">
      <c r="E103" s="100" t="s">
        <v>139</v>
      </c>
      <c r="F103" s="100" t="s">
        <v>182</v>
      </c>
      <c r="H103" s="100" t="s">
        <v>432</v>
      </c>
      <c r="J103" s="100" t="s">
        <v>270</v>
      </c>
      <c r="L103" s="101" t="s">
        <v>114</v>
      </c>
      <c r="AG103" s="80"/>
      <c r="AH103" s="80"/>
      <c r="AI103" s="80"/>
      <c r="AJ103" s="80"/>
      <c r="AK103" s="80"/>
    </row>
    <row r="104" spans="5:37">
      <c r="E104" s="100" t="s">
        <v>139</v>
      </c>
      <c r="F104" s="100" t="s">
        <v>182</v>
      </c>
      <c r="H104" s="100" t="s">
        <v>271</v>
      </c>
      <c r="J104" s="100" t="s">
        <v>270</v>
      </c>
      <c r="L104" s="101" t="s">
        <v>114</v>
      </c>
      <c r="AG104" s="80"/>
      <c r="AH104" s="80"/>
      <c r="AI104" s="80"/>
      <c r="AJ104" s="80"/>
      <c r="AK104" s="80"/>
    </row>
    <row r="105" spans="5:37">
      <c r="E105" s="100" t="s">
        <v>139</v>
      </c>
      <c r="F105" s="100" t="s">
        <v>182</v>
      </c>
      <c r="H105" s="100" t="s">
        <v>165</v>
      </c>
      <c r="J105" s="100" t="s">
        <v>270</v>
      </c>
      <c r="L105" s="101" t="s">
        <v>114</v>
      </c>
      <c r="AG105" s="80"/>
      <c r="AH105" s="80"/>
      <c r="AI105" s="80"/>
      <c r="AJ105" s="80"/>
      <c r="AK105" s="80"/>
    </row>
    <row r="106" spans="5:37">
      <c r="E106" s="100" t="s">
        <v>140</v>
      </c>
      <c r="H106" s="100" t="s">
        <v>140</v>
      </c>
      <c r="J106" s="100" t="s">
        <v>270</v>
      </c>
      <c r="L106" s="101" t="s">
        <v>114</v>
      </c>
      <c r="AG106" s="17">
        <f>SUM(AG107:AG112)</f>
        <v>-22.176316858417721</v>
      </c>
      <c r="AH106" s="17">
        <f t="shared" ref="AH106:AK106" si="10">SUM(AH107:AH112)</f>
        <v>-31.014776660011417</v>
      </c>
      <c r="AI106" s="17">
        <f t="shared" si="10"/>
        <v>-34.637436495544321</v>
      </c>
      <c r="AJ106" s="17">
        <f t="shared" si="10"/>
        <v>-28.721970167893843</v>
      </c>
      <c r="AK106" s="17">
        <f t="shared" si="10"/>
        <v>-18.236012604753601</v>
      </c>
    </row>
    <row r="107" spans="5:37">
      <c r="E107" s="100" t="s">
        <v>140</v>
      </c>
      <c r="H107" s="100" t="s">
        <v>279</v>
      </c>
      <c r="J107" s="100" t="s">
        <v>270</v>
      </c>
      <c r="L107" s="101" t="s">
        <v>114</v>
      </c>
      <c r="AG107" s="18">
        <f>SUMIFS(Out_SeparateAssessment!AG:AG,Out_SeparateAssessment!$I:$I,Out_SubmittedCosts!$H107,Out_SeparateAssessment!$M:$M,$J$67)+SUMIFS(Out_SeparateAssessment!AG:AG,Out_SeparateAssessment!$I:$I,Out_SubmittedCosts!$H107,Out_SeparateAssessment!$N:$N,$K$67)</f>
        <v>-14.806861658417722</v>
      </c>
      <c r="AH107" s="18">
        <f>SUMIFS(Out_SeparateAssessment!AH:AH,Out_SeparateAssessment!$I:$I,Out_SubmittedCosts!$H107,Out_SeparateAssessment!$M:$M,$J$67)+SUMIFS(Out_SeparateAssessment!AH:AH,Out_SeparateAssessment!$I:$I,Out_SubmittedCosts!$H107,Out_SeparateAssessment!$N:$N,$K$67)</f>
        <v>-27.380817585011417</v>
      </c>
      <c r="AI107" s="18">
        <f>SUMIFS(Out_SeparateAssessment!AI:AI,Out_SeparateAssessment!$I:$I,Out_SubmittedCosts!$H107,Out_SeparateAssessment!$M:$M,$J$67)+SUMIFS(Out_SeparateAssessment!AI:AI,Out_SeparateAssessment!$I:$I,Out_SubmittedCosts!$H107,Out_SeparateAssessment!$N:$N,$K$67)</f>
        <v>-29.876148314294319</v>
      </c>
      <c r="AJ107" s="18">
        <f>SUMIFS(Out_SeparateAssessment!AJ:AJ,Out_SeparateAssessment!$I:$I,Out_SubmittedCosts!$H107,Out_SeparateAssessment!$M:$M,$J$67)+SUMIFS(Out_SeparateAssessment!AJ:AJ,Out_SeparateAssessment!$I:$I,Out_SubmittedCosts!$H107,Out_SeparateAssessment!$N:$N,$K$67)</f>
        <v>-22.475874399143848</v>
      </c>
      <c r="AK107" s="18">
        <f>SUMIFS(Out_SeparateAssessment!AK:AK,Out_SeparateAssessment!$I:$I,Out_SubmittedCosts!$H107,Out_SeparateAssessment!$M:$M,$J$67)+SUMIFS(Out_SeparateAssessment!AK:AK,Out_SeparateAssessment!$I:$I,Out_SubmittedCosts!$H107,Out_SeparateAssessment!$N:$N,$K$67)</f>
        <v>-12.161034078581721</v>
      </c>
    </row>
    <row r="108" spans="5:37">
      <c r="E108" s="100" t="s">
        <v>140</v>
      </c>
      <c r="H108" s="100" t="s">
        <v>146</v>
      </c>
      <c r="J108" s="100" t="s">
        <v>270</v>
      </c>
      <c r="L108" s="101" t="s">
        <v>114</v>
      </c>
      <c r="AG108" s="18">
        <f>SUMIFS(Out_SeparateAssessment!AG:AG,Out_SeparateAssessment!$I:$I,Out_SubmittedCosts!$H108,Out_SeparateAssessment!$M:$M,$J$67)+SUMIFS(Out_SeparateAssessment!AG:AG,Out_SeparateAssessment!$I:$I,Out_SubmittedCosts!$H108,Out_SeparateAssessment!$N:$N,$K$67)</f>
        <v>0</v>
      </c>
      <c r="AH108" s="18">
        <f>SUMIFS(Out_SeparateAssessment!AH:AH,Out_SeparateAssessment!$I:$I,Out_SubmittedCosts!$H108,Out_SeparateAssessment!$M:$M,$J$67)+SUMIFS(Out_SeparateAssessment!AH:AH,Out_SeparateAssessment!$I:$I,Out_SubmittedCosts!$H108,Out_SeparateAssessment!$N:$N,$K$67)</f>
        <v>0</v>
      </c>
      <c r="AI108" s="18">
        <f>SUMIFS(Out_SeparateAssessment!AI:AI,Out_SeparateAssessment!$I:$I,Out_SubmittedCosts!$H108,Out_SeparateAssessment!$M:$M,$J$67)+SUMIFS(Out_SeparateAssessment!AI:AI,Out_SeparateAssessment!$I:$I,Out_SubmittedCosts!$H108,Out_SeparateAssessment!$N:$N,$K$67)</f>
        <v>0</v>
      </c>
      <c r="AJ108" s="18">
        <f>SUMIFS(Out_SeparateAssessment!AJ:AJ,Out_SeparateAssessment!$I:$I,Out_SubmittedCosts!$H108,Out_SeparateAssessment!$M:$M,$J$67)+SUMIFS(Out_SeparateAssessment!AJ:AJ,Out_SeparateAssessment!$I:$I,Out_SubmittedCosts!$H108,Out_SeparateAssessment!$N:$N,$K$67)</f>
        <v>0</v>
      </c>
      <c r="AK108" s="18">
        <f>SUMIFS(Out_SeparateAssessment!AK:AK,Out_SeparateAssessment!$I:$I,Out_SubmittedCosts!$H108,Out_SeparateAssessment!$M:$M,$J$67)+SUMIFS(Out_SeparateAssessment!AK:AK,Out_SeparateAssessment!$I:$I,Out_SubmittedCosts!$H108,Out_SeparateAssessment!$N:$N,$K$67)</f>
        <v>0</v>
      </c>
    </row>
    <row r="109" spans="5:37">
      <c r="E109" s="100" t="s">
        <v>140</v>
      </c>
      <c r="H109" s="100" t="s">
        <v>219</v>
      </c>
      <c r="J109" s="100" t="s">
        <v>270</v>
      </c>
      <c r="L109" s="101" t="s">
        <v>114</v>
      </c>
      <c r="AG109" s="18">
        <f>SUMIFS(Out_SeparateAssessment!AG:AG,Out_SeparateAssessment!$I:$I,Out_SubmittedCosts!$H109,Out_SeparateAssessment!$M:$M,$J$67)+SUMIFS(Out_SeparateAssessment!AG:AG,Out_SeparateAssessment!$I:$I,Out_SubmittedCosts!$H109,Out_SeparateAssessment!$N:$N,$K$67)</f>
        <v>0</v>
      </c>
      <c r="AH109" s="18">
        <f>SUMIFS(Out_SeparateAssessment!AH:AH,Out_SeparateAssessment!$I:$I,Out_SubmittedCosts!$H109,Out_SeparateAssessment!$M:$M,$J$67)+SUMIFS(Out_SeparateAssessment!AH:AH,Out_SeparateAssessment!$I:$I,Out_SubmittedCosts!$H109,Out_SeparateAssessment!$N:$N,$K$67)</f>
        <v>0</v>
      </c>
      <c r="AI109" s="18">
        <f>SUMIFS(Out_SeparateAssessment!AI:AI,Out_SeparateAssessment!$I:$I,Out_SubmittedCosts!$H109,Out_SeparateAssessment!$M:$M,$J$67)+SUMIFS(Out_SeparateAssessment!AI:AI,Out_SeparateAssessment!$I:$I,Out_SubmittedCosts!$H109,Out_SeparateAssessment!$N:$N,$K$67)</f>
        <v>0</v>
      </c>
      <c r="AJ109" s="18">
        <f>SUMIFS(Out_SeparateAssessment!AJ:AJ,Out_SeparateAssessment!$I:$I,Out_SubmittedCosts!$H109,Out_SeparateAssessment!$M:$M,$J$67)+SUMIFS(Out_SeparateAssessment!AJ:AJ,Out_SeparateAssessment!$I:$I,Out_SubmittedCosts!$H109,Out_SeparateAssessment!$N:$N,$K$67)</f>
        <v>0</v>
      </c>
      <c r="AK109" s="18">
        <f>SUMIFS(Out_SeparateAssessment!AK:AK,Out_SeparateAssessment!$I:$I,Out_SubmittedCosts!$H109,Out_SeparateAssessment!$M:$M,$J$67)+SUMIFS(Out_SeparateAssessment!AK:AK,Out_SeparateAssessment!$I:$I,Out_SubmittedCosts!$H109,Out_SeparateAssessment!$N:$N,$K$67)</f>
        <v>0</v>
      </c>
    </row>
    <row r="110" spans="5:37">
      <c r="E110" s="100" t="s">
        <v>140</v>
      </c>
      <c r="H110" s="100" t="s">
        <v>221</v>
      </c>
      <c r="J110" s="100" t="s">
        <v>270</v>
      </c>
      <c r="L110" s="101" t="s">
        <v>114</v>
      </c>
      <c r="AG110" s="18">
        <f>SUMIFS(Out_SeparateAssessment!AG:AG,Out_SeparateAssessment!$I:$I,Out_SubmittedCosts!$H110,Out_SeparateAssessment!$M:$M,$J$67)+SUMIFS(Out_SeparateAssessment!AG:AG,Out_SeparateAssessment!$I:$I,Out_SubmittedCosts!$H110,Out_SeparateAssessment!$N:$N,$K$67)</f>
        <v>0</v>
      </c>
      <c r="AH110" s="18">
        <f>SUMIFS(Out_SeparateAssessment!AH:AH,Out_SeparateAssessment!$I:$I,Out_SubmittedCosts!$H110,Out_SeparateAssessment!$M:$M,$J$67)+SUMIFS(Out_SeparateAssessment!AH:AH,Out_SeparateAssessment!$I:$I,Out_SubmittedCosts!$H110,Out_SeparateAssessment!$N:$N,$K$67)</f>
        <v>0</v>
      </c>
      <c r="AI110" s="18">
        <f>SUMIFS(Out_SeparateAssessment!AI:AI,Out_SeparateAssessment!$I:$I,Out_SubmittedCosts!$H110,Out_SeparateAssessment!$M:$M,$J$67)+SUMIFS(Out_SeparateAssessment!AI:AI,Out_SeparateAssessment!$I:$I,Out_SubmittedCosts!$H110,Out_SeparateAssessment!$N:$N,$K$67)</f>
        <v>0</v>
      </c>
      <c r="AJ110" s="18">
        <f>SUMIFS(Out_SeparateAssessment!AJ:AJ,Out_SeparateAssessment!$I:$I,Out_SubmittedCosts!$H110,Out_SeparateAssessment!$M:$M,$J$67)+SUMIFS(Out_SeparateAssessment!AJ:AJ,Out_SeparateAssessment!$I:$I,Out_SubmittedCosts!$H110,Out_SeparateAssessment!$N:$N,$K$67)</f>
        <v>0</v>
      </c>
      <c r="AK110" s="18">
        <f>SUMIFS(Out_SeparateAssessment!AK:AK,Out_SeparateAssessment!$I:$I,Out_SubmittedCosts!$H110,Out_SeparateAssessment!$M:$M,$J$67)+SUMIFS(Out_SeparateAssessment!AK:AK,Out_SeparateAssessment!$I:$I,Out_SubmittedCosts!$H110,Out_SeparateAssessment!$N:$N,$K$67)</f>
        <v>0</v>
      </c>
    </row>
    <row r="111" spans="5:37">
      <c r="E111" s="100" t="s">
        <v>140</v>
      </c>
      <c r="H111" s="100" t="s">
        <v>222</v>
      </c>
      <c r="J111" s="100" t="s">
        <v>270</v>
      </c>
      <c r="L111" s="101" t="s">
        <v>114</v>
      </c>
      <c r="AG111" s="18">
        <f>SUMIFS(Out_SeparateAssessment!AG:AG,Out_SeparateAssessment!$I:$I,Out_SubmittedCosts!$H111,Out_SeparateAssessment!$M:$M,$J$67)+SUMIFS(Out_SeparateAssessment!AG:AG,Out_SeparateAssessment!$I:$I,Out_SubmittedCosts!$H111,Out_SeparateAssessment!$N:$N,$K$67)</f>
        <v>-2.9707499999999998</v>
      </c>
      <c r="AH111" s="18">
        <f>SUMIFS(Out_SeparateAssessment!AH:AH,Out_SeparateAssessment!$I:$I,Out_SubmittedCosts!$H111,Out_SeparateAssessment!$M:$M,$J$67)+SUMIFS(Out_SeparateAssessment!AH:AH,Out_SeparateAssessment!$I:$I,Out_SubmittedCosts!$H111,Out_SeparateAssessment!$N:$N,$K$67)</f>
        <v>-0.51500000000000001</v>
      </c>
      <c r="AI111" s="18">
        <f>SUMIFS(Out_SeparateAssessment!AI:AI,Out_SeparateAssessment!$I:$I,Out_SubmittedCosts!$H111,Out_SeparateAssessment!$M:$M,$J$67)+SUMIFS(Out_SeparateAssessment!AI:AI,Out_SeparateAssessment!$I:$I,Out_SubmittedCosts!$H111,Out_SeparateAssessment!$N:$N,$K$67)</f>
        <v>-0.99270000000000003</v>
      </c>
      <c r="AJ111" s="18">
        <f>SUMIFS(Out_SeparateAssessment!AJ:AJ,Out_SeparateAssessment!$I:$I,Out_SubmittedCosts!$H111,Out_SeparateAssessment!$M:$M,$J$67)+SUMIFS(Out_SeparateAssessment!AJ:AJ,Out_SeparateAssessment!$I:$I,Out_SubmittedCosts!$H111,Out_SeparateAssessment!$N:$N,$K$67)</f>
        <v>-1.75905</v>
      </c>
      <c r="AK111" s="18">
        <f>SUMIFS(Out_SeparateAssessment!AK:AK,Out_SeparateAssessment!$I:$I,Out_SubmittedCosts!$H111,Out_SeparateAssessment!$M:$M,$J$67)+SUMIFS(Out_SeparateAssessment!AK:AK,Out_SeparateAssessment!$I:$I,Out_SubmittedCosts!$H111,Out_SeparateAssessment!$N:$N,$K$67)</f>
        <v>-0.70974999999999999</v>
      </c>
    </row>
    <row r="112" spans="5:37">
      <c r="E112" s="100" t="s">
        <v>140</v>
      </c>
      <c r="H112" s="100" t="s">
        <v>188</v>
      </c>
      <c r="J112" s="100" t="s">
        <v>270</v>
      </c>
      <c r="L112" s="101" t="s">
        <v>114</v>
      </c>
      <c r="AG112" s="18">
        <f>SUMIFS(Out_SeparateAssessment!AG:AG,Out_SeparateAssessment!$I:$I,Out_SubmittedCosts!$H112,Out_SeparateAssessment!$M:$M,$J$67)+SUMIFS(Out_SeparateAssessment!AG:AG,Out_SeparateAssessment!$I:$I,Out_SubmittedCosts!$H112,Out_SeparateAssessment!$N:$N,$K$67)</f>
        <v>-4.3987052000000002</v>
      </c>
      <c r="AH112" s="18">
        <f>SUMIFS(Out_SeparateAssessment!AH:AH,Out_SeparateAssessment!$I:$I,Out_SubmittedCosts!$H112,Out_SeparateAssessment!$M:$M,$J$67)+SUMIFS(Out_SeparateAssessment!AH:AH,Out_SeparateAssessment!$I:$I,Out_SubmittedCosts!$H112,Out_SeparateAssessment!$N:$N,$K$67)</f>
        <v>-3.1189590749999998</v>
      </c>
      <c r="AI112" s="18">
        <f>SUMIFS(Out_SeparateAssessment!AI:AI,Out_SeparateAssessment!$I:$I,Out_SubmittedCosts!$H112,Out_SeparateAssessment!$M:$M,$J$67)+SUMIFS(Out_SeparateAssessment!AI:AI,Out_SeparateAssessment!$I:$I,Out_SubmittedCosts!$H112,Out_SeparateAssessment!$N:$N,$K$67)</f>
        <v>-3.7685881812500002</v>
      </c>
      <c r="AJ112" s="18">
        <f>SUMIFS(Out_SeparateAssessment!AJ:AJ,Out_SeparateAssessment!$I:$I,Out_SubmittedCosts!$H112,Out_SeparateAssessment!$M:$M,$J$67)+SUMIFS(Out_SeparateAssessment!AJ:AJ,Out_SeparateAssessment!$I:$I,Out_SubmittedCosts!$H112,Out_SeparateAssessment!$N:$N,$K$67)</f>
        <v>-4.4870457687499989</v>
      </c>
      <c r="AK112" s="18">
        <f>SUMIFS(Out_SeparateAssessment!AK:AK,Out_SeparateAssessment!$I:$I,Out_SubmittedCosts!$H112,Out_SeparateAssessment!$M:$M,$J$67)+SUMIFS(Out_SeparateAssessment!AK:AK,Out_SeparateAssessment!$I:$I,Out_SubmittedCosts!$H112,Out_SeparateAssessment!$N:$N,$K$67)</f>
        <v>-5.3652285261718795</v>
      </c>
    </row>
    <row r="113" spans="1:53">
      <c r="E113" s="100" t="s">
        <v>141</v>
      </c>
      <c r="H113" s="100" t="s">
        <v>141</v>
      </c>
      <c r="J113" s="100" t="s">
        <v>270</v>
      </c>
      <c r="L113" s="101" t="s">
        <v>114</v>
      </c>
      <c r="AG113" s="18">
        <f>SUMIFS(Out_SeparateAssessment!AG:AG,Out_SeparateAssessment!$I:$I,Out_SubmittedCosts!$H113,Out_SeparateAssessment!$M:$M,$J$67)+SUMIFS(Out_SeparateAssessment!AG:AG,Out_SeparateAssessment!$I:$I,Out_SubmittedCosts!$H113,Out_SeparateAssessment!$N:$N,$K$67)</f>
        <v>-4.4367948245982713</v>
      </c>
      <c r="AH113" s="18">
        <f>SUMIFS(Out_SeparateAssessment!AH:AH,Out_SeparateAssessment!$I:$I,Out_SubmittedCosts!$H113,Out_SeparateAssessment!$M:$M,$J$67)+SUMIFS(Out_SeparateAssessment!AH:AH,Out_SeparateAssessment!$I:$I,Out_SubmittedCosts!$H113,Out_SeparateAssessment!$N:$N,$K$67)</f>
        <v>-3.9976934171238399</v>
      </c>
      <c r="AI113" s="18">
        <f>SUMIFS(Out_SeparateAssessment!AI:AI,Out_SeparateAssessment!$I:$I,Out_SubmittedCosts!$H113,Out_SeparateAssessment!$M:$M,$J$67)+SUMIFS(Out_SeparateAssessment!AI:AI,Out_SeparateAssessment!$I:$I,Out_SubmittedCosts!$H113,Out_SeparateAssessment!$N:$N,$K$67)</f>
        <v>-4.2454194101642164</v>
      </c>
      <c r="AJ113" s="18">
        <f>SUMIFS(Out_SeparateAssessment!AJ:AJ,Out_SeparateAssessment!$I:$I,Out_SubmittedCosts!$H113,Out_SeparateAssessment!$M:$M,$J$67)+SUMIFS(Out_SeparateAssessment!AJ:AJ,Out_SeparateAssessment!$I:$I,Out_SubmittedCosts!$H113,Out_SeparateAssessment!$N:$N,$K$67)</f>
        <v>-4.0602080998090884</v>
      </c>
      <c r="AK113" s="18">
        <f>SUMIFS(Out_SeparateAssessment!AK:AK,Out_SeparateAssessment!$I:$I,Out_SubmittedCosts!$H113,Out_SeparateAssessment!$M:$M,$J$67)+SUMIFS(Out_SeparateAssessment!AK:AK,Out_SeparateAssessment!$I:$I,Out_SubmittedCosts!$H113,Out_SeparateAssessment!$N:$N,$K$67)</f>
        <v>-4.0230225062213698</v>
      </c>
    </row>
    <row r="114" spans="1:53">
      <c r="E114" s="100" t="s">
        <v>141</v>
      </c>
      <c r="H114" s="100" t="s">
        <v>280</v>
      </c>
      <c r="J114" s="100" t="s">
        <v>270</v>
      </c>
      <c r="L114" s="101" t="s">
        <v>114</v>
      </c>
      <c r="AG114" s="18">
        <f>SUMIFS(Out_SeparateAssessment!AG:AG,Out_SeparateAssessment!$I:$I,Out_SubmittedCosts!$H114,Out_SeparateAssessment!$M:$M,$J$67)+SUMIFS(Out_SeparateAssessment!AG:AG,Out_SeparateAssessment!$I:$I,Out_SubmittedCosts!$H114,Out_SeparateAssessment!$N:$N,$K$67)</f>
        <v>0</v>
      </c>
      <c r="AH114" s="18">
        <f>SUMIFS(Out_SeparateAssessment!AH:AH,Out_SeparateAssessment!$I:$I,Out_SubmittedCosts!$H114,Out_SeparateAssessment!$M:$M,$J$67)+SUMIFS(Out_SeparateAssessment!AH:AH,Out_SeparateAssessment!$I:$I,Out_SubmittedCosts!$H114,Out_SeparateAssessment!$N:$N,$K$67)</f>
        <v>0</v>
      </c>
      <c r="AI114" s="18">
        <f>SUMIFS(Out_SeparateAssessment!AI:AI,Out_SeparateAssessment!$I:$I,Out_SubmittedCosts!$H114,Out_SeparateAssessment!$M:$M,$J$67)+SUMIFS(Out_SeparateAssessment!AI:AI,Out_SeparateAssessment!$I:$I,Out_SubmittedCosts!$H114,Out_SeparateAssessment!$N:$N,$K$67)</f>
        <v>0</v>
      </c>
      <c r="AJ114" s="18">
        <f>SUMIFS(Out_SeparateAssessment!AJ:AJ,Out_SeparateAssessment!$I:$I,Out_SubmittedCosts!$H114,Out_SeparateAssessment!$M:$M,$J$67)+SUMIFS(Out_SeparateAssessment!AJ:AJ,Out_SeparateAssessment!$I:$I,Out_SubmittedCosts!$H114,Out_SeparateAssessment!$N:$N,$K$67)</f>
        <v>0</v>
      </c>
      <c r="AK114" s="18">
        <f>SUMIFS(Out_SeparateAssessment!AK:AK,Out_SeparateAssessment!$I:$I,Out_SubmittedCosts!$H114,Out_SeparateAssessment!$M:$M,$J$67)+SUMIFS(Out_SeparateAssessment!AK:AK,Out_SeparateAssessment!$I:$I,Out_SubmittedCosts!$H114,Out_SeparateAssessment!$N:$N,$K$67)</f>
        <v>0</v>
      </c>
    </row>
    <row r="115" spans="1:53">
      <c r="E115" s="100" t="s">
        <v>141</v>
      </c>
      <c r="H115" s="100" t="s">
        <v>281</v>
      </c>
      <c r="J115" s="100" t="s">
        <v>270</v>
      </c>
      <c r="L115" s="101" t="s">
        <v>114</v>
      </c>
      <c r="AG115" s="18">
        <f>SUMIFS(Out_SeparateAssessment!AG:AG,Out_SeparateAssessment!$I:$I,Out_SubmittedCosts!$H115,Out_SeparateAssessment!$M:$M,$J$67)+SUMIFS(Out_SeparateAssessment!AG:AG,Out_SeparateAssessment!$I:$I,Out_SubmittedCosts!$H115,Out_SeparateAssessment!$N:$N,$K$67)</f>
        <v>0</v>
      </c>
      <c r="AH115" s="18">
        <f>SUMIFS(Out_SeparateAssessment!AH:AH,Out_SeparateAssessment!$I:$I,Out_SubmittedCosts!$H115,Out_SeparateAssessment!$M:$M,$J$67)+SUMIFS(Out_SeparateAssessment!AH:AH,Out_SeparateAssessment!$I:$I,Out_SubmittedCosts!$H115,Out_SeparateAssessment!$N:$N,$K$67)</f>
        <v>0</v>
      </c>
      <c r="AI115" s="18">
        <f>SUMIFS(Out_SeparateAssessment!AI:AI,Out_SeparateAssessment!$I:$I,Out_SubmittedCosts!$H115,Out_SeparateAssessment!$M:$M,$J$67)+SUMIFS(Out_SeparateAssessment!AI:AI,Out_SeparateAssessment!$I:$I,Out_SubmittedCosts!$H115,Out_SeparateAssessment!$N:$N,$K$67)</f>
        <v>0</v>
      </c>
      <c r="AJ115" s="18">
        <f>SUMIFS(Out_SeparateAssessment!AJ:AJ,Out_SeparateAssessment!$I:$I,Out_SubmittedCosts!$H115,Out_SeparateAssessment!$M:$M,$J$67)+SUMIFS(Out_SeparateAssessment!AJ:AJ,Out_SeparateAssessment!$I:$I,Out_SubmittedCosts!$H115,Out_SeparateAssessment!$N:$N,$K$67)</f>
        <v>0</v>
      </c>
      <c r="AK115" s="18">
        <f>SUMIFS(Out_SeparateAssessment!AK:AK,Out_SeparateAssessment!$I:$I,Out_SubmittedCosts!$H115,Out_SeparateAssessment!$M:$M,$J$67)+SUMIFS(Out_SeparateAssessment!AK:AK,Out_SeparateAssessment!$I:$I,Out_SubmittedCosts!$H115,Out_SeparateAssessment!$N:$N,$K$67)</f>
        <v>0</v>
      </c>
    </row>
    <row r="116" spans="1:53">
      <c r="E116" s="100" t="s">
        <v>141</v>
      </c>
      <c r="H116" s="100" t="s">
        <v>282</v>
      </c>
      <c r="J116" s="100" t="s">
        <v>270</v>
      </c>
      <c r="L116" s="101" t="s">
        <v>114</v>
      </c>
      <c r="AG116" s="18">
        <f>SUMIFS(Out_SeparateAssessment!AG:AG,Out_SeparateAssessment!$I:$I,Out_SubmittedCosts!$H116,Out_SeparateAssessment!$M:$M,$J$67)+SUMIFS(Out_SeparateAssessment!AG:AG,Out_SeparateAssessment!$I:$I,Out_SubmittedCosts!$H116,Out_SeparateAssessment!$N:$N,$K$67)</f>
        <v>0</v>
      </c>
      <c r="AH116" s="18">
        <f>SUMIFS(Out_SeparateAssessment!AH:AH,Out_SeparateAssessment!$I:$I,Out_SubmittedCosts!$H116,Out_SeparateAssessment!$M:$M,$J$67)+SUMIFS(Out_SeparateAssessment!AH:AH,Out_SeparateAssessment!$I:$I,Out_SubmittedCosts!$H116,Out_SeparateAssessment!$N:$N,$K$67)</f>
        <v>0</v>
      </c>
      <c r="AI116" s="18">
        <f>SUMIFS(Out_SeparateAssessment!AI:AI,Out_SeparateAssessment!$I:$I,Out_SubmittedCosts!$H116,Out_SeparateAssessment!$M:$M,$J$67)+SUMIFS(Out_SeparateAssessment!AI:AI,Out_SeparateAssessment!$I:$I,Out_SubmittedCosts!$H116,Out_SeparateAssessment!$N:$N,$K$67)</f>
        <v>0</v>
      </c>
      <c r="AJ116" s="18">
        <f>SUMIFS(Out_SeparateAssessment!AJ:AJ,Out_SeparateAssessment!$I:$I,Out_SubmittedCosts!$H116,Out_SeparateAssessment!$M:$M,$J$67)+SUMIFS(Out_SeparateAssessment!AJ:AJ,Out_SeparateAssessment!$I:$I,Out_SubmittedCosts!$H116,Out_SeparateAssessment!$N:$N,$K$67)</f>
        <v>0</v>
      </c>
      <c r="AK116" s="18">
        <f>SUMIFS(Out_SeparateAssessment!AK:AK,Out_SeparateAssessment!$I:$I,Out_SubmittedCosts!$H116,Out_SeparateAssessment!$M:$M,$J$67)+SUMIFS(Out_SeparateAssessment!AK:AK,Out_SeparateAssessment!$I:$I,Out_SubmittedCosts!$H116,Out_SeparateAssessment!$N:$N,$K$67)</f>
        <v>0</v>
      </c>
    </row>
    <row r="117" spans="1:53">
      <c r="E117" s="100" t="s">
        <v>141</v>
      </c>
      <c r="H117" s="100" t="s">
        <v>189</v>
      </c>
      <c r="J117" s="100" t="s">
        <v>270</v>
      </c>
      <c r="L117" s="101" t="s">
        <v>114</v>
      </c>
      <c r="AG117" s="18">
        <f>SUMIFS(Out_SeparateAssessment!AG:AG,Out_SeparateAssessment!$I:$I,Out_SubmittedCosts!$H117,Out_SeparateAssessment!$M:$M,$J$67)+SUMIFS(Out_SeparateAssessment!AG:AG,Out_SeparateAssessment!$I:$I,Out_SubmittedCosts!$H117,Out_SeparateAssessment!$N:$N,$K$67)</f>
        <v>0</v>
      </c>
      <c r="AH117" s="18">
        <f>SUMIFS(Out_SeparateAssessment!AH:AH,Out_SeparateAssessment!$I:$I,Out_SubmittedCosts!$H117,Out_SeparateAssessment!$M:$M,$J$67)+SUMIFS(Out_SeparateAssessment!AH:AH,Out_SeparateAssessment!$I:$I,Out_SubmittedCosts!$H117,Out_SeparateAssessment!$N:$N,$K$67)</f>
        <v>0</v>
      </c>
      <c r="AI117" s="18">
        <f>SUMIFS(Out_SeparateAssessment!AI:AI,Out_SeparateAssessment!$I:$I,Out_SubmittedCosts!$H117,Out_SeparateAssessment!$M:$M,$J$67)+SUMIFS(Out_SeparateAssessment!AI:AI,Out_SeparateAssessment!$I:$I,Out_SubmittedCosts!$H117,Out_SeparateAssessment!$N:$N,$K$67)</f>
        <v>0</v>
      </c>
      <c r="AJ117" s="18">
        <f>SUMIFS(Out_SeparateAssessment!AJ:AJ,Out_SeparateAssessment!$I:$I,Out_SubmittedCosts!$H117,Out_SeparateAssessment!$M:$M,$J$67)+SUMIFS(Out_SeparateAssessment!AJ:AJ,Out_SeparateAssessment!$I:$I,Out_SubmittedCosts!$H117,Out_SeparateAssessment!$N:$N,$K$67)</f>
        <v>0</v>
      </c>
      <c r="AK117" s="18">
        <f>SUMIFS(Out_SeparateAssessment!AK:AK,Out_SeparateAssessment!$I:$I,Out_SubmittedCosts!$H117,Out_SeparateAssessment!$M:$M,$J$67)+SUMIFS(Out_SeparateAssessment!AK:AK,Out_SeparateAssessment!$I:$I,Out_SubmittedCosts!$H117,Out_SeparateAssessment!$N:$N,$K$67)</f>
        <v>0</v>
      </c>
    </row>
    <row r="118" spans="1:53">
      <c r="E118" s="100" t="s">
        <v>141</v>
      </c>
      <c r="H118" s="100" t="s">
        <v>223</v>
      </c>
      <c r="J118" s="100" t="s">
        <v>270</v>
      </c>
      <c r="L118" s="101" t="s">
        <v>114</v>
      </c>
      <c r="AG118" s="18">
        <f>SUMIFS(Out_SeparateAssessment!AG:AG,Out_SeparateAssessment!$I:$I,Out_SubmittedCosts!$H118,Out_SeparateAssessment!$M:$M,$J$67)+SUMIFS(Out_SeparateAssessment!AG:AG,Out_SeparateAssessment!$I:$I,Out_SubmittedCosts!$H118,Out_SeparateAssessment!$N:$N,$K$67)</f>
        <v>0</v>
      </c>
      <c r="AH118" s="18">
        <f>SUMIFS(Out_SeparateAssessment!AH:AH,Out_SeparateAssessment!$I:$I,Out_SubmittedCosts!$H118,Out_SeparateAssessment!$M:$M,$J$67)+SUMIFS(Out_SeparateAssessment!AH:AH,Out_SeparateAssessment!$I:$I,Out_SubmittedCosts!$H118,Out_SeparateAssessment!$N:$N,$K$67)</f>
        <v>0</v>
      </c>
      <c r="AI118" s="18">
        <f>SUMIFS(Out_SeparateAssessment!AI:AI,Out_SeparateAssessment!$I:$I,Out_SubmittedCosts!$H118,Out_SeparateAssessment!$M:$M,$J$67)+SUMIFS(Out_SeparateAssessment!AI:AI,Out_SeparateAssessment!$I:$I,Out_SubmittedCosts!$H118,Out_SeparateAssessment!$N:$N,$K$67)</f>
        <v>0</v>
      </c>
      <c r="AJ118" s="18">
        <f>SUMIFS(Out_SeparateAssessment!AJ:AJ,Out_SeparateAssessment!$I:$I,Out_SubmittedCosts!$H118,Out_SeparateAssessment!$M:$M,$J$67)+SUMIFS(Out_SeparateAssessment!AJ:AJ,Out_SeparateAssessment!$I:$I,Out_SubmittedCosts!$H118,Out_SeparateAssessment!$N:$N,$K$67)</f>
        <v>0</v>
      </c>
      <c r="AK118" s="18">
        <f>SUMIFS(Out_SeparateAssessment!AK:AK,Out_SeparateAssessment!$I:$I,Out_SubmittedCosts!$H118,Out_SeparateAssessment!$M:$M,$J$67)+SUMIFS(Out_SeparateAssessment!AK:AK,Out_SeparateAssessment!$I:$I,Out_SubmittedCosts!$H118,Out_SeparateAssessment!$N:$N,$K$67)</f>
        <v>0</v>
      </c>
    </row>
    <row r="119" spans="1:53">
      <c r="E119" s="100" t="s">
        <v>141</v>
      </c>
      <c r="H119" s="100" t="s">
        <v>220</v>
      </c>
      <c r="J119" s="100" t="s">
        <v>270</v>
      </c>
      <c r="L119" s="101" t="s">
        <v>114</v>
      </c>
      <c r="AG119" s="18">
        <f>SUMIFS(Out_SeparateAssessment!AG:AG,Out_SeparateAssessment!$I:$I,Out_SubmittedCosts!$H119,Out_SeparateAssessment!$M:$M,$J$67)+SUMIFS(Out_SeparateAssessment!AG:AG,Out_SeparateAssessment!$I:$I,Out_SubmittedCosts!$H119,Out_SeparateAssessment!$N:$N,$K$67)</f>
        <v>0</v>
      </c>
      <c r="AH119" s="18">
        <f>SUMIFS(Out_SeparateAssessment!AH:AH,Out_SeparateAssessment!$I:$I,Out_SubmittedCosts!$H119,Out_SeparateAssessment!$M:$M,$J$67)+SUMIFS(Out_SeparateAssessment!AH:AH,Out_SeparateAssessment!$I:$I,Out_SubmittedCosts!$H119,Out_SeparateAssessment!$N:$N,$K$67)</f>
        <v>0</v>
      </c>
      <c r="AI119" s="18">
        <f>SUMIFS(Out_SeparateAssessment!AI:AI,Out_SeparateAssessment!$I:$I,Out_SubmittedCosts!$H119,Out_SeparateAssessment!$M:$M,$J$67)+SUMIFS(Out_SeparateAssessment!AI:AI,Out_SeparateAssessment!$I:$I,Out_SubmittedCosts!$H119,Out_SeparateAssessment!$N:$N,$K$67)</f>
        <v>0</v>
      </c>
      <c r="AJ119" s="18">
        <f>SUMIFS(Out_SeparateAssessment!AJ:AJ,Out_SeparateAssessment!$I:$I,Out_SubmittedCosts!$H119,Out_SeparateAssessment!$M:$M,$J$67)+SUMIFS(Out_SeparateAssessment!AJ:AJ,Out_SeparateAssessment!$I:$I,Out_SubmittedCosts!$H119,Out_SeparateAssessment!$N:$N,$K$67)</f>
        <v>0</v>
      </c>
      <c r="AK119" s="18">
        <f>SUMIFS(Out_SeparateAssessment!AK:AK,Out_SeparateAssessment!$I:$I,Out_SubmittedCosts!$H119,Out_SeparateAssessment!$M:$M,$J$67)+SUMIFS(Out_SeparateAssessment!AK:AK,Out_SeparateAssessment!$I:$I,Out_SubmittedCosts!$H119,Out_SeparateAssessment!$N:$N,$K$67)</f>
        <v>0</v>
      </c>
    </row>
    <row r="120" spans="1:53">
      <c r="E120" s="100" t="s">
        <v>141</v>
      </c>
      <c r="H120" s="100" t="s">
        <v>190</v>
      </c>
      <c r="J120" s="100" t="s">
        <v>270</v>
      </c>
      <c r="L120" s="101" t="s">
        <v>114</v>
      </c>
      <c r="AG120" s="18">
        <f>SUMIFS(Out_SeparateAssessment!AG:AG,Out_SeparateAssessment!$I:$I,Out_SubmittedCosts!$H120,Out_SeparateAssessment!$M:$M,$J$67)+SUMIFS(Out_SeparateAssessment!AG:AG,Out_SeparateAssessment!$I:$I,Out_SubmittedCosts!$H120,Out_SeparateAssessment!$N:$N,$K$67)</f>
        <v>0</v>
      </c>
      <c r="AH120" s="18">
        <f>SUMIFS(Out_SeparateAssessment!AH:AH,Out_SeparateAssessment!$I:$I,Out_SubmittedCosts!$H120,Out_SeparateAssessment!$M:$M,$J$67)+SUMIFS(Out_SeparateAssessment!AH:AH,Out_SeparateAssessment!$I:$I,Out_SubmittedCosts!$H120,Out_SeparateAssessment!$N:$N,$K$67)</f>
        <v>0</v>
      </c>
      <c r="AI120" s="18">
        <f>SUMIFS(Out_SeparateAssessment!AI:AI,Out_SeparateAssessment!$I:$I,Out_SubmittedCosts!$H120,Out_SeparateAssessment!$M:$M,$J$67)+SUMIFS(Out_SeparateAssessment!AI:AI,Out_SeparateAssessment!$I:$I,Out_SubmittedCosts!$H120,Out_SeparateAssessment!$N:$N,$K$67)</f>
        <v>0</v>
      </c>
      <c r="AJ120" s="18">
        <f>SUMIFS(Out_SeparateAssessment!AJ:AJ,Out_SeparateAssessment!$I:$I,Out_SubmittedCosts!$H120,Out_SeparateAssessment!$M:$M,$J$67)+SUMIFS(Out_SeparateAssessment!AJ:AJ,Out_SeparateAssessment!$I:$I,Out_SubmittedCosts!$H120,Out_SeparateAssessment!$N:$N,$K$67)</f>
        <v>0</v>
      </c>
      <c r="AK120" s="18">
        <f>SUMIFS(Out_SeparateAssessment!AK:AK,Out_SeparateAssessment!$I:$I,Out_SubmittedCosts!$H120,Out_SeparateAssessment!$M:$M,$J$67)+SUMIFS(Out_SeparateAssessment!AK:AK,Out_SeparateAssessment!$I:$I,Out_SubmittedCosts!$H120,Out_SeparateAssessment!$N:$N,$K$67)</f>
        <v>0</v>
      </c>
    </row>
    <row r="121" spans="1:53">
      <c r="E121" s="100" t="s">
        <v>141</v>
      </c>
      <c r="H121" s="100" t="s">
        <v>283</v>
      </c>
      <c r="J121" s="100" t="s">
        <v>270</v>
      </c>
      <c r="L121" s="101" t="s">
        <v>114</v>
      </c>
      <c r="AG121" s="18">
        <f>SUMIFS(Out_SeparateAssessment!AG:AG,Out_SeparateAssessment!$I:$I,Out_SubmittedCosts!$H121,Out_SeparateAssessment!$M:$M,$J$67)+SUMIFS(Out_SeparateAssessment!AG:AG,Out_SeparateAssessment!$I:$I,Out_SubmittedCosts!$H121,Out_SeparateAssessment!$N:$N,$K$67)</f>
        <v>0</v>
      </c>
      <c r="AH121" s="18">
        <f>SUMIFS(Out_SeparateAssessment!AH:AH,Out_SeparateAssessment!$I:$I,Out_SubmittedCosts!$H121,Out_SeparateAssessment!$M:$M,$J$67)+SUMIFS(Out_SeparateAssessment!AH:AH,Out_SeparateAssessment!$I:$I,Out_SubmittedCosts!$H121,Out_SeparateAssessment!$N:$N,$K$67)</f>
        <v>0</v>
      </c>
      <c r="AI121" s="18">
        <f>SUMIFS(Out_SeparateAssessment!AI:AI,Out_SeparateAssessment!$I:$I,Out_SubmittedCosts!$H121,Out_SeparateAssessment!$M:$M,$J$67)+SUMIFS(Out_SeparateAssessment!AI:AI,Out_SeparateAssessment!$I:$I,Out_SubmittedCosts!$H121,Out_SeparateAssessment!$N:$N,$K$67)</f>
        <v>0</v>
      </c>
      <c r="AJ121" s="18">
        <f>SUMIFS(Out_SeparateAssessment!AJ:AJ,Out_SeparateAssessment!$I:$I,Out_SubmittedCosts!$H121,Out_SeparateAssessment!$M:$M,$J$67)+SUMIFS(Out_SeparateAssessment!AJ:AJ,Out_SeparateAssessment!$I:$I,Out_SubmittedCosts!$H121,Out_SeparateAssessment!$N:$N,$K$67)</f>
        <v>0</v>
      </c>
      <c r="AK121" s="18">
        <f>SUMIFS(Out_SeparateAssessment!AK:AK,Out_SeparateAssessment!$I:$I,Out_SubmittedCosts!$H121,Out_SeparateAssessment!$M:$M,$J$67)+SUMIFS(Out_SeparateAssessment!AK:AK,Out_SeparateAssessment!$I:$I,Out_SubmittedCosts!$H121,Out_SeparateAssessment!$N:$N,$K$67)</f>
        <v>0</v>
      </c>
    </row>
    <row r="123" spans="1:53" ht="14.65">
      <c r="A123" s="5"/>
      <c r="B123" s="11" t="s">
        <v>479</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c r="AA123" s="11"/>
      <c r="AB123" s="11"/>
      <c r="AC123" s="11"/>
      <c r="AD123" s="11"/>
      <c r="AE123" s="11"/>
      <c r="AF123" s="11"/>
      <c r="AG123" s="11"/>
      <c r="AH123" s="11"/>
      <c r="AI123" s="11"/>
      <c r="AJ123" s="11"/>
      <c r="AK123" s="11"/>
      <c r="AL123" s="11"/>
      <c r="AM123" s="11"/>
      <c r="AN123" s="34"/>
      <c r="AO123" s="11"/>
      <c r="AP123" s="11"/>
      <c r="AQ123" s="11"/>
      <c r="AR123" s="11"/>
      <c r="AS123" s="11"/>
      <c r="AT123" s="11"/>
      <c r="AU123" s="11"/>
      <c r="AV123" s="11"/>
      <c r="AW123" s="11"/>
      <c r="AX123" s="11"/>
      <c r="AY123" s="11"/>
      <c r="AZ123" s="11"/>
      <c r="BA123" s="11"/>
    </row>
    <row r="124" spans="1:53">
      <c r="A124" s="5"/>
      <c r="AN124" s="100"/>
    </row>
    <row r="125" spans="1:53">
      <c r="E125" s="100" t="s">
        <v>193</v>
      </c>
      <c r="H125" s="100" t="s">
        <v>193</v>
      </c>
      <c r="J125" s="100" t="s">
        <v>270</v>
      </c>
      <c r="L125" s="101" t="s">
        <v>114</v>
      </c>
      <c r="AG125" s="17">
        <f>SUM(AG127,AG163,AG170)</f>
        <v>167.87834995417836</v>
      </c>
      <c r="AH125" s="17">
        <f t="shared" ref="AH125:AK125" si="11">SUM(AH127,AH163,AH170)</f>
        <v>171.10443790356931</v>
      </c>
      <c r="AI125" s="17">
        <f t="shared" si="11"/>
        <v>164.6212530232732</v>
      </c>
      <c r="AJ125" s="17">
        <f t="shared" si="11"/>
        <v>159.82696201143403</v>
      </c>
      <c r="AK125" s="17">
        <f t="shared" si="11"/>
        <v>161.62147974165038</v>
      </c>
    </row>
    <row r="126" spans="1:53">
      <c r="E126" s="100" t="s">
        <v>139</v>
      </c>
      <c r="H126" s="100" t="s">
        <v>139</v>
      </c>
      <c r="J126" s="100" t="s">
        <v>270</v>
      </c>
      <c r="L126" s="101" t="s">
        <v>114</v>
      </c>
      <c r="AG126" s="17">
        <f>SUM(AG127,AG149)</f>
        <v>70.714405386194343</v>
      </c>
      <c r="AH126" s="17">
        <f t="shared" ref="AH126:AK126" si="12">SUM(AH127,AH149)</f>
        <v>72.370096496704548</v>
      </c>
      <c r="AI126" s="17">
        <f t="shared" si="12"/>
        <v>67.551059632981747</v>
      </c>
      <c r="AJ126" s="17">
        <f t="shared" si="12"/>
        <v>65.969488999136942</v>
      </c>
      <c r="AK126" s="17">
        <f t="shared" si="12"/>
        <v>68.938993042625341</v>
      </c>
    </row>
    <row r="127" spans="1:53">
      <c r="E127" s="100" t="s">
        <v>139</v>
      </c>
      <c r="F127" s="100" t="s">
        <v>175</v>
      </c>
      <c r="H127" s="100" t="s">
        <v>176</v>
      </c>
      <c r="J127" s="100" t="s">
        <v>270</v>
      </c>
      <c r="L127" s="101" t="s">
        <v>114</v>
      </c>
      <c r="AG127" s="17">
        <f>SUM(AG128,AG133,AG139,AG148)</f>
        <v>70.714405386194343</v>
      </c>
      <c r="AH127" s="17">
        <f t="shared" ref="AH127:AK127" si="13">SUM(AH128,AH133,AH139,AH148)</f>
        <v>72.370096496704548</v>
      </c>
      <c r="AI127" s="17">
        <f t="shared" si="13"/>
        <v>67.551059632981747</v>
      </c>
      <c r="AJ127" s="17">
        <f t="shared" si="13"/>
        <v>65.969488999136942</v>
      </c>
      <c r="AK127" s="17">
        <f t="shared" si="13"/>
        <v>68.938993042625341</v>
      </c>
    </row>
    <row r="128" spans="1:53">
      <c r="E128" s="100" t="s">
        <v>139</v>
      </c>
      <c r="F128" s="100" t="s">
        <v>175</v>
      </c>
      <c r="G128" s="100" t="s">
        <v>149</v>
      </c>
      <c r="H128" s="100" t="s">
        <v>287</v>
      </c>
      <c r="J128" s="100" t="s">
        <v>270</v>
      </c>
      <c r="L128" s="101" t="s">
        <v>114</v>
      </c>
      <c r="AG128" s="18">
        <f>SUM(AG14,AG71)</f>
        <v>17.049187864</v>
      </c>
      <c r="AH128" s="18">
        <f t="shared" ref="AH128:AK128" si="14">SUM(AH14,AH71)</f>
        <v>18.195652748000001</v>
      </c>
      <c r="AI128" s="18">
        <f t="shared" si="14"/>
        <v>12.479118184999999</v>
      </c>
      <c r="AJ128" s="18">
        <f t="shared" si="14"/>
        <v>11.290517002999998</v>
      </c>
      <c r="AK128" s="18">
        <f t="shared" si="14"/>
        <v>12.969321697</v>
      </c>
    </row>
    <row r="129" spans="5:37">
      <c r="E129" s="100" t="s">
        <v>139</v>
      </c>
      <c r="F129" s="100" t="s">
        <v>175</v>
      </c>
      <c r="G129" s="100" t="s">
        <v>149</v>
      </c>
      <c r="H129" s="100" t="s">
        <v>272</v>
      </c>
      <c r="J129" s="100" t="s">
        <v>270</v>
      </c>
      <c r="L129" s="101" t="s">
        <v>114</v>
      </c>
      <c r="AG129" s="18">
        <f t="shared" ref="AG129:AK132" si="15">SUM(AG15,AG72)</f>
        <v>7.7825097219999995</v>
      </c>
      <c r="AH129" s="18">
        <f t="shared" si="15"/>
        <v>9.0595020000000002</v>
      </c>
      <c r="AI129" s="18">
        <f t="shared" si="15"/>
        <v>3.6320863069999998</v>
      </c>
      <c r="AJ129" s="18">
        <f t="shared" si="15"/>
        <v>3.0417992460000001</v>
      </c>
      <c r="AK129" s="18">
        <f t="shared" si="15"/>
        <v>3.5627741960000003</v>
      </c>
    </row>
    <row r="130" spans="5:37">
      <c r="E130" s="100" t="s">
        <v>139</v>
      </c>
      <c r="F130" s="100" t="s">
        <v>175</v>
      </c>
      <c r="G130" s="100" t="s">
        <v>149</v>
      </c>
      <c r="H130" s="100" t="s">
        <v>273</v>
      </c>
      <c r="J130" s="100" t="s">
        <v>270</v>
      </c>
      <c r="L130" s="101" t="s">
        <v>114</v>
      </c>
      <c r="AG130" s="18">
        <f t="shared" si="15"/>
        <v>7.0739304790000004</v>
      </c>
      <c r="AH130" s="18">
        <f t="shared" si="15"/>
        <v>6.9839887200000001</v>
      </c>
      <c r="AI130" s="18">
        <f t="shared" si="15"/>
        <v>6.7267120619999989</v>
      </c>
      <c r="AJ130" s="18">
        <f t="shared" si="15"/>
        <v>6.1718722939999999</v>
      </c>
      <c r="AK130" s="18">
        <f t="shared" si="15"/>
        <v>7.3143207630000013</v>
      </c>
    </row>
    <row r="131" spans="5:37">
      <c r="E131" s="100" t="s">
        <v>139</v>
      </c>
      <c r="F131" s="100" t="s">
        <v>175</v>
      </c>
      <c r="G131" s="100" t="s">
        <v>149</v>
      </c>
      <c r="H131" s="100" t="s">
        <v>150</v>
      </c>
      <c r="J131" s="100" t="s">
        <v>270</v>
      </c>
      <c r="L131" s="101" t="s">
        <v>114</v>
      </c>
      <c r="AG131" s="18">
        <f t="shared" si="15"/>
        <v>1.4752169910000001</v>
      </c>
      <c r="AH131" s="18">
        <f t="shared" si="15"/>
        <v>1.4512586570000001</v>
      </c>
      <c r="AI131" s="18">
        <f t="shared" si="15"/>
        <v>1.4325080879999998</v>
      </c>
      <c r="AJ131" s="18">
        <f t="shared" si="15"/>
        <v>1.4066600469999999</v>
      </c>
      <c r="AK131" s="18">
        <f t="shared" si="15"/>
        <v>1.4164046659999998</v>
      </c>
    </row>
    <row r="132" spans="5:37">
      <c r="E132" s="100" t="s">
        <v>139</v>
      </c>
      <c r="F132" s="100" t="s">
        <v>175</v>
      </c>
      <c r="G132" s="100" t="s">
        <v>149</v>
      </c>
      <c r="H132" s="100" t="s">
        <v>151</v>
      </c>
      <c r="J132" s="100" t="s">
        <v>270</v>
      </c>
      <c r="L132" s="101" t="s">
        <v>114</v>
      </c>
      <c r="AG132" s="18">
        <f t="shared" si="15"/>
        <v>0.72493067199999994</v>
      </c>
      <c r="AH132" s="18">
        <f t="shared" si="15"/>
        <v>0.70830337099999996</v>
      </c>
      <c r="AI132" s="18">
        <f t="shared" si="15"/>
        <v>0.69521172799999997</v>
      </c>
      <c r="AJ132" s="18">
        <f t="shared" si="15"/>
        <v>0.677585416</v>
      </c>
      <c r="AK132" s="18">
        <f t="shared" si="15"/>
        <v>0.68322207200000007</v>
      </c>
    </row>
    <row r="133" spans="5:37">
      <c r="E133" s="100" t="s">
        <v>139</v>
      </c>
      <c r="F133" s="100" t="s">
        <v>175</v>
      </c>
      <c r="G133" s="100" t="s">
        <v>180</v>
      </c>
      <c r="H133" s="100" t="s">
        <v>288</v>
      </c>
      <c r="J133" s="100" t="s">
        <v>270</v>
      </c>
      <c r="L133" s="101" t="s">
        <v>114</v>
      </c>
      <c r="AG133" s="17">
        <f>SUM(AG134:AG138)</f>
        <v>33.993494751194348</v>
      </c>
      <c r="AH133" s="17">
        <f t="shared" ref="AH133:AK133" si="16">SUM(AH134:AH138)</f>
        <v>33.221012496704539</v>
      </c>
      <c r="AI133" s="17">
        <f t="shared" si="16"/>
        <v>33.084295916981738</v>
      </c>
      <c r="AJ133" s="17">
        <f t="shared" si="16"/>
        <v>32.625565468136941</v>
      </c>
      <c r="AK133" s="17">
        <f t="shared" si="16"/>
        <v>33.443378381625337</v>
      </c>
    </row>
    <row r="134" spans="5:37">
      <c r="E134" s="100" t="s">
        <v>139</v>
      </c>
      <c r="F134" s="100" t="s">
        <v>175</v>
      </c>
      <c r="G134" s="100" t="s">
        <v>180</v>
      </c>
      <c r="H134" s="100" t="s">
        <v>142</v>
      </c>
      <c r="J134" s="100" t="s">
        <v>270</v>
      </c>
      <c r="L134" s="101" t="s">
        <v>114</v>
      </c>
      <c r="AG134" s="18">
        <f>SUM(AG20,AG77)</f>
        <v>6.9317330461943545</v>
      </c>
      <c r="AH134" s="18">
        <f t="shared" ref="AH134:AK134" si="17">SUM(AH20,AH77)</f>
        <v>7.0854191757045424</v>
      </c>
      <c r="AI134" s="18">
        <f t="shared" si="17"/>
        <v>7.2058315899817407</v>
      </c>
      <c r="AJ134" s="18">
        <f t="shared" si="17"/>
        <v>6.931345765136939</v>
      </c>
      <c r="AK134" s="18">
        <f t="shared" si="17"/>
        <v>7.5708674106253371</v>
      </c>
    </row>
    <row r="135" spans="5:37">
      <c r="E135" s="100" t="s">
        <v>139</v>
      </c>
      <c r="F135" s="100" t="s">
        <v>175</v>
      </c>
      <c r="G135" s="100" t="s">
        <v>180</v>
      </c>
      <c r="H135" s="100" t="s">
        <v>143</v>
      </c>
      <c r="J135" s="100" t="s">
        <v>270</v>
      </c>
      <c r="L135" s="101" t="s">
        <v>114</v>
      </c>
      <c r="AG135" s="18">
        <f t="shared" ref="AG135:AK148" si="18">SUM(AG21,AG78)</f>
        <v>6.8925859289999991</v>
      </c>
      <c r="AH135" s="18">
        <f t="shared" si="18"/>
        <v>6.8139903859999995</v>
      </c>
      <c r="AI135" s="18">
        <f t="shared" si="18"/>
        <v>6.6895974150000006</v>
      </c>
      <c r="AJ135" s="18">
        <f t="shared" si="18"/>
        <v>6.5624473390000002</v>
      </c>
      <c r="AK135" s="18">
        <f t="shared" si="18"/>
        <v>6.5126464890000006</v>
      </c>
    </row>
    <row r="136" spans="5:37">
      <c r="E136" s="100" t="s">
        <v>139</v>
      </c>
      <c r="F136" s="100" t="s">
        <v>175</v>
      </c>
      <c r="G136" s="100" t="s">
        <v>180</v>
      </c>
      <c r="H136" s="100" t="s">
        <v>144</v>
      </c>
      <c r="J136" s="100" t="s">
        <v>270</v>
      </c>
      <c r="L136" s="101" t="s">
        <v>114</v>
      </c>
      <c r="AG136" s="18">
        <f t="shared" si="18"/>
        <v>10.769460033999998</v>
      </c>
      <c r="AH136" s="18">
        <f t="shared" si="18"/>
        <v>10.872600643999998</v>
      </c>
      <c r="AI136" s="18">
        <f t="shared" si="18"/>
        <v>10.797436422999997</v>
      </c>
      <c r="AJ136" s="18">
        <f t="shared" si="18"/>
        <v>10.856154496999999</v>
      </c>
      <c r="AK136" s="18">
        <f t="shared" si="18"/>
        <v>10.902577291000002</v>
      </c>
    </row>
    <row r="137" spans="5:37">
      <c r="E137" s="100" t="s">
        <v>139</v>
      </c>
      <c r="F137" s="100" t="s">
        <v>175</v>
      </c>
      <c r="G137" s="100" t="s">
        <v>180</v>
      </c>
      <c r="H137" s="100" t="s">
        <v>278</v>
      </c>
      <c r="J137" s="100" t="s">
        <v>270</v>
      </c>
      <c r="L137" s="101" t="s">
        <v>114</v>
      </c>
      <c r="AG137" s="18">
        <f t="shared" si="18"/>
        <v>6.6315090580000007</v>
      </c>
      <c r="AH137" s="18">
        <f t="shared" si="18"/>
        <v>6.6171750970000005</v>
      </c>
      <c r="AI137" s="18">
        <f t="shared" si="18"/>
        <v>6.6028411350000002</v>
      </c>
      <c r="AJ137" s="18">
        <f t="shared" si="18"/>
        <v>6.5884071740000003</v>
      </c>
      <c r="AK137" s="18">
        <f t="shared" si="18"/>
        <v>6.5740732120000001</v>
      </c>
    </row>
    <row r="138" spans="5:37">
      <c r="E138" s="100" t="s">
        <v>139</v>
      </c>
      <c r="F138" s="100" t="s">
        <v>175</v>
      </c>
      <c r="G138" s="100" t="s">
        <v>180</v>
      </c>
      <c r="H138" s="100" t="s">
        <v>153</v>
      </c>
      <c r="J138" s="100" t="s">
        <v>270</v>
      </c>
      <c r="L138" s="101" t="s">
        <v>114</v>
      </c>
      <c r="AG138" s="18">
        <f t="shared" si="18"/>
        <v>2.7682066840000004</v>
      </c>
      <c r="AH138" s="18">
        <f t="shared" si="18"/>
        <v>1.8318271940000002</v>
      </c>
      <c r="AI138" s="18">
        <f t="shared" si="18"/>
        <v>1.7885893540000004</v>
      </c>
      <c r="AJ138" s="18">
        <f t="shared" si="18"/>
        <v>1.6872106929999999</v>
      </c>
      <c r="AK138" s="18">
        <f t="shared" si="18"/>
        <v>1.8832139790000006</v>
      </c>
    </row>
    <row r="139" spans="5:37">
      <c r="E139" s="100" t="s">
        <v>139</v>
      </c>
      <c r="F139" s="100" t="s">
        <v>175</v>
      </c>
      <c r="G139" s="100" t="s">
        <v>181</v>
      </c>
      <c r="H139" s="100" t="s">
        <v>289</v>
      </c>
      <c r="J139" s="100" t="s">
        <v>270</v>
      </c>
      <c r="L139" s="101" t="s">
        <v>114</v>
      </c>
      <c r="AG139" s="18">
        <f t="shared" si="18"/>
        <v>16.273708388999999</v>
      </c>
      <c r="AH139" s="18">
        <f t="shared" si="18"/>
        <v>16.551416871000004</v>
      </c>
      <c r="AI139" s="18">
        <f t="shared" si="18"/>
        <v>17.935630622000001</v>
      </c>
      <c r="AJ139" s="18">
        <f t="shared" si="18"/>
        <v>18.281391619000001</v>
      </c>
      <c r="AK139" s="18">
        <f t="shared" si="18"/>
        <v>18.935277528</v>
      </c>
    </row>
    <row r="140" spans="5:37">
      <c r="E140" s="100" t="s">
        <v>139</v>
      </c>
      <c r="F140" s="100" t="s">
        <v>175</v>
      </c>
      <c r="G140" s="100" t="s">
        <v>181</v>
      </c>
      <c r="H140" s="100" t="s">
        <v>367</v>
      </c>
      <c r="J140" s="100" t="s">
        <v>270</v>
      </c>
      <c r="L140" s="101" t="s">
        <v>114</v>
      </c>
      <c r="AG140" s="18">
        <f t="shared" si="18"/>
        <v>7.6882818719999992</v>
      </c>
      <c r="AH140" s="18">
        <f t="shared" si="18"/>
        <v>8.118987473999999</v>
      </c>
      <c r="AI140" s="18">
        <f t="shared" si="18"/>
        <v>8.5487241839999992</v>
      </c>
      <c r="AJ140" s="18">
        <f t="shared" si="18"/>
        <v>8.8201698339999979</v>
      </c>
      <c r="AK140" s="18">
        <f t="shared" si="18"/>
        <v>9.5321527379999988</v>
      </c>
    </row>
    <row r="141" spans="5:37">
      <c r="E141" s="100" t="s">
        <v>139</v>
      </c>
      <c r="F141" s="100" t="s">
        <v>175</v>
      </c>
      <c r="G141" s="100" t="s">
        <v>181</v>
      </c>
      <c r="H141" s="100" t="s">
        <v>154</v>
      </c>
      <c r="J141" s="100" t="s">
        <v>270</v>
      </c>
      <c r="L141" s="101" t="s">
        <v>114</v>
      </c>
      <c r="AG141" s="18">
        <f t="shared" si="18"/>
        <v>2.3503278910000001</v>
      </c>
      <c r="AH141" s="18">
        <f t="shared" si="18"/>
        <v>2.4126508750000002</v>
      </c>
      <c r="AI141" s="18">
        <f t="shared" si="18"/>
        <v>2.3931420130000003</v>
      </c>
      <c r="AJ141" s="18">
        <f t="shared" si="18"/>
        <v>2.3708553160000001</v>
      </c>
      <c r="AK141" s="18">
        <f t="shared" si="18"/>
        <v>2.3933774290000001</v>
      </c>
    </row>
    <row r="142" spans="5:37">
      <c r="E142" s="100" t="s">
        <v>139</v>
      </c>
      <c r="F142" s="100" t="s">
        <v>175</v>
      </c>
      <c r="G142" s="100" t="s">
        <v>181</v>
      </c>
      <c r="H142" s="100" t="s">
        <v>155</v>
      </c>
      <c r="J142" s="100" t="s">
        <v>270</v>
      </c>
      <c r="L142" s="101" t="s">
        <v>114</v>
      </c>
      <c r="AG142" s="18">
        <f t="shared" si="18"/>
        <v>1.9384877129999998</v>
      </c>
      <c r="AH142" s="18">
        <f t="shared" si="18"/>
        <v>1.887469737</v>
      </c>
      <c r="AI142" s="18">
        <f t="shared" si="18"/>
        <v>1.862891847</v>
      </c>
      <c r="AJ142" s="18">
        <f t="shared" si="18"/>
        <v>1.8542975400000001</v>
      </c>
      <c r="AK142" s="18">
        <f t="shared" si="18"/>
        <v>1.8413634109999999</v>
      </c>
    </row>
    <row r="143" spans="5:37">
      <c r="E143" s="100" t="s">
        <v>139</v>
      </c>
      <c r="F143" s="100" t="s">
        <v>175</v>
      </c>
      <c r="G143" s="100" t="s">
        <v>181</v>
      </c>
      <c r="H143" s="100" t="s">
        <v>156</v>
      </c>
      <c r="J143" s="100" t="s">
        <v>270</v>
      </c>
      <c r="L143" s="101" t="s">
        <v>114</v>
      </c>
      <c r="AG143" s="18">
        <f t="shared" si="18"/>
        <v>0.65292189100000009</v>
      </c>
      <c r="AH143" s="18">
        <f t="shared" si="18"/>
        <v>0.61473230900000009</v>
      </c>
      <c r="AI143" s="18">
        <f t="shared" si="18"/>
        <v>1.6619303109999999</v>
      </c>
      <c r="AJ143" s="18">
        <f t="shared" si="18"/>
        <v>1.9066682100000001</v>
      </c>
      <c r="AK143" s="18">
        <f t="shared" si="18"/>
        <v>1.7082168019999999</v>
      </c>
    </row>
    <row r="144" spans="5:37">
      <c r="E144" s="100" t="s">
        <v>139</v>
      </c>
      <c r="F144" s="100" t="s">
        <v>175</v>
      </c>
      <c r="G144" s="100" t="s">
        <v>181</v>
      </c>
      <c r="H144" s="100" t="s">
        <v>157</v>
      </c>
      <c r="J144" s="100" t="s">
        <v>270</v>
      </c>
      <c r="L144" s="101" t="s">
        <v>114</v>
      </c>
      <c r="AG144" s="18">
        <f t="shared" si="18"/>
        <v>0.33242940500000001</v>
      </c>
      <c r="AH144" s="18">
        <f t="shared" si="18"/>
        <v>0.30788043999999998</v>
      </c>
      <c r="AI144" s="18">
        <f t="shared" si="18"/>
        <v>0.29422278400000001</v>
      </c>
      <c r="AJ144" s="18">
        <f t="shared" si="18"/>
        <v>0.26444373199999999</v>
      </c>
      <c r="AK144" s="18">
        <f t="shared" si="18"/>
        <v>0.31222855700000002</v>
      </c>
    </row>
    <row r="145" spans="5:37">
      <c r="E145" s="100" t="s">
        <v>139</v>
      </c>
      <c r="F145" s="100" t="s">
        <v>175</v>
      </c>
      <c r="G145" s="100" t="s">
        <v>181</v>
      </c>
      <c r="H145" s="100" t="s">
        <v>158</v>
      </c>
      <c r="J145" s="100" t="s">
        <v>270</v>
      </c>
      <c r="L145" s="101" t="s">
        <v>114</v>
      </c>
      <c r="AG145" s="18">
        <f t="shared" si="18"/>
        <v>0.14437013700000001</v>
      </c>
      <c r="AH145" s="18">
        <f t="shared" si="18"/>
        <v>0.13085667300000001</v>
      </c>
      <c r="AI145" s="18">
        <f t="shared" si="18"/>
        <v>0.12313801000000001</v>
      </c>
      <c r="AJ145" s="18">
        <f t="shared" si="18"/>
        <v>0.106634271</v>
      </c>
      <c r="AK145" s="18">
        <f t="shared" si="18"/>
        <v>0.13213567600000001</v>
      </c>
    </row>
    <row r="146" spans="5:37">
      <c r="E146" s="100" t="s">
        <v>139</v>
      </c>
      <c r="F146" s="100" t="s">
        <v>175</v>
      </c>
      <c r="G146" s="100" t="s">
        <v>181</v>
      </c>
      <c r="H146" s="100" t="s">
        <v>159</v>
      </c>
      <c r="J146" s="100" t="s">
        <v>270</v>
      </c>
      <c r="L146" s="101" t="s">
        <v>114</v>
      </c>
      <c r="AG146" s="18">
        <f t="shared" si="18"/>
        <v>2.7996823849999997</v>
      </c>
      <c r="AH146" s="18">
        <f t="shared" si="18"/>
        <v>2.7445177869999999</v>
      </c>
      <c r="AI146" s="18">
        <f t="shared" si="18"/>
        <v>2.7354492589999997</v>
      </c>
      <c r="AJ146" s="18">
        <f t="shared" si="18"/>
        <v>2.6822520209999996</v>
      </c>
      <c r="AK146" s="18">
        <f t="shared" si="18"/>
        <v>2.6747349640000002</v>
      </c>
    </row>
    <row r="147" spans="5:37">
      <c r="E147" s="100" t="s">
        <v>139</v>
      </c>
      <c r="F147" s="100" t="s">
        <v>175</v>
      </c>
      <c r="G147" s="100" t="s">
        <v>181</v>
      </c>
      <c r="H147" s="100" t="s">
        <v>160</v>
      </c>
      <c r="J147" s="100" t="s">
        <v>270</v>
      </c>
      <c r="L147" s="101" t="s">
        <v>114</v>
      </c>
      <c r="AG147" s="18">
        <f t="shared" si="18"/>
        <v>0.36720709499999998</v>
      </c>
      <c r="AH147" s="18">
        <f t="shared" si="18"/>
        <v>0.33432157600000001</v>
      </c>
      <c r="AI147" s="18">
        <f t="shared" si="18"/>
        <v>0.31613221399999997</v>
      </c>
      <c r="AJ147" s="18">
        <f t="shared" si="18"/>
        <v>0.27607069500000003</v>
      </c>
      <c r="AK147" s="18">
        <f t="shared" si="18"/>
        <v>0.34106795099999998</v>
      </c>
    </row>
    <row r="148" spans="5:37">
      <c r="E148" s="100" t="s">
        <v>139</v>
      </c>
      <c r="F148" s="100" t="s">
        <v>175</v>
      </c>
      <c r="G148" s="100" t="s">
        <v>165</v>
      </c>
      <c r="H148" s="100" t="s">
        <v>161</v>
      </c>
      <c r="J148" s="100" t="s">
        <v>270</v>
      </c>
      <c r="L148" s="101" t="s">
        <v>114</v>
      </c>
      <c r="AG148" s="18">
        <f t="shared" si="18"/>
        <v>3.3980143819999999</v>
      </c>
      <c r="AH148" s="18">
        <f t="shared" si="18"/>
        <v>4.4020143809999999</v>
      </c>
      <c r="AI148" s="18">
        <f t="shared" si="18"/>
        <v>4.0520149090000004</v>
      </c>
      <c r="AJ148" s="18">
        <f t="shared" si="18"/>
        <v>3.7720149090000001</v>
      </c>
      <c r="AK148" s="18">
        <f t="shared" si="18"/>
        <v>3.5910154359999997</v>
      </c>
    </row>
    <row r="149" spans="5:37">
      <c r="E149" s="100" t="s">
        <v>139</v>
      </c>
      <c r="F149" s="100" t="s">
        <v>182</v>
      </c>
      <c r="H149" s="100" t="s">
        <v>290</v>
      </c>
      <c r="J149" s="100" t="s">
        <v>270</v>
      </c>
      <c r="L149" s="101" t="s">
        <v>114</v>
      </c>
      <c r="AG149" s="80"/>
      <c r="AH149" s="80"/>
      <c r="AI149" s="80"/>
      <c r="AJ149" s="80"/>
      <c r="AK149" s="80"/>
    </row>
    <row r="150" spans="5:37">
      <c r="E150" s="100" t="s">
        <v>139</v>
      </c>
      <c r="F150" s="100" t="s">
        <v>182</v>
      </c>
      <c r="H150" s="100" t="s">
        <v>145</v>
      </c>
      <c r="J150" s="100" t="s">
        <v>270</v>
      </c>
      <c r="L150" s="101" t="s">
        <v>114</v>
      </c>
      <c r="AG150" s="80"/>
      <c r="AH150" s="80"/>
      <c r="AI150" s="80"/>
      <c r="AJ150" s="80"/>
      <c r="AK150" s="80"/>
    </row>
    <row r="151" spans="5:37">
      <c r="E151" s="100" t="s">
        <v>139</v>
      </c>
      <c r="F151" s="100" t="s">
        <v>182</v>
      </c>
      <c r="H151" s="100" t="s">
        <v>162</v>
      </c>
      <c r="J151" s="100" t="s">
        <v>270</v>
      </c>
      <c r="L151" s="101" t="s">
        <v>114</v>
      </c>
      <c r="AG151" s="80"/>
      <c r="AH151" s="80"/>
      <c r="AI151" s="80"/>
      <c r="AJ151" s="80"/>
      <c r="AK151" s="80"/>
    </row>
    <row r="152" spans="5:37">
      <c r="E152" s="100" t="s">
        <v>139</v>
      </c>
      <c r="F152" s="100" t="s">
        <v>182</v>
      </c>
      <c r="H152" s="100" t="s">
        <v>163</v>
      </c>
      <c r="J152" s="100" t="s">
        <v>270</v>
      </c>
      <c r="L152" s="101" t="s">
        <v>114</v>
      </c>
      <c r="AG152" s="80"/>
      <c r="AH152" s="80"/>
      <c r="AI152" s="80"/>
      <c r="AJ152" s="80"/>
      <c r="AK152" s="80"/>
    </row>
    <row r="153" spans="5:37">
      <c r="E153" s="100" t="s">
        <v>139</v>
      </c>
      <c r="F153" s="100" t="s">
        <v>182</v>
      </c>
      <c r="H153" s="100" t="s">
        <v>183</v>
      </c>
      <c r="J153" s="100" t="s">
        <v>270</v>
      </c>
      <c r="L153" s="101" t="s">
        <v>114</v>
      </c>
      <c r="AG153" s="80"/>
      <c r="AH153" s="80"/>
      <c r="AI153" s="80"/>
      <c r="AJ153" s="80"/>
      <c r="AK153" s="80"/>
    </row>
    <row r="154" spans="5:37">
      <c r="E154" s="100" t="s">
        <v>139</v>
      </c>
      <c r="F154" s="100" t="s">
        <v>182</v>
      </c>
      <c r="H154" s="100" t="s">
        <v>184</v>
      </c>
      <c r="J154" s="100" t="s">
        <v>270</v>
      </c>
      <c r="L154" s="101" t="s">
        <v>114</v>
      </c>
      <c r="AG154" s="80"/>
      <c r="AH154" s="80"/>
      <c r="AI154" s="80"/>
      <c r="AJ154" s="80"/>
      <c r="AK154" s="80"/>
    </row>
    <row r="155" spans="5:37">
      <c r="E155" s="100" t="s">
        <v>139</v>
      </c>
      <c r="F155" s="100" t="s">
        <v>182</v>
      </c>
      <c r="H155" s="100" t="s">
        <v>185</v>
      </c>
      <c r="J155" s="100" t="s">
        <v>270</v>
      </c>
      <c r="L155" s="101" t="s">
        <v>114</v>
      </c>
      <c r="AG155" s="80"/>
      <c r="AH155" s="80"/>
      <c r="AI155" s="80"/>
      <c r="AJ155" s="80"/>
      <c r="AK155" s="80"/>
    </row>
    <row r="156" spans="5:37">
      <c r="E156" s="100" t="s">
        <v>139</v>
      </c>
      <c r="F156" s="100" t="s">
        <v>182</v>
      </c>
      <c r="H156" s="100" t="s">
        <v>430</v>
      </c>
      <c r="J156" s="100" t="s">
        <v>270</v>
      </c>
      <c r="L156" s="101" t="s">
        <v>114</v>
      </c>
      <c r="AG156" s="80"/>
      <c r="AH156" s="80"/>
      <c r="AI156" s="80"/>
      <c r="AJ156" s="80"/>
      <c r="AK156" s="80"/>
    </row>
    <row r="157" spans="5:37">
      <c r="E157" s="100" t="s">
        <v>139</v>
      </c>
      <c r="F157" s="100" t="s">
        <v>182</v>
      </c>
      <c r="H157" s="100" t="s">
        <v>186</v>
      </c>
      <c r="J157" s="100" t="s">
        <v>270</v>
      </c>
      <c r="L157" s="101" t="s">
        <v>114</v>
      </c>
      <c r="AG157" s="80"/>
      <c r="AH157" s="80"/>
      <c r="AI157" s="80"/>
      <c r="AJ157" s="80"/>
      <c r="AK157" s="80"/>
    </row>
    <row r="158" spans="5:37">
      <c r="E158" s="100" t="s">
        <v>139</v>
      </c>
      <c r="F158" s="100" t="s">
        <v>182</v>
      </c>
      <c r="H158" s="100" t="s">
        <v>187</v>
      </c>
      <c r="J158" s="100" t="s">
        <v>270</v>
      </c>
      <c r="L158" s="101" t="s">
        <v>114</v>
      </c>
      <c r="AG158" s="80"/>
      <c r="AH158" s="80"/>
      <c r="AI158" s="80"/>
      <c r="AJ158" s="80"/>
      <c r="AK158" s="80"/>
    </row>
    <row r="159" spans="5:37">
      <c r="E159" s="100" t="s">
        <v>139</v>
      </c>
      <c r="F159" s="100" t="s">
        <v>182</v>
      </c>
      <c r="H159" s="100" t="s">
        <v>431</v>
      </c>
      <c r="J159" s="100" t="s">
        <v>270</v>
      </c>
      <c r="L159" s="101" t="s">
        <v>114</v>
      </c>
      <c r="AG159" s="80"/>
      <c r="AH159" s="80"/>
      <c r="AI159" s="80"/>
      <c r="AJ159" s="80"/>
      <c r="AK159" s="80"/>
    </row>
    <row r="160" spans="5:37">
      <c r="E160" s="100" t="s">
        <v>139</v>
      </c>
      <c r="F160" s="100" t="s">
        <v>182</v>
      </c>
      <c r="H160" s="100" t="s">
        <v>432</v>
      </c>
      <c r="J160" s="100" t="s">
        <v>270</v>
      </c>
      <c r="L160" s="101" t="s">
        <v>114</v>
      </c>
      <c r="AG160" s="80"/>
      <c r="AH160" s="80"/>
      <c r="AI160" s="80"/>
      <c r="AJ160" s="80"/>
      <c r="AK160" s="80"/>
    </row>
    <row r="161" spans="5:37">
      <c r="E161" s="100" t="s">
        <v>139</v>
      </c>
      <c r="F161" s="100" t="s">
        <v>182</v>
      </c>
      <c r="H161" s="100" t="s">
        <v>271</v>
      </c>
      <c r="J161" s="100" t="s">
        <v>270</v>
      </c>
      <c r="L161" s="101" t="s">
        <v>114</v>
      </c>
      <c r="AG161" s="80"/>
      <c r="AH161" s="80"/>
      <c r="AI161" s="80"/>
      <c r="AJ161" s="80"/>
      <c r="AK161" s="80"/>
    </row>
    <row r="162" spans="5:37">
      <c r="E162" s="100" t="s">
        <v>139</v>
      </c>
      <c r="F162" s="100" t="s">
        <v>182</v>
      </c>
      <c r="H162" s="100" t="s">
        <v>165</v>
      </c>
      <c r="J162" s="100" t="s">
        <v>270</v>
      </c>
      <c r="L162" s="101" t="s">
        <v>114</v>
      </c>
      <c r="AG162" s="80"/>
      <c r="AH162" s="80"/>
      <c r="AI162" s="80"/>
      <c r="AJ162" s="80"/>
      <c r="AK162" s="80"/>
    </row>
    <row r="163" spans="5:37">
      <c r="E163" s="100" t="s">
        <v>140</v>
      </c>
      <c r="H163" s="100" t="s">
        <v>140</v>
      </c>
      <c r="J163" s="100" t="s">
        <v>270</v>
      </c>
      <c r="L163" s="101" t="s">
        <v>114</v>
      </c>
      <c r="AG163" s="17">
        <f>SUM(AG164:AG169)</f>
        <v>35.421133223582274</v>
      </c>
      <c r="AH163" s="17">
        <f t="shared" ref="AH163:AK163" si="19">SUM(AH164:AH169)</f>
        <v>36.432460871988582</v>
      </c>
      <c r="AI163" s="17">
        <f t="shared" si="19"/>
        <v>35.754178223455682</v>
      </c>
      <c r="AJ163" s="17">
        <f t="shared" si="19"/>
        <v>32.650619015106166</v>
      </c>
      <c r="AK163" s="17">
        <f t="shared" si="19"/>
        <v>30.965610837246395</v>
      </c>
    </row>
    <row r="164" spans="5:37">
      <c r="E164" s="100" t="s">
        <v>140</v>
      </c>
      <c r="H164" s="100" t="s">
        <v>279</v>
      </c>
      <c r="J164" s="100" t="s">
        <v>270</v>
      </c>
      <c r="L164" s="101" t="s">
        <v>114</v>
      </c>
      <c r="AG164" s="18">
        <f t="shared" ref="AG164:AK178" si="20">SUM(AG50,AG107)</f>
        <v>6.5260635255822788</v>
      </c>
      <c r="AH164" s="18">
        <f t="shared" si="20"/>
        <v>6.4324214019885808</v>
      </c>
      <c r="AI164" s="18">
        <f t="shared" si="20"/>
        <v>6.270829764705681</v>
      </c>
      <c r="AJ164" s="18">
        <f t="shared" si="20"/>
        <v>6.550861361856164</v>
      </c>
      <c r="AK164" s="18">
        <f t="shared" si="20"/>
        <v>6.9706441574182811</v>
      </c>
    </row>
    <row r="165" spans="5:37">
      <c r="E165" s="100" t="s">
        <v>140</v>
      </c>
      <c r="H165" s="100" t="s">
        <v>146</v>
      </c>
      <c r="J165" s="100" t="s">
        <v>270</v>
      </c>
      <c r="L165" s="101" t="s">
        <v>114</v>
      </c>
      <c r="AG165" s="18">
        <f t="shared" si="20"/>
        <v>8.1541685590000004</v>
      </c>
      <c r="AH165" s="18">
        <f t="shared" si="20"/>
        <v>8.1319296320000003</v>
      </c>
      <c r="AI165" s="18">
        <f t="shared" si="20"/>
        <v>7.9002495710000016</v>
      </c>
      <c r="AJ165" s="18">
        <f t="shared" si="20"/>
        <v>7.6689513719999995</v>
      </c>
      <c r="AK165" s="18">
        <f t="shared" si="20"/>
        <v>7.5765548009999977</v>
      </c>
    </row>
    <row r="166" spans="5:37">
      <c r="E166" s="100" t="s">
        <v>140</v>
      </c>
      <c r="H166" s="100" t="s">
        <v>219</v>
      </c>
      <c r="J166" s="100" t="s">
        <v>270</v>
      </c>
      <c r="L166" s="101" t="s">
        <v>114</v>
      </c>
      <c r="AG166" s="18">
        <f t="shared" si="20"/>
        <v>5.4943590090000001</v>
      </c>
      <c r="AH166" s="18">
        <f t="shared" si="20"/>
        <v>6.6392413130000003</v>
      </c>
      <c r="AI166" s="18">
        <f t="shared" si="20"/>
        <v>6.8219820769999995</v>
      </c>
      <c r="AJ166" s="18">
        <f t="shared" si="20"/>
        <v>5.3410366209999998</v>
      </c>
      <c r="AK166" s="18">
        <f t="shared" si="20"/>
        <v>3.1453078749999999</v>
      </c>
    </row>
    <row r="167" spans="5:37">
      <c r="E167" s="100" t="s">
        <v>140</v>
      </c>
      <c r="H167" s="100" t="s">
        <v>221</v>
      </c>
      <c r="J167" s="100" t="s">
        <v>270</v>
      </c>
      <c r="L167" s="101" t="s">
        <v>114</v>
      </c>
      <c r="AG167" s="18">
        <f t="shared" si="20"/>
        <v>2.6920729260000003</v>
      </c>
      <c r="AH167" s="18">
        <f t="shared" si="20"/>
        <v>2.6910046479999998</v>
      </c>
      <c r="AI167" s="18">
        <f t="shared" si="20"/>
        <v>2.8778094450000005</v>
      </c>
      <c r="AJ167" s="18">
        <f t="shared" si="20"/>
        <v>2.8927896149999999</v>
      </c>
      <c r="AK167" s="18">
        <f t="shared" si="20"/>
        <v>2.9401062919999998</v>
      </c>
    </row>
    <row r="168" spans="5:37">
      <c r="E168" s="100" t="s">
        <v>140</v>
      </c>
      <c r="H168" s="100" t="s">
        <v>222</v>
      </c>
      <c r="J168" s="100" t="s">
        <v>270</v>
      </c>
      <c r="L168" s="101" t="s">
        <v>114</v>
      </c>
      <c r="AG168" s="18">
        <f t="shared" si="20"/>
        <v>4.1159499999999998</v>
      </c>
      <c r="AH168" s="18">
        <f t="shared" si="20"/>
        <v>4.2835000000000001</v>
      </c>
      <c r="AI168" s="18">
        <f t="shared" si="20"/>
        <v>3.0105000000000004</v>
      </c>
      <c r="AJ168" s="18">
        <f t="shared" si="20"/>
        <v>2.0159500000000001</v>
      </c>
      <c r="AK168" s="18">
        <f t="shared" si="20"/>
        <v>2.2594999999999996</v>
      </c>
    </row>
    <row r="169" spans="5:37">
      <c r="E169" s="100" t="s">
        <v>140</v>
      </c>
      <c r="H169" s="100" t="s">
        <v>188</v>
      </c>
      <c r="J169" s="100" t="s">
        <v>270</v>
      </c>
      <c r="L169" s="101" t="s">
        <v>114</v>
      </c>
      <c r="AG169" s="18">
        <f t="shared" si="20"/>
        <v>8.4385192039999968</v>
      </c>
      <c r="AH169" s="18">
        <f t="shared" si="20"/>
        <v>8.254363877000003</v>
      </c>
      <c r="AI169" s="18">
        <f t="shared" si="20"/>
        <v>8.8728073657499991</v>
      </c>
      <c r="AJ169" s="18">
        <f t="shared" si="20"/>
        <v>8.1810300452499991</v>
      </c>
      <c r="AK169" s="18">
        <f t="shared" si="20"/>
        <v>8.0734977118281179</v>
      </c>
    </row>
    <row r="170" spans="5:37">
      <c r="E170" s="100" t="s">
        <v>141</v>
      </c>
      <c r="H170" s="100" t="s">
        <v>141</v>
      </c>
      <c r="J170" s="100" t="s">
        <v>270</v>
      </c>
      <c r="L170" s="101" t="s">
        <v>114</v>
      </c>
      <c r="AG170" s="18">
        <f t="shared" si="20"/>
        <v>61.742811344401737</v>
      </c>
      <c r="AH170" s="18">
        <f t="shared" si="20"/>
        <v>62.301880534876176</v>
      </c>
      <c r="AI170" s="18">
        <f t="shared" si="20"/>
        <v>61.316015166835783</v>
      </c>
      <c r="AJ170" s="18">
        <f t="shared" si="20"/>
        <v>61.206853997190919</v>
      </c>
      <c r="AK170" s="18">
        <f t="shared" si="20"/>
        <v>61.716875861778632</v>
      </c>
    </row>
    <row r="171" spans="5:37">
      <c r="E171" s="100" t="s">
        <v>141</v>
      </c>
      <c r="H171" s="100" t="s">
        <v>280</v>
      </c>
      <c r="J171" s="100" t="s">
        <v>270</v>
      </c>
      <c r="L171" s="101" t="s">
        <v>114</v>
      </c>
      <c r="AG171" s="18">
        <f t="shared" si="20"/>
        <v>0</v>
      </c>
      <c r="AH171" s="18">
        <f t="shared" si="20"/>
        <v>0</v>
      </c>
      <c r="AI171" s="18">
        <f t="shared" si="20"/>
        <v>0</v>
      </c>
      <c r="AJ171" s="18">
        <f t="shared" si="20"/>
        <v>0</v>
      </c>
      <c r="AK171" s="18">
        <f t="shared" si="20"/>
        <v>0</v>
      </c>
    </row>
    <row r="172" spans="5:37">
      <c r="E172" s="100" t="s">
        <v>141</v>
      </c>
      <c r="H172" s="100" t="s">
        <v>281</v>
      </c>
      <c r="J172" s="100" t="s">
        <v>270</v>
      </c>
      <c r="L172" s="101" t="s">
        <v>114</v>
      </c>
      <c r="AG172" s="18">
        <f t="shared" si="20"/>
        <v>0</v>
      </c>
      <c r="AH172" s="18">
        <f t="shared" si="20"/>
        <v>0</v>
      </c>
      <c r="AI172" s="18">
        <f t="shared" si="20"/>
        <v>0</v>
      </c>
      <c r="AJ172" s="18">
        <f t="shared" si="20"/>
        <v>0</v>
      </c>
      <c r="AK172" s="18">
        <f t="shared" si="20"/>
        <v>0</v>
      </c>
    </row>
    <row r="173" spans="5:37">
      <c r="E173" s="100" t="s">
        <v>141</v>
      </c>
      <c r="H173" s="100" t="s">
        <v>282</v>
      </c>
      <c r="J173" s="100" t="s">
        <v>270</v>
      </c>
      <c r="L173" s="101" t="s">
        <v>114</v>
      </c>
      <c r="AG173" s="18">
        <f t="shared" si="20"/>
        <v>0</v>
      </c>
      <c r="AH173" s="18">
        <f t="shared" si="20"/>
        <v>0</v>
      </c>
      <c r="AI173" s="18">
        <f t="shared" si="20"/>
        <v>0</v>
      </c>
      <c r="AJ173" s="18">
        <f t="shared" si="20"/>
        <v>0</v>
      </c>
      <c r="AK173" s="18">
        <f t="shared" si="20"/>
        <v>0</v>
      </c>
    </row>
    <row r="174" spans="5:37">
      <c r="E174" s="100" t="s">
        <v>141</v>
      </c>
      <c r="H174" s="100" t="s">
        <v>189</v>
      </c>
      <c r="J174" s="100" t="s">
        <v>270</v>
      </c>
      <c r="L174" s="101" t="s">
        <v>114</v>
      </c>
      <c r="AG174" s="18">
        <f t="shared" si="20"/>
        <v>0</v>
      </c>
      <c r="AH174" s="18">
        <f t="shared" si="20"/>
        <v>0</v>
      </c>
      <c r="AI174" s="18">
        <f t="shared" si="20"/>
        <v>0</v>
      </c>
      <c r="AJ174" s="18">
        <f t="shared" si="20"/>
        <v>0</v>
      </c>
      <c r="AK174" s="18">
        <f t="shared" si="20"/>
        <v>0</v>
      </c>
    </row>
    <row r="175" spans="5:37">
      <c r="E175" s="100" t="s">
        <v>141</v>
      </c>
      <c r="H175" s="100" t="s">
        <v>223</v>
      </c>
      <c r="J175" s="100" t="s">
        <v>270</v>
      </c>
      <c r="L175" s="101" t="s">
        <v>114</v>
      </c>
      <c r="AG175" s="18">
        <f t="shared" si="20"/>
        <v>0</v>
      </c>
      <c r="AH175" s="18">
        <f t="shared" si="20"/>
        <v>0</v>
      </c>
      <c r="AI175" s="18">
        <f t="shared" si="20"/>
        <v>0</v>
      </c>
      <c r="AJ175" s="18">
        <f t="shared" si="20"/>
        <v>0</v>
      </c>
      <c r="AK175" s="18">
        <f t="shared" si="20"/>
        <v>0</v>
      </c>
    </row>
    <row r="176" spans="5:37">
      <c r="E176" s="100" t="s">
        <v>141</v>
      </c>
      <c r="H176" s="100" t="s">
        <v>220</v>
      </c>
      <c r="J176" s="100" t="s">
        <v>270</v>
      </c>
      <c r="L176" s="101" t="s">
        <v>114</v>
      </c>
      <c r="AG176" s="18">
        <f t="shared" si="20"/>
        <v>0</v>
      </c>
      <c r="AH176" s="18">
        <f t="shared" si="20"/>
        <v>0</v>
      </c>
      <c r="AI176" s="18">
        <f t="shared" si="20"/>
        <v>0</v>
      </c>
      <c r="AJ176" s="18">
        <f t="shared" si="20"/>
        <v>0</v>
      </c>
      <c r="AK176" s="18">
        <f t="shared" si="20"/>
        <v>0</v>
      </c>
    </row>
    <row r="177" spans="1:53">
      <c r="E177" s="100" t="s">
        <v>141</v>
      </c>
      <c r="H177" s="100" t="s">
        <v>190</v>
      </c>
      <c r="J177" s="100" t="s">
        <v>270</v>
      </c>
      <c r="L177" s="101" t="s">
        <v>114</v>
      </c>
      <c r="AG177" s="18">
        <f t="shared" si="20"/>
        <v>0</v>
      </c>
      <c r="AH177" s="18">
        <f t="shared" si="20"/>
        <v>0</v>
      </c>
      <c r="AI177" s="18">
        <f t="shared" si="20"/>
        <v>0</v>
      </c>
      <c r="AJ177" s="18">
        <f t="shared" si="20"/>
        <v>0</v>
      </c>
      <c r="AK177" s="18">
        <f t="shared" si="20"/>
        <v>0</v>
      </c>
    </row>
    <row r="178" spans="1:53">
      <c r="E178" s="100" t="s">
        <v>141</v>
      </c>
      <c r="H178" s="100" t="s">
        <v>283</v>
      </c>
      <c r="J178" s="100" t="s">
        <v>270</v>
      </c>
      <c r="L178" s="101" t="s">
        <v>114</v>
      </c>
      <c r="AG178" s="18">
        <f t="shared" si="20"/>
        <v>0</v>
      </c>
      <c r="AH178" s="18">
        <f t="shared" si="20"/>
        <v>0</v>
      </c>
      <c r="AI178" s="18">
        <f t="shared" si="20"/>
        <v>0</v>
      </c>
      <c r="AJ178" s="18">
        <f t="shared" si="20"/>
        <v>0</v>
      </c>
      <c r="AK178" s="18">
        <f t="shared" si="20"/>
        <v>0</v>
      </c>
    </row>
    <row r="180" spans="1:53" ht="14.65">
      <c r="A180" s="5"/>
      <c r="B180" s="11" t="s">
        <v>553</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34"/>
      <c r="AO180" s="11"/>
      <c r="AP180" s="11"/>
      <c r="AQ180" s="11"/>
      <c r="AR180" s="11"/>
      <c r="AS180" s="11"/>
      <c r="AT180" s="11"/>
      <c r="AU180" s="11"/>
      <c r="AV180" s="11"/>
      <c r="AW180" s="11"/>
      <c r="AX180" s="11"/>
      <c r="AY180" s="11"/>
      <c r="AZ180" s="11"/>
      <c r="BA180" s="11"/>
    </row>
    <row r="181" spans="1:53">
      <c r="A181" s="5"/>
      <c r="AN181" s="100"/>
    </row>
    <row r="182" spans="1:53">
      <c r="E182" s="100" t="s">
        <v>193</v>
      </c>
      <c r="H182" s="100" t="s">
        <v>193</v>
      </c>
      <c r="J182" s="100" t="s">
        <v>270</v>
      </c>
      <c r="L182" s="101" t="s">
        <v>114</v>
      </c>
      <c r="AG182" s="17">
        <f>SUM(AG184,AG220,AG227)</f>
        <v>155.72611347976249</v>
      </c>
      <c r="AH182" s="17">
        <f t="shared" ref="AH182:AK182" si="21">SUM(AH184,AH220,AH227)</f>
        <v>158.41364775490308</v>
      </c>
      <c r="AI182" s="17">
        <f t="shared" si="21"/>
        <v>152.2377393588018</v>
      </c>
      <c r="AJ182" s="17">
        <f t="shared" si="21"/>
        <v>148.01320449725731</v>
      </c>
      <c r="AK182" s="17">
        <f t="shared" si="21"/>
        <v>149.48164035933982</v>
      </c>
    </row>
    <row r="183" spans="1:53">
      <c r="E183" s="100" t="s">
        <v>139</v>
      </c>
      <c r="H183" s="100" t="s">
        <v>139</v>
      </c>
      <c r="J183" s="100" t="s">
        <v>270</v>
      </c>
      <c r="L183" s="101" t="s">
        <v>114</v>
      </c>
      <c r="AG183" s="17">
        <f>SUM(AG184,AG206)</f>
        <v>69.608525386194344</v>
      </c>
      <c r="AH183" s="17">
        <f t="shared" ref="AH183:AK183" si="22">SUM(AH184,AH206)</f>
        <v>71.178746496704548</v>
      </c>
      <c r="AI183" s="17">
        <f t="shared" si="22"/>
        <v>66.252872132981736</v>
      </c>
      <c r="AJ183" s="17">
        <f t="shared" si="22"/>
        <v>64.537754624136937</v>
      </c>
      <c r="AK183" s="17">
        <f t="shared" si="22"/>
        <v>67.340325073875348</v>
      </c>
    </row>
    <row r="184" spans="1:53">
      <c r="E184" s="100" t="s">
        <v>139</v>
      </c>
      <c r="F184" s="100" t="s">
        <v>175</v>
      </c>
      <c r="H184" s="100" t="s">
        <v>176</v>
      </c>
      <c r="J184" s="100" t="s">
        <v>270</v>
      </c>
      <c r="L184" s="101" t="s">
        <v>114</v>
      </c>
      <c r="AG184" s="17">
        <f>SUM(AG185,AG190,AG196,AG205)</f>
        <v>69.608525386194344</v>
      </c>
      <c r="AH184" s="17">
        <f t="shared" ref="AH184:AK184" si="23">SUM(AH185,AH190,AH196,AH205)</f>
        <v>71.178746496704548</v>
      </c>
      <c r="AI184" s="17">
        <f t="shared" si="23"/>
        <v>66.252872132981736</v>
      </c>
      <c r="AJ184" s="17">
        <f t="shared" si="23"/>
        <v>64.537754624136937</v>
      </c>
      <c r="AK184" s="17">
        <f t="shared" si="23"/>
        <v>67.340325073875348</v>
      </c>
    </row>
    <row r="185" spans="1:53">
      <c r="E185" s="100" t="s">
        <v>139</v>
      </c>
      <c r="F185" s="100" t="s">
        <v>175</v>
      </c>
      <c r="G185" s="100" t="s">
        <v>149</v>
      </c>
      <c r="H185" s="100" t="s">
        <v>287</v>
      </c>
      <c r="J185" s="100" t="s">
        <v>270</v>
      </c>
      <c r="L185" s="101" t="s">
        <v>114</v>
      </c>
      <c r="AG185" s="18">
        <f>AG128+SUMIFS(Out_Exclusions!AG:AG,Out_Exclusions!$I:$I,$H185)-SUMIFS(Cal_Reclassifications!AG:AG,Cal_Reclassifications!$I:$I,$H185)+SUMIFS(Cal_Reclassifications!AG:AG,Cal_Reclassifications!$K:$K,$H185)</f>
        <v>12.943273642034683</v>
      </c>
      <c r="AH185" s="18">
        <f>AH128+SUMIFS(Out_Exclusions!AH:AH,Out_Exclusions!$I:$I,$H185)-SUMIFS(Cal_Reclassifications!AH:AH,Cal_Reclassifications!$I:$I,$H185)+SUMIFS(Cal_Reclassifications!AH:AH,Cal_Reclassifications!$K:$K,$H185)</f>
        <v>12.713682149270433</v>
      </c>
      <c r="AI185" s="18">
        <f>AI128+SUMIFS(Out_Exclusions!AI:AI,Out_Exclusions!$I:$I,$H185)-SUMIFS(Cal_Reclassifications!AI:AI,Cal_Reclassifications!$I:$I,$H185)+SUMIFS(Cal_Reclassifications!AI:AI,Cal_Reclassifications!$K:$K,$H185)</f>
        <v>11.855470925980368</v>
      </c>
      <c r="AJ185" s="18">
        <f>AJ128+SUMIFS(Out_Exclusions!AJ:AJ,Out_Exclusions!$I:$I,$H185)-SUMIFS(Cal_Reclassifications!AJ:AJ,Cal_Reclassifications!$I:$I,$H185)+SUMIFS(Cal_Reclassifications!AJ:AJ,Cal_Reclassifications!$K:$K,$H185)</f>
        <v>10.743516423400241</v>
      </c>
      <c r="AK185" s="18">
        <f>AK128+SUMIFS(Out_Exclusions!AK:AK,Out_Exclusions!$I:$I,$H185)-SUMIFS(Cal_Reclassifications!AK:AK,Cal_Reclassifications!$I:$I,$H185)+SUMIFS(Cal_Reclassifications!AK:AK,Cal_Reclassifications!$K:$K,$H185)</f>
        <v>11.942000564197624</v>
      </c>
    </row>
    <row r="186" spans="1:53">
      <c r="E186" s="100" t="s">
        <v>139</v>
      </c>
      <c r="F186" s="100" t="s">
        <v>175</v>
      </c>
      <c r="G186" s="100" t="s">
        <v>149</v>
      </c>
      <c r="H186" s="100" t="s">
        <v>272</v>
      </c>
      <c r="J186" s="100" t="s">
        <v>270</v>
      </c>
      <c r="L186" s="101" t="s">
        <v>114</v>
      </c>
      <c r="AG186" s="18">
        <f>AG129+SUMIFS(Out_Exclusions!AG:AG,Out_Exclusions!$I:$I,$H186)-SUMIFS(Cal_Reclassifications!AG:AG,Cal_Reclassifications!$I:$I,$H186)+SUMIFS(Cal_Reclassifications!AG:AG,Cal_Reclassifications!$K:$K,$H186)</f>
        <v>7.7825097219999995</v>
      </c>
      <c r="AH186" s="18">
        <f>AH129+SUMIFS(Out_Exclusions!AH:AH,Out_Exclusions!$I:$I,$H186)-SUMIFS(Cal_Reclassifications!AH:AH,Cal_Reclassifications!$I:$I,$H186)+SUMIFS(Cal_Reclassifications!AH:AH,Cal_Reclassifications!$K:$K,$H186)</f>
        <v>9.0595020000000002</v>
      </c>
      <c r="AI186" s="18">
        <f>AI129+SUMIFS(Out_Exclusions!AI:AI,Out_Exclusions!$I:$I,$H186)-SUMIFS(Cal_Reclassifications!AI:AI,Cal_Reclassifications!$I:$I,$H186)+SUMIFS(Cal_Reclassifications!AI:AI,Cal_Reclassifications!$K:$K,$H186)</f>
        <v>3.6320863069999998</v>
      </c>
      <c r="AJ186" s="18">
        <f>AJ129+SUMIFS(Out_Exclusions!AJ:AJ,Out_Exclusions!$I:$I,$H186)-SUMIFS(Cal_Reclassifications!AJ:AJ,Cal_Reclassifications!$I:$I,$H186)+SUMIFS(Cal_Reclassifications!AJ:AJ,Cal_Reclassifications!$K:$K,$H186)</f>
        <v>3.0417992460000001</v>
      </c>
      <c r="AK186" s="18">
        <f>AK129+SUMIFS(Out_Exclusions!AK:AK,Out_Exclusions!$I:$I,$H186)-SUMIFS(Cal_Reclassifications!AK:AK,Cal_Reclassifications!$I:$I,$H186)+SUMIFS(Cal_Reclassifications!AK:AK,Cal_Reclassifications!$K:$K,$H186)</f>
        <v>3.5627741960000003</v>
      </c>
    </row>
    <row r="187" spans="1:53">
      <c r="E187" s="100" t="s">
        <v>139</v>
      </c>
      <c r="F187" s="100" t="s">
        <v>175</v>
      </c>
      <c r="G187" s="100" t="s">
        <v>149</v>
      </c>
      <c r="H187" s="100" t="s">
        <v>273</v>
      </c>
      <c r="J187" s="100" t="s">
        <v>270</v>
      </c>
      <c r="L187" s="101" t="s">
        <v>114</v>
      </c>
      <c r="AG187" s="18">
        <f>AG130+SUMIFS(Out_Exclusions!AG:AG,Out_Exclusions!$I:$I,$H187)-SUMIFS(Cal_Reclassifications!AG:AG,Cal_Reclassifications!$I:$I,$H187)+SUMIFS(Cal_Reclassifications!AG:AG,Cal_Reclassifications!$K:$K,$H187)</f>
        <v>7.0739304790000004</v>
      </c>
      <c r="AH187" s="18">
        <f>AH130+SUMIFS(Out_Exclusions!AH:AH,Out_Exclusions!$I:$I,$H187)-SUMIFS(Cal_Reclassifications!AH:AH,Cal_Reclassifications!$I:$I,$H187)+SUMIFS(Cal_Reclassifications!AH:AH,Cal_Reclassifications!$K:$K,$H187)</f>
        <v>6.9839887200000001</v>
      </c>
      <c r="AI187" s="18">
        <f>AI130+SUMIFS(Out_Exclusions!AI:AI,Out_Exclusions!$I:$I,$H187)-SUMIFS(Cal_Reclassifications!AI:AI,Cal_Reclassifications!$I:$I,$H187)+SUMIFS(Cal_Reclassifications!AI:AI,Cal_Reclassifications!$K:$K,$H187)</f>
        <v>6.7267120619999989</v>
      </c>
      <c r="AJ187" s="18">
        <f>AJ130+SUMIFS(Out_Exclusions!AJ:AJ,Out_Exclusions!$I:$I,$H187)-SUMIFS(Cal_Reclassifications!AJ:AJ,Cal_Reclassifications!$I:$I,$H187)+SUMIFS(Cal_Reclassifications!AJ:AJ,Cal_Reclassifications!$K:$K,$H187)</f>
        <v>6.1718722939999999</v>
      </c>
      <c r="AK187" s="18">
        <f>AK130+SUMIFS(Out_Exclusions!AK:AK,Out_Exclusions!$I:$I,$H187)-SUMIFS(Cal_Reclassifications!AK:AK,Cal_Reclassifications!$I:$I,$H187)+SUMIFS(Cal_Reclassifications!AK:AK,Cal_Reclassifications!$K:$K,$H187)</f>
        <v>7.3143207630000013</v>
      </c>
    </row>
    <row r="188" spans="1:53">
      <c r="E188" s="100" t="s">
        <v>139</v>
      </c>
      <c r="F188" s="100" t="s">
        <v>175</v>
      </c>
      <c r="G188" s="100" t="s">
        <v>149</v>
      </c>
      <c r="H188" s="100" t="s">
        <v>150</v>
      </c>
      <c r="J188" s="100" t="s">
        <v>270</v>
      </c>
      <c r="L188" s="101" t="s">
        <v>114</v>
      </c>
      <c r="AG188" s="18">
        <f>AG131+SUMIFS(Out_Exclusions!AG:AG,Out_Exclusions!$I:$I,$H188)-SUMIFS(Cal_Reclassifications!AG:AG,Cal_Reclassifications!$I:$I,$H188)+SUMIFS(Cal_Reclassifications!AG:AG,Cal_Reclassifications!$K:$K,$H188)</f>
        <v>1.4752169910000001</v>
      </c>
      <c r="AH188" s="18">
        <f>AH131+SUMIFS(Out_Exclusions!AH:AH,Out_Exclusions!$I:$I,$H188)-SUMIFS(Cal_Reclassifications!AH:AH,Cal_Reclassifications!$I:$I,$H188)+SUMIFS(Cal_Reclassifications!AH:AH,Cal_Reclassifications!$K:$K,$H188)</f>
        <v>1.4512586570000001</v>
      </c>
      <c r="AI188" s="18">
        <f>AI131+SUMIFS(Out_Exclusions!AI:AI,Out_Exclusions!$I:$I,$H188)-SUMIFS(Cal_Reclassifications!AI:AI,Cal_Reclassifications!$I:$I,$H188)+SUMIFS(Cal_Reclassifications!AI:AI,Cal_Reclassifications!$K:$K,$H188)</f>
        <v>1.4325080879999998</v>
      </c>
      <c r="AJ188" s="18">
        <f>AJ131+SUMIFS(Out_Exclusions!AJ:AJ,Out_Exclusions!$I:$I,$H188)-SUMIFS(Cal_Reclassifications!AJ:AJ,Cal_Reclassifications!$I:$I,$H188)+SUMIFS(Cal_Reclassifications!AJ:AJ,Cal_Reclassifications!$K:$K,$H188)</f>
        <v>1.4066600469999999</v>
      </c>
      <c r="AK188" s="18">
        <f>AK131+SUMIFS(Out_Exclusions!AK:AK,Out_Exclusions!$I:$I,$H188)-SUMIFS(Cal_Reclassifications!AK:AK,Cal_Reclassifications!$I:$I,$H188)+SUMIFS(Cal_Reclassifications!AK:AK,Cal_Reclassifications!$K:$K,$H188)</f>
        <v>1.4164046659999998</v>
      </c>
    </row>
    <row r="189" spans="1:53">
      <c r="E189" s="100" t="s">
        <v>139</v>
      </c>
      <c r="F189" s="100" t="s">
        <v>175</v>
      </c>
      <c r="G189" s="100" t="s">
        <v>149</v>
      </c>
      <c r="H189" s="100" t="s">
        <v>151</v>
      </c>
      <c r="J189" s="100" t="s">
        <v>270</v>
      </c>
      <c r="L189" s="101" t="s">
        <v>114</v>
      </c>
      <c r="AG189" s="18">
        <f>AG132+SUMIFS(Out_Exclusions!AG:AG,Out_Exclusions!$I:$I,$H189)-SUMIFS(Cal_Reclassifications!AG:AG,Cal_Reclassifications!$I:$I,$H189)+SUMIFS(Cal_Reclassifications!AG:AG,Cal_Reclassifications!$K:$K,$H189)</f>
        <v>0.72493067199999994</v>
      </c>
      <c r="AH189" s="18">
        <f>AH132+SUMIFS(Out_Exclusions!AH:AH,Out_Exclusions!$I:$I,$H189)-SUMIFS(Cal_Reclassifications!AH:AH,Cal_Reclassifications!$I:$I,$H189)+SUMIFS(Cal_Reclassifications!AH:AH,Cal_Reclassifications!$K:$K,$H189)</f>
        <v>0.70830337099999996</v>
      </c>
      <c r="AI189" s="18">
        <f>AI132+SUMIFS(Out_Exclusions!AI:AI,Out_Exclusions!$I:$I,$H189)-SUMIFS(Cal_Reclassifications!AI:AI,Cal_Reclassifications!$I:$I,$H189)+SUMIFS(Cal_Reclassifications!AI:AI,Cal_Reclassifications!$K:$K,$H189)</f>
        <v>0.69521172799999997</v>
      </c>
      <c r="AJ189" s="18">
        <f>AJ132+SUMIFS(Out_Exclusions!AJ:AJ,Out_Exclusions!$I:$I,$H189)-SUMIFS(Cal_Reclassifications!AJ:AJ,Cal_Reclassifications!$I:$I,$H189)+SUMIFS(Cal_Reclassifications!AJ:AJ,Cal_Reclassifications!$K:$K,$H189)</f>
        <v>0.677585416</v>
      </c>
      <c r="AK189" s="18">
        <f>AK132+SUMIFS(Out_Exclusions!AK:AK,Out_Exclusions!$I:$I,$H189)-SUMIFS(Cal_Reclassifications!AK:AK,Cal_Reclassifications!$I:$I,$H189)+SUMIFS(Cal_Reclassifications!AK:AK,Cal_Reclassifications!$K:$K,$H189)</f>
        <v>0.68322207200000007</v>
      </c>
    </row>
    <row r="190" spans="1:53">
      <c r="E190" s="100" t="s">
        <v>139</v>
      </c>
      <c r="F190" s="100" t="s">
        <v>175</v>
      </c>
      <c r="G190" s="100" t="s">
        <v>180</v>
      </c>
      <c r="H190" s="100" t="s">
        <v>288</v>
      </c>
      <c r="J190" s="100" t="s">
        <v>270</v>
      </c>
      <c r="L190" s="101" t="s">
        <v>114</v>
      </c>
      <c r="AG190" s="17">
        <f>SUM(AG191:AG195)</f>
        <v>37.779408973159661</v>
      </c>
      <c r="AH190" s="17">
        <f t="shared" ref="AH190:AK190" si="24">SUM(AH191:AH195)</f>
        <v>38.382983095434113</v>
      </c>
      <c r="AI190" s="17">
        <f t="shared" si="24"/>
        <v>33.387943176001372</v>
      </c>
      <c r="AJ190" s="17">
        <f t="shared" si="24"/>
        <v>32.852566047736694</v>
      </c>
      <c r="AK190" s="17">
        <f t="shared" si="24"/>
        <v>34.150699514427714</v>
      </c>
    </row>
    <row r="191" spans="1:53">
      <c r="E191" s="100" t="s">
        <v>139</v>
      </c>
      <c r="F191" s="100" t="s">
        <v>175</v>
      </c>
      <c r="G191" s="100" t="s">
        <v>180</v>
      </c>
      <c r="H191" s="100" t="s">
        <v>142</v>
      </c>
      <c r="J191" s="100" t="s">
        <v>270</v>
      </c>
      <c r="L191" s="101" t="s">
        <v>114</v>
      </c>
      <c r="AG191" s="18">
        <f>AG134+SUMIFS(Out_Exclusions!AG:AG,Out_Exclusions!$I:$I,$H191)-SUMIFS(Cal_Reclassifications!AG:AG,Cal_Reclassifications!$I:$I,$H191)+SUMIFS(Cal_Reclassifications!AG:AG,Cal_Reclassifications!$K:$K,$H191)</f>
        <v>6.5709051653374271</v>
      </c>
      <c r="AH191" s="18">
        <f>AH134+SUMIFS(Out_Exclusions!AH:AH,Out_Exclusions!$I:$I,$H191)-SUMIFS(Cal_Reclassifications!AH:AH,Cal_Reclassifications!$I:$I,$H191)+SUMIFS(Cal_Reclassifications!AH:AH,Cal_Reclassifications!$K:$K,$H191)</f>
        <v>6.5789358087741121</v>
      </c>
      <c r="AI191" s="18">
        <f>AI134+SUMIFS(Out_Exclusions!AI:AI,Out_Exclusions!$I:$I,$H191)-SUMIFS(Cal_Reclassifications!AI:AI,Cal_Reclassifications!$I:$I,$H191)+SUMIFS(Cal_Reclassifications!AI:AI,Cal_Reclassifications!$K:$K,$H191)</f>
        <v>6.6993482230513104</v>
      </c>
      <c r="AJ191" s="18">
        <f>AJ134+SUMIFS(Out_Exclusions!AJ:AJ,Out_Exclusions!$I:$I,$H191)-SUMIFS(Cal_Reclassifications!AJ:AJ,Cal_Reclassifications!$I:$I,$H191)+SUMIFS(Cal_Reclassifications!AJ:AJ,Cal_Reclassifications!$K:$K,$H191)</f>
        <v>6.4248623982065087</v>
      </c>
      <c r="AK191" s="18">
        <f>AK134+SUMIFS(Out_Exclusions!AK:AK,Out_Exclusions!$I:$I,$H191)-SUMIFS(Cal_Reclassifications!AK:AK,Cal_Reclassifications!$I:$I,$H191)+SUMIFS(Cal_Reclassifications!AK:AK,Cal_Reclassifications!$K:$K,$H191)</f>
        <v>6.7951420845893411</v>
      </c>
    </row>
    <row r="192" spans="1:53">
      <c r="E192" s="100" t="s">
        <v>139</v>
      </c>
      <c r="F192" s="100" t="s">
        <v>175</v>
      </c>
      <c r="G192" s="100" t="s">
        <v>180</v>
      </c>
      <c r="H192" s="100" t="s">
        <v>143</v>
      </c>
      <c r="J192" s="100" t="s">
        <v>270</v>
      </c>
      <c r="L192" s="101" t="s">
        <v>114</v>
      </c>
      <c r="AG192" s="18">
        <f>AG135+SUMIFS(Out_Exclusions!AG:AG,Out_Exclusions!$I:$I,$H192)-SUMIFS(Cal_Reclassifications!AG:AG,Cal_Reclassifications!$I:$I,$H192)+SUMIFS(Cal_Reclassifications!AG:AG,Cal_Reclassifications!$K:$K,$H192)</f>
        <v>6.7607812513811494</v>
      </c>
      <c r="AH192" s="18">
        <f>AH135+SUMIFS(Out_Exclusions!AH:AH,Out_Exclusions!$I:$I,$H192)-SUMIFS(Cal_Reclassifications!AH:AH,Cal_Reclassifications!$I:$I,$H192)+SUMIFS(Cal_Reclassifications!AH:AH,Cal_Reclassifications!$K:$K,$H192)</f>
        <v>6.6440710515610846</v>
      </c>
      <c r="AI192" s="18">
        <f>AI135+SUMIFS(Out_Exclusions!AI:AI,Out_Exclusions!$I:$I,$H192)-SUMIFS(Cal_Reclassifications!AI:AI,Cal_Reclassifications!$I:$I,$H192)+SUMIFS(Cal_Reclassifications!AI:AI,Cal_Reclassifications!$K:$K,$H192)</f>
        <v>6.5196780805610857</v>
      </c>
      <c r="AJ192" s="18">
        <f>AJ135+SUMIFS(Out_Exclusions!AJ:AJ,Out_Exclusions!$I:$I,$H192)-SUMIFS(Cal_Reclassifications!AJ:AJ,Cal_Reclassifications!$I:$I,$H192)+SUMIFS(Cal_Reclassifications!AJ:AJ,Cal_Reclassifications!$K:$K,$H192)</f>
        <v>6.3925280045610853</v>
      </c>
      <c r="AK192" s="18">
        <f>AK135+SUMIFS(Out_Exclusions!AK:AK,Out_Exclusions!$I:$I,$H192)-SUMIFS(Cal_Reclassifications!AK:AK,Cal_Reclassifications!$I:$I,$H192)+SUMIFS(Cal_Reclassifications!AK:AK,Cal_Reclassifications!$K:$K,$H192)</f>
        <v>6.2722727889239946</v>
      </c>
    </row>
    <row r="193" spans="5:37">
      <c r="E193" s="100" t="s">
        <v>139</v>
      </c>
      <c r="F193" s="100" t="s">
        <v>175</v>
      </c>
      <c r="G193" s="100" t="s">
        <v>180</v>
      </c>
      <c r="H193" s="100" t="s">
        <v>144</v>
      </c>
      <c r="J193" s="100" t="s">
        <v>270</v>
      </c>
      <c r="L193" s="101" t="s">
        <v>114</v>
      </c>
      <c r="AG193" s="18">
        <f>AG136+SUMIFS(Out_Exclusions!AG:AG,Out_Exclusions!$I:$I,$H193)-SUMIFS(Cal_Reclassifications!AG:AG,Cal_Reclassifications!$I:$I,$H193)+SUMIFS(Cal_Reclassifications!AG:AG,Cal_Reclassifications!$K:$K,$H193)</f>
        <v>14.539787583804008</v>
      </c>
      <c r="AH193" s="18">
        <f>AH136+SUMIFS(Out_Exclusions!AH:AH,Out_Exclusions!$I:$I,$H193)-SUMIFS(Cal_Reclassifications!AH:AH,Cal_Reclassifications!$I:$I,$H193)+SUMIFS(Cal_Reclassifications!AH:AH,Cal_Reclassifications!$K:$K,$H193)</f>
        <v>15.682631714563119</v>
      </c>
      <c r="AI193" s="18">
        <f>AI136+SUMIFS(Out_Exclusions!AI:AI,Out_Exclusions!$I:$I,$H193)-SUMIFS(Cal_Reclassifications!AI:AI,Cal_Reclassifications!$I:$I,$H193)+SUMIFS(Cal_Reclassifications!AI:AI,Cal_Reclassifications!$K:$K,$H193)</f>
        <v>10.787467493563117</v>
      </c>
      <c r="AJ193" s="18">
        <f>AJ136+SUMIFS(Out_Exclusions!AJ:AJ,Out_Exclusions!$I:$I,$H193)-SUMIFS(Cal_Reclassifications!AJ:AJ,Cal_Reclassifications!$I:$I,$H193)+SUMIFS(Cal_Reclassifications!AJ:AJ,Cal_Reclassifications!$K:$K,$H193)</f>
        <v>10.846185567563118</v>
      </c>
      <c r="AK193" s="18">
        <f>AK136+SUMIFS(Out_Exclusions!AK:AK,Out_Exclusions!$I:$I,$H193)-SUMIFS(Cal_Reclassifications!AK:AK,Cal_Reclassifications!$I:$I,$H193)+SUMIFS(Cal_Reclassifications!AK:AK,Cal_Reclassifications!$K:$K,$H193)</f>
        <v>10.883575475693597</v>
      </c>
    </row>
    <row r="194" spans="5:37">
      <c r="E194" s="100" t="s">
        <v>139</v>
      </c>
      <c r="F194" s="100" t="s">
        <v>175</v>
      </c>
      <c r="G194" s="100" t="s">
        <v>180</v>
      </c>
      <c r="H194" s="100" t="s">
        <v>278</v>
      </c>
      <c r="J194" s="100" t="s">
        <v>270</v>
      </c>
      <c r="L194" s="101" t="s">
        <v>114</v>
      </c>
      <c r="AG194" s="18">
        <f>AG137+SUMIFS(Out_Exclusions!AG:AG,Out_Exclusions!$I:$I,$H194)-SUMIFS(Cal_Reclassifications!AG:AG,Cal_Reclassifications!$I:$I,$H194)+SUMIFS(Cal_Reclassifications!AG:AG,Cal_Reclassifications!$K:$K,$H194)</f>
        <v>6.6315090580000007</v>
      </c>
      <c r="AH194" s="18">
        <f>AH137+SUMIFS(Out_Exclusions!AH:AH,Out_Exclusions!$I:$I,$H194)-SUMIFS(Cal_Reclassifications!AH:AH,Cal_Reclassifications!$I:$I,$H194)+SUMIFS(Cal_Reclassifications!AH:AH,Cal_Reclassifications!$K:$K,$H194)</f>
        <v>6.6171750970000005</v>
      </c>
      <c r="AI194" s="18">
        <f>AI137+SUMIFS(Out_Exclusions!AI:AI,Out_Exclusions!$I:$I,$H194)-SUMIFS(Cal_Reclassifications!AI:AI,Cal_Reclassifications!$I:$I,$H194)+SUMIFS(Cal_Reclassifications!AI:AI,Cal_Reclassifications!$K:$K,$H194)</f>
        <v>6.6028411350000002</v>
      </c>
      <c r="AJ194" s="18">
        <f>AJ137+SUMIFS(Out_Exclusions!AJ:AJ,Out_Exclusions!$I:$I,$H194)-SUMIFS(Cal_Reclassifications!AJ:AJ,Cal_Reclassifications!$I:$I,$H194)+SUMIFS(Cal_Reclassifications!AJ:AJ,Cal_Reclassifications!$K:$K,$H194)</f>
        <v>6.5884071740000003</v>
      </c>
      <c r="AK194" s="18">
        <f>AK137+SUMIFS(Out_Exclusions!AK:AK,Out_Exclusions!$I:$I,$H194)-SUMIFS(Cal_Reclassifications!AK:AK,Cal_Reclassifications!$I:$I,$H194)+SUMIFS(Cal_Reclassifications!AK:AK,Cal_Reclassifications!$K:$K,$H194)</f>
        <v>6.5740732120000001</v>
      </c>
    </row>
    <row r="195" spans="5:37">
      <c r="E195" s="100" t="s">
        <v>139</v>
      </c>
      <c r="F195" s="100" t="s">
        <v>175</v>
      </c>
      <c r="G195" s="100" t="s">
        <v>180</v>
      </c>
      <c r="H195" s="100" t="s">
        <v>153</v>
      </c>
      <c r="J195" s="100" t="s">
        <v>270</v>
      </c>
      <c r="L195" s="101" t="s">
        <v>114</v>
      </c>
      <c r="AG195" s="18">
        <f>AG138+SUMIFS(Out_Exclusions!AG:AG,Out_Exclusions!$I:$I,$H195)-SUMIFS(Cal_Reclassifications!AG:AG,Cal_Reclassifications!$I:$I,$H195)+SUMIFS(Cal_Reclassifications!AG:AG,Cal_Reclassifications!$K:$K,$H195)</f>
        <v>3.2764259146370835</v>
      </c>
      <c r="AH195" s="18">
        <f>AH138+SUMIFS(Out_Exclusions!AH:AH,Out_Exclusions!$I:$I,$H195)-SUMIFS(Cal_Reclassifications!AH:AH,Cal_Reclassifications!$I:$I,$H195)+SUMIFS(Cal_Reclassifications!AH:AH,Cal_Reclassifications!$K:$K,$H195)</f>
        <v>2.8601694235357926</v>
      </c>
      <c r="AI195" s="18">
        <f>AI138+SUMIFS(Out_Exclusions!AI:AI,Out_Exclusions!$I:$I,$H195)-SUMIFS(Cal_Reclassifications!AI:AI,Cal_Reclassifications!$I:$I,$H195)+SUMIFS(Cal_Reclassifications!AI:AI,Cal_Reclassifications!$K:$K,$H195)</f>
        <v>2.7786082438258557</v>
      </c>
      <c r="AJ195" s="18">
        <f>AJ138+SUMIFS(Out_Exclusions!AJ:AJ,Out_Exclusions!$I:$I,$H195)-SUMIFS(Cal_Reclassifications!AJ:AJ,Cal_Reclassifications!$I:$I,$H195)+SUMIFS(Cal_Reclassifications!AJ:AJ,Cal_Reclassifications!$K:$K,$H195)</f>
        <v>2.6005829034059809</v>
      </c>
      <c r="AK195" s="18">
        <f>AK138+SUMIFS(Out_Exclusions!AK:AK,Out_Exclusions!$I:$I,$H195)-SUMIFS(Cal_Reclassifications!AK:AK,Cal_Reclassifications!$I:$I,$H195)+SUMIFS(Cal_Reclassifications!AK:AK,Cal_Reclassifications!$K:$K,$H195)</f>
        <v>3.6256359532207822</v>
      </c>
    </row>
    <row r="196" spans="5:37">
      <c r="E196" s="100" t="s">
        <v>139</v>
      </c>
      <c r="F196" s="100" t="s">
        <v>175</v>
      </c>
      <c r="G196" s="100" t="s">
        <v>181</v>
      </c>
      <c r="H196" s="100" t="s">
        <v>289</v>
      </c>
      <c r="J196" s="100" t="s">
        <v>270</v>
      </c>
      <c r="L196" s="101" t="s">
        <v>114</v>
      </c>
      <c r="AG196" s="18">
        <f>SUM(AG197:AG204)</f>
        <v>15.487828388999999</v>
      </c>
      <c r="AH196" s="18">
        <f t="shared" ref="AH196:AK196" si="25">SUM(AH197:AH204)</f>
        <v>15.680066870999999</v>
      </c>
      <c r="AI196" s="18">
        <f t="shared" si="25"/>
        <v>16.957443121999997</v>
      </c>
      <c r="AJ196" s="18">
        <f t="shared" si="25"/>
        <v>17.169657244</v>
      </c>
      <c r="AK196" s="18">
        <f t="shared" si="25"/>
        <v>17.656609559249997</v>
      </c>
    </row>
    <row r="197" spans="5:37">
      <c r="E197" s="100" t="s">
        <v>139</v>
      </c>
      <c r="F197" s="100" t="s">
        <v>175</v>
      </c>
      <c r="G197" s="100" t="s">
        <v>181</v>
      </c>
      <c r="H197" s="100" t="s">
        <v>367</v>
      </c>
      <c r="J197" s="100" t="s">
        <v>270</v>
      </c>
      <c r="L197" s="101" t="s">
        <v>114</v>
      </c>
      <c r="AG197" s="18">
        <f>AG140+SUMIFS(Out_Exclusions!AG:AG,Out_Exclusions!$I:$I,$H197)-SUMIFS(Cal_Reclassifications!AG:AG,Cal_Reclassifications!$I:$I,$H197)+SUMIFS(Cal_Reclassifications!AG:AG,Cal_Reclassifications!$K:$K,$H197)</f>
        <v>7.3464018719999995</v>
      </c>
      <c r="AH197" s="18">
        <f>AH140+SUMIFS(Out_Exclusions!AH:AH,Out_Exclusions!$I:$I,$H197)-SUMIFS(Cal_Reclassifications!AH:AH,Cal_Reclassifications!$I:$I,$H197)+SUMIFS(Cal_Reclassifications!AH:AH,Cal_Reclassifications!$K:$K,$H197)</f>
        <v>7.6916374739999993</v>
      </c>
      <c r="AI197" s="18">
        <f>AI140+SUMIFS(Out_Exclusions!AI:AI,Out_Exclusions!$I:$I,$H197)-SUMIFS(Cal_Reclassifications!AI:AI,Cal_Reclassifications!$I:$I,$H197)+SUMIFS(Cal_Reclassifications!AI:AI,Cal_Reclassifications!$K:$K,$H197)</f>
        <v>8.0145366839999994</v>
      </c>
      <c r="AJ197" s="18">
        <f>AJ140+SUMIFS(Out_Exclusions!AJ:AJ,Out_Exclusions!$I:$I,$H197)-SUMIFS(Cal_Reclassifications!AJ:AJ,Cal_Reclassifications!$I:$I,$H197)+SUMIFS(Cal_Reclassifications!AJ:AJ,Cal_Reclassifications!$K:$K,$H197)</f>
        <v>8.1524354589999977</v>
      </c>
      <c r="AK197" s="18">
        <f>AK140+SUMIFS(Out_Exclusions!AK:AK,Out_Exclusions!$I:$I,$H197)-SUMIFS(Cal_Reclassifications!AK:AK,Cal_Reclassifications!$I:$I,$H197)+SUMIFS(Cal_Reclassifications!AK:AK,Cal_Reclassifications!$K:$K,$H197)</f>
        <v>8.6974847692499981</v>
      </c>
    </row>
    <row r="198" spans="5:37">
      <c r="E198" s="100" t="s">
        <v>139</v>
      </c>
      <c r="F198" s="100" t="s">
        <v>175</v>
      </c>
      <c r="G198" s="100" t="s">
        <v>181</v>
      </c>
      <c r="H198" s="100" t="s">
        <v>154</v>
      </c>
      <c r="J198" s="100" t="s">
        <v>270</v>
      </c>
      <c r="L198" s="101" t="s">
        <v>114</v>
      </c>
      <c r="AG198" s="18">
        <f>AG141+SUMIFS(Out_Exclusions!AG:AG,Out_Exclusions!$I:$I,$H198)-SUMIFS(Cal_Reclassifications!AG:AG,Cal_Reclassifications!$I:$I,$H198)+SUMIFS(Cal_Reclassifications!AG:AG,Cal_Reclassifications!$K:$K,$H198)</f>
        <v>2.3503278910000001</v>
      </c>
      <c r="AH198" s="18">
        <f>AH141+SUMIFS(Out_Exclusions!AH:AH,Out_Exclusions!$I:$I,$H198)-SUMIFS(Cal_Reclassifications!AH:AH,Cal_Reclassifications!$I:$I,$H198)+SUMIFS(Cal_Reclassifications!AH:AH,Cal_Reclassifications!$K:$K,$H198)</f>
        <v>2.4126508750000002</v>
      </c>
      <c r="AI198" s="18">
        <f>AI141+SUMIFS(Out_Exclusions!AI:AI,Out_Exclusions!$I:$I,$H198)-SUMIFS(Cal_Reclassifications!AI:AI,Cal_Reclassifications!$I:$I,$H198)+SUMIFS(Cal_Reclassifications!AI:AI,Cal_Reclassifications!$K:$K,$H198)</f>
        <v>2.3931420130000003</v>
      </c>
      <c r="AJ198" s="18">
        <f>AJ141+SUMIFS(Out_Exclusions!AJ:AJ,Out_Exclusions!$I:$I,$H198)-SUMIFS(Cal_Reclassifications!AJ:AJ,Cal_Reclassifications!$I:$I,$H198)+SUMIFS(Cal_Reclassifications!AJ:AJ,Cal_Reclassifications!$K:$K,$H198)</f>
        <v>2.3708553160000001</v>
      </c>
      <c r="AK198" s="18">
        <f>AK141+SUMIFS(Out_Exclusions!AK:AK,Out_Exclusions!$I:$I,$H198)-SUMIFS(Cal_Reclassifications!AK:AK,Cal_Reclassifications!$I:$I,$H198)+SUMIFS(Cal_Reclassifications!AK:AK,Cal_Reclassifications!$K:$K,$H198)</f>
        <v>2.3933774290000001</v>
      </c>
    </row>
    <row r="199" spans="5:37">
      <c r="E199" s="100" t="s">
        <v>139</v>
      </c>
      <c r="F199" s="100" t="s">
        <v>175</v>
      </c>
      <c r="G199" s="100" t="s">
        <v>181</v>
      </c>
      <c r="H199" s="100" t="s">
        <v>155</v>
      </c>
      <c r="J199" s="100" t="s">
        <v>270</v>
      </c>
      <c r="L199" s="101" t="s">
        <v>114</v>
      </c>
      <c r="AG199" s="18">
        <f>AG142+SUMIFS(Out_Exclusions!AG:AG,Out_Exclusions!$I:$I,$H199)-SUMIFS(Cal_Reclassifications!AG:AG,Cal_Reclassifications!$I:$I,$H199)+SUMIFS(Cal_Reclassifications!AG:AG,Cal_Reclassifications!$K:$K,$H199)</f>
        <v>1.4944877129999998</v>
      </c>
      <c r="AH199" s="18">
        <f>AH142+SUMIFS(Out_Exclusions!AH:AH,Out_Exclusions!$I:$I,$H199)-SUMIFS(Cal_Reclassifications!AH:AH,Cal_Reclassifications!$I:$I,$H199)+SUMIFS(Cal_Reclassifications!AH:AH,Cal_Reclassifications!$K:$K,$H199)</f>
        <v>1.443469737</v>
      </c>
      <c r="AI199" s="18">
        <f>AI142+SUMIFS(Out_Exclusions!AI:AI,Out_Exclusions!$I:$I,$H199)-SUMIFS(Cal_Reclassifications!AI:AI,Cal_Reclassifications!$I:$I,$H199)+SUMIFS(Cal_Reclassifications!AI:AI,Cal_Reclassifications!$K:$K,$H199)</f>
        <v>1.418891847</v>
      </c>
      <c r="AJ199" s="18">
        <f>AJ142+SUMIFS(Out_Exclusions!AJ:AJ,Out_Exclusions!$I:$I,$H199)-SUMIFS(Cal_Reclassifications!AJ:AJ,Cal_Reclassifications!$I:$I,$H199)+SUMIFS(Cal_Reclassifications!AJ:AJ,Cal_Reclassifications!$K:$K,$H199)</f>
        <v>1.4102975400000002</v>
      </c>
      <c r="AK199" s="18">
        <f>AK142+SUMIFS(Out_Exclusions!AK:AK,Out_Exclusions!$I:$I,$H199)-SUMIFS(Cal_Reclassifications!AK:AK,Cal_Reclassifications!$I:$I,$H199)+SUMIFS(Cal_Reclassifications!AK:AK,Cal_Reclassifications!$K:$K,$H199)</f>
        <v>1.3973634109999999</v>
      </c>
    </row>
    <row r="200" spans="5:37">
      <c r="E200" s="100" t="s">
        <v>139</v>
      </c>
      <c r="F200" s="100" t="s">
        <v>175</v>
      </c>
      <c r="G200" s="100" t="s">
        <v>181</v>
      </c>
      <c r="H200" s="100" t="s">
        <v>156</v>
      </c>
      <c r="J200" s="100" t="s">
        <v>270</v>
      </c>
      <c r="L200" s="101" t="s">
        <v>114</v>
      </c>
      <c r="AG200" s="18">
        <f>AG143+SUMIFS(Out_Exclusions!AG:AG,Out_Exclusions!$I:$I,$H200)-SUMIFS(Cal_Reclassifications!AG:AG,Cal_Reclassifications!$I:$I,$H200)+SUMIFS(Cal_Reclassifications!AG:AG,Cal_Reclassifications!$K:$K,$H200)</f>
        <v>0.65292189100000009</v>
      </c>
      <c r="AH200" s="18">
        <f>AH143+SUMIFS(Out_Exclusions!AH:AH,Out_Exclusions!$I:$I,$H200)-SUMIFS(Cal_Reclassifications!AH:AH,Cal_Reclassifications!$I:$I,$H200)+SUMIFS(Cal_Reclassifications!AH:AH,Cal_Reclassifications!$K:$K,$H200)</f>
        <v>0.61473230900000009</v>
      </c>
      <c r="AI200" s="18">
        <f>AI143+SUMIFS(Out_Exclusions!AI:AI,Out_Exclusions!$I:$I,$H200)-SUMIFS(Cal_Reclassifications!AI:AI,Cal_Reclassifications!$I:$I,$H200)+SUMIFS(Cal_Reclassifications!AI:AI,Cal_Reclassifications!$K:$K,$H200)</f>
        <v>1.6619303109999999</v>
      </c>
      <c r="AJ200" s="18">
        <f>AJ143+SUMIFS(Out_Exclusions!AJ:AJ,Out_Exclusions!$I:$I,$H200)-SUMIFS(Cal_Reclassifications!AJ:AJ,Cal_Reclassifications!$I:$I,$H200)+SUMIFS(Cal_Reclassifications!AJ:AJ,Cal_Reclassifications!$K:$K,$H200)</f>
        <v>1.9066682100000001</v>
      </c>
      <c r="AK200" s="18">
        <f>AK143+SUMIFS(Out_Exclusions!AK:AK,Out_Exclusions!$I:$I,$H200)-SUMIFS(Cal_Reclassifications!AK:AK,Cal_Reclassifications!$I:$I,$H200)+SUMIFS(Cal_Reclassifications!AK:AK,Cal_Reclassifications!$K:$K,$H200)</f>
        <v>1.7082168019999999</v>
      </c>
    </row>
    <row r="201" spans="5:37">
      <c r="E201" s="100" t="s">
        <v>139</v>
      </c>
      <c r="F201" s="100" t="s">
        <v>175</v>
      </c>
      <c r="G201" s="100" t="s">
        <v>181</v>
      </c>
      <c r="H201" s="100" t="s">
        <v>157</v>
      </c>
      <c r="J201" s="100" t="s">
        <v>270</v>
      </c>
      <c r="L201" s="101" t="s">
        <v>114</v>
      </c>
      <c r="AG201" s="18">
        <f>AG144+SUMIFS(Out_Exclusions!AG:AG,Out_Exclusions!$I:$I,$H201)-SUMIFS(Cal_Reclassifications!AG:AG,Cal_Reclassifications!$I:$I,$H201)+SUMIFS(Cal_Reclassifications!AG:AG,Cal_Reclassifications!$K:$K,$H201)</f>
        <v>0.33242940500000001</v>
      </c>
      <c r="AH201" s="18">
        <f>AH144+SUMIFS(Out_Exclusions!AH:AH,Out_Exclusions!$I:$I,$H201)-SUMIFS(Cal_Reclassifications!AH:AH,Cal_Reclassifications!$I:$I,$H201)+SUMIFS(Cal_Reclassifications!AH:AH,Cal_Reclassifications!$K:$K,$H201)</f>
        <v>0.30788043999999998</v>
      </c>
      <c r="AI201" s="18">
        <f>AI144+SUMIFS(Out_Exclusions!AI:AI,Out_Exclusions!$I:$I,$H201)-SUMIFS(Cal_Reclassifications!AI:AI,Cal_Reclassifications!$I:$I,$H201)+SUMIFS(Cal_Reclassifications!AI:AI,Cal_Reclassifications!$K:$K,$H201)</f>
        <v>0.29422278400000001</v>
      </c>
      <c r="AJ201" s="18">
        <f>AJ144+SUMIFS(Out_Exclusions!AJ:AJ,Out_Exclusions!$I:$I,$H201)-SUMIFS(Cal_Reclassifications!AJ:AJ,Cal_Reclassifications!$I:$I,$H201)+SUMIFS(Cal_Reclassifications!AJ:AJ,Cal_Reclassifications!$K:$K,$H201)</f>
        <v>0.26444373199999999</v>
      </c>
      <c r="AK201" s="18">
        <f>AK144+SUMIFS(Out_Exclusions!AK:AK,Out_Exclusions!$I:$I,$H201)-SUMIFS(Cal_Reclassifications!AK:AK,Cal_Reclassifications!$I:$I,$H201)+SUMIFS(Cal_Reclassifications!AK:AK,Cal_Reclassifications!$K:$K,$H201)</f>
        <v>0.31222855700000002</v>
      </c>
    </row>
    <row r="202" spans="5:37">
      <c r="E202" s="100" t="s">
        <v>139</v>
      </c>
      <c r="F202" s="100" t="s">
        <v>175</v>
      </c>
      <c r="G202" s="100" t="s">
        <v>181</v>
      </c>
      <c r="H202" s="100" t="s">
        <v>158</v>
      </c>
      <c r="J202" s="100" t="s">
        <v>270</v>
      </c>
      <c r="L202" s="101" t="s">
        <v>114</v>
      </c>
      <c r="AG202" s="18">
        <f>AG145+SUMIFS(Out_Exclusions!AG:AG,Out_Exclusions!$I:$I,$H202)-SUMIFS(Cal_Reclassifications!AG:AG,Cal_Reclassifications!$I:$I,$H202)+SUMIFS(Cal_Reclassifications!AG:AG,Cal_Reclassifications!$K:$K,$H202)</f>
        <v>0.14437013700000001</v>
      </c>
      <c r="AH202" s="18">
        <f>AH145+SUMIFS(Out_Exclusions!AH:AH,Out_Exclusions!$I:$I,$H202)-SUMIFS(Cal_Reclassifications!AH:AH,Cal_Reclassifications!$I:$I,$H202)+SUMIFS(Cal_Reclassifications!AH:AH,Cal_Reclassifications!$K:$K,$H202)</f>
        <v>0.13085667300000001</v>
      </c>
      <c r="AI202" s="18">
        <f>AI145+SUMIFS(Out_Exclusions!AI:AI,Out_Exclusions!$I:$I,$H202)-SUMIFS(Cal_Reclassifications!AI:AI,Cal_Reclassifications!$I:$I,$H202)+SUMIFS(Cal_Reclassifications!AI:AI,Cal_Reclassifications!$K:$K,$H202)</f>
        <v>0.12313801000000001</v>
      </c>
      <c r="AJ202" s="18">
        <f>AJ145+SUMIFS(Out_Exclusions!AJ:AJ,Out_Exclusions!$I:$I,$H202)-SUMIFS(Cal_Reclassifications!AJ:AJ,Cal_Reclassifications!$I:$I,$H202)+SUMIFS(Cal_Reclassifications!AJ:AJ,Cal_Reclassifications!$K:$K,$H202)</f>
        <v>0.106634271</v>
      </c>
      <c r="AK202" s="18">
        <f>AK145+SUMIFS(Out_Exclusions!AK:AK,Out_Exclusions!$I:$I,$H202)-SUMIFS(Cal_Reclassifications!AK:AK,Cal_Reclassifications!$I:$I,$H202)+SUMIFS(Cal_Reclassifications!AK:AK,Cal_Reclassifications!$K:$K,$H202)</f>
        <v>0.13213567600000001</v>
      </c>
    </row>
    <row r="203" spans="5:37">
      <c r="E203" s="100" t="s">
        <v>139</v>
      </c>
      <c r="F203" s="100" t="s">
        <v>175</v>
      </c>
      <c r="G203" s="100" t="s">
        <v>181</v>
      </c>
      <c r="H203" s="100" t="s">
        <v>159</v>
      </c>
      <c r="J203" s="100" t="s">
        <v>270</v>
      </c>
      <c r="L203" s="101" t="s">
        <v>114</v>
      </c>
      <c r="AG203" s="18">
        <f>AG146+SUMIFS(Out_Exclusions!AG:AG,Out_Exclusions!$I:$I,$H203)-SUMIFS(Cal_Reclassifications!AG:AG,Cal_Reclassifications!$I:$I,$H203)+SUMIFS(Cal_Reclassifications!AG:AG,Cal_Reclassifications!$K:$K,$H203)</f>
        <v>2.7996823849999997</v>
      </c>
      <c r="AH203" s="18">
        <f>AH146+SUMIFS(Out_Exclusions!AH:AH,Out_Exclusions!$I:$I,$H203)-SUMIFS(Cal_Reclassifications!AH:AH,Cal_Reclassifications!$I:$I,$H203)+SUMIFS(Cal_Reclassifications!AH:AH,Cal_Reclassifications!$K:$K,$H203)</f>
        <v>2.7445177869999999</v>
      </c>
      <c r="AI203" s="18">
        <f>AI146+SUMIFS(Out_Exclusions!AI:AI,Out_Exclusions!$I:$I,$H203)-SUMIFS(Cal_Reclassifications!AI:AI,Cal_Reclassifications!$I:$I,$H203)+SUMIFS(Cal_Reclassifications!AI:AI,Cal_Reclassifications!$K:$K,$H203)</f>
        <v>2.7354492589999997</v>
      </c>
      <c r="AJ203" s="18">
        <f>AJ146+SUMIFS(Out_Exclusions!AJ:AJ,Out_Exclusions!$I:$I,$H203)-SUMIFS(Cal_Reclassifications!AJ:AJ,Cal_Reclassifications!$I:$I,$H203)+SUMIFS(Cal_Reclassifications!AJ:AJ,Cal_Reclassifications!$K:$K,$H203)</f>
        <v>2.6822520209999996</v>
      </c>
      <c r="AK203" s="18">
        <f>AK146+SUMIFS(Out_Exclusions!AK:AK,Out_Exclusions!$I:$I,$H203)-SUMIFS(Cal_Reclassifications!AK:AK,Cal_Reclassifications!$I:$I,$H203)+SUMIFS(Cal_Reclassifications!AK:AK,Cal_Reclassifications!$K:$K,$H203)</f>
        <v>2.6747349640000002</v>
      </c>
    </row>
    <row r="204" spans="5:37">
      <c r="E204" s="100" t="s">
        <v>139</v>
      </c>
      <c r="F204" s="100" t="s">
        <v>175</v>
      </c>
      <c r="G204" s="100" t="s">
        <v>181</v>
      </c>
      <c r="H204" s="100" t="s">
        <v>160</v>
      </c>
      <c r="J204" s="100" t="s">
        <v>270</v>
      </c>
      <c r="L204" s="101" t="s">
        <v>114</v>
      </c>
      <c r="AG204" s="18">
        <f>AG147+SUMIFS(Out_Exclusions!AG:AG,Out_Exclusions!$I:$I,$H204)-SUMIFS(Cal_Reclassifications!AG:AG,Cal_Reclassifications!$I:$I,$H204)+SUMIFS(Cal_Reclassifications!AG:AG,Cal_Reclassifications!$K:$K,$H204)</f>
        <v>0.36720709499999998</v>
      </c>
      <c r="AH204" s="18">
        <f>AH147+SUMIFS(Out_Exclusions!AH:AH,Out_Exclusions!$I:$I,$H204)-SUMIFS(Cal_Reclassifications!AH:AH,Cal_Reclassifications!$I:$I,$H204)+SUMIFS(Cal_Reclassifications!AH:AH,Cal_Reclassifications!$K:$K,$H204)</f>
        <v>0.33432157600000001</v>
      </c>
      <c r="AI204" s="18">
        <f>AI147+SUMIFS(Out_Exclusions!AI:AI,Out_Exclusions!$I:$I,$H204)-SUMIFS(Cal_Reclassifications!AI:AI,Cal_Reclassifications!$I:$I,$H204)+SUMIFS(Cal_Reclassifications!AI:AI,Cal_Reclassifications!$K:$K,$H204)</f>
        <v>0.31613221399999997</v>
      </c>
      <c r="AJ204" s="18">
        <f>AJ147+SUMIFS(Out_Exclusions!AJ:AJ,Out_Exclusions!$I:$I,$H204)-SUMIFS(Cal_Reclassifications!AJ:AJ,Cal_Reclassifications!$I:$I,$H204)+SUMIFS(Cal_Reclassifications!AJ:AJ,Cal_Reclassifications!$K:$K,$H204)</f>
        <v>0.27607069500000003</v>
      </c>
      <c r="AK204" s="18">
        <f>AK147+SUMIFS(Out_Exclusions!AK:AK,Out_Exclusions!$I:$I,$H204)-SUMIFS(Cal_Reclassifications!AK:AK,Cal_Reclassifications!$I:$I,$H204)+SUMIFS(Cal_Reclassifications!AK:AK,Cal_Reclassifications!$K:$K,$H204)</f>
        <v>0.34106795099999998</v>
      </c>
    </row>
    <row r="205" spans="5:37">
      <c r="E205" s="100" t="s">
        <v>139</v>
      </c>
      <c r="F205" s="100" t="s">
        <v>175</v>
      </c>
      <c r="G205" s="100" t="s">
        <v>165</v>
      </c>
      <c r="H205" s="100" t="s">
        <v>161</v>
      </c>
      <c r="J205" s="100" t="s">
        <v>270</v>
      </c>
      <c r="L205" s="101" t="s">
        <v>114</v>
      </c>
      <c r="AG205" s="18">
        <f>AG148+SUMIFS(Out_Exclusions!AG:AG,Out_Exclusions!$I:$I,$H205)-SUMIFS(Cal_Reclassifications!AG:AG,Cal_Reclassifications!$I:$I,$H205)+SUMIFS(Cal_Reclassifications!AG:AG,Cal_Reclassifications!$K:$K,$H205)</f>
        <v>3.3980143819999999</v>
      </c>
      <c r="AH205" s="18">
        <f>AH148+SUMIFS(Out_Exclusions!AH:AH,Out_Exclusions!$I:$I,$H205)-SUMIFS(Cal_Reclassifications!AH:AH,Cal_Reclassifications!$I:$I,$H205)+SUMIFS(Cal_Reclassifications!AH:AH,Cal_Reclassifications!$K:$K,$H205)</f>
        <v>4.4020143809999999</v>
      </c>
      <c r="AI205" s="18">
        <f>AI148+SUMIFS(Out_Exclusions!AI:AI,Out_Exclusions!$I:$I,$H205)-SUMIFS(Cal_Reclassifications!AI:AI,Cal_Reclassifications!$I:$I,$H205)+SUMIFS(Cal_Reclassifications!AI:AI,Cal_Reclassifications!$K:$K,$H205)</f>
        <v>4.0520149090000004</v>
      </c>
      <c r="AJ205" s="18">
        <f>AJ148+SUMIFS(Out_Exclusions!AJ:AJ,Out_Exclusions!$I:$I,$H205)-SUMIFS(Cal_Reclassifications!AJ:AJ,Cal_Reclassifications!$I:$I,$H205)+SUMIFS(Cal_Reclassifications!AJ:AJ,Cal_Reclassifications!$K:$K,$H205)</f>
        <v>3.7720149090000001</v>
      </c>
      <c r="AK205" s="18">
        <f>AK148+SUMIFS(Out_Exclusions!AK:AK,Out_Exclusions!$I:$I,$H205)-SUMIFS(Cal_Reclassifications!AK:AK,Cal_Reclassifications!$I:$I,$H205)+SUMIFS(Cal_Reclassifications!AK:AK,Cal_Reclassifications!$K:$K,$H205)</f>
        <v>3.5910154359999997</v>
      </c>
    </row>
    <row r="206" spans="5:37">
      <c r="E206" s="100" t="s">
        <v>139</v>
      </c>
      <c r="F206" s="100" t="s">
        <v>182</v>
      </c>
      <c r="H206" s="100" t="s">
        <v>290</v>
      </c>
      <c r="J206" s="100" t="s">
        <v>270</v>
      </c>
      <c r="L206" s="101" t="s">
        <v>114</v>
      </c>
      <c r="AG206" s="80"/>
      <c r="AH206" s="80"/>
      <c r="AI206" s="80"/>
      <c r="AJ206" s="80"/>
      <c r="AK206" s="80"/>
    </row>
    <row r="207" spans="5:37">
      <c r="E207" s="100" t="s">
        <v>139</v>
      </c>
      <c r="F207" s="100" t="s">
        <v>182</v>
      </c>
      <c r="H207" s="100" t="s">
        <v>145</v>
      </c>
      <c r="J207" s="100" t="s">
        <v>270</v>
      </c>
      <c r="L207" s="101" t="s">
        <v>114</v>
      </c>
      <c r="AG207" s="80"/>
      <c r="AH207" s="80"/>
      <c r="AI207" s="80"/>
      <c r="AJ207" s="80"/>
      <c r="AK207" s="80"/>
    </row>
    <row r="208" spans="5:37">
      <c r="E208" s="100" t="s">
        <v>139</v>
      </c>
      <c r="F208" s="100" t="s">
        <v>182</v>
      </c>
      <c r="H208" s="100" t="s">
        <v>162</v>
      </c>
      <c r="J208" s="100" t="s">
        <v>270</v>
      </c>
      <c r="L208" s="101" t="s">
        <v>114</v>
      </c>
      <c r="AG208" s="80"/>
      <c r="AH208" s="80"/>
      <c r="AI208" s="80"/>
      <c r="AJ208" s="80"/>
      <c r="AK208" s="80"/>
    </row>
    <row r="209" spans="5:37">
      <c r="E209" s="100" t="s">
        <v>139</v>
      </c>
      <c r="F209" s="100" t="s">
        <v>182</v>
      </c>
      <c r="H209" s="100" t="s">
        <v>163</v>
      </c>
      <c r="J209" s="100" t="s">
        <v>270</v>
      </c>
      <c r="L209" s="101" t="s">
        <v>114</v>
      </c>
      <c r="AG209" s="80"/>
      <c r="AH209" s="80"/>
      <c r="AI209" s="80"/>
      <c r="AJ209" s="80"/>
      <c r="AK209" s="80"/>
    </row>
    <row r="210" spans="5:37">
      <c r="E210" s="100" t="s">
        <v>139</v>
      </c>
      <c r="F210" s="100" t="s">
        <v>182</v>
      </c>
      <c r="H210" s="100" t="s">
        <v>183</v>
      </c>
      <c r="J210" s="100" t="s">
        <v>270</v>
      </c>
      <c r="L210" s="101" t="s">
        <v>114</v>
      </c>
      <c r="AG210" s="80"/>
      <c r="AH210" s="80"/>
      <c r="AI210" s="80"/>
      <c r="AJ210" s="80"/>
      <c r="AK210" s="80"/>
    </row>
    <row r="211" spans="5:37">
      <c r="E211" s="100" t="s">
        <v>139</v>
      </c>
      <c r="F211" s="100" t="s">
        <v>182</v>
      </c>
      <c r="H211" s="100" t="s">
        <v>184</v>
      </c>
      <c r="J211" s="100" t="s">
        <v>270</v>
      </c>
      <c r="L211" s="101" t="s">
        <v>114</v>
      </c>
      <c r="AG211" s="80"/>
      <c r="AH211" s="80"/>
      <c r="AI211" s="80"/>
      <c r="AJ211" s="80"/>
      <c r="AK211" s="80"/>
    </row>
    <row r="212" spans="5:37">
      <c r="E212" s="100" t="s">
        <v>139</v>
      </c>
      <c r="F212" s="100" t="s">
        <v>182</v>
      </c>
      <c r="H212" s="100" t="s">
        <v>185</v>
      </c>
      <c r="J212" s="100" t="s">
        <v>270</v>
      </c>
      <c r="L212" s="101" t="s">
        <v>114</v>
      </c>
      <c r="AG212" s="80"/>
      <c r="AH212" s="80"/>
      <c r="AI212" s="80"/>
      <c r="AJ212" s="80"/>
      <c r="AK212" s="80"/>
    </row>
    <row r="213" spans="5:37">
      <c r="E213" s="100" t="s">
        <v>139</v>
      </c>
      <c r="F213" s="100" t="s">
        <v>182</v>
      </c>
      <c r="H213" s="100" t="s">
        <v>430</v>
      </c>
      <c r="J213" s="100" t="s">
        <v>270</v>
      </c>
      <c r="L213" s="101" t="s">
        <v>114</v>
      </c>
      <c r="AG213" s="80"/>
      <c r="AH213" s="80"/>
      <c r="AI213" s="80"/>
      <c r="AJ213" s="80"/>
      <c r="AK213" s="80"/>
    </row>
    <row r="214" spans="5:37">
      <c r="E214" s="100" t="s">
        <v>139</v>
      </c>
      <c r="F214" s="100" t="s">
        <v>182</v>
      </c>
      <c r="H214" s="100" t="s">
        <v>186</v>
      </c>
      <c r="J214" s="100" t="s">
        <v>270</v>
      </c>
      <c r="L214" s="101" t="s">
        <v>114</v>
      </c>
      <c r="AG214" s="80"/>
      <c r="AH214" s="80"/>
      <c r="AI214" s="80"/>
      <c r="AJ214" s="80"/>
      <c r="AK214" s="80"/>
    </row>
    <row r="215" spans="5:37">
      <c r="E215" s="100" t="s">
        <v>139</v>
      </c>
      <c r="F215" s="100" t="s">
        <v>182</v>
      </c>
      <c r="H215" s="100" t="s">
        <v>187</v>
      </c>
      <c r="J215" s="100" t="s">
        <v>270</v>
      </c>
      <c r="L215" s="101" t="s">
        <v>114</v>
      </c>
      <c r="AG215" s="80"/>
      <c r="AH215" s="80"/>
      <c r="AI215" s="80"/>
      <c r="AJ215" s="80"/>
      <c r="AK215" s="80"/>
    </row>
    <row r="216" spans="5:37">
      <c r="E216" s="100" t="s">
        <v>139</v>
      </c>
      <c r="F216" s="100" t="s">
        <v>182</v>
      </c>
      <c r="H216" s="100" t="s">
        <v>431</v>
      </c>
      <c r="J216" s="100" t="s">
        <v>270</v>
      </c>
      <c r="L216" s="101" t="s">
        <v>114</v>
      </c>
      <c r="AG216" s="80"/>
      <c r="AH216" s="80"/>
      <c r="AI216" s="80"/>
      <c r="AJ216" s="80"/>
      <c r="AK216" s="80"/>
    </row>
    <row r="217" spans="5:37">
      <c r="E217" s="100" t="s">
        <v>139</v>
      </c>
      <c r="F217" s="100" t="s">
        <v>182</v>
      </c>
      <c r="H217" s="100" t="s">
        <v>432</v>
      </c>
      <c r="J217" s="100" t="s">
        <v>270</v>
      </c>
      <c r="L217" s="101" t="s">
        <v>114</v>
      </c>
      <c r="AG217" s="80"/>
      <c r="AH217" s="80"/>
      <c r="AI217" s="80"/>
      <c r="AJ217" s="80"/>
      <c r="AK217" s="80"/>
    </row>
    <row r="218" spans="5:37">
      <c r="E218" s="100" t="s">
        <v>139</v>
      </c>
      <c r="F218" s="100" t="s">
        <v>182</v>
      </c>
      <c r="H218" s="100" t="s">
        <v>271</v>
      </c>
      <c r="J218" s="100" t="s">
        <v>270</v>
      </c>
      <c r="L218" s="101" t="s">
        <v>114</v>
      </c>
      <c r="AG218" s="80"/>
      <c r="AH218" s="80"/>
      <c r="AI218" s="80"/>
      <c r="AJ218" s="80"/>
      <c r="AK218" s="80"/>
    </row>
    <row r="219" spans="5:37">
      <c r="E219" s="100" t="s">
        <v>139</v>
      </c>
      <c r="F219" s="100" t="s">
        <v>182</v>
      </c>
      <c r="H219" s="100" t="s">
        <v>165</v>
      </c>
      <c r="J219" s="100" t="s">
        <v>270</v>
      </c>
      <c r="L219" s="101" t="s">
        <v>114</v>
      </c>
      <c r="AG219" s="80"/>
      <c r="AH219" s="80"/>
      <c r="AI219" s="80"/>
      <c r="AJ219" s="80"/>
      <c r="AK219" s="80"/>
    </row>
    <row r="220" spans="5:37">
      <c r="E220" s="100" t="s">
        <v>140</v>
      </c>
      <c r="H220" s="100" t="s">
        <v>140</v>
      </c>
      <c r="J220" s="100" t="s">
        <v>270</v>
      </c>
      <c r="L220" s="101" t="s">
        <v>114</v>
      </c>
      <c r="AG220" s="17">
        <f>SUM(AG221:AG226)</f>
        <v>30.206673223582271</v>
      </c>
      <c r="AH220" s="17">
        <f t="shared" ref="AH220:AK220" si="26">SUM(AH221:AH226)</f>
        <v>30.783295871988582</v>
      </c>
      <c r="AI220" s="17">
        <f t="shared" si="26"/>
        <v>30.466056973455686</v>
      </c>
      <c r="AJ220" s="17">
        <f t="shared" si="26"/>
        <v>28.050407452606166</v>
      </c>
      <c r="AK220" s="17">
        <f t="shared" si="26"/>
        <v>26.257751884121394</v>
      </c>
    </row>
    <row r="221" spans="5:37">
      <c r="E221" s="100" t="s">
        <v>140</v>
      </c>
      <c r="H221" s="100" t="s">
        <v>279</v>
      </c>
      <c r="J221" s="100" t="s">
        <v>270</v>
      </c>
      <c r="L221" s="101" t="s">
        <v>114</v>
      </c>
      <c r="AG221" s="18">
        <f>AG164+SUMIFS(Out_Exclusions!AG:AG,Out_Exclusions!$I:$I,$H221)-SUMIFS(Cal_Reclassifications!AG:AG,Cal_Reclassifications!$I:$I,$H221)+SUMIFS(Cal_Reclassifications!AG:AG,Cal_Reclassifications!$K:$K,$H221)</f>
        <v>5.0330635255822784</v>
      </c>
      <c r="AH221" s="18">
        <f>AH164+SUMIFS(Out_Exclusions!AH:AH,Out_Exclusions!$I:$I,$H221)-SUMIFS(Cal_Reclassifications!AH:AH,Cal_Reclassifications!$I:$I,$H221)+SUMIFS(Cal_Reclassifications!AH:AH,Cal_Reclassifications!$K:$K,$H221)</f>
        <v>4.9474214019885805</v>
      </c>
      <c r="AI221" s="18">
        <f>AI164+SUMIFS(Out_Exclusions!AI:AI,Out_Exclusions!$I:$I,$H221)-SUMIFS(Cal_Reclassifications!AI:AI,Cal_Reclassifications!$I:$I,$H221)+SUMIFS(Cal_Reclassifications!AI:AI,Cal_Reclassifications!$K:$K,$H221)</f>
        <v>4.7928297647056812</v>
      </c>
      <c r="AJ221" s="18">
        <f>AJ164+SUMIFS(Out_Exclusions!AJ:AJ,Out_Exclusions!$I:$I,$H221)-SUMIFS(Cal_Reclassifications!AJ:AJ,Cal_Reclassifications!$I:$I,$H221)+SUMIFS(Cal_Reclassifications!AJ:AJ,Cal_Reclassifications!$K:$K,$H221)</f>
        <v>5.0808613618561642</v>
      </c>
      <c r="AK221" s="18">
        <f>AK164+SUMIFS(Out_Exclusions!AK:AK,Out_Exclusions!$I:$I,$H221)-SUMIFS(Cal_Reclassifications!AK:AK,Cal_Reclassifications!$I:$I,$H221)+SUMIFS(Cal_Reclassifications!AK:AK,Cal_Reclassifications!$K:$K,$H221)</f>
        <v>5.5076441574182811</v>
      </c>
    </row>
    <row r="222" spans="5:37">
      <c r="E222" s="100" t="s">
        <v>140</v>
      </c>
      <c r="H222" s="100" t="s">
        <v>146</v>
      </c>
      <c r="J222" s="100" t="s">
        <v>270</v>
      </c>
      <c r="L222" s="101" t="s">
        <v>114</v>
      </c>
      <c r="AG222" s="18">
        <f>AG165+SUMIFS(Out_Exclusions!AG:AG,Out_Exclusions!$I:$I,$H222)-SUMIFS(Cal_Reclassifications!AG:AG,Cal_Reclassifications!$I:$I,$H222)+SUMIFS(Cal_Reclassifications!AG:AG,Cal_Reclassifications!$K:$K,$H222)</f>
        <v>8.1541685590000004</v>
      </c>
      <c r="AH222" s="18">
        <f>AH165+SUMIFS(Out_Exclusions!AH:AH,Out_Exclusions!$I:$I,$H222)-SUMIFS(Cal_Reclassifications!AH:AH,Cal_Reclassifications!$I:$I,$H222)+SUMIFS(Cal_Reclassifications!AH:AH,Cal_Reclassifications!$K:$K,$H222)</f>
        <v>8.1319296320000003</v>
      </c>
      <c r="AI222" s="18">
        <f>AI165+SUMIFS(Out_Exclusions!AI:AI,Out_Exclusions!$I:$I,$H222)-SUMIFS(Cal_Reclassifications!AI:AI,Cal_Reclassifications!$I:$I,$H222)+SUMIFS(Cal_Reclassifications!AI:AI,Cal_Reclassifications!$K:$K,$H222)</f>
        <v>7.9002495710000016</v>
      </c>
      <c r="AJ222" s="18">
        <f>AJ165+SUMIFS(Out_Exclusions!AJ:AJ,Out_Exclusions!$I:$I,$H222)-SUMIFS(Cal_Reclassifications!AJ:AJ,Cal_Reclassifications!$I:$I,$H222)+SUMIFS(Cal_Reclassifications!AJ:AJ,Cal_Reclassifications!$K:$K,$H222)</f>
        <v>7.6689513719999995</v>
      </c>
      <c r="AK222" s="18">
        <f>AK165+SUMIFS(Out_Exclusions!AK:AK,Out_Exclusions!$I:$I,$H222)-SUMIFS(Cal_Reclassifications!AK:AK,Cal_Reclassifications!$I:$I,$H222)+SUMIFS(Cal_Reclassifications!AK:AK,Cal_Reclassifications!$K:$K,$H222)</f>
        <v>7.5765548009999977</v>
      </c>
    </row>
    <row r="223" spans="5:37">
      <c r="E223" s="100" t="s">
        <v>140</v>
      </c>
      <c r="H223" s="100" t="s">
        <v>219</v>
      </c>
      <c r="J223" s="100" t="s">
        <v>270</v>
      </c>
      <c r="L223" s="101" t="s">
        <v>114</v>
      </c>
      <c r="AG223" s="18">
        <f>AG166+SUMIFS(Out_Exclusions!AG:AG,Out_Exclusions!$I:$I,$H223)-SUMIFS(Cal_Reclassifications!AG:AG,Cal_Reclassifications!$I:$I,$H223)+SUMIFS(Cal_Reclassifications!AG:AG,Cal_Reclassifications!$K:$K,$H223)</f>
        <v>5.4943590090000001</v>
      </c>
      <c r="AH223" s="18">
        <f>AH166+SUMIFS(Out_Exclusions!AH:AH,Out_Exclusions!$I:$I,$H223)-SUMIFS(Cal_Reclassifications!AH:AH,Cal_Reclassifications!$I:$I,$H223)+SUMIFS(Cal_Reclassifications!AH:AH,Cal_Reclassifications!$K:$K,$H223)</f>
        <v>6.6392413130000003</v>
      </c>
      <c r="AI223" s="18">
        <f>AI166+SUMIFS(Out_Exclusions!AI:AI,Out_Exclusions!$I:$I,$H223)-SUMIFS(Cal_Reclassifications!AI:AI,Cal_Reclassifications!$I:$I,$H223)+SUMIFS(Cal_Reclassifications!AI:AI,Cal_Reclassifications!$K:$K,$H223)</f>
        <v>6.8219820769999995</v>
      </c>
      <c r="AJ223" s="18">
        <f>AJ166+SUMIFS(Out_Exclusions!AJ:AJ,Out_Exclusions!$I:$I,$H223)-SUMIFS(Cal_Reclassifications!AJ:AJ,Cal_Reclassifications!$I:$I,$H223)+SUMIFS(Cal_Reclassifications!AJ:AJ,Cal_Reclassifications!$K:$K,$H223)</f>
        <v>5.3410366209999998</v>
      </c>
      <c r="AK223" s="18">
        <f>AK166+SUMIFS(Out_Exclusions!AK:AK,Out_Exclusions!$I:$I,$H223)-SUMIFS(Cal_Reclassifications!AK:AK,Cal_Reclassifications!$I:$I,$H223)+SUMIFS(Cal_Reclassifications!AK:AK,Cal_Reclassifications!$K:$K,$H223)</f>
        <v>3.1453078749999999</v>
      </c>
    </row>
    <row r="224" spans="5:37">
      <c r="E224" s="100" t="s">
        <v>140</v>
      </c>
      <c r="H224" s="100" t="s">
        <v>221</v>
      </c>
      <c r="J224" s="100" t="s">
        <v>270</v>
      </c>
      <c r="L224" s="101" t="s">
        <v>114</v>
      </c>
      <c r="AG224" s="18">
        <f>AG167+SUMIFS(Out_Exclusions!AG:AG,Out_Exclusions!$I:$I,$H224)-SUMIFS(Cal_Reclassifications!AG:AG,Cal_Reclassifications!$I:$I,$H224)+SUMIFS(Cal_Reclassifications!AG:AG,Cal_Reclassifications!$K:$K,$H224)</f>
        <v>2.6920729260000003</v>
      </c>
      <c r="AH224" s="18">
        <f>AH167+SUMIFS(Out_Exclusions!AH:AH,Out_Exclusions!$I:$I,$H224)-SUMIFS(Cal_Reclassifications!AH:AH,Cal_Reclassifications!$I:$I,$H224)+SUMIFS(Cal_Reclassifications!AH:AH,Cal_Reclassifications!$K:$K,$H224)</f>
        <v>2.6910046479999998</v>
      </c>
      <c r="AI224" s="18">
        <f>AI167+SUMIFS(Out_Exclusions!AI:AI,Out_Exclusions!$I:$I,$H224)-SUMIFS(Cal_Reclassifications!AI:AI,Cal_Reclassifications!$I:$I,$H224)+SUMIFS(Cal_Reclassifications!AI:AI,Cal_Reclassifications!$K:$K,$H224)</f>
        <v>2.8778094450000005</v>
      </c>
      <c r="AJ224" s="18">
        <f>AJ167+SUMIFS(Out_Exclusions!AJ:AJ,Out_Exclusions!$I:$I,$H224)-SUMIFS(Cal_Reclassifications!AJ:AJ,Cal_Reclassifications!$I:$I,$H224)+SUMIFS(Cal_Reclassifications!AJ:AJ,Cal_Reclassifications!$K:$K,$H224)</f>
        <v>2.8927896149999999</v>
      </c>
      <c r="AK224" s="18">
        <f>AK167+SUMIFS(Out_Exclusions!AK:AK,Out_Exclusions!$I:$I,$H224)-SUMIFS(Cal_Reclassifications!AK:AK,Cal_Reclassifications!$I:$I,$H224)+SUMIFS(Cal_Reclassifications!AK:AK,Cal_Reclassifications!$K:$K,$H224)</f>
        <v>2.9401062919999998</v>
      </c>
    </row>
    <row r="225" spans="5:37">
      <c r="E225" s="100" t="s">
        <v>140</v>
      </c>
      <c r="H225" s="100" t="s">
        <v>222</v>
      </c>
      <c r="J225" s="100" t="s">
        <v>270</v>
      </c>
      <c r="L225" s="101" t="s">
        <v>114</v>
      </c>
      <c r="AG225" s="18">
        <f>AG168+SUMIFS(Out_Exclusions!AG:AG,Out_Exclusions!$I:$I,$H225)-SUMIFS(Cal_Reclassifications!AG:AG,Cal_Reclassifications!$I:$I,$H225)+SUMIFS(Cal_Reclassifications!AG:AG,Cal_Reclassifications!$K:$K,$H225)</f>
        <v>4.1159499999999998</v>
      </c>
      <c r="AH225" s="18">
        <f>AH168+SUMIFS(Out_Exclusions!AH:AH,Out_Exclusions!$I:$I,$H225)-SUMIFS(Cal_Reclassifications!AH:AH,Cal_Reclassifications!$I:$I,$H225)+SUMIFS(Cal_Reclassifications!AH:AH,Cal_Reclassifications!$K:$K,$H225)</f>
        <v>4.2835000000000001</v>
      </c>
      <c r="AI225" s="18">
        <f>AI168+SUMIFS(Out_Exclusions!AI:AI,Out_Exclusions!$I:$I,$H225)-SUMIFS(Cal_Reclassifications!AI:AI,Cal_Reclassifications!$I:$I,$H225)+SUMIFS(Cal_Reclassifications!AI:AI,Cal_Reclassifications!$K:$K,$H225)</f>
        <v>3.0105000000000004</v>
      </c>
      <c r="AJ225" s="18">
        <f>AJ168+SUMIFS(Out_Exclusions!AJ:AJ,Out_Exclusions!$I:$I,$H225)-SUMIFS(Cal_Reclassifications!AJ:AJ,Cal_Reclassifications!$I:$I,$H225)+SUMIFS(Cal_Reclassifications!AJ:AJ,Cal_Reclassifications!$K:$K,$H225)</f>
        <v>2.0159500000000001</v>
      </c>
      <c r="AK225" s="18">
        <f>AK168+SUMIFS(Out_Exclusions!AK:AK,Out_Exclusions!$I:$I,$H225)-SUMIFS(Cal_Reclassifications!AK:AK,Cal_Reclassifications!$I:$I,$H225)+SUMIFS(Cal_Reclassifications!AK:AK,Cal_Reclassifications!$K:$K,$H225)</f>
        <v>2.2594999999999996</v>
      </c>
    </row>
    <row r="226" spans="5:37">
      <c r="E226" s="100" t="s">
        <v>140</v>
      </c>
      <c r="H226" s="100" t="s">
        <v>188</v>
      </c>
      <c r="J226" s="100" t="s">
        <v>270</v>
      </c>
      <c r="L226" s="101" t="s">
        <v>114</v>
      </c>
      <c r="AG226" s="18">
        <f>AG169+SUMIFS(Out_Exclusions!AG:AG,Out_Exclusions!$I:$I,$H226)-SUMIFS(Cal_Reclassifications!AG:AG,Cal_Reclassifications!$I:$I,$H226)+SUMIFS(Cal_Reclassifications!AG:AG,Cal_Reclassifications!$K:$K,$H226)</f>
        <v>4.7170592039999963</v>
      </c>
      <c r="AH226" s="18">
        <f>AH169+SUMIFS(Out_Exclusions!AH:AH,Out_Exclusions!$I:$I,$H226)-SUMIFS(Cal_Reclassifications!AH:AH,Cal_Reclassifications!$I:$I,$H226)+SUMIFS(Cal_Reclassifications!AH:AH,Cal_Reclassifications!$K:$K,$H226)</f>
        <v>4.0901988770000024</v>
      </c>
      <c r="AI226" s="18">
        <f>AI169+SUMIFS(Out_Exclusions!AI:AI,Out_Exclusions!$I:$I,$H226)-SUMIFS(Cal_Reclassifications!AI:AI,Cal_Reclassifications!$I:$I,$H226)+SUMIFS(Cal_Reclassifications!AI:AI,Cal_Reclassifications!$K:$K,$H226)</f>
        <v>5.0626861157499992</v>
      </c>
      <c r="AJ226" s="18">
        <f>AJ169+SUMIFS(Out_Exclusions!AJ:AJ,Out_Exclusions!$I:$I,$H226)-SUMIFS(Cal_Reclassifications!AJ:AJ,Cal_Reclassifications!$I:$I,$H226)+SUMIFS(Cal_Reclassifications!AJ:AJ,Cal_Reclassifications!$K:$K,$H226)</f>
        <v>5.0508184827499996</v>
      </c>
      <c r="AK226" s="18">
        <f>AK169+SUMIFS(Out_Exclusions!AK:AK,Out_Exclusions!$I:$I,$H226)-SUMIFS(Cal_Reclassifications!AK:AK,Cal_Reclassifications!$I:$I,$H226)+SUMIFS(Cal_Reclassifications!AK:AK,Cal_Reclassifications!$K:$K,$H226)</f>
        <v>4.8286387587031179</v>
      </c>
    </row>
    <row r="227" spans="5:37">
      <c r="E227" s="100" t="s">
        <v>141</v>
      </c>
      <c r="H227" s="100" t="s">
        <v>141</v>
      </c>
      <c r="J227" s="100" t="s">
        <v>270</v>
      </c>
      <c r="L227" s="101" t="s">
        <v>114</v>
      </c>
      <c r="AG227" s="18">
        <f>AG170+SUMIFS(Out_Exclusions!AG:AG,Out_Exclusions!$I:$I,$H227)-SUMIFS(Cal_Reclassifications!AG:AG,Cal_Reclassifications!$I:$I,$H227)+SUMIFS(Cal_Reclassifications!AG:AG,Cal_Reclassifications!$K:$K,$H227)</f>
        <v>55.910914869985888</v>
      </c>
      <c r="AH227" s="18">
        <f>AH170+SUMIFS(Out_Exclusions!AH:AH,Out_Exclusions!$I:$I,$H227)-SUMIFS(Cal_Reclassifications!AH:AH,Cal_Reclassifications!$I:$I,$H227)+SUMIFS(Cal_Reclassifications!AH:AH,Cal_Reclassifications!$K:$K,$H227)</f>
        <v>56.451605386209941</v>
      </c>
      <c r="AI227" s="18">
        <f>AI170+SUMIFS(Out_Exclusions!AI:AI,Out_Exclusions!$I:$I,$H227)-SUMIFS(Cal_Reclassifications!AI:AI,Cal_Reclassifications!$I:$I,$H227)+SUMIFS(Cal_Reclassifications!AI:AI,Cal_Reclassifications!$K:$K,$H227)</f>
        <v>55.518810252364382</v>
      </c>
      <c r="AJ227" s="18">
        <f>AJ170+SUMIFS(Out_Exclusions!AJ:AJ,Out_Exclusions!$I:$I,$H227)-SUMIFS(Cal_Reclassifications!AJ:AJ,Cal_Reclassifications!$I:$I,$H227)+SUMIFS(Cal_Reclassifications!AJ:AJ,Cal_Reclassifications!$K:$K,$H227)</f>
        <v>55.425042420514202</v>
      </c>
      <c r="AK227" s="18">
        <f>AK170+SUMIFS(Out_Exclusions!AK:AK,Out_Exclusions!$I:$I,$H227)-SUMIFS(Cal_Reclassifications!AK:AK,Cal_Reclassifications!$I:$I,$H227)+SUMIFS(Cal_Reclassifications!AK:AK,Cal_Reclassifications!$K:$K,$H227)</f>
        <v>55.883563401343089</v>
      </c>
    </row>
    <row r="228" spans="5:37">
      <c r="E228" s="100" t="s">
        <v>141</v>
      </c>
      <c r="H228" s="100" t="s">
        <v>280</v>
      </c>
      <c r="J228" s="100" t="s">
        <v>270</v>
      </c>
      <c r="L228" s="101" t="s">
        <v>114</v>
      </c>
      <c r="AG228" s="18">
        <f>AG171+SUMIFS(Out_Exclusions!AG:AG,Out_Exclusions!$I:$I,$H228)-SUMIFS(Cal_Reclassifications!AG:AG,Cal_Reclassifications!$I:$I,$H228)+SUMIFS(Cal_Reclassifications!AG:AG,Cal_Reclassifications!$K:$K,$H228)</f>
        <v>0</v>
      </c>
      <c r="AH228" s="18">
        <f>AH171+SUMIFS(Out_Exclusions!AH:AH,Out_Exclusions!$I:$I,$H228)-SUMIFS(Cal_Reclassifications!AH:AH,Cal_Reclassifications!$I:$I,$H228)+SUMIFS(Cal_Reclassifications!AH:AH,Cal_Reclassifications!$K:$K,$H228)</f>
        <v>0</v>
      </c>
      <c r="AI228" s="18">
        <f>AI171+SUMIFS(Out_Exclusions!AI:AI,Out_Exclusions!$I:$I,$H228)-SUMIFS(Cal_Reclassifications!AI:AI,Cal_Reclassifications!$I:$I,$H228)+SUMIFS(Cal_Reclassifications!AI:AI,Cal_Reclassifications!$K:$K,$H228)</f>
        <v>0</v>
      </c>
      <c r="AJ228" s="18">
        <f>AJ171+SUMIFS(Out_Exclusions!AJ:AJ,Out_Exclusions!$I:$I,$H228)-SUMIFS(Cal_Reclassifications!AJ:AJ,Cal_Reclassifications!$I:$I,$H228)+SUMIFS(Cal_Reclassifications!AJ:AJ,Cal_Reclassifications!$K:$K,$H228)</f>
        <v>0</v>
      </c>
      <c r="AK228" s="18">
        <f>AK171+SUMIFS(Out_Exclusions!AK:AK,Out_Exclusions!$I:$I,$H228)-SUMIFS(Cal_Reclassifications!AK:AK,Cal_Reclassifications!$I:$I,$H228)+SUMIFS(Cal_Reclassifications!AK:AK,Cal_Reclassifications!$K:$K,$H228)</f>
        <v>0</v>
      </c>
    </row>
    <row r="229" spans="5:37">
      <c r="E229" s="100" t="s">
        <v>141</v>
      </c>
      <c r="H229" s="100" t="s">
        <v>281</v>
      </c>
      <c r="J229" s="100" t="s">
        <v>270</v>
      </c>
      <c r="L229" s="101" t="s">
        <v>114</v>
      </c>
      <c r="AG229" s="18">
        <f>AG172+SUMIFS(Out_Exclusions!AG:AG,Out_Exclusions!$I:$I,$H229)-SUMIFS(Cal_Reclassifications!AG:AG,Cal_Reclassifications!$I:$I,$H229)+SUMIFS(Cal_Reclassifications!AG:AG,Cal_Reclassifications!$K:$K,$H229)</f>
        <v>0</v>
      </c>
      <c r="AH229" s="18">
        <f>AH172+SUMIFS(Out_Exclusions!AH:AH,Out_Exclusions!$I:$I,$H229)-SUMIFS(Cal_Reclassifications!AH:AH,Cal_Reclassifications!$I:$I,$H229)+SUMIFS(Cal_Reclassifications!AH:AH,Cal_Reclassifications!$K:$K,$H229)</f>
        <v>0</v>
      </c>
      <c r="AI229" s="18">
        <f>AI172+SUMIFS(Out_Exclusions!AI:AI,Out_Exclusions!$I:$I,$H229)-SUMIFS(Cal_Reclassifications!AI:AI,Cal_Reclassifications!$I:$I,$H229)+SUMIFS(Cal_Reclassifications!AI:AI,Cal_Reclassifications!$K:$K,$H229)</f>
        <v>0</v>
      </c>
      <c r="AJ229" s="18">
        <f>AJ172+SUMIFS(Out_Exclusions!AJ:AJ,Out_Exclusions!$I:$I,$H229)-SUMIFS(Cal_Reclassifications!AJ:AJ,Cal_Reclassifications!$I:$I,$H229)+SUMIFS(Cal_Reclassifications!AJ:AJ,Cal_Reclassifications!$K:$K,$H229)</f>
        <v>0</v>
      </c>
      <c r="AK229" s="18">
        <f>AK172+SUMIFS(Out_Exclusions!AK:AK,Out_Exclusions!$I:$I,$H229)-SUMIFS(Cal_Reclassifications!AK:AK,Cal_Reclassifications!$I:$I,$H229)+SUMIFS(Cal_Reclassifications!AK:AK,Cal_Reclassifications!$K:$K,$H229)</f>
        <v>0</v>
      </c>
    </row>
    <row r="230" spans="5:37">
      <c r="E230" s="100" t="s">
        <v>141</v>
      </c>
      <c r="H230" s="100" t="s">
        <v>282</v>
      </c>
      <c r="J230" s="100" t="s">
        <v>270</v>
      </c>
      <c r="L230" s="101" t="s">
        <v>114</v>
      </c>
      <c r="AG230" s="18">
        <f>AG173+SUMIFS(Out_Exclusions!AG:AG,Out_Exclusions!$I:$I,$H230)-SUMIFS(Cal_Reclassifications!AG:AG,Cal_Reclassifications!$I:$I,$H230)+SUMIFS(Cal_Reclassifications!AG:AG,Cal_Reclassifications!$K:$K,$H230)</f>
        <v>0</v>
      </c>
      <c r="AH230" s="18">
        <f>AH173+SUMIFS(Out_Exclusions!AH:AH,Out_Exclusions!$I:$I,$H230)-SUMIFS(Cal_Reclassifications!AH:AH,Cal_Reclassifications!$I:$I,$H230)+SUMIFS(Cal_Reclassifications!AH:AH,Cal_Reclassifications!$K:$K,$H230)</f>
        <v>0</v>
      </c>
      <c r="AI230" s="18">
        <f>AI173+SUMIFS(Out_Exclusions!AI:AI,Out_Exclusions!$I:$I,$H230)-SUMIFS(Cal_Reclassifications!AI:AI,Cal_Reclassifications!$I:$I,$H230)+SUMIFS(Cal_Reclassifications!AI:AI,Cal_Reclassifications!$K:$K,$H230)</f>
        <v>0</v>
      </c>
      <c r="AJ230" s="18">
        <f>AJ173+SUMIFS(Out_Exclusions!AJ:AJ,Out_Exclusions!$I:$I,$H230)-SUMIFS(Cal_Reclassifications!AJ:AJ,Cal_Reclassifications!$I:$I,$H230)+SUMIFS(Cal_Reclassifications!AJ:AJ,Cal_Reclassifications!$K:$K,$H230)</f>
        <v>0</v>
      </c>
      <c r="AK230" s="18">
        <f>AK173+SUMIFS(Out_Exclusions!AK:AK,Out_Exclusions!$I:$I,$H230)-SUMIFS(Cal_Reclassifications!AK:AK,Cal_Reclassifications!$I:$I,$H230)+SUMIFS(Cal_Reclassifications!AK:AK,Cal_Reclassifications!$K:$K,$H230)</f>
        <v>0</v>
      </c>
    </row>
    <row r="231" spans="5:37">
      <c r="E231" s="100" t="s">
        <v>141</v>
      </c>
      <c r="H231" s="100" t="s">
        <v>189</v>
      </c>
      <c r="J231" s="100" t="s">
        <v>270</v>
      </c>
      <c r="L231" s="101" t="s">
        <v>114</v>
      </c>
      <c r="AG231" s="18">
        <f>AG174+SUMIFS(Out_Exclusions!AG:AG,Out_Exclusions!$I:$I,$H231)-SUMIFS(Cal_Reclassifications!AG:AG,Cal_Reclassifications!$I:$I,$H231)+SUMIFS(Cal_Reclassifications!AG:AG,Cal_Reclassifications!$K:$K,$H231)</f>
        <v>0</v>
      </c>
      <c r="AH231" s="18">
        <f>AH174+SUMIFS(Out_Exclusions!AH:AH,Out_Exclusions!$I:$I,$H231)-SUMIFS(Cal_Reclassifications!AH:AH,Cal_Reclassifications!$I:$I,$H231)+SUMIFS(Cal_Reclassifications!AH:AH,Cal_Reclassifications!$K:$K,$H231)</f>
        <v>0</v>
      </c>
      <c r="AI231" s="18">
        <f>AI174+SUMIFS(Out_Exclusions!AI:AI,Out_Exclusions!$I:$I,$H231)-SUMIFS(Cal_Reclassifications!AI:AI,Cal_Reclassifications!$I:$I,$H231)+SUMIFS(Cal_Reclassifications!AI:AI,Cal_Reclassifications!$K:$K,$H231)</f>
        <v>0</v>
      </c>
      <c r="AJ231" s="18">
        <f>AJ174+SUMIFS(Out_Exclusions!AJ:AJ,Out_Exclusions!$I:$I,$H231)-SUMIFS(Cal_Reclassifications!AJ:AJ,Cal_Reclassifications!$I:$I,$H231)+SUMIFS(Cal_Reclassifications!AJ:AJ,Cal_Reclassifications!$K:$K,$H231)</f>
        <v>0</v>
      </c>
      <c r="AK231" s="18">
        <f>AK174+SUMIFS(Out_Exclusions!AK:AK,Out_Exclusions!$I:$I,$H231)-SUMIFS(Cal_Reclassifications!AK:AK,Cal_Reclassifications!$I:$I,$H231)+SUMIFS(Cal_Reclassifications!AK:AK,Cal_Reclassifications!$K:$K,$H231)</f>
        <v>0</v>
      </c>
    </row>
    <row r="232" spans="5:37">
      <c r="E232" s="100" t="s">
        <v>141</v>
      </c>
      <c r="H232" s="100" t="s">
        <v>223</v>
      </c>
      <c r="J232" s="100" t="s">
        <v>270</v>
      </c>
      <c r="L232" s="101" t="s">
        <v>114</v>
      </c>
      <c r="AG232" s="18">
        <f>AG175+SUMIFS(Out_Exclusions!AG:AG,Out_Exclusions!$I:$I,$H232)-SUMIFS(Cal_Reclassifications!AG:AG,Cal_Reclassifications!$I:$I,$H232)+SUMIFS(Cal_Reclassifications!AG:AG,Cal_Reclassifications!$K:$K,$H232)</f>
        <v>0</v>
      </c>
      <c r="AH232" s="18">
        <f>AH175+SUMIFS(Out_Exclusions!AH:AH,Out_Exclusions!$I:$I,$H232)-SUMIFS(Cal_Reclassifications!AH:AH,Cal_Reclassifications!$I:$I,$H232)+SUMIFS(Cal_Reclassifications!AH:AH,Cal_Reclassifications!$K:$K,$H232)</f>
        <v>0</v>
      </c>
      <c r="AI232" s="18">
        <f>AI175+SUMIFS(Out_Exclusions!AI:AI,Out_Exclusions!$I:$I,$H232)-SUMIFS(Cal_Reclassifications!AI:AI,Cal_Reclassifications!$I:$I,$H232)+SUMIFS(Cal_Reclassifications!AI:AI,Cal_Reclassifications!$K:$K,$H232)</f>
        <v>0</v>
      </c>
      <c r="AJ232" s="18">
        <f>AJ175+SUMIFS(Out_Exclusions!AJ:AJ,Out_Exclusions!$I:$I,$H232)-SUMIFS(Cal_Reclassifications!AJ:AJ,Cal_Reclassifications!$I:$I,$H232)+SUMIFS(Cal_Reclassifications!AJ:AJ,Cal_Reclassifications!$K:$K,$H232)</f>
        <v>0</v>
      </c>
      <c r="AK232" s="18">
        <f>AK175+SUMIFS(Out_Exclusions!AK:AK,Out_Exclusions!$I:$I,$H232)-SUMIFS(Cal_Reclassifications!AK:AK,Cal_Reclassifications!$I:$I,$H232)+SUMIFS(Cal_Reclassifications!AK:AK,Cal_Reclassifications!$K:$K,$H232)</f>
        <v>0</v>
      </c>
    </row>
    <row r="233" spans="5:37">
      <c r="E233" s="100" t="s">
        <v>141</v>
      </c>
      <c r="H233" s="100" t="s">
        <v>220</v>
      </c>
      <c r="J233" s="100" t="s">
        <v>270</v>
      </c>
      <c r="L233" s="101" t="s">
        <v>114</v>
      </c>
      <c r="AG233" s="18">
        <f>AG176+SUMIFS(Out_Exclusions!AG:AG,Out_Exclusions!$I:$I,$H233)-SUMIFS(Cal_Reclassifications!AG:AG,Cal_Reclassifications!$I:$I,$H233)+SUMIFS(Cal_Reclassifications!AG:AG,Cal_Reclassifications!$K:$K,$H233)</f>
        <v>0</v>
      </c>
      <c r="AH233" s="18">
        <f>AH176+SUMIFS(Out_Exclusions!AH:AH,Out_Exclusions!$I:$I,$H233)-SUMIFS(Cal_Reclassifications!AH:AH,Cal_Reclassifications!$I:$I,$H233)+SUMIFS(Cal_Reclassifications!AH:AH,Cal_Reclassifications!$K:$K,$H233)</f>
        <v>0</v>
      </c>
      <c r="AI233" s="18">
        <f>AI176+SUMIFS(Out_Exclusions!AI:AI,Out_Exclusions!$I:$I,$H233)-SUMIFS(Cal_Reclassifications!AI:AI,Cal_Reclassifications!$I:$I,$H233)+SUMIFS(Cal_Reclassifications!AI:AI,Cal_Reclassifications!$K:$K,$H233)</f>
        <v>0</v>
      </c>
      <c r="AJ233" s="18">
        <f>AJ176+SUMIFS(Out_Exclusions!AJ:AJ,Out_Exclusions!$I:$I,$H233)-SUMIFS(Cal_Reclassifications!AJ:AJ,Cal_Reclassifications!$I:$I,$H233)+SUMIFS(Cal_Reclassifications!AJ:AJ,Cal_Reclassifications!$K:$K,$H233)</f>
        <v>0</v>
      </c>
      <c r="AK233" s="18">
        <f>AK176+SUMIFS(Out_Exclusions!AK:AK,Out_Exclusions!$I:$I,$H233)-SUMIFS(Cal_Reclassifications!AK:AK,Cal_Reclassifications!$I:$I,$H233)+SUMIFS(Cal_Reclassifications!AK:AK,Cal_Reclassifications!$K:$K,$H233)</f>
        <v>0</v>
      </c>
    </row>
    <row r="234" spans="5:37">
      <c r="E234" s="100" t="s">
        <v>141</v>
      </c>
      <c r="H234" s="100" t="s">
        <v>190</v>
      </c>
      <c r="J234" s="100" t="s">
        <v>270</v>
      </c>
      <c r="L234" s="101" t="s">
        <v>114</v>
      </c>
      <c r="AG234" s="18">
        <f>AG177+SUMIFS(Out_Exclusions!AG:AG,Out_Exclusions!$I:$I,$H234)-SUMIFS(Cal_Reclassifications!AG:AG,Cal_Reclassifications!$I:$I,$H234)+SUMIFS(Cal_Reclassifications!AG:AG,Cal_Reclassifications!$K:$K,$H234)</f>
        <v>0</v>
      </c>
      <c r="AH234" s="18">
        <f>AH177+SUMIFS(Out_Exclusions!AH:AH,Out_Exclusions!$I:$I,$H234)-SUMIFS(Cal_Reclassifications!AH:AH,Cal_Reclassifications!$I:$I,$H234)+SUMIFS(Cal_Reclassifications!AH:AH,Cal_Reclassifications!$K:$K,$H234)</f>
        <v>0</v>
      </c>
      <c r="AI234" s="18">
        <f>AI177+SUMIFS(Out_Exclusions!AI:AI,Out_Exclusions!$I:$I,$H234)-SUMIFS(Cal_Reclassifications!AI:AI,Cal_Reclassifications!$I:$I,$H234)+SUMIFS(Cal_Reclassifications!AI:AI,Cal_Reclassifications!$K:$K,$H234)</f>
        <v>0</v>
      </c>
      <c r="AJ234" s="18">
        <f>AJ177+SUMIFS(Out_Exclusions!AJ:AJ,Out_Exclusions!$I:$I,$H234)-SUMIFS(Cal_Reclassifications!AJ:AJ,Cal_Reclassifications!$I:$I,$H234)+SUMIFS(Cal_Reclassifications!AJ:AJ,Cal_Reclassifications!$K:$K,$H234)</f>
        <v>0</v>
      </c>
      <c r="AK234" s="18">
        <f>AK177+SUMIFS(Out_Exclusions!AK:AK,Out_Exclusions!$I:$I,$H234)-SUMIFS(Cal_Reclassifications!AK:AK,Cal_Reclassifications!$I:$I,$H234)+SUMIFS(Cal_Reclassifications!AK:AK,Cal_Reclassifications!$K:$K,$H234)</f>
        <v>0</v>
      </c>
    </row>
    <row r="235" spans="5:37">
      <c r="E235" s="100" t="s">
        <v>141</v>
      </c>
      <c r="H235" s="100" t="s">
        <v>283</v>
      </c>
      <c r="J235" s="100" t="s">
        <v>270</v>
      </c>
      <c r="L235" s="101" t="s">
        <v>114</v>
      </c>
      <c r="AG235" s="18">
        <f>AG178+SUMIFS(Out_Exclusions!AG:AG,Out_Exclusions!$I:$I,$H235)-SUMIFS(Cal_Reclassifications!AG:AG,Cal_Reclassifications!$I:$I,$H235)+SUMIFS(Cal_Reclassifications!AG:AG,Cal_Reclassifications!$K:$K,$H235)</f>
        <v>0</v>
      </c>
      <c r="AH235" s="18">
        <f>AH178+SUMIFS(Out_Exclusions!AH:AH,Out_Exclusions!$I:$I,$H235)-SUMIFS(Cal_Reclassifications!AH:AH,Cal_Reclassifications!$I:$I,$H235)+SUMIFS(Cal_Reclassifications!AH:AH,Cal_Reclassifications!$K:$K,$H235)</f>
        <v>0</v>
      </c>
      <c r="AI235" s="18">
        <f>AI178+SUMIFS(Out_Exclusions!AI:AI,Out_Exclusions!$I:$I,$H235)-SUMIFS(Cal_Reclassifications!AI:AI,Cal_Reclassifications!$I:$I,$H235)+SUMIFS(Cal_Reclassifications!AI:AI,Cal_Reclassifications!$K:$K,$H235)</f>
        <v>0</v>
      </c>
      <c r="AJ235" s="18">
        <f>AJ178+SUMIFS(Out_Exclusions!AJ:AJ,Out_Exclusions!$I:$I,$H235)-SUMIFS(Cal_Reclassifications!AJ:AJ,Cal_Reclassifications!$I:$I,$H235)+SUMIFS(Cal_Reclassifications!AJ:AJ,Cal_Reclassifications!$K:$K,$H235)</f>
        <v>0</v>
      </c>
      <c r="AK235" s="18">
        <f>AK178+SUMIFS(Out_Exclusions!AK:AK,Out_Exclusions!$I:$I,$H235)-SUMIFS(Cal_Reclassifications!AK:AK,Cal_Reclassifications!$I:$I,$H235)+SUMIFS(Cal_Reclassifications!AK:AK,Cal_Reclassifications!$K:$K,$H235)</f>
        <v>0</v>
      </c>
    </row>
  </sheetData>
  <mergeCells count="1">
    <mergeCell ref="AM6:AO6"/>
  </mergeCells>
  <conditionalFormatting sqref="R4">
    <cfRule type="cellIs" dxfId="26" priority="1" operator="greaterThan">
      <formula>0</formula>
    </cfRule>
  </conditionalFormatting>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9"/>
  </sheetPr>
  <dimension ref="A1:BA81"/>
  <sheetViews>
    <sheetView zoomScale="70" zoomScaleNormal="70" workbookViewId="0">
      <selection activeCell="AF11" sqref="AF11"/>
    </sheetView>
  </sheetViews>
  <sheetFormatPr defaultColWidth="0" defaultRowHeight="12.4"/>
  <cols>
    <col min="1" max="4" width="1.703125" style="4" customWidth="1"/>
    <col min="5" max="5" width="9.87890625" style="4" customWidth="1"/>
    <col min="6" max="6" width="12.46875" style="4" customWidth="1"/>
    <col min="7" max="7" width="17.1171875" style="4" bestFit="1" customWidth="1"/>
    <col min="8" max="8" width="25.1171875" style="4" customWidth="1"/>
    <col min="9" max="9" width="25.64453125" style="4" customWidth="1"/>
    <col min="10" max="10" width="19.46875" style="4" customWidth="1"/>
    <col min="11" max="11" width="7.3515625" style="4" customWidth="1"/>
    <col min="12" max="12" width="9.17578125" style="4" customWidth="1"/>
    <col min="13" max="13" width="15.64453125" style="4" customWidth="1"/>
    <col min="14" max="14" width="14.703125" style="4" customWidth="1"/>
    <col min="15" max="15" width="12.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16384" width="9.17578125" style="4" hidden="1"/>
  </cols>
  <sheetData>
    <row r="1" spans="1:53" ht="22.9">
      <c r="A1" s="49" t="s">
        <v>247</v>
      </c>
      <c r="B1" s="49"/>
      <c r="C1" s="49"/>
      <c r="D1" s="49"/>
      <c r="E1" s="49"/>
      <c r="F1" s="49"/>
      <c r="G1" s="49"/>
      <c r="H1" s="49"/>
      <c r="I1" s="49"/>
      <c r="J1" s="49"/>
      <c r="K1" s="49"/>
      <c r="L1" s="49"/>
      <c r="M1" s="49"/>
      <c r="N1" s="49"/>
      <c r="O1" s="49"/>
      <c r="P1" s="49"/>
      <c r="Q1" s="49"/>
      <c r="R1" s="49"/>
      <c r="S1" s="49"/>
      <c r="T1" s="49"/>
      <c r="U1" s="49"/>
      <c r="V1" s="49"/>
      <c r="W1" s="49"/>
      <c r="X1" s="49"/>
      <c r="Y1" s="49"/>
      <c r="Z1" s="49"/>
      <c r="AA1" s="49"/>
      <c r="AB1" s="49"/>
      <c r="AC1" s="49"/>
      <c r="AD1" s="49"/>
      <c r="AE1" s="49"/>
      <c r="AF1" s="49"/>
      <c r="AG1" s="49"/>
      <c r="AH1" s="49"/>
      <c r="AI1" s="49"/>
      <c r="AJ1" s="49"/>
      <c r="AK1" s="49"/>
      <c r="AL1" s="49"/>
      <c r="AM1" s="49"/>
      <c r="AN1" s="50"/>
      <c r="AO1" s="49"/>
      <c r="AP1" s="49"/>
      <c r="AQ1" s="49"/>
      <c r="AR1" s="49"/>
      <c r="AS1" s="49"/>
      <c r="AT1" s="49"/>
      <c r="AU1" s="49"/>
      <c r="AV1" s="49"/>
      <c r="AW1" s="49"/>
      <c r="AX1" s="49"/>
      <c r="AY1" s="49"/>
      <c r="AZ1" s="49"/>
      <c r="BA1" s="49"/>
    </row>
    <row r="2" spans="1:53" ht="14.65">
      <c r="A2" s="11" t="str">
        <f>"["&amp; Cover!$F$28 &amp;"] "&amp; Cover!$F$8 &amp;" - Version "&amp; Cover!$F$22 &amp;" ("&amp; TEXT(Cover!$F$23, "dd/mm/yy") &amp;")"</f>
        <v>[Final] Normalisation and adjustments - Version 1.3 (30/06/20)</v>
      </c>
      <c r="B2" s="51"/>
      <c r="C2" s="51"/>
      <c r="D2" s="51"/>
      <c r="E2" s="51"/>
      <c r="F2" s="51"/>
      <c r="G2" s="51"/>
      <c r="H2" s="51"/>
      <c r="I2" s="51"/>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2"/>
      <c r="AO2" s="51"/>
      <c r="AP2" s="51"/>
      <c r="AQ2" s="51"/>
      <c r="AR2" s="51"/>
      <c r="AS2" s="51"/>
      <c r="AT2" s="51"/>
      <c r="AU2" s="51"/>
      <c r="AV2" s="51"/>
      <c r="AW2" s="51"/>
      <c r="AX2" s="51"/>
      <c r="AY2" s="51"/>
      <c r="AZ2" s="51"/>
      <c r="BA2" s="51"/>
    </row>
    <row r="3" spans="1:53" ht="14.65">
      <c r="A3" s="51" t="s">
        <v>365</v>
      </c>
      <c r="B3" s="51"/>
      <c r="C3" s="51"/>
      <c r="D3" s="51"/>
      <c r="E3" s="51"/>
      <c r="F3" s="51"/>
      <c r="G3" s="51"/>
      <c r="H3" s="51"/>
      <c r="I3" s="51"/>
      <c r="J3" s="51"/>
      <c r="K3" s="51"/>
      <c r="L3" s="51"/>
      <c r="M3" s="51"/>
      <c r="N3" s="51"/>
      <c r="O3" s="51"/>
      <c r="P3" s="51"/>
      <c r="Q3" s="51"/>
      <c r="R3" s="51"/>
      <c r="S3" s="51"/>
      <c r="T3" s="51"/>
      <c r="U3" s="51"/>
      <c r="V3" s="51"/>
      <c r="W3" s="51"/>
      <c r="X3" s="51"/>
      <c r="Y3" s="51"/>
      <c r="Z3" s="51"/>
      <c r="AA3" s="51"/>
      <c r="AB3" s="51"/>
      <c r="AC3" s="51"/>
      <c r="AD3" s="51"/>
      <c r="AE3" s="51"/>
      <c r="AF3" s="51"/>
      <c r="AG3" s="51"/>
      <c r="AH3" s="51"/>
      <c r="AI3" s="51"/>
      <c r="AJ3" s="51"/>
      <c r="AK3" s="51"/>
      <c r="AL3" s="51"/>
      <c r="AM3" s="51"/>
      <c r="AN3" s="52"/>
      <c r="AO3" s="51"/>
      <c r="AP3" s="51"/>
      <c r="AQ3" s="51"/>
      <c r="AR3" s="51"/>
      <c r="AS3" s="51"/>
      <c r="AT3" s="51"/>
      <c r="AU3" s="51"/>
      <c r="AV3" s="51"/>
      <c r="AW3" s="51"/>
      <c r="AX3" s="51"/>
      <c r="AY3" s="51"/>
      <c r="AZ3" s="51"/>
      <c r="BA3" s="51"/>
    </row>
    <row r="4" spans="1:53" ht="14.65">
      <c r="A4" s="51"/>
      <c r="B4" s="51"/>
      <c r="C4" s="51"/>
      <c r="D4" s="51"/>
      <c r="E4" s="51"/>
      <c r="F4" s="51" t="s">
        <v>127</v>
      </c>
      <c r="G4" s="51"/>
      <c r="H4" s="51"/>
      <c r="I4" s="51"/>
      <c r="J4" s="51"/>
      <c r="K4" s="51"/>
      <c r="L4" s="51"/>
      <c r="M4" s="51"/>
      <c r="N4" s="51"/>
      <c r="O4" s="51"/>
      <c r="P4" s="51"/>
      <c r="Q4" s="51"/>
      <c r="R4" s="53">
        <f>R81</f>
        <v>0</v>
      </c>
      <c r="S4" s="51"/>
      <c r="T4" s="51"/>
      <c r="U4" s="51"/>
      <c r="V4" s="51"/>
      <c r="W4" s="51"/>
      <c r="X4" s="51"/>
      <c r="Y4" s="51"/>
      <c r="Z4" s="51"/>
      <c r="AA4" s="51"/>
      <c r="AB4" s="51"/>
      <c r="AC4" s="51"/>
      <c r="AD4" s="51"/>
      <c r="AE4" s="51"/>
      <c r="AF4" s="51"/>
      <c r="AG4" s="51"/>
      <c r="AH4" s="51"/>
      <c r="AI4" s="51"/>
      <c r="AJ4" s="51"/>
      <c r="AK4" s="51"/>
      <c r="AL4" s="51"/>
      <c r="AM4" s="51"/>
      <c r="AN4" s="52"/>
      <c r="AO4" s="51"/>
      <c r="AP4" s="51"/>
      <c r="AQ4" s="51"/>
      <c r="AR4" s="51"/>
      <c r="AS4" s="51"/>
      <c r="AT4" s="51"/>
      <c r="AU4" s="51"/>
      <c r="AV4" s="51"/>
      <c r="AW4" s="51"/>
      <c r="AX4" s="51"/>
      <c r="AY4" s="51"/>
      <c r="AZ4" s="51"/>
      <c r="BA4" s="51"/>
    </row>
    <row r="5" spans="1:53" s="12" customFormat="1">
      <c r="A5" s="12" t="s">
        <v>324</v>
      </c>
      <c r="G5" s="12" t="s">
        <v>325</v>
      </c>
      <c r="H5" s="93">
        <f>Cover!$F$26</f>
        <v>44019.426921296297</v>
      </c>
      <c r="O5" s="12" t="s">
        <v>326</v>
      </c>
      <c r="R5" s="16">
        <f>Cover!$F$25</f>
        <v>65</v>
      </c>
      <c r="AU5" s="37"/>
    </row>
    <row r="6" spans="1:53">
      <c r="T6" s="90" t="s">
        <v>321</v>
      </c>
      <c r="U6" s="91"/>
      <c r="V6" s="91"/>
      <c r="W6" s="91"/>
      <c r="X6" s="92"/>
      <c r="Y6" s="90" t="s">
        <v>322</v>
      </c>
      <c r="Z6" s="91"/>
      <c r="AA6" s="91"/>
      <c r="AB6" s="91"/>
      <c r="AC6" s="91"/>
      <c r="AD6" s="91"/>
      <c r="AE6" s="91"/>
      <c r="AF6" s="92"/>
      <c r="AG6" s="90" t="s">
        <v>323</v>
      </c>
      <c r="AH6" s="91"/>
      <c r="AI6" s="91"/>
      <c r="AJ6" s="91"/>
      <c r="AK6" s="92"/>
      <c r="AM6" s="199" t="s">
        <v>121</v>
      </c>
      <c r="AN6" s="199"/>
      <c r="AO6" s="199"/>
    </row>
    <row r="7" spans="1:53" ht="49.5">
      <c r="A7" s="54"/>
      <c r="B7" s="54"/>
      <c r="C7" s="54"/>
      <c r="D7" s="54"/>
      <c r="E7" s="5" t="str">
        <f>Cal_SubmittedCosts!E7</f>
        <v>Ntwk</v>
      </c>
      <c r="F7" s="5" t="str">
        <f>Cal_SubmittedCosts!F7</f>
        <v>Cost Area</v>
      </c>
      <c r="G7" s="5" t="str">
        <f>Cal_SubmittedCosts!G7</f>
        <v>Sheet</v>
      </c>
      <c r="H7" s="5" t="str">
        <f>Cal_SubmittedCosts!H7</f>
        <v>Overall Activity</v>
      </c>
      <c r="I7" s="5" t="str">
        <f>Cal_SubmittedCosts!I7</f>
        <v>Cost Activity</v>
      </c>
      <c r="J7" s="5" t="s">
        <v>197</v>
      </c>
      <c r="K7" s="5"/>
      <c r="L7" s="5" t="s">
        <v>112</v>
      </c>
      <c r="M7" s="40" t="str">
        <f>Global!G11</f>
        <v>Type of assessment dissagregated model</v>
      </c>
      <c r="N7" s="40" t="str">
        <f>Global!H11</f>
        <v>Type of assessment top down models</v>
      </c>
      <c r="O7" s="40" t="str">
        <f>Global!I11</f>
        <v>Include in totex/middle up regressions</v>
      </c>
      <c r="P7" s="54" t="s">
        <v>122</v>
      </c>
      <c r="Q7" s="54"/>
      <c r="R7" s="54" t="s">
        <v>113</v>
      </c>
      <c r="S7" s="54"/>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4"/>
      <c r="AM7" s="55" t="s">
        <v>8</v>
      </c>
      <c r="AN7" s="56" t="s">
        <v>7</v>
      </c>
      <c r="AO7" s="57" t="s">
        <v>118</v>
      </c>
      <c r="AP7" s="54"/>
      <c r="AQ7" s="54"/>
      <c r="AR7" s="54"/>
      <c r="AS7" s="54"/>
      <c r="AT7" s="54"/>
      <c r="AU7" s="54"/>
      <c r="AV7" s="54"/>
      <c r="AW7" s="54"/>
      <c r="AX7" s="54"/>
      <c r="AY7" s="54"/>
      <c r="AZ7" s="54"/>
      <c r="BA7" s="54"/>
    </row>
    <row r="8" spans="1:53">
      <c r="J8" s="100"/>
    </row>
    <row r="9" spans="1:53" s="100" customFormat="1" ht="14.65">
      <c r="B9" s="11" t="s">
        <v>358</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34"/>
      <c r="AW9" s="11"/>
      <c r="AX9" s="11"/>
      <c r="AY9" s="11"/>
      <c r="AZ9" s="11"/>
      <c r="BA9" s="11"/>
    </row>
    <row r="10" spans="1:53" s="100" customFormat="1">
      <c r="B10" s="54"/>
      <c r="C10" s="54"/>
      <c r="D10" s="54"/>
      <c r="E10" s="5"/>
      <c r="F10" s="5"/>
      <c r="G10" s="5"/>
      <c r="H10" s="5"/>
      <c r="I10" s="5"/>
      <c r="J10" s="5"/>
      <c r="K10" s="5"/>
      <c r="L10" s="5"/>
      <c r="M10" s="40"/>
      <c r="N10" s="40"/>
      <c r="O10" s="40"/>
      <c r="P10" s="54"/>
      <c r="Q10" s="54"/>
      <c r="R10" s="54"/>
      <c r="S10" s="54"/>
      <c r="T10" s="61"/>
      <c r="U10" s="61"/>
      <c r="V10" s="61"/>
      <c r="W10" s="61"/>
      <c r="X10" s="61"/>
      <c r="Y10" s="61"/>
      <c r="Z10" s="61"/>
      <c r="AA10" s="61"/>
      <c r="AB10" s="61"/>
      <c r="AC10" s="61"/>
      <c r="AD10" s="61"/>
      <c r="AE10" s="61"/>
      <c r="AF10" s="61"/>
      <c r="AG10" s="61"/>
      <c r="AH10" s="61"/>
      <c r="AI10" s="61"/>
      <c r="AJ10" s="61"/>
      <c r="AK10" s="61"/>
      <c r="AL10" s="54"/>
      <c r="AM10" s="54"/>
      <c r="AN10" s="56"/>
      <c r="AO10" s="54"/>
      <c r="AP10" s="54"/>
      <c r="AQ10" s="54"/>
      <c r="AR10" s="54"/>
      <c r="AS10" s="54"/>
      <c r="AT10" s="54"/>
      <c r="AU10" s="54"/>
      <c r="AV10" s="54"/>
      <c r="AW10" s="54"/>
      <c r="AX10" s="54"/>
      <c r="AY10" s="54"/>
      <c r="AZ10" s="54"/>
      <c r="BA10" s="54"/>
    </row>
    <row r="11" spans="1:53" s="100" customFormat="1">
      <c r="B11" s="54"/>
      <c r="C11" s="54"/>
      <c r="D11" s="54"/>
      <c r="E11" s="76" t="str">
        <f>Cover!$F$13</f>
        <v>Sc</v>
      </c>
      <c r="F11" s="100" t="s">
        <v>359</v>
      </c>
      <c r="G11" s="100" t="s">
        <v>193</v>
      </c>
      <c r="H11" s="100" t="s">
        <v>360</v>
      </c>
      <c r="I11" s="5"/>
      <c r="J11" s="17" t="str">
        <f>$E11&amp;""&amp;G11&amp;""&amp;H11</f>
        <v>ScTotexTotex top down</v>
      </c>
      <c r="K11" s="5"/>
      <c r="L11" s="100" t="s">
        <v>114</v>
      </c>
      <c r="M11" s="40"/>
      <c r="N11" s="40"/>
      <c r="O11" s="40"/>
      <c r="P11" s="54"/>
      <c r="Q11" s="54"/>
      <c r="R11" s="54"/>
      <c r="S11" s="54"/>
      <c r="T11" s="60">
        <f t="shared" ref="T11:AK11" si="0">SUMIF($O$22:$O$72,"Yes",T$22:T$72)</f>
        <v>0</v>
      </c>
      <c r="U11" s="60">
        <f t="shared" si="0"/>
        <v>0</v>
      </c>
      <c r="V11" s="60">
        <f t="shared" si="0"/>
        <v>0</v>
      </c>
      <c r="W11" s="60">
        <f t="shared" si="0"/>
        <v>0</v>
      </c>
      <c r="X11" s="60">
        <f t="shared" si="0"/>
        <v>0</v>
      </c>
      <c r="Y11" s="60">
        <f t="shared" si="0"/>
        <v>157.87398788604975</v>
      </c>
      <c r="Z11" s="60">
        <f t="shared" si="0"/>
        <v>157.42927170174488</v>
      </c>
      <c r="AA11" s="60">
        <f t="shared" si="0"/>
        <v>148.60975877332515</v>
      </c>
      <c r="AB11" s="60">
        <f t="shared" si="0"/>
        <v>144.08692818341621</v>
      </c>
      <c r="AC11" s="60">
        <f t="shared" si="0"/>
        <v>139.66145753587767</v>
      </c>
      <c r="AD11" s="60">
        <f t="shared" si="0"/>
        <v>158.37312369756791</v>
      </c>
      <c r="AE11" s="60">
        <f t="shared" si="0"/>
        <v>153.3124204631695</v>
      </c>
      <c r="AF11" s="60">
        <f t="shared" si="0"/>
        <v>144.74923902427994</v>
      </c>
      <c r="AG11" s="60">
        <f t="shared" si="0"/>
        <v>147.03396531692749</v>
      </c>
      <c r="AH11" s="60">
        <f t="shared" si="0"/>
        <v>148.83342272132933</v>
      </c>
      <c r="AI11" s="60">
        <f t="shared" si="0"/>
        <v>142.51145938496251</v>
      </c>
      <c r="AJ11" s="60">
        <f t="shared" si="0"/>
        <v>138.36686462254653</v>
      </c>
      <c r="AK11" s="60">
        <f t="shared" si="0"/>
        <v>139.64392633596799</v>
      </c>
      <c r="AL11" s="54"/>
      <c r="AM11" s="54"/>
      <c r="AN11" s="56"/>
      <c r="AO11" s="54"/>
      <c r="AP11" s="54"/>
      <c r="AQ11" s="54"/>
      <c r="AR11" s="54"/>
      <c r="AS11" s="54"/>
      <c r="AT11" s="54"/>
      <c r="AU11" s="54"/>
      <c r="AV11" s="54"/>
      <c r="AW11" s="54"/>
      <c r="AX11" s="54"/>
      <c r="AY11" s="54"/>
      <c r="AZ11" s="54"/>
      <c r="BA11" s="54"/>
    </row>
    <row r="12" spans="1:53" s="100" customFormat="1">
      <c r="B12" s="54"/>
      <c r="C12" s="54"/>
      <c r="D12" s="54"/>
      <c r="E12" s="76" t="str">
        <f>Cover!$F$13</f>
        <v>Sc</v>
      </c>
      <c r="F12" s="100" t="s">
        <v>361</v>
      </c>
      <c r="G12" s="100" t="s">
        <v>139</v>
      </c>
      <c r="H12" s="100" t="s">
        <v>362</v>
      </c>
      <c r="I12" s="5"/>
      <c r="J12" s="17" t="str">
        <f t="shared" ref="J12:J15" si="1">$E12&amp;""&amp;G12&amp;""&amp;H12</f>
        <v>ScOpexMiddle up</v>
      </c>
      <c r="K12" s="5"/>
      <c r="L12" s="100" t="s">
        <v>114</v>
      </c>
      <c r="M12" s="40"/>
      <c r="N12" s="40"/>
      <c r="O12" s="40"/>
      <c r="P12" s="54"/>
      <c r="Q12" s="54"/>
      <c r="R12" s="54"/>
      <c r="S12" s="54"/>
      <c r="T12" s="60">
        <f t="shared" ref="T12:AK12" si="2">SUMIFS(T$22:T$72,$O$22:$O$72,"Yes",$F$22:$F$72,$G$12)</f>
        <v>0</v>
      </c>
      <c r="U12" s="60">
        <f t="shared" si="2"/>
        <v>0</v>
      </c>
      <c r="V12" s="60">
        <f t="shared" si="2"/>
        <v>0</v>
      </c>
      <c r="W12" s="60">
        <f t="shared" si="2"/>
        <v>0</v>
      </c>
      <c r="X12" s="60">
        <f t="shared" si="2"/>
        <v>0</v>
      </c>
      <c r="Y12" s="60">
        <f t="shared" si="2"/>
        <v>61.552278361568604</v>
      </c>
      <c r="Z12" s="60">
        <f t="shared" si="2"/>
        <v>51.468702687103722</v>
      </c>
      <c r="AA12" s="60">
        <f t="shared" si="2"/>
        <v>51.203753695172331</v>
      </c>
      <c r="AB12" s="60">
        <f t="shared" si="2"/>
        <v>58.269913657341675</v>
      </c>
      <c r="AC12" s="60">
        <f t="shared" si="2"/>
        <v>50.937620653315136</v>
      </c>
      <c r="AD12" s="60">
        <f t="shared" si="2"/>
        <v>57.530200727614194</v>
      </c>
      <c r="AE12" s="60">
        <f t="shared" si="2"/>
        <v>56.541001647949138</v>
      </c>
      <c r="AF12" s="60">
        <f t="shared" si="2"/>
        <v>54.468277410810394</v>
      </c>
      <c r="AG12" s="60">
        <f t="shared" si="2"/>
        <v>60.201798310893125</v>
      </c>
      <c r="AH12" s="60">
        <f t="shared" si="2"/>
        <v>61.206231236524637</v>
      </c>
      <c r="AI12" s="60">
        <f t="shared" si="2"/>
        <v>56.742778405401559</v>
      </c>
      <c r="AJ12" s="60">
        <f t="shared" si="2"/>
        <v>54.855512362787167</v>
      </c>
      <c r="AK12" s="60">
        <f t="shared" si="2"/>
        <v>58.250682734080371</v>
      </c>
      <c r="AL12" s="54"/>
      <c r="AM12" s="54"/>
      <c r="AN12" s="56"/>
      <c r="AO12" s="54"/>
      <c r="AP12" s="54"/>
      <c r="AQ12" s="54"/>
      <c r="AR12" s="54"/>
      <c r="AS12" s="54"/>
      <c r="AT12" s="54"/>
      <c r="AU12" s="54"/>
      <c r="AV12" s="54"/>
      <c r="AW12" s="54"/>
      <c r="AX12" s="54"/>
      <c r="AY12" s="54"/>
      <c r="AZ12" s="54"/>
      <c r="BA12" s="54"/>
    </row>
    <row r="13" spans="1:53" s="100" customFormat="1">
      <c r="B13" s="54"/>
      <c r="C13" s="54"/>
      <c r="D13" s="54"/>
      <c r="E13" s="76" t="str">
        <f>Cover!$F$13</f>
        <v>Sc</v>
      </c>
      <c r="F13" s="100" t="s">
        <v>361</v>
      </c>
      <c r="G13" s="100" t="s">
        <v>140</v>
      </c>
      <c r="H13" s="100" t="s">
        <v>362</v>
      </c>
      <c r="I13" s="5"/>
      <c r="J13" s="17" t="str">
        <f t="shared" si="1"/>
        <v>ScCapexMiddle up</v>
      </c>
      <c r="K13" s="5"/>
      <c r="L13" s="100" t="s">
        <v>114</v>
      </c>
      <c r="M13" s="40"/>
      <c r="N13" s="40"/>
      <c r="O13" s="40"/>
      <c r="P13" s="54"/>
      <c r="Q13" s="54"/>
      <c r="R13" s="54"/>
      <c r="S13" s="54"/>
      <c r="T13" s="60">
        <f t="shared" ref="T13:AK13" si="3">SUMIFS(T$22:T$72,$O$22:$O$72,"Yes",$F$22:$F$72,$G$13)</f>
        <v>0</v>
      </c>
      <c r="U13" s="60">
        <f t="shared" si="3"/>
        <v>0</v>
      </c>
      <c r="V13" s="60">
        <f t="shared" si="3"/>
        <v>0</v>
      </c>
      <c r="W13" s="60">
        <f t="shared" si="3"/>
        <v>0</v>
      </c>
      <c r="X13" s="60">
        <f t="shared" si="3"/>
        <v>0</v>
      </c>
      <c r="Y13" s="60">
        <f t="shared" si="3"/>
        <v>42.384970954612086</v>
      </c>
      <c r="Z13" s="60">
        <f t="shared" si="3"/>
        <v>53.863162396100698</v>
      </c>
      <c r="AA13" s="60">
        <f t="shared" si="3"/>
        <v>38.628491244654207</v>
      </c>
      <c r="AB13" s="60">
        <f t="shared" si="3"/>
        <v>28.646392685189106</v>
      </c>
      <c r="AC13" s="60">
        <f t="shared" si="3"/>
        <v>29.772000880760281</v>
      </c>
      <c r="AD13" s="60">
        <f t="shared" si="3"/>
        <v>34.585535254953712</v>
      </c>
      <c r="AE13" s="60">
        <f t="shared" si="3"/>
        <v>35.136009232831924</v>
      </c>
      <c r="AF13" s="60">
        <f t="shared" si="3"/>
        <v>28.516720526356451</v>
      </c>
      <c r="AG13" s="60">
        <f t="shared" si="3"/>
        <v>35.553309518829693</v>
      </c>
      <c r="AH13" s="60">
        <f t="shared" si="3"/>
        <v>35.823108754813823</v>
      </c>
      <c r="AI13" s="60">
        <f t="shared" si="3"/>
        <v>34.862140679138477</v>
      </c>
      <c r="AJ13" s="60">
        <f t="shared" si="3"/>
        <v>32.69121757585193</v>
      </c>
      <c r="AK13" s="60">
        <f t="shared" si="3"/>
        <v>30.155061005188717</v>
      </c>
      <c r="AL13" s="54"/>
      <c r="AM13" s="54"/>
      <c r="AN13" s="56"/>
      <c r="AO13" s="54"/>
      <c r="AP13" s="54"/>
      <c r="AQ13" s="54"/>
      <c r="AR13" s="54"/>
      <c r="AS13" s="54"/>
      <c r="AT13" s="54"/>
      <c r="AU13" s="54"/>
      <c r="AV13" s="54"/>
      <c r="AW13" s="54"/>
      <c r="AX13" s="54"/>
      <c r="AY13" s="54"/>
      <c r="AZ13" s="54"/>
      <c r="BA13" s="54"/>
    </row>
    <row r="14" spans="1:53" s="100" customFormat="1">
      <c r="B14" s="54"/>
      <c r="C14" s="54"/>
      <c r="D14" s="54"/>
      <c r="E14" s="76" t="str">
        <f>Cover!$F$13</f>
        <v>Sc</v>
      </c>
      <c r="F14" s="100" t="s">
        <v>361</v>
      </c>
      <c r="G14" s="100" t="s">
        <v>141</v>
      </c>
      <c r="H14" s="100" t="s">
        <v>362</v>
      </c>
      <c r="I14" s="5"/>
      <c r="J14" s="17" t="str">
        <f t="shared" si="1"/>
        <v>ScRepexMiddle up</v>
      </c>
      <c r="K14" s="5"/>
      <c r="L14" s="100" t="s">
        <v>114</v>
      </c>
      <c r="M14" s="40"/>
      <c r="N14" s="40"/>
      <c r="O14" s="40"/>
      <c r="P14" s="54"/>
      <c r="Q14" s="54"/>
      <c r="R14" s="54"/>
      <c r="S14" s="54"/>
      <c r="T14" s="60">
        <f t="shared" ref="T14:AK14" si="4">SUMIFS(T$22:T$72,$O$22:$O$72,"Yes",$F$22:$F$72,$G$14)</f>
        <v>0</v>
      </c>
      <c r="U14" s="60">
        <f t="shared" si="4"/>
        <v>0</v>
      </c>
      <c r="V14" s="60">
        <f t="shared" si="4"/>
        <v>0</v>
      </c>
      <c r="W14" s="60">
        <f t="shared" si="4"/>
        <v>0</v>
      </c>
      <c r="X14" s="60">
        <f t="shared" si="4"/>
        <v>0</v>
      </c>
      <c r="Y14" s="60">
        <f t="shared" si="4"/>
        <v>53.936738569869078</v>
      </c>
      <c r="Z14" s="60">
        <f t="shared" si="4"/>
        <v>52.097406618540475</v>
      </c>
      <c r="AA14" s="60">
        <f t="shared" si="4"/>
        <v>58.777513833498645</v>
      </c>
      <c r="AB14" s="60">
        <f t="shared" si="4"/>
        <v>57.17062184088541</v>
      </c>
      <c r="AC14" s="60">
        <f t="shared" si="4"/>
        <v>58.951836001802242</v>
      </c>
      <c r="AD14" s="60">
        <f t="shared" si="4"/>
        <v>66.257387714999993</v>
      </c>
      <c r="AE14" s="60">
        <f t="shared" si="4"/>
        <v>61.635409582388426</v>
      </c>
      <c r="AF14" s="60">
        <f t="shared" si="4"/>
        <v>61.764241087113092</v>
      </c>
      <c r="AG14" s="60">
        <f t="shared" si="4"/>
        <v>51.278857487204682</v>
      </c>
      <c r="AH14" s="60">
        <f t="shared" si="4"/>
        <v>51.804082729990874</v>
      </c>
      <c r="AI14" s="60">
        <f t="shared" si="4"/>
        <v>50.906540300422456</v>
      </c>
      <c r="AJ14" s="60">
        <f t="shared" si="4"/>
        <v>50.820134683907433</v>
      </c>
      <c r="AK14" s="60">
        <f t="shared" si="4"/>
        <v>51.238182596698906</v>
      </c>
      <c r="AL14" s="54"/>
      <c r="AM14" s="54"/>
      <c r="AN14" s="56"/>
      <c r="AO14" s="54"/>
      <c r="AP14" s="54"/>
      <c r="AQ14" s="54"/>
      <c r="AR14" s="54"/>
      <c r="AS14" s="54"/>
      <c r="AT14" s="54"/>
      <c r="AU14" s="54"/>
      <c r="AV14" s="54"/>
      <c r="AW14" s="54"/>
      <c r="AX14" s="54"/>
      <c r="AY14" s="54"/>
      <c r="AZ14" s="54"/>
      <c r="BA14" s="54"/>
    </row>
    <row r="15" spans="1:53" s="100" customFormat="1">
      <c r="B15" s="54"/>
      <c r="C15" s="54"/>
      <c r="D15" s="54"/>
      <c r="E15" s="76" t="str">
        <f>Cover!$F$13</f>
        <v>Sc</v>
      </c>
      <c r="F15" s="100" t="s">
        <v>363</v>
      </c>
      <c r="G15" s="100" t="s">
        <v>193</v>
      </c>
      <c r="H15" s="100" t="s">
        <v>364</v>
      </c>
      <c r="I15" s="5"/>
      <c r="J15" s="17" t="str">
        <f t="shared" si="1"/>
        <v>ScTotexBottom up</v>
      </c>
      <c r="K15" s="5"/>
      <c r="L15" s="100" t="s">
        <v>114</v>
      </c>
      <c r="M15" s="40"/>
      <c r="N15" s="40"/>
      <c r="O15" s="40"/>
      <c r="P15" s="54"/>
      <c r="Q15" s="54"/>
      <c r="R15" s="54"/>
      <c r="S15" s="54"/>
      <c r="T15" s="60">
        <f>T20</f>
        <v>0</v>
      </c>
      <c r="U15" s="60">
        <f t="shared" ref="U15:AK15" si="5">U20</f>
        <v>0</v>
      </c>
      <c r="V15" s="60">
        <f t="shared" si="5"/>
        <v>0</v>
      </c>
      <c r="W15" s="60">
        <f t="shared" si="5"/>
        <v>0</v>
      </c>
      <c r="X15" s="60">
        <f t="shared" si="5"/>
        <v>0</v>
      </c>
      <c r="Y15" s="60">
        <f t="shared" si="5"/>
        <v>170.30531970804975</v>
      </c>
      <c r="Z15" s="60">
        <f t="shared" si="5"/>
        <v>170.47121101974489</v>
      </c>
      <c r="AA15" s="60">
        <f t="shared" si="5"/>
        <v>162.88690945932518</v>
      </c>
      <c r="AB15" s="60">
        <f t="shared" si="5"/>
        <v>152.91892080241618</v>
      </c>
      <c r="AC15" s="60">
        <f t="shared" si="5"/>
        <v>146.20028573487764</v>
      </c>
      <c r="AD15" s="60">
        <f t="shared" si="5"/>
        <v>165.2181236975679</v>
      </c>
      <c r="AE15" s="60">
        <f t="shared" si="5"/>
        <v>160.53455348316947</v>
      </c>
      <c r="AF15" s="60">
        <f t="shared" si="5"/>
        <v>151.97137204427992</v>
      </c>
      <c r="AG15" s="60">
        <f t="shared" si="5"/>
        <v>153.6654743749275</v>
      </c>
      <c r="AH15" s="60">
        <f t="shared" si="5"/>
        <v>155.45059781832933</v>
      </c>
      <c r="AI15" s="60">
        <f t="shared" si="5"/>
        <v>149.11430051996248</v>
      </c>
      <c r="AJ15" s="60">
        <f t="shared" si="5"/>
        <v>144.95527179654653</v>
      </c>
      <c r="AK15" s="60">
        <f t="shared" si="5"/>
        <v>146.21799954796802</v>
      </c>
      <c r="AL15" s="54"/>
      <c r="AM15" s="54"/>
      <c r="AN15" s="56"/>
      <c r="AO15" s="54"/>
      <c r="AP15" s="54"/>
      <c r="AQ15" s="54"/>
      <c r="AR15" s="54"/>
      <c r="AS15" s="54"/>
      <c r="AT15" s="54"/>
      <c r="AU15" s="54"/>
      <c r="AV15" s="54"/>
      <c r="AW15" s="54"/>
      <c r="AX15" s="54"/>
      <c r="AY15" s="54"/>
      <c r="AZ15" s="54"/>
      <c r="BA15" s="54"/>
    </row>
    <row r="16" spans="1:53" s="102" customFormat="1">
      <c r="B16" s="154"/>
      <c r="C16" s="154"/>
      <c r="D16" s="154"/>
      <c r="E16" s="107"/>
      <c r="I16" s="135"/>
      <c r="J16" s="109"/>
      <c r="K16" s="135"/>
      <c r="M16" s="155"/>
      <c r="N16" s="155"/>
      <c r="O16" s="155"/>
      <c r="P16" s="154"/>
      <c r="Q16" s="154"/>
      <c r="R16" s="154"/>
      <c r="S16" s="154"/>
      <c r="T16" s="109"/>
      <c r="U16" s="109"/>
      <c r="V16" s="109"/>
      <c r="W16" s="109"/>
      <c r="X16" s="109"/>
      <c r="Y16" s="109"/>
      <c r="Z16" s="109"/>
      <c r="AA16" s="109"/>
      <c r="AB16" s="109"/>
      <c r="AC16" s="109"/>
      <c r="AD16" s="109"/>
      <c r="AE16" s="109"/>
      <c r="AF16" s="109"/>
      <c r="AG16" s="109"/>
      <c r="AH16" s="109"/>
      <c r="AI16" s="109"/>
      <c r="AJ16" s="109"/>
      <c r="AK16" s="109"/>
      <c r="AL16" s="154"/>
      <c r="AM16" s="154"/>
      <c r="AN16" s="156"/>
      <c r="AO16" s="154"/>
      <c r="AP16" s="154"/>
      <c r="AQ16" s="154"/>
      <c r="AR16" s="154"/>
      <c r="AS16" s="154"/>
      <c r="AT16" s="154"/>
      <c r="AU16" s="154"/>
      <c r="AV16" s="154"/>
      <c r="AW16" s="154"/>
      <c r="AX16" s="154"/>
      <c r="AY16" s="154"/>
      <c r="AZ16" s="154"/>
      <c r="BA16" s="154"/>
    </row>
    <row r="17" spans="2:53" s="100" customFormat="1">
      <c r="AN17" s="35"/>
    </row>
    <row r="18" spans="2:53" s="100" customFormat="1" ht="14.65">
      <c r="B18" s="11" t="s">
        <v>357</v>
      </c>
      <c r="C18" s="11"/>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
      <c r="AR18" s="11"/>
      <c r="AS18" s="11"/>
      <c r="AT18" s="11"/>
      <c r="AU18" s="11"/>
      <c r="AV18" s="34"/>
      <c r="AW18" s="11"/>
      <c r="AX18" s="11"/>
      <c r="AY18" s="11"/>
      <c r="AZ18" s="11"/>
      <c r="BA18" s="11"/>
    </row>
    <row r="19" spans="2:53" s="100" customFormat="1">
      <c r="AN19" s="35"/>
    </row>
    <row r="20" spans="2:53">
      <c r="E20" s="76" t="str">
        <f>Cover!$F$13</f>
        <v>Sc</v>
      </c>
      <c r="F20" s="5" t="str">
        <f>IF(ISBLANK(Lists!M34),"",Lists!M34)</f>
        <v>Totex</v>
      </c>
      <c r="G20" s="5" t="str">
        <f>IF(ISBLANK(Lists!N34),"",Lists!N34)</f>
        <v/>
      </c>
      <c r="H20" s="5" t="str">
        <f>IF(ISBLANK(Lists!O34),"",Lists!O34)</f>
        <v/>
      </c>
      <c r="I20" s="5" t="str">
        <f>IF(ISBLANK(Lists!P34),"",Lists!P34)</f>
        <v>Totex</v>
      </c>
      <c r="J20" s="17" t="str">
        <f>$E20&amp;""&amp;I20</f>
        <v>ScTotex</v>
      </c>
      <c r="L20" s="4" t="s">
        <v>114</v>
      </c>
      <c r="M20" s="59"/>
      <c r="N20" s="59"/>
      <c r="O20" s="59"/>
      <c r="R20" s="59"/>
      <c r="T20" s="60">
        <f t="shared" ref="T20:AK20" si="6">T22+T57+T64</f>
        <v>0</v>
      </c>
      <c r="U20" s="60">
        <f t="shared" si="6"/>
        <v>0</v>
      </c>
      <c r="V20" s="60">
        <f t="shared" si="6"/>
        <v>0</v>
      </c>
      <c r="W20" s="60">
        <f t="shared" si="6"/>
        <v>0</v>
      </c>
      <c r="X20" s="60">
        <f t="shared" si="6"/>
        <v>0</v>
      </c>
      <c r="Y20" s="60">
        <f t="shared" si="6"/>
        <v>170.30531970804975</v>
      </c>
      <c r="Z20" s="60">
        <f t="shared" si="6"/>
        <v>170.47121101974489</v>
      </c>
      <c r="AA20" s="60">
        <f t="shared" si="6"/>
        <v>162.88690945932518</v>
      </c>
      <c r="AB20" s="60">
        <f t="shared" si="6"/>
        <v>152.91892080241618</v>
      </c>
      <c r="AC20" s="60">
        <f t="shared" si="6"/>
        <v>146.20028573487764</v>
      </c>
      <c r="AD20" s="60">
        <f t="shared" si="6"/>
        <v>165.2181236975679</v>
      </c>
      <c r="AE20" s="60">
        <f t="shared" si="6"/>
        <v>160.53455348316947</v>
      </c>
      <c r="AF20" s="60">
        <f t="shared" si="6"/>
        <v>151.97137204427992</v>
      </c>
      <c r="AG20" s="60">
        <f t="shared" si="6"/>
        <v>153.6654743749275</v>
      </c>
      <c r="AH20" s="60">
        <f t="shared" si="6"/>
        <v>155.45059781832933</v>
      </c>
      <c r="AI20" s="60">
        <f t="shared" si="6"/>
        <v>149.11430051996248</v>
      </c>
      <c r="AJ20" s="60">
        <f t="shared" si="6"/>
        <v>144.95527179654653</v>
      </c>
      <c r="AK20" s="60">
        <f t="shared" si="6"/>
        <v>146.21799954796802</v>
      </c>
    </row>
    <row r="21" spans="2:53" customFormat="1">
      <c r="T21" s="100"/>
      <c r="U21" s="100"/>
      <c r="V21" s="100"/>
      <c r="W21" s="100"/>
      <c r="X21" s="100"/>
      <c r="Y21" s="100"/>
      <c r="Z21" s="100"/>
      <c r="AA21" s="100"/>
      <c r="AB21" s="100"/>
      <c r="AC21" s="100"/>
      <c r="AD21" s="100"/>
      <c r="AE21" s="100"/>
      <c r="AF21" s="100"/>
      <c r="AG21" s="100"/>
      <c r="AH21" s="100"/>
      <c r="AI21" s="100"/>
      <c r="AJ21" s="100"/>
      <c r="AK21" s="100"/>
    </row>
    <row r="22" spans="2:53">
      <c r="E22" s="76" t="str">
        <f>Cover!$F$13</f>
        <v>Sc</v>
      </c>
      <c r="F22" s="5" t="str">
        <f>IF(ISBLANK(Lists!M35),"",Lists!M35)</f>
        <v>Opex</v>
      </c>
      <c r="G22" s="5" t="str">
        <f>IF(ISBLANK(Lists!N35),"",Lists!N35)</f>
        <v/>
      </c>
      <c r="H22" s="5" t="str">
        <f>IF(ISBLANK(Lists!O35),"",Lists!O35)</f>
        <v/>
      </c>
      <c r="I22" s="5" t="str">
        <f>IF(ISBLANK(Lists!P35),"",Lists!P35)</f>
        <v>Opex</v>
      </c>
      <c r="J22" s="17" t="str">
        <f t="shared" ref="J22:J72" si="7">$E22&amp;""&amp;I22</f>
        <v>ScOpex</v>
      </c>
      <c r="L22" s="4" t="s">
        <v>114</v>
      </c>
      <c r="M22" s="59"/>
      <c r="N22" s="59"/>
      <c r="O22" s="59"/>
      <c r="R22" s="59"/>
      <c r="T22" s="60">
        <f>T23+T45</f>
        <v>0</v>
      </c>
      <c r="U22" s="60">
        <f t="shared" ref="U22:AK22" si="8">U23+U45</f>
        <v>0</v>
      </c>
      <c r="V22" s="60">
        <f t="shared" si="8"/>
        <v>0</v>
      </c>
      <c r="W22" s="60">
        <f t="shared" si="8"/>
        <v>0</v>
      </c>
      <c r="X22" s="60">
        <f t="shared" si="8"/>
        <v>0</v>
      </c>
      <c r="Y22" s="60">
        <f t="shared" si="8"/>
        <v>73.983610183568601</v>
      </c>
      <c r="Z22" s="60">
        <f t="shared" si="8"/>
        <v>64.510642005103705</v>
      </c>
      <c r="AA22" s="60">
        <f t="shared" si="8"/>
        <v>65.480904381172351</v>
      </c>
      <c r="AB22" s="60">
        <f t="shared" si="8"/>
        <v>67.101906276341666</v>
      </c>
      <c r="AC22" s="60">
        <f t="shared" si="8"/>
        <v>57.47644885231513</v>
      </c>
      <c r="AD22" s="60">
        <f t="shared" si="8"/>
        <v>64.3752007276142</v>
      </c>
      <c r="AE22" s="60">
        <f t="shared" si="8"/>
        <v>63.763134667949132</v>
      </c>
      <c r="AF22" s="60">
        <f t="shared" si="8"/>
        <v>61.690410430810381</v>
      </c>
      <c r="AG22" s="60">
        <f t="shared" si="8"/>
        <v>66.833307368893131</v>
      </c>
      <c r="AH22" s="60">
        <f t="shared" si="8"/>
        <v>67.82340633352463</v>
      </c>
      <c r="AI22" s="60">
        <f t="shared" si="8"/>
        <v>63.345619540401565</v>
      </c>
      <c r="AJ22" s="60">
        <f t="shared" si="8"/>
        <v>61.44391953678717</v>
      </c>
      <c r="AK22" s="60">
        <f t="shared" si="8"/>
        <v>64.824755946080387</v>
      </c>
    </row>
    <row r="23" spans="2:53">
      <c r="E23" s="76" t="str">
        <f>Cover!$F$13</f>
        <v>Sc</v>
      </c>
      <c r="F23" s="5" t="str">
        <f>IF(ISBLANK(Lists!M36),"",Lists!M36)</f>
        <v>Opex</v>
      </c>
      <c r="G23" s="5" t="str">
        <f>IF(ISBLANK(Lists!N36),"",Lists!N36)</f>
        <v/>
      </c>
      <c r="H23" s="5" t="str">
        <f>IF(ISBLANK(Lists!O36),"",Lists!O36)</f>
        <v>Controllable Opex</v>
      </c>
      <c r="I23" s="5" t="str">
        <f>IF(ISBLANK(Lists!P36),"",Lists!P36)</f>
        <v>Total Controllable Opex</v>
      </c>
      <c r="J23" s="17" t="str">
        <f t="shared" si="7"/>
        <v>ScTotal Controllable Opex</v>
      </c>
      <c r="L23" s="4" t="s">
        <v>114</v>
      </c>
      <c r="M23" s="59"/>
      <c r="N23" s="59"/>
      <c r="O23" s="59"/>
      <c r="R23" s="59"/>
      <c r="T23" s="60">
        <f t="shared" ref="T23:X23" si="9">T24+T29+T35+T44</f>
        <v>0</v>
      </c>
      <c r="U23" s="60">
        <f t="shared" si="9"/>
        <v>0</v>
      </c>
      <c r="V23" s="60">
        <f t="shared" si="9"/>
        <v>0</v>
      </c>
      <c r="W23" s="60">
        <f t="shared" si="9"/>
        <v>0</v>
      </c>
      <c r="X23" s="60">
        <f t="shared" si="9"/>
        <v>0</v>
      </c>
      <c r="Y23" s="60">
        <f>Y24+Y29+Y35+Y44</f>
        <v>73.983610183568601</v>
      </c>
      <c r="Z23" s="60">
        <f t="shared" ref="Z23:AK23" si="10">Z24+Z29+Z35+Z44</f>
        <v>64.510642005103705</v>
      </c>
      <c r="AA23" s="60">
        <f t="shared" si="10"/>
        <v>65.480904381172351</v>
      </c>
      <c r="AB23" s="60">
        <f t="shared" si="10"/>
        <v>67.101906276341666</v>
      </c>
      <c r="AC23" s="60">
        <f t="shared" si="10"/>
        <v>57.47644885231513</v>
      </c>
      <c r="AD23" s="60">
        <f t="shared" si="10"/>
        <v>64.3752007276142</v>
      </c>
      <c r="AE23" s="60">
        <f t="shared" si="10"/>
        <v>63.763134667949132</v>
      </c>
      <c r="AF23" s="60">
        <f t="shared" si="10"/>
        <v>61.690410430810381</v>
      </c>
      <c r="AG23" s="60">
        <f t="shared" si="10"/>
        <v>66.833307368893131</v>
      </c>
      <c r="AH23" s="60">
        <f t="shared" si="10"/>
        <v>67.82340633352463</v>
      </c>
      <c r="AI23" s="60">
        <f t="shared" si="10"/>
        <v>63.345619540401565</v>
      </c>
      <c r="AJ23" s="60">
        <f t="shared" si="10"/>
        <v>61.44391953678717</v>
      </c>
      <c r="AK23" s="60">
        <f t="shared" si="10"/>
        <v>64.824755946080387</v>
      </c>
    </row>
    <row r="24" spans="2:53">
      <c r="E24" s="76" t="str">
        <f>Cover!$F$13</f>
        <v>Sc</v>
      </c>
      <c r="F24" s="5" t="str">
        <f>IF(ISBLANK(Lists!M37),"",Lists!M37)</f>
        <v>Opex</v>
      </c>
      <c r="G24" s="5" t="str">
        <f>IF(ISBLANK(Lists!N37),"",Lists!N37)</f>
        <v/>
      </c>
      <c r="H24" s="5" t="str">
        <f>IF(ISBLANK(Lists!O37),"",Lists!O37)</f>
        <v>Work Management</v>
      </c>
      <c r="I24" s="5" t="str">
        <f>IF(ISBLANK(Lists!P37),"",Lists!P37)</f>
        <v>Total Work Management</v>
      </c>
      <c r="J24" s="17" t="str">
        <f t="shared" si="7"/>
        <v>ScTotal Work Management</v>
      </c>
      <c r="L24" s="4" t="s">
        <v>114</v>
      </c>
      <c r="M24" s="84" t="str">
        <f>_xlfn.IFNA(INDEX(Global!$G$12:$G$34,MATCH(I24,Global!$F$12:$F$34,0)),"")</f>
        <v>Regression</v>
      </c>
      <c r="N24" s="84" t="str">
        <f>_xlfn.IFNA(INDEX(Global!$H$12:$H$34,MATCH(I24,Global!$F$12:$F$34,0)),"")</f>
        <v>Regression</v>
      </c>
      <c r="O24" s="84" t="str">
        <f>_xlfn.IFNA(INDEX(Global!$I$12:$I$34,MATCH(I24,Global!$F$12:$F$34,0)),"")</f>
        <v>Yes</v>
      </c>
      <c r="R24" s="59"/>
      <c r="T24" s="18">
        <f>'Cal_Work mgt'!T125</f>
        <v>0</v>
      </c>
      <c r="U24" s="18">
        <f>'Cal_Work mgt'!U125</f>
        <v>0</v>
      </c>
      <c r="V24" s="18">
        <f>'Cal_Work mgt'!V125</f>
        <v>0</v>
      </c>
      <c r="W24" s="18">
        <f>'Cal_Work mgt'!W125</f>
        <v>0</v>
      </c>
      <c r="X24" s="18">
        <f>'Cal_Work mgt'!X125</f>
        <v>0</v>
      </c>
      <c r="Y24" s="18">
        <f>'Cal_Work mgt'!Y125</f>
        <v>16.348784802999997</v>
      </c>
      <c r="Z24" s="18">
        <f>'Cal_Work mgt'!Z125</f>
        <v>12.188598281527661</v>
      </c>
      <c r="AA24" s="18">
        <f>'Cal_Work mgt'!AA125</f>
        <v>10.095154561237827</v>
      </c>
      <c r="AB24" s="18">
        <f>'Cal_Work mgt'!AB125</f>
        <v>12.979422818289095</v>
      </c>
      <c r="AC24" s="18">
        <f>'Cal_Work mgt'!AC125</f>
        <v>10.335969184504178</v>
      </c>
      <c r="AD24" s="18">
        <f>'Cal_Work mgt'!AD125</f>
        <v>9.5967063597999989</v>
      </c>
      <c r="AE24" s="18">
        <f>'Cal_Work mgt'!AE125</f>
        <v>9.821802046044585</v>
      </c>
      <c r="AF24" s="18">
        <f>'Cal_Work mgt'!AF125</f>
        <v>9.7535725903459891</v>
      </c>
      <c r="AG24" s="18">
        <f>'Cal_Work mgt'!AG125</f>
        <v>10.363609987438069</v>
      </c>
      <c r="AH24" s="18">
        <f>'Cal_Work mgt'!AH125</f>
        <v>9.6661568989539539</v>
      </c>
      <c r="AI24" s="18">
        <f>'Cal_Work mgt'!AI125</f>
        <v>9.2690840799440259</v>
      </c>
      <c r="AJ24" s="18">
        <f>'Cal_Work mgt'!AJ125</f>
        <v>8.2722056415659289</v>
      </c>
      <c r="AK24" s="18">
        <f>'Cal_Work mgt'!AK125</f>
        <v>9.5961985053208743</v>
      </c>
    </row>
    <row r="25" spans="2:53">
      <c r="E25" s="76" t="str">
        <f>Cover!$F$13</f>
        <v>Sc</v>
      </c>
      <c r="F25" s="77" t="str">
        <f>IF(ISBLANK(Lists!M38),"",Lists!M38)</f>
        <v>Opex</v>
      </c>
      <c r="G25" s="77" t="str">
        <f>IF(ISBLANK(Lists!N38),"",Lists!N38)</f>
        <v/>
      </c>
      <c r="H25" s="77" t="str">
        <f>IF(ISBLANK(Lists!O38),"",Lists!O38)</f>
        <v>Work Management</v>
      </c>
      <c r="I25" s="77" t="str">
        <f>IF(ISBLANK(Lists!P38),"",Lists!P38)</f>
        <v>Asset Management</v>
      </c>
      <c r="J25" s="17" t="str">
        <f t="shared" si="7"/>
        <v>ScAsset Management</v>
      </c>
      <c r="L25" s="4" t="s">
        <v>114</v>
      </c>
      <c r="M25" s="59"/>
      <c r="N25" s="59"/>
      <c r="O25" s="59"/>
      <c r="R25" s="59"/>
      <c r="T25" s="59"/>
      <c r="U25" s="59"/>
      <c r="V25" s="59"/>
      <c r="W25" s="59"/>
      <c r="X25" s="59"/>
      <c r="Y25" s="59"/>
      <c r="Z25" s="59"/>
      <c r="AA25" s="59"/>
      <c r="AB25" s="59"/>
      <c r="AC25" s="59"/>
      <c r="AD25" s="59"/>
      <c r="AE25" s="59"/>
      <c r="AF25" s="59"/>
      <c r="AG25" s="59"/>
      <c r="AH25" s="59"/>
      <c r="AI25" s="59"/>
      <c r="AJ25" s="59"/>
      <c r="AK25" s="59"/>
    </row>
    <row r="26" spans="2:53">
      <c r="E26" s="76" t="str">
        <f>Cover!$F$13</f>
        <v>Sc</v>
      </c>
      <c r="F26" s="77" t="str">
        <f>IF(ISBLANK(Lists!M39),"",Lists!M39)</f>
        <v>Opex</v>
      </c>
      <c r="G26" s="77" t="str">
        <f>IF(ISBLANK(Lists!N39),"",Lists!N39)</f>
        <v/>
      </c>
      <c r="H26" s="77" t="str">
        <f>IF(ISBLANK(Lists!O39),"",Lists!O39)</f>
        <v>Work Management</v>
      </c>
      <c r="I26" s="77" t="str">
        <f>IF(ISBLANK(Lists!P39),"",Lists!P39)</f>
        <v>Operations Management</v>
      </c>
      <c r="J26" s="17" t="str">
        <f t="shared" si="7"/>
        <v>ScOperations Management</v>
      </c>
      <c r="L26" s="4" t="s">
        <v>114</v>
      </c>
      <c r="M26" s="59"/>
      <c r="N26" s="59"/>
      <c r="O26" s="59"/>
      <c r="R26" s="59"/>
      <c r="T26" s="59"/>
      <c r="U26" s="59"/>
      <c r="V26" s="59"/>
      <c r="W26" s="59"/>
      <c r="X26" s="59"/>
      <c r="Y26" s="59"/>
      <c r="Z26" s="59"/>
      <c r="AA26" s="59"/>
      <c r="AB26" s="59"/>
      <c r="AC26" s="59"/>
      <c r="AD26" s="59"/>
      <c r="AE26" s="59"/>
      <c r="AF26" s="59"/>
      <c r="AG26" s="59"/>
      <c r="AH26" s="59"/>
      <c r="AI26" s="59"/>
      <c r="AJ26" s="59"/>
      <c r="AK26" s="59"/>
    </row>
    <row r="27" spans="2:53">
      <c r="E27" s="76" t="str">
        <f>Cover!$F$13</f>
        <v>Sc</v>
      </c>
      <c r="F27" s="77" t="str">
        <f>IF(ISBLANK(Lists!M40),"",Lists!M40)</f>
        <v>Opex</v>
      </c>
      <c r="G27" s="77" t="str">
        <f>IF(ISBLANK(Lists!N40),"",Lists!N40)</f>
        <v/>
      </c>
      <c r="H27" s="77" t="str">
        <f>IF(ISBLANK(Lists!O40),"",Lists!O40)</f>
        <v>Work Management</v>
      </c>
      <c r="I27" s="77" t="str">
        <f>IF(ISBLANK(Lists!P40),"",Lists!P40)</f>
        <v>Customer Management</v>
      </c>
      <c r="J27" s="17" t="str">
        <f t="shared" si="7"/>
        <v>ScCustomer Management</v>
      </c>
      <c r="L27" s="4" t="s">
        <v>114</v>
      </c>
      <c r="M27" s="59"/>
      <c r="N27" s="59"/>
      <c r="O27" s="59"/>
      <c r="R27" s="59"/>
      <c r="T27" s="59"/>
      <c r="U27" s="59"/>
      <c r="V27" s="59"/>
      <c r="W27" s="59"/>
      <c r="X27" s="59"/>
      <c r="Y27" s="59"/>
      <c r="Z27" s="59"/>
      <c r="AA27" s="59"/>
      <c r="AB27" s="59"/>
      <c r="AC27" s="59"/>
      <c r="AD27" s="59"/>
      <c r="AE27" s="59"/>
      <c r="AF27" s="59"/>
      <c r="AG27" s="59"/>
      <c r="AH27" s="59"/>
      <c r="AI27" s="59"/>
      <c r="AJ27" s="59"/>
      <c r="AK27" s="59"/>
    </row>
    <row r="28" spans="2:53">
      <c r="E28" s="76" t="str">
        <f>Cover!$F$13</f>
        <v>Sc</v>
      </c>
      <c r="F28" s="77" t="str">
        <f>IF(ISBLANK(Lists!M41),"",Lists!M41)</f>
        <v>Opex</v>
      </c>
      <c r="G28" s="77" t="str">
        <f>IF(ISBLANK(Lists!N41),"",Lists!N41)</f>
        <v/>
      </c>
      <c r="H28" s="77" t="str">
        <f>IF(ISBLANK(Lists!O41),"",Lists!O41)</f>
        <v>Work Management</v>
      </c>
      <c r="I28" s="77" t="str">
        <f>IF(ISBLANK(Lists!P41),"",Lists!P41)</f>
        <v>System Control</v>
      </c>
      <c r="J28" s="17" t="str">
        <f t="shared" si="7"/>
        <v>ScSystem Control</v>
      </c>
      <c r="L28" s="4" t="s">
        <v>114</v>
      </c>
      <c r="M28" s="59"/>
      <c r="N28" s="59"/>
      <c r="O28" s="59"/>
      <c r="R28" s="59"/>
      <c r="T28" s="59"/>
      <c r="U28" s="59"/>
      <c r="V28" s="59"/>
      <c r="W28" s="59"/>
      <c r="X28" s="59"/>
      <c r="Y28" s="59"/>
      <c r="Z28" s="59"/>
      <c r="AA28" s="59"/>
      <c r="AB28" s="59"/>
      <c r="AC28" s="59"/>
      <c r="AD28" s="59"/>
      <c r="AE28" s="59"/>
      <c r="AF28" s="59"/>
      <c r="AG28" s="59"/>
      <c r="AH28" s="59"/>
      <c r="AI28" s="59"/>
      <c r="AJ28" s="59"/>
      <c r="AK28" s="59"/>
    </row>
    <row r="29" spans="2:53">
      <c r="E29" s="76" t="str">
        <f>Cover!$F$13</f>
        <v>Sc</v>
      </c>
      <c r="F29" s="5" t="str">
        <f>IF(ISBLANK(Lists!M42),"",Lists!M42)</f>
        <v>Opex</v>
      </c>
      <c r="G29" s="5" t="str">
        <f>IF(ISBLANK(Lists!N42),"",Lists!N42)</f>
        <v/>
      </c>
      <c r="H29" s="5" t="str">
        <f>IF(ISBLANK(Lists!O42),"",Lists!O42)</f>
        <v>Work Execution</v>
      </c>
      <c r="I29" s="5" t="str">
        <f>IF(ISBLANK(Lists!P42),"",Lists!P42)</f>
        <v>Total Work Execution</v>
      </c>
      <c r="J29" s="17" t="str">
        <f t="shared" si="7"/>
        <v>ScTotal Work Execution</v>
      </c>
      <c r="L29" s="4" t="s">
        <v>114</v>
      </c>
      <c r="M29" s="59"/>
      <c r="N29" s="59"/>
      <c r="O29" s="59"/>
      <c r="R29" s="59"/>
      <c r="T29" s="60">
        <f>SUM(T30:T34)</f>
        <v>0</v>
      </c>
      <c r="U29" s="60">
        <f t="shared" ref="U29:AK29" si="11">SUM(U30:U34)</f>
        <v>0</v>
      </c>
      <c r="V29" s="60">
        <f t="shared" si="11"/>
        <v>0</v>
      </c>
      <c r="W29" s="60">
        <f t="shared" si="11"/>
        <v>0</v>
      </c>
      <c r="X29" s="60">
        <f t="shared" si="11"/>
        <v>0</v>
      </c>
      <c r="Y29" s="60">
        <f t="shared" si="11"/>
        <v>45.942978118174345</v>
      </c>
      <c r="Z29" s="60">
        <f t="shared" si="11"/>
        <v>37.991373207799732</v>
      </c>
      <c r="AA29" s="60">
        <f t="shared" si="11"/>
        <v>39.637392108175426</v>
      </c>
      <c r="AB29" s="60">
        <f t="shared" si="11"/>
        <v>35.551885252369082</v>
      </c>
      <c r="AC29" s="60">
        <f t="shared" si="11"/>
        <v>31.855956495024969</v>
      </c>
      <c r="AD29" s="60">
        <f t="shared" si="11"/>
        <v>36.646082371814202</v>
      </c>
      <c r="AE29" s="60">
        <f t="shared" si="11"/>
        <v>34.4336569573071</v>
      </c>
      <c r="AF29" s="60">
        <f t="shared" si="11"/>
        <v>33.687163922334179</v>
      </c>
      <c r="AG29" s="60">
        <f t="shared" si="11"/>
        <v>38.116870763273205</v>
      </c>
      <c r="AH29" s="60">
        <f t="shared" si="11"/>
        <v>38.65691466871035</v>
      </c>
      <c r="AI29" s="60">
        <f t="shared" si="11"/>
        <v>33.698310350058414</v>
      </c>
      <c r="AJ29" s="60">
        <f t="shared" si="11"/>
        <v>33.201176286449993</v>
      </c>
      <c r="AK29" s="60">
        <f t="shared" si="11"/>
        <v>34.629605673661381</v>
      </c>
    </row>
    <row r="30" spans="2:53">
      <c r="E30" s="76" t="str">
        <f>Cover!$F$13</f>
        <v>Sc</v>
      </c>
      <c r="F30" s="77" t="str">
        <f>IF(ISBLANK(Lists!M43),"",Lists!M43)</f>
        <v>Opex</v>
      </c>
      <c r="G30" s="77" t="str">
        <f>IF(ISBLANK(Lists!N43),"",Lists!N43)</f>
        <v/>
      </c>
      <c r="H30" s="77" t="str">
        <f>IF(ISBLANK(Lists!O43),"",Lists!O43)</f>
        <v>Work Execution</v>
      </c>
      <c r="I30" s="77" t="str">
        <f>IF(ISBLANK(Lists!P43),"",Lists!P43)</f>
        <v>Emergency</v>
      </c>
      <c r="J30" s="17" t="str">
        <f t="shared" si="7"/>
        <v>ScEmergency</v>
      </c>
      <c r="L30" s="4" t="s">
        <v>114</v>
      </c>
      <c r="M30" s="84" t="str">
        <f>_xlfn.IFNA(INDEX(Global!$G$12:$G$34,MATCH(I30,Global!$F$12:$F$34,0)),"")</f>
        <v>Regression</v>
      </c>
      <c r="N30" s="84" t="str">
        <f>_xlfn.IFNA(INDEX(Global!$H$12:$H$34,MATCH(I30,Global!$F$12:$F$34,0)),"")</f>
        <v>Regression</v>
      </c>
      <c r="O30" s="84" t="str">
        <f>_xlfn.IFNA(INDEX(Global!$I$12:$I$34,MATCH(I30,Global!$F$12:$F$34,0)),"")</f>
        <v>Yes</v>
      </c>
      <c r="R30" s="59"/>
      <c r="T30" s="18">
        <f>Cal_Emergency!T125</f>
        <v>0</v>
      </c>
      <c r="U30" s="18">
        <f>Cal_Emergency!U125</f>
        <v>0</v>
      </c>
      <c r="V30" s="18">
        <f>Cal_Emergency!V125</f>
        <v>0</v>
      </c>
      <c r="W30" s="18">
        <f>Cal_Emergency!W125</f>
        <v>0</v>
      </c>
      <c r="X30" s="18">
        <f>Cal_Emergency!X125</f>
        <v>0</v>
      </c>
      <c r="Y30" s="18">
        <f>Cal_Emergency!Y125</f>
        <v>6.5111385730730396</v>
      </c>
      <c r="Z30" s="18">
        <f>Cal_Emergency!Z125</f>
        <v>5.4925783136458568</v>
      </c>
      <c r="AA30" s="18">
        <f>Cal_Emergency!AA125</f>
        <v>6.8151304693327521</v>
      </c>
      <c r="AB30" s="18">
        <f>Cal_Emergency!AB125</f>
        <v>6.7580398379844144</v>
      </c>
      <c r="AC30" s="18">
        <f>Cal_Emergency!AC125</f>
        <v>6.0506736259471428</v>
      </c>
      <c r="AD30" s="18">
        <f>Cal_Emergency!AD125</f>
        <v>6.3047363519119939</v>
      </c>
      <c r="AE30" s="18">
        <f>Cal_Emergency!AE125</f>
        <v>6.1783054694253572</v>
      </c>
      <c r="AF30" s="18">
        <f>Cal_Emergency!AF125</f>
        <v>5.8749489495929499</v>
      </c>
      <c r="AG30" s="18">
        <f>Cal_Emergency!AG125</f>
        <v>5.3077685806313024</v>
      </c>
      <c r="AH30" s="18">
        <f>Cal_Emergency!AH125</f>
        <v>5.27693215880252</v>
      </c>
      <c r="AI30" s="18">
        <f>Cal_Emergency!AI125</f>
        <v>5.3474315070843614</v>
      </c>
      <c r="AJ30" s="18">
        <f>Cal_Emergency!AJ125</f>
        <v>5.0858153087228501</v>
      </c>
      <c r="AK30" s="18">
        <f>Cal_Emergency!AK125</f>
        <v>5.5898156637778511</v>
      </c>
    </row>
    <row r="31" spans="2:53">
      <c r="E31" s="76" t="str">
        <f>Cover!$F$13</f>
        <v>Sc</v>
      </c>
      <c r="F31" s="77" t="str">
        <f>IF(ISBLANK(Lists!M44),"",Lists!M44)</f>
        <v>Opex</v>
      </c>
      <c r="G31" s="77" t="str">
        <f>IF(ISBLANK(Lists!N44),"",Lists!N44)</f>
        <v/>
      </c>
      <c r="H31" s="77" t="str">
        <f>IF(ISBLANK(Lists!O44),"",Lists!O44)</f>
        <v>Work Execution</v>
      </c>
      <c r="I31" s="77" t="str">
        <f>IF(ISBLANK(Lists!P44),"",Lists!P44)</f>
        <v>Repairs</v>
      </c>
      <c r="J31" s="17" t="str">
        <f t="shared" si="7"/>
        <v>ScRepairs</v>
      </c>
      <c r="L31" s="4" t="s">
        <v>114</v>
      </c>
      <c r="M31" s="84" t="str">
        <f>_xlfn.IFNA(INDEX(Global!$G$12:$G$34,MATCH(I31,Global!$F$12:$F$34,0)),"")</f>
        <v>Regression</v>
      </c>
      <c r="N31" s="84" t="str">
        <f>_xlfn.IFNA(INDEX(Global!$H$12:$H$34,MATCH(I31,Global!$F$12:$F$34,0)),"")</f>
        <v>Regression</v>
      </c>
      <c r="O31" s="84" t="str">
        <f>_xlfn.IFNA(INDEX(Global!$I$12:$I$34,MATCH(I31,Global!$F$12:$F$34,0)),"")</f>
        <v>Yes</v>
      </c>
      <c r="R31" s="59"/>
      <c r="T31" s="18">
        <f>Cal_Repairs!T125</f>
        <v>0</v>
      </c>
      <c r="U31" s="18">
        <f>Cal_Repairs!U125</f>
        <v>0</v>
      </c>
      <c r="V31" s="18">
        <f>Cal_Repairs!V125</f>
        <v>0</v>
      </c>
      <c r="W31" s="18">
        <f>Cal_Repairs!W125</f>
        <v>0</v>
      </c>
      <c r="X31" s="18">
        <f>Cal_Repairs!X125</f>
        <v>0</v>
      </c>
      <c r="Y31" s="18">
        <f>Cal_Repairs!Y125</f>
        <v>9.8188913601042351</v>
      </c>
      <c r="Z31" s="18">
        <f>Cal_Repairs!Z125</f>
        <v>6.5330679145511308</v>
      </c>
      <c r="AA31" s="18">
        <f>Cal_Repairs!AA125</f>
        <v>5.9076918271899395</v>
      </c>
      <c r="AB31" s="18">
        <f>Cal_Repairs!AB125</f>
        <v>6.2941844893843086</v>
      </c>
      <c r="AC31" s="18">
        <f>Cal_Repairs!AC125</f>
        <v>6.7715932296389907</v>
      </c>
      <c r="AD31" s="18">
        <f>Cal_Repairs!AD125</f>
        <v>6.2996143829022078</v>
      </c>
      <c r="AE31" s="18">
        <f>Cal_Repairs!AE125</f>
        <v>6.3823008482356984</v>
      </c>
      <c r="AF31" s="18">
        <f>Cal_Repairs!AF125</f>
        <v>6.2050035968498261</v>
      </c>
      <c r="AG31" s="18">
        <f>Cal_Repairs!AG125</f>
        <v>6.4466776202008083</v>
      </c>
      <c r="AH31" s="18">
        <f>Cal_Repairs!AH125</f>
        <v>6.3384143178089225</v>
      </c>
      <c r="AI31" s="18">
        <f>Cal_Repairs!AI125</f>
        <v>6.2230242845850849</v>
      </c>
      <c r="AJ31" s="18">
        <f>Cal_Repairs!AJ125</f>
        <v>6.1050766917580459</v>
      </c>
      <c r="AK31" s="18">
        <f>Cal_Repairs!AK125</f>
        <v>5.9935249439691471</v>
      </c>
    </row>
    <row r="32" spans="2:53">
      <c r="E32" s="76" t="str">
        <f>Cover!$F$13</f>
        <v>Sc</v>
      </c>
      <c r="F32" s="77" t="str">
        <f>IF(ISBLANK(Lists!M45),"",Lists!M45)</f>
        <v>Opex</v>
      </c>
      <c r="G32" s="77" t="str">
        <f>IF(ISBLANK(Lists!N45),"",Lists!N45)</f>
        <v/>
      </c>
      <c r="H32" s="77" t="str">
        <f>IF(ISBLANK(Lists!O45),"",Lists!O45)</f>
        <v>Work Execution</v>
      </c>
      <c r="I32" s="77" t="str">
        <f>IF(ISBLANK(Lists!P45),"",Lists!P45)</f>
        <v>Maintenance</v>
      </c>
      <c r="J32" s="17" t="str">
        <f t="shared" si="7"/>
        <v>ScMaintenance</v>
      </c>
      <c r="L32" s="4" t="s">
        <v>114</v>
      </c>
      <c r="M32" s="84" t="str">
        <f>_xlfn.IFNA(INDEX(Global!$G$12:$G$34,MATCH(I32,Global!$F$12:$F$34,0)),"")</f>
        <v>Regression</v>
      </c>
      <c r="N32" s="84" t="str">
        <f>_xlfn.IFNA(INDEX(Global!$H$12:$H$34,MATCH(I32,Global!$F$12:$F$34,0)),"")</f>
        <v>Regression</v>
      </c>
      <c r="O32" s="84" t="str">
        <f>_xlfn.IFNA(INDEX(Global!$I$12:$I$34,MATCH(I32,Global!$F$12:$F$34,0)),"")</f>
        <v>Yes</v>
      </c>
      <c r="R32" s="59"/>
      <c r="T32" s="18">
        <f>Cal_Maintenance!T125</f>
        <v>0</v>
      </c>
      <c r="U32" s="18">
        <f>Cal_Maintenance!U125</f>
        <v>0</v>
      </c>
      <c r="V32" s="18">
        <f>Cal_Maintenance!V125</f>
        <v>0</v>
      </c>
      <c r="W32" s="18">
        <f>Cal_Maintenance!W125</f>
        <v>0</v>
      </c>
      <c r="X32" s="18">
        <f>Cal_Maintenance!X125</f>
        <v>0</v>
      </c>
      <c r="Y32" s="18">
        <f>Cal_Maintenance!Y125</f>
        <v>13.073577964000002</v>
      </c>
      <c r="Z32" s="18">
        <f>Cal_Maintenance!Z125</f>
        <v>10.769702833999999</v>
      </c>
      <c r="AA32" s="18">
        <f>Cal_Maintenance!AA125</f>
        <v>10.593593075999999</v>
      </c>
      <c r="AB32" s="18">
        <f>Cal_Maintenance!AB125</f>
        <v>11.385099096999999</v>
      </c>
      <c r="AC32" s="18">
        <f>Cal_Maintenance!AC125</f>
        <v>10.679570784000001</v>
      </c>
      <c r="AD32" s="18">
        <f>Cal_Maintenance!AD125</f>
        <v>14.556900000000001</v>
      </c>
      <c r="AE32" s="18">
        <f>Cal_Maintenance!AE125</f>
        <v>11.682064653265179</v>
      </c>
      <c r="AF32" s="18">
        <f>Cal_Maintenance!AF125</f>
        <v>11.885599569804009</v>
      </c>
      <c r="AG32" s="18">
        <f>Cal_Maintenance!AG125</f>
        <v>15.788314966804009</v>
      </c>
      <c r="AH32" s="18">
        <f>Cal_Maintenance!AH125</f>
        <v>16.89804904856312</v>
      </c>
      <c r="AI32" s="18">
        <f>Cal_Maintenance!AI125</f>
        <v>12.080230556563118</v>
      </c>
      <c r="AJ32" s="18">
        <f>Cal_Maintenance!AJ125</f>
        <v>12.155119585563119</v>
      </c>
      <c r="AK32" s="18">
        <f>Cal_Maintenance!AK125</f>
        <v>12.180381277693597</v>
      </c>
    </row>
    <row r="33" spans="5:37">
      <c r="E33" s="76" t="str">
        <f>Cover!$F$13</f>
        <v>Sc</v>
      </c>
      <c r="F33" s="77" t="str">
        <f>IF(ISBLANK(Lists!M46),"",Lists!M46)</f>
        <v>Opex</v>
      </c>
      <c r="G33" s="77" t="str">
        <f>IF(ISBLANK(Lists!N46),"",Lists!N46)</f>
        <v/>
      </c>
      <c r="H33" s="77" t="str">
        <f>IF(ISBLANK(Lists!O46),"",Lists!O46)</f>
        <v>Work Execution</v>
      </c>
      <c r="I33" s="77" t="str">
        <f>IF(ISBLANK(Lists!P46),"",Lists!P46)</f>
        <v>Statutory Independent Undertakings (SIU)</v>
      </c>
      <c r="J33" s="17" t="str">
        <f t="shared" si="7"/>
        <v>ScStatutory Independent Undertakings (SIU)</v>
      </c>
      <c r="L33" s="4" t="s">
        <v>114</v>
      </c>
      <c r="M33" s="84" t="str">
        <f>_xlfn.IFNA(INDEX(Global!$G$12:$G$34,MATCH(I33,Global!$F$12:$F$34,0)),"")</f>
        <v>Non-regression</v>
      </c>
      <c r="N33" s="84" t="str">
        <f>_xlfn.IFNA(INDEX(Global!$H$12:$H$34,MATCH(I33,Global!$F$12:$F$34,0)),"")</f>
        <v>Non-regression</v>
      </c>
      <c r="O33" s="84" t="str">
        <f>_xlfn.IFNA(INDEX(Global!$I$12:$I$34,MATCH(I33,Global!$F$12:$F$34,0)),"")</f>
        <v>No</v>
      </c>
      <c r="R33" s="59"/>
      <c r="T33" s="18">
        <f>Cal_SIU!T125</f>
        <v>0</v>
      </c>
      <c r="U33" s="18">
        <f>Cal_SIU!U125</f>
        <v>0</v>
      </c>
      <c r="V33" s="18">
        <f>Cal_SIU!V125</f>
        <v>0</v>
      </c>
      <c r="W33" s="18">
        <f>Cal_SIU!W125</f>
        <v>0</v>
      </c>
      <c r="X33" s="18">
        <f>Cal_SIU!X125</f>
        <v>0</v>
      </c>
      <c r="Y33" s="18">
        <f>Cal_SIU!Y125</f>
        <v>12.431331822000001</v>
      </c>
      <c r="Z33" s="18">
        <f>Cal_SIU!Z125</f>
        <v>13.041939317999999</v>
      </c>
      <c r="AA33" s="18">
        <f>Cal_SIU!AA125</f>
        <v>14.277150686000002</v>
      </c>
      <c r="AB33" s="18">
        <f>Cal_SIU!AB125</f>
        <v>8.8319926189999993</v>
      </c>
      <c r="AC33" s="18">
        <f>Cal_SIU!AC125</f>
        <v>6.5388281990000001</v>
      </c>
      <c r="AD33" s="18">
        <f>Cal_SIU!AD125</f>
        <v>6.8449999999999998</v>
      </c>
      <c r="AE33" s="18">
        <f>Cal_SIU!AE125</f>
        <v>7.2221330200000002</v>
      </c>
      <c r="AF33" s="18">
        <f>Cal_SIU!AF125</f>
        <v>7.2221330200000002</v>
      </c>
      <c r="AG33" s="18">
        <f>Cal_SIU!AG125</f>
        <v>6.6315090580000007</v>
      </c>
      <c r="AH33" s="18">
        <f>Cal_SIU!AH125</f>
        <v>6.6171750970000005</v>
      </c>
      <c r="AI33" s="18">
        <f>Cal_SIU!AI125</f>
        <v>6.6028411350000002</v>
      </c>
      <c r="AJ33" s="18">
        <f>Cal_SIU!AJ125</f>
        <v>6.5884071740000003</v>
      </c>
      <c r="AK33" s="18">
        <f>Cal_SIU!AK125</f>
        <v>6.5740732120000001</v>
      </c>
    </row>
    <row r="34" spans="5:37">
      <c r="E34" s="76" t="str">
        <f>Cover!$F$13</f>
        <v>Sc</v>
      </c>
      <c r="F34" s="77" t="str">
        <f>IF(ISBLANK(Lists!M47),"",Lists!M47)</f>
        <v>Opex</v>
      </c>
      <c r="G34" s="77" t="str">
        <f>IF(ISBLANK(Lists!N47),"",Lists!N47)</f>
        <v/>
      </c>
      <c r="H34" s="77" t="str">
        <f>IF(ISBLANK(Lists!O47),"",Lists!O47)</f>
        <v>Work Execution</v>
      </c>
      <c r="I34" s="77" t="str">
        <f>IF(ISBLANK(Lists!P47),"",Lists!P47)</f>
        <v>Other Direct Activities (ODA)</v>
      </c>
      <c r="J34" s="17" t="str">
        <f t="shared" si="7"/>
        <v>ScOther Direct Activities (ODA)</v>
      </c>
      <c r="L34" s="4" t="s">
        <v>114</v>
      </c>
      <c r="M34" s="84" t="str">
        <f>_xlfn.IFNA(INDEX(Global!$G$12:$G$34,MATCH(I34,Global!$F$12:$F$34,0)),"")</f>
        <v>Non-regression</v>
      </c>
      <c r="N34" s="84" t="str">
        <f>_xlfn.IFNA(INDEX(Global!$H$12:$H$34,MATCH(I34,Global!$F$12:$F$34,0)),"")</f>
        <v>Regression</v>
      </c>
      <c r="O34" s="84" t="str">
        <f>_xlfn.IFNA(INDEX(Global!$I$12:$I$34,MATCH(I34,Global!$F$12:$F$34,0)),"")</f>
        <v>Yes</v>
      </c>
      <c r="R34" s="59"/>
      <c r="T34" s="18">
        <f>Cal_ODA!T125</f>
        <v>0</v>
      </c>
      <c r="U34" s="18">
        <f>Cal_ODA!U125</f>
        <v>0</v>
      </c>
      <c r="V34" s="18">
        <f>Cal_ODA!V125</f>
        <v>0</v>
      </c>
      <c r="W34" s="18">
        <f>Cal_ODA!W125</f>
        <v>0</v>
      </c>
      <c r="X34" s="18">
        <f>Cal_ODA!X125</f>
        <v>0</v>
      </c>
      <c r="Y34" s="18">
        <f>Cal_ODA!Y125</f>
        <v>4.1080383989970661</v>
      </c>
      <c r="Z34" s="18">
        <f>Cal_ODA!Z125</f>
        <v>2.1540848276027522</v>
      </c>
      <c r="AA34" s="18">
        <f>Cal_ODA!AA125</f>
        <v>2.0438260496527301</v>
      </c>
      <c r="AB34" s="18">
        <f>Cal_ODA!AB125</f>
        <v>2.2825692090003624</v>
      </c>
      <c r="AC34" s="18">
        <f>Cal_ODA!AC125</f>
        <v>1.8152906564388349</v>
      </c>
      <c r="AD34" s="18">
        <f>Cal_ODA!AD125</f>
        <v>2.6398316369999999</v>
      </c>
      <c r="AE34" s="18">
        <f>Cal_ODA!AE125</f>
        <v>2.9688529663808669</v>
      </c>
      <c r="AF34" s="18">
        <f>Cal_ODA!AF125</f>
        <v>2.4994787860873977</v>
      </c>
      <c r="AG34" s="18">
        <f>Cal_ODA!AG125</f>
        <v>3.942600537637083</v>
      </c>
      <c r="AH34" s="18">
        <f>Cal_ODA!AH125</f>
        <v>3.5263440465357925</v>
      </c>
      <c r="AI34" s="18">
        <f>Cal_ODA!AI125</f>
        <v>3.4447828668258555</v>
      </c>
      <c r="AJ34" s="18">
        <f>Cal_ODA!AJ125</f>
        <v>3.2667575264059807</v>
      </c>
      <c r="AK34" s="18">
        <f>Cal_ODA!AK125</f>
        <v>4.2918105762207821</v>
      </c>
    </row>
    <row r="35" spans="5:37">
      <c r="E35" s="76" t="str">
        <f>Cover!$F$13</f>
        <v>Sc</v>
      </c>
      <c r="F35" s="5" t="str">
        <f>IF(ISBLANK(Lists!M48),"",Lists!M48)</f>
        <v>Opex</v>
      </c>
      <c r="G35" s="5" t="str">
        <f>IF(ISBLANK(Lists!N48),"",Lists!N48)</f>
        <v/>
      </c>
      <c r="H35" s="5" t="str">
        <f>IF(ISBLANK(Lists!O48),"",Lists!O48)</f>
        <v>Business Support</v>
      </c>
      <c r="I35" s="5" t="str">
        <f>IF(ISBLANK(Lists!P48),"",Lists!P48)</f>
        <v>Total Business Support</v>
      </c>
      <c r="J35" s="17" t="str">
        <f t="shared" si="7"/>
        <v>ScTotal Business Support</v>
      </c>
      <c r="L35" s="4" t="s">
        <v>114</v>
      </c>
      <c r="M35" s="59"/>
      <c r="N35" s="59"/>
      <c r="O35" s="59"/>
      <c r="R35" s="59"/>
      <c r="T35" s="60">
        <f>SUM(T36:T43)</f>
        <v>0</v>
      </c>
      <c r="U35" s="60">
        <f t="shared" ref="U35:AK35" si="12">SUM(U36:U43)</f>
        <v>0</v>
      </c>
      <c r="V35" s="60">
        <f t="shared" si="12"/>
        <v>0</v>
      </c>
      <c r="W35" s="60">
        <f t="shared" si="12"/>
        <v>0</v>
      </c>
      <c r="X35" s="60">
        <f t="shared" si="12"/>
        <v>0</v>
      </c>
      <c r="Y35" s="60">
        <f t="shared" si="12"/>
        <v>10.130670900394263</v>
      </c>
      <c r="Z35" s="60">
        <f t="shared" si="12"/>
        <v>11.392560931776309</v>
      </c>
      <c r="AA35" s="60">
        <f t="shared" si="12"/>
        <v>9.9901322007590903</v>
      </c>
      <c r="AB35" s="60">
        <f t="shared" si="12"/>
        <v>12.689374213683491</v>
      </c>
      <c r="AC35" s="60">
        <f t="shared" si="12"/>
        <v>12.12280135878598</v>
      </c>
      <c r="AD35" s="60">
        <f t="shared" si="12"/>
        <v>15.881411996000002</v>
      </c>
      <c r="AE35" s="60">
        <f t="shared" si="12"/>
        <v>17.025637392597446</v>
      </c>
      <c r="AF35" s="60">
        <f t="shared" si="12"/>
        <v>15.786690653130218</v>
      </c>
      <c r="AG35" s="60">
        <f t="shared" si="12"/>
        <v>14.954812236181857</v>
      </c>
      <c r="AH35" s="60">
        <f t="shared" si="12"/>
        <v>15.098320384860338</v>
      </c>
      <c r="AI35" s="60">
        <f t="shared" si="12"/>
        <v>16.326210201399117</v>
      </c>
      <c r="AJ35" s="60">
        <f t="shared" si="12"/>
        <v>16.198522699771249</v>
      </c>
      <c r="AK35" s="60">
        <f t="shared" si="12"/>
        <v>17.007936331098119</v>
      </c>
    </row>
    <row r="36" spans="5:37">
      <c r="E36" s="76" t="str">
        <f>Cover!$F$13</f>
        <v>Sc</v>
      </c>
      <c r="F36" s="77" t="str">
        <f>IF(ISBLANK(Lists!M49),"",Lists!M49)</f>
        <v>Opex</v>
      </c>
      <c r="G36" s="77" t="str">
        <f>IF(ISBLANK(Lists!N49),"",Lists!N49)</f>
        <v/>
      </c>
      <c r="H36" s="77" t="str">
        <f>IF(ISBLANK(Lists!O49),"",Lists!O49)</f>
        <v>Business Support</v>
      </c>
      <c r="I36" s="77" t="str">
        <f>IF(ISBLANK(Lists!P49),"",Lists!P49)</f>
        <v>IT &amp; Telecoms</v>
      </c>
      <c r="J36" s="17" t="str">
        <f t="shared" si="7"/>
        <v>ScIT &amp; Telecoms</v>
      </c>
      <c r="L36" s="4" t="s">
        <v>114</v>
      </c>
      <c r="M36" s="84" t="str">
        <f>_xlfn.IFNA(INDEX(Global!$G$12:$G$34,MATCH(I36,Global!$F$12:$F$34,0)),"")</f>
        <v>Regression</v>
      </c>
      <c r="N36" s="84" t="str">
        <f>_xlfn.IFNA(INDEX(Global!$H$12:$H$34,MATCH(I36,Global!$F$12:$F$34,0)),"")</f>
        <v>Regression</v>
      </c>
      <c r="O36" s="84" t="str">
        <f>_xlfn.IFNA(INDEX(Global!$I$12:$I$34,MATCH(I36,Global!$F$12:$F$34,0)),"")</f>
        <v>Yes</v>
      </c>
      <c r="R36" s="59"/>
      <c r="T36" s="18">
        <f>'Cal_IT&amp;Telecom'!T125</f>
        <v>0</v>
      </c>
      <c r="U36" s="18">
        <f>'Cal_IT&amp;Telecom'!U125</f>
        <v>0</v>
      </c>
      <c r="V36" s="18">
        <f>'Cal_IT&amp;Telecom'!V125</f>
        <v>0</v>
      </c>
      <c r="W36" s="18">
        <f>'Cal_IT&amp;Telecom'!W125</f>
        <v>0</v>
      </c>
      <c r="X36" s="18">
        <f>'Cal_IT&amp;Telecom'!X125</f>
        <v>0</v>
      </c>
      <c r="Y36" s="18">
        <f>'Cal_IT&amp;Telecom'!Y125</f>
        <v>3.8296742483942627</v>
      </c>
      <c r="Z36" s="18">
        <f>'Cal_IT&amp;Telecom'!Z125</f>
        <v>4.2913982647763085</v>
      </c>
      <c r="AA36" s="18">
        <f>'Cal_IT&amp;Telecom'!AA125</f>
        <v>3.9149316287590903</v>
      </c>
      <c r="AB36" s="18">
        <f>'Cal_IT&amp;Telecom'!AB125</f>
        <v>5.6085986296834927</v>
      </c>
      <c r="AC36" s="18">
        <f>'Cal_IT&amp;Telecom'!AC125</f>
        <v>5.0888454387859801</v>
      </c>
      <c r="AD36" s="18">
        <f>'Cal_IT&amp;Telecom'!AD125</f>
        <v>7.251822681000001</v>
      </c>
      <c r="AE36" s="18">
        <f>'Cal_IT&amp;Telecom'!AE125</f>
        <v>7.6198089215974436</v>
      </c>
      <c r="AF36" s="18">
        <f>'Cal_IT&amp;Telecom'!AF125</f>
        <v>6.6531769141302179</v>
      </c>
      <c r="AG36" s="18">
        <f>'Cal_IT&amp;Telecom'!AG125</f>
        <v>6.8133857191818583</v>
      </c>
      <c r="AH36" s="18">
        <f>'Cal_IT&amp;Telecom'!AH125</f>
        <v>7.1098909878603385</v>
      </c>
      <c r="AI36" s="18">
        <f>'Cal_IT&amp;Telecom'!AI125</f>
        <v>7.3833037633991196</v>
      </c>
      <c r="AJ36" s="18">
        <f>'Cal_IT&amp;Telecom'!AJ125</f>
        <v>7.1813009147712501</v>
      </c>
      <c r="AK36" s="18">
        <f>'Cal_IT&amp;Telecom'!AK125</f>
        <v>8.048811541098118</v>
      </c>
    </row>
    <row r="37" spans="5:37">
      <c r="E37" s="76" t="str">
        <f>Cover!$F$13</f>
        <v>Sc</v>
      </c>
      <c r="F37" s="77" t="str">
        <f>IF(ISBLANK(Lists!M50),"",Lists!M50)</f>
        <v>Opex</v>
      </c>
      <c r="G37" s="77" t="str">
        <f>IF(ISBLANK(Lists!N50),"",Lists!N50)</f>
        <v/>
      </c>
      <c r="H37" s="77" t="str">
        <f>IF(ISBLANK(Lists!O50),"",Lists!O50)</f>
        <v>Business Support</v>
      </c>
      <c r="I37" s="77" t="str">
        <f>IF(ISBLANK(Lists!P50),"",Lists!P50)</f>
        <v>Property Management</v>
      </c>
      <c r="J37" s="17" t="str">
        <f t="shared" si="7"/>
        <v>ScProperty Management</v>
      </c>
      <c r="L37" s="4" t="s">
        <v>114</v>
      </c>
      <c r="M37" s="84" t="str">
        <f>_xlfn.IFNA(INDEX(Global!$G$12:$G$34,MATCH(I37,Global!$F$12:$F$34,0)),"")</f>
        <v>Regression</v>
      </c>
      <c r="N37" s="84" t="str">
        <f>_xlfn.IFNA(INDEX(Global!$H$12:$H$34,MATCH(I37,Global!$F$12:$F$34,0)),"")</f>
        <v>Regression</v>
      </c>
      <c r="O37" s="84" t="str">
        <f>_xlfn.IFNA(INDEX(Global!$I$12:$I$34,MATCH(I37,Global!$F$12:$F$34,0)),"")</f>
        <v>Yes</v>
      </c>
      <c r="R37" s="59"/>
      <c r="T37" s="18">
        <f>'Cal_Property Management'!T125</f>
        <v>0</v>
      </c>
      <c r="U37" s="18">
        <f>'Cal_Property Management'!U125</f>
        <v>0</v>
      </c>
      <c r="V37" s="18">
        <f>'Cal_Property Management'!V125</f>
        <v>0</v>
      </c>
      <c r="W37" s="18">
        <f>'Cal_Property Management'!W125</f>
        <v>0</v>
      </c>
      <c r="X37" s="18">
        <f>'Cal_Property Management'!X125</f>
        <v>0</v>
      </c>
      <c r="Y37" s="18">
        <f>'Cal_Property Management'!Y125</f>
        <v>1.7983663070000002</v>
      </c>
      <c r="Z37" s="18">
        <f>'Cal_Property Management'!Z125</f>
        <v>2.1551954640000002</v>
      </c>
      <c r="AA37" s="18">
        <f>'Cal_Property Management'!AA125</f>
        <v>1.8453645410000001</v>
      </c>
      <c r="AB37" s="18">
        <f>'Cal_Property Management'!AB125</f>
        <v>2.2889839239999996</v>
      </c>
      <c r="AC37" s="18">
        <f>'Cal_Property Management'!AC125</f>
        <v>1.903168658</v>
      </c>
      <c r="AD37" s="18">
        <f>'Cal_Property Management'!AD125</f>
        <v>1.8618841669999999</v>
      </c>
      <c r="AE37" s="18">
        <f>'Cal_Property Management'!AE125</f>
        <v>2.0394221040000002</v>
      </c>
      <c r="AF37" s="18">
        <f>'Cal_Property Management'!AF125</f>
        <v>2.0388477140000001</v>
      </c>
      <c r="AG37" s="18">
        <f>'Cal_Property Management'!AG125</f>
        <v>2.3503278910000001</v>
      </c>
      <c r="AH37" s="18">
        <f>'Cal_Property Management'!AH125</f>
        <v>2.4126508750000002</v>
      </c>
      <c r="AI37" s="18">
        <f>'Cal_Property Management'!AI125</f>
        <v>2.3931420130000003</v>
      </c>
      <c r="AJ37" s="18">
        <f>'Cal_Property Management'!AJ125</f>
        <v>2.3708553160000001</v>
      </c>
      <c r="AK37" s="18">
        <f>'Cal_Property Management'!AK125</f>
        <v>2.3933774290000001</v>
      </c>
    </row>
    <row r="38" spans="5:37">
      <c r="E38" s="76" t="str">
        <f>Cover!$F$13</f>
        <v>Sc</v>
      </c>
      <c r="F38" s="77" t="str">
        <f>IF(ISBLANK(Lists!M51),"",Lists!M51)</f>
        <v>Opex</v>
      </c>
      <c r="G38" s="77" t="str">
        <f>IF(ISBLANK(Lists!N51),"",Lists!N51)</f>
        <v/>
      </c>
      <c r="H38" s="77" t="str">
        <f>IF(ISBLANK(Lists!O51),"",Lists!O51)</f>
        <v>Business Support</v>
      </c>
      <c r="I38" s="77" t="str">
        <f>IF(ISBLANK(Lists!P51),"",Lists!P51)</f>
        <v>HR &amp; Non-Operational Training</v>
      </c>
      <c r="J38" s="17" t="str">
        <f t="shared" si="7"/>
        <v>ScHR &amp; Non-Operational Training</v>
      </c>
      <c r="L38" s="4" t="s">
        <v>114</v>
      </c>
      <c r="M38" s="84" t="str">
        <f>_xlfn.IFNA(INDEX(Global!$G$12:$G$34,MATCH(I38,Global!$F$12:$F$34,0)),"")</f>
        <v>Regression</v>
      </c>
      <c r="N38" s="84" t="str">
        <f>_xlfn.IFNA(INDEX(Global!$H$12:$H$34,MATCH(I38,Global!$F$12:$F$34,0)),"")</f>
        <v>Regression</v>
      </c>
      <c r="O38" s="84" t="str">
        <f>_xlfn.IFNA(INDEX(Global!$I$12:$I$34,MATCH(I38,Global!$F$12:$F$34,0)),"")</f>
        <v>Yes</v>
      </c>
      <c r="R38" s="59"/>
      <c r="T38" s="18">
        <f>'Cal_HR &amp; Non-op training'!T125</f>
        <v>0</v>
      </c>
      <c r="U38" s="18">
        <f>'Cal_HR &amp; Non-op training'!U125</f>
        <v>0</v>
      </c>
      <c r="V38" s="18">
        <f>'Cal_HR &amp; Non-op training'!V125</f>
        <v>0</v>
      </c>
      <c r="W38" s="18">
        <f>'Cal_HR &amp; Non-op training'!W125</f>
        <v>0</v>
      </c>
      <c r="X38" s="18">
        <f>'Cal_HR &amp; Non-op training'!X125</f>
        <v>0</v>
      </c>
      <c r="Y38" s="18">
        <f>'Cal_HR &amp; Non-op training'!Y125</f>
        <v>0.51653514</v>
      </c>
      <c r="Z38" s="18">
        <f>'Cal_HR &amp; Non-op training'!Z125</f>
        <v>0.95164377499999997</v>
      </c>
      <c r="AA38" s="18">
        <f>'Cal_HR &amp; Non-op training'!AA125</f>
        <v>0.98890313199999991</v>
      </c>
      <c r="AB38" s="18">
        <f>'Cal_HR &amp; Non-op training'!AB125</f>
        <v>1.0755337809999999</v>
      </c>
      <c r="AC38" s="18">
        <f>'Cal_HR &amp; Non-op training'!AC125</f>
        <v>1.1924792849999999</v>
      </c>
      <c r="AD38" s="18">
        <f>'Cal_HR &amp; Non-op training'!AD125</f>
        <v>1.559409</v>
      </c>
      <c r="AE38" s="18">
        <f>'Cal_HR &amp; Non-op training'!AE125</f>
        <v>1.463117636</v>
      </c>
      <c r="AF38" s="18">
        <f>'Cal_HR &amp; Non-op training'!AF125</f>
        <v>1.460409903</v>
      </c>
      <c r="AG38" s="18">
        <f>'Cal_HR &amp; Non-op training'!AG125</f>
        <v>1.4944877129999998</v>
      </c>
      <c r="AH38" s="18">
        <f>'Cal_HR &amp; Non-op training'!AH125</f>
        <v>1.443469737</v>
      </c>
      <c r="AI38" s="18">
        <f>'Cal_HR &amp; Non-op training'!AI125</f>
        <v>1.418891847</v>
      </c>
      <c r="AJ38" s="18">
        <f>'Cal_HR &amp; Non-op training'!AJ125</f>
        <v>1.4102975400000002</v>
      </c>
      <c r="AK38" s="18">
        <f>'Cal_HR &amp; Non-op training'!AK125</f>
        <v>1.3973634109999999</v>
      </c>
    </row>
    <row r="39" spans="5:37">
      <c r="E39" s="76" t="str">
        <f>Cover!$F$13</f>
        <v>Sc</v>
      </c>
      <c r="F39" s="77" t="str">
        <f>IF(ISBLANK(Lists!M52),"",Lists!M52)</f>
        <v>Opex</v>
      </c>
      <c r="G39" s="77" t="str">
        <f>IF(ISBLANK(Lists!N52),"",Lists!N52)</f>
        <v/>
      </c>
      <c r="H39" s="77" t="str">
        <f>IF(ISBLANK(Lists!O52),"",Lists!O52)</f>
        <v>Business Support</v>
      </c>
      <c r="I39" s="77" t="str">
        <f>IF(ISBLANK(Lists!P52),"",Lists!P52)</f>
        <v>Audit, Finance &amp; Regulation</v>
      </c>
      <c r="J39" s="17" t="str">
        <f t="shared" si="7"/>
        <v>ScAudit, Finance &amp; Regulation</v>
      </c>
      <c r="L39" s="4" t="s">
        <v>114</v>
      </c>
      <c r="M39" s="84" t="str">
        <f>_xlfn.IFNA(INDEX(Global!$G$12:$G$34,MATCH(I39,Global!$F$12:$F$34,0)),"")</f>
        <v>Regression</v>
      </c>
      <c r="N39" s="84" t="str">
        <f>_xlfn.IFNA(INDEX(Global!$H$12:$H$34,MATCH(I39,Global!$F$12:$F$34,0)),"")</f>
        <v>Regression</v>
      </c>
      <c r="O39" s="84" t="str">
        <f>_xlfn.IFNA(INDEX(Global!$I$12:$I$34,MATCH(I39,Global!$F$12:$F$34,0)),"")</f>
        <v>Yes</v>
      </c>
      <c r="R39" s="59"/>
      <c r="T39" s="18">
        <f>'Cal_Audit Finance &amp; Reg'!T125</f>
        <v>0</v>
      </c>
      <c r="U39" s="18">
        <f>'Cal_Audit Finance &amp; Reg'!U125</f>
        <v>0</v>
      </c>
      <c r="V39" s="18">
        <f>'Cal_Audit Finance &amp; Reg'!V125</f>
        <v>0</v>
      </c>
      <c r="W39" s="18">
        <f>'Cal_Audit Finance &amp; Reg'!W125</f>
        <v>0</v>
      </c>
      <c r="X39" s="18">
        <f>'Cal_Audit Finance &amp; Reg'!X125</f>
        <v>0</v>
      </c>
      <c r="Y39" s="18">
        <f>'Cal_Audit Finance &amp; Reg'!Y125</f>
        <v>0.61726621199999998</v>
      </c>
      <c r="Z39" s="18">
        <f>'Cal_Audit Finance &amp; Reg'!Z125</f>
        <v>0.39124167200000004</v>
      </c>
      <c r="AA39" s="18">
        <f>'Cal_Audit Finance &amp; Reg'!AA125</f>
        <v>0.22134012</v>
      </c>
      <c r="AB39" s="18">
        <f>'Cal_Audit Finance &amp; Reg'!AB125</f>
        <v>0.34425633999999999</v>
      </c>
      <c r="AC39" s="18">
        <f>'Cal_Audit Finance &amp; Reg'!AC125</f>
        <v>0.36907371799999994</v>
      </c>
      <c r="AD39" s="18">
        <f>'Cal_Audit Finance &amp; Reg'!AD125</f>
        <v>1.1789480240000001</v>
      </c>
      <c r="AE39" s="18">
        <f>'Cal_Audit Finance &amp; Reg'!AE125</f>
        <v>2.3010959340000001</v>
      </c>
      <c r="AF39" s="18">
        <f>'Cal_Audit Finance &amp; Reg'!AF125</f>
        <v>2.0629227620000004</v>
      </c>
      <c r="AG39" s="18">
        <f>'Cal_Audit Finance &amp; Reg'!AG125</f>
        <v>0.65292189100000009</v>
      </c>
      <c r="AH39" s="18">
        <f>'Cal_Audit Finance &amp; Reg'!AH125</f>
        <v>0.61473230900000009</v>
      </c>
      <c r="AI39" s="18">
        <f>'Cal_Audit Finance &amp; Reg'!AI125</f>
        <v>1.6619303109999999</v>
      </c>
      <c r="AJ39" s="18">
        <f>'Cal_Audit Finance &amp; Reg'!AJ125</f>
        <v>1.9066682100000001</v>
      </c>
      <c r="AK39" s="18">
        <f>'Cal_Audit Finance &amp; Reg'!AK125</f>
        <v>1.7082168019999999</v>
      </c>
    </row>
    <row r="40" spans="5:37">
      <c r="E40" s="76" t="str">
        <f>Cover!$F$13</f>
        <v>Sc</v>
      </c>
      <c r="F40" s="77" t="str">
        <f>IF(ISBLANK(Lists!M53),"",Lists!M53)</f>
        <v>Opex</v>
      </c>
      <c r="G40" s="77" t="str">
        <f>IF(ISBLANK(Lists!N53),"",Lists!N53)</f>
        <v/>
      </c>
      <c r="H40" s="77" t="str">
        <f>IF(ISBLANK(Lists!O53),"",Lists!O53)</f>
        <v>Business Support</v>
      </c>
      <c r="I40" s="77" t="str">
        <f>IF(ISBLANK(Lists!P53),"",Lists!P53)</f>
        <v>Insurance</v>
      </c>
      <c r="J40" s="17" t="str">
        <f t="shared" si="7"/>
        <v>ScInsurance</v>
      </c>
      <c r="L40" s="4" t="s">
        <v>114</v>
      </c>
      <c r="M40" s="84" t="str">
        <f>_xlfn.IFNA(INDEX(Global!$G$12:$G$34,MATCH(I40,Global!$F$12:$F$34,0)),"")</f>
        <v>Regression</v>
      </c>
      <c r="N40" s="84" t="str">
        <f>_xlfn.IFNA(INDEX(Global!$H$12:$H$34,MATCH(I40,Global!$F$12:$F$34,0)),"")</f>
        <v>Regression</v>
      </c>
      <c r="O40" s="84" t="str">
        <f>_xlfn.IFNA(INDEX(Global!$I$12:$I$34,MATCH(I40,Global!$F$12:$F$34,0)),"")</f>
        <v>Yes</v>
      </c>
      <c r="R40" s="59"/>
      <c r="T40" s="18">
        <f>Cal_Insurance!T125</f>
        <v>0</v>
      </c>
      <c r="U40" s="18">
        <f>Cal_Insurance!U125</f>
        <v>0</v>
      </c>
      <c r="V40" s="18">
        <f>Cal_Insurance!V125</f>
        <v>0</v>
      </c>
      <c r="W40" s="18">
        <f>Cal_Insurance!W125</f>
        <v>0</v>
      </c>
      <c r="X40" s="18">
        <f>Cal_Insurance!X125</f>
        <v>0</v>
      </c>
      <c r="Y40" s="18">
        <f>Cal_Insurance!Y125</f>
        <v>0.73088360299999999</v>
      </c>
      <c r="Z40" s="18">
        <f>Cal_Insurance!Z125</f>
        <v>0.466474891</v>
      </c>
      <c r="AA40" s="18">
        <f>Cal_Insurance!AA125</f>
        <v>0.29124969699999997</v>
      </c>
      <c r="AB40" s="18">
        <f>Cal_Insurance!AB125</f>
        <v>0.221307647</v>
      </c>
      <c r="AC40" s="18">
        <f>Cal_Insurance!AC125</f>
        <v>0.26872379800000001</v>
      </c>
      <c r="AD40" s="18">
        <f>Cal_Insurance!AD125</f>
        <v>0.29965799999999998</v>
      </c>
      <c r="AE40" s="18">
        <f>Cal_Insurance!AE125</f>
        <v>0.30535134800000002</v>
      </c>
      <c r="AF40" s="18">
        <f>Cal_Insurance!AF125</f>
        <v>0.30535134800000002</v>
      </c>
      <c r="AG40" s="18">
        <f>Cal_Insurance!AG125</f>
        <v>0.33242940500000001</v>
      </c>
      <c r="AH40" s="18">
        <f>Cal_Insurance!AH125</f>
        <v>0.30788043999999998</v>
      </c>
      <c r="AI40" s="18">
        <f>Cal_Insurance!AI125</f>
        <v>0.29422278400000001</v>
      </c>
      <c r="AJ40" s="18">
        <f>Cal_Insurance!AJ125</f>
        <v>0.26444373199999999</v>
      </c>
      <c r="AK40" s="18">
        <f>Cal_Insurance!AK125</f>
        <v>0.31222855700000002</v>
      </c>
    </row>
    <row r="41" spans="5:37">
      <c r="E41" s="76" t="str">
        <f>Cover!$F$13</f>
        <v>Sc</v>
      </c>
      <c r="F41" s="77" t="str">
        <f>IF(ISBLANK(Lists!M54),"",Lists!M54)</f>
        <v>Opex</v>
      </c>
      <c r="G41" s="77" t="str">
        <f>IF(ISBLANK(Lists!N54),"",Lists!N54)</f>
        <v/>
      </c>
      <c r="H41" s="77" t="str">
        <f>IF(ISBLANK(Lists!O54),"",Lists!O54)</f>
        <v>Business Support</v>
      </c>
      <c r="I41" s="77" t="str">
        <f>IF(ISBLANK(Lists!P54),"",Lists!P54)</f>
        <v>Procurement</v>
      </c>
      <c r="J41" s="17" t="str">
        <f t="shared" si="7"/>
        <v>ScProcurement</v>
      </c>
      <c r="L41" s="4" t="s">
        <v>114</v>
      </c>
      <c r="M41" s="84" t="str">
        <f>_xlfn.IFNA(INDEX(Global!$G$12:$G$34,MATCH(I41,Global!$F$12:$F$34,0)),"")</f>
        <v>Regression</v>
      </c>
      <c r="N41" s="84" t="str">
        <f>_xlfn.IFNA(INDEX(Global!$H$12:$H$34,MATCH(I41,Global!$F$12:$F$34,0)),"")</f>
        <v>Regression</v>
      </c>
      <c r="O41" s="84" t="str">
        <f>_xlfn.IFNA(INDEX(Global!$I$12:$I$34,MATCH(I41,Global!$F$12:$F$34,0)),"")</f>
        <v>Yes</v>
      </c>
      <c r="R41" s="59"/>
      <c r="T41" s="18">
        <f>Cal_Procurement!T125</f>
        <v>0</v>
      </c>
      <c r="U41" s="18">
        <f>Cal_Procurement!U125</f>
        <v>0</v>
      </c>
      <c r="V41" s="18">
        <f>Cal_Procurement!V125</f>
        <v>0</v>
      </c>
      <c r="W41" s="18">
        <f>Cal_Procurement!W125</f>
        <v>0</v>
      </c>
      <c r="X41" s="18">
        <f>Cal_Procurement!X125</f>
        <v>0</v>
      </c>
      <c r="Y41" s="18">
        <f>Cal_Procurement!Y125</f>
        <v>9.9245923E-2</v>
      </c>
      <c r="Z41" s="18">
        <f>Cal_Procurement!Z125</f>
        <v>1.8321942000000001E-2</v>
      </c>
      <c r="AA41" s="18">
        <f>Cal_Procurement!AA125</f>
        <v>1.4593411000000001E-2</v>
      </c>
      <c r="AB41" s="18">
        <f>Cal_Procurement!AB125</f>
        <v>8.5529519999999991E-3</v>
      </c>
      <c r="AC41" s="18">
        <f>Cal_Procurement!AC125</f>
        <v>7.6788109999999998E-3</v>
      </c>
      <c r="AD41" s="18">
        <f>Cal_Procurement!AD125</f>
        <v>0.34577899900000003</v>
      </c>
      <c r="AE41" s="18">
        <f>Cal_Procurement!AE125</f>
        <v>0.13213018400000001</v>
      </c>
      <c r="AF41" s="18">
        <f>Cal_Procurement!AF125</f>
        <v>0.130748164</v>
      </c>
      <c r="AG41" s="18">
        <f>Cal_Procurement!AG125</f>
        <v>0.14437013700000001</v>
      </c>
      <c r="AH41" s="18">
        <f>Cal_Procurement!AH125</f>
        <v>0.13085667300000001</v>
      </c>
      <c r="AI41" s="18">
        <f>Cal_Procurement!AI125</f>
        <v>0.12313801000000001</v>
      </c>
      <c r="AJ41" s="18">
        <f>Cal_Procurement!AJ125</f>
        <v>0.106634271</v>
      </c>
      <c r="AK41" s="18">
        <f>Cal_Procurement!AK125</f>
        <v>0.13213567600000001</v>
      </c>
    </row>
    <row r="42" spans="5:37">
      <c r="E42" s="76" t="str">
        <f>Cover!$F$13</f>
        <v>Sc</v>
      </c>
      <c r="F42" s="77" t="str">
        <f>IF(ISBLANK(Lists!M55),"",Lists!M55)</f>
        <v>Opex</v>
      </c>
      <c r="G42" s="77" t="str">
        <f>IF(ISBLANK(Lists!N55),"",Lists!N55)</f>
        <v/>
      </c>
      <c r="H42" s="77" t="str">
        <f>IF(ISBLANK(Lists!O55),"",Lists!O55)</f>
        <v>Business Support</v>
      </c>
      <c r="I42" s="77" t="str">
        <f>IF(ISBLANK(Lists!P55),"",Lists!P55)</f>
        <v>CEO &amp; Group Management</v>
      </c>
      <c r="J42" s="17" t="str">
        <f t="shared" si="7"/>
        <v>ScCEO &amp; Group Management</v>
      </c>
      <c r="L42" s="4" t="s">
        <v>114</v>
      </c>
      <c r="M42" s="84" t="str">
        <f>_xlfn.IFNA(INDEX(Global!$G$12:$G$34,MATCH(I42,Global!$F$12:$F$34,0)),"")</f>
        <v>Regression</v>
      </c>
      <c r="N42" s="84" t="str">
        <f>_xlfn.IFNA(INDEX(Global!$H$12:$H$34,MATCH(I42,Global!$F$12:$F$34,0)),"")</f>
        <v>Regression</v>
      </c>
      <c r="O42" s="84" t="str">
        <f>_xlfn.IFNA(INDEX(Global!$I$12:$I$34,MATCH(I42,Global!$F$12:$F$34,0)),"")</f>
        <v>Yes</v>
      </c>
      <c r="R42" s="59"/>
      <c r="T42" s="18">
        <f>'Cal_CEO &amp; Group Mgt'!T125</f>
        <v>0</v>
      </c>
      <c r="U42" s="18">
        <f>'Cal_CEO &amp; Group Mgt'!U125</f>
        <v>0</v>
      </c>
      <c r="V42" s="18">
        <f>'Cal_CEO &amp; Group Mgt'!V125</f>
        <v>0</v>
      </c>
      <c r="W42" s="18">
        <f>'Cal_CEO &amp; Group Mgt'!W125</f>
        <v>0</v>
      </c>
      <c r="X42" s="18">
        <f>'Cal_CEO &amp; Group Mgt'!X125</f>
        <v>0</v>
      </c>
      <c r="Y42" s="18">
        <f>'Cal_CEO &amp; Group Mgt'!Y125</f>
        <v>2.181388042</v>
      </c>
      <c r="Z42" s="18">
        <f>'Cal_CEO &amp; Group Mgt'!Z125</f>
        <v>2.7981653039999999</v>
      </c>
      <c r="AA42" s="18">
        <f>'Cal_CEO &amp; Group Mgt'!AA125</f>
        <v>2.4682366330000001</v>
      </c>
      <c r="AB42" s="18">
        <f>'Cal_CEO &amp; Group Mgt'!AB125</f>
        <v>2.9144185789999999</v>
      </c>
      <c r="AC42" s="18">
        <f>'Cal_CEO &amp; Group Mgt'!AC125</f>
        <v>3.0480818319999998</v>
      </c>
      <c r="AD42" s="18">
        <f>'Cal_CEO &amp; Group Mgt'!AD125</f>
        <v>3.093911125</v>
      </c>
      <c r="AE42" s="18">
        <f>'Cal_CEO &amp; Group Mgt'!AE125</f>
        <v>2.8339079940000005</v>
      </c>
      <c r="AF42" s="18">
        <f>'Cal_CEO &amp; Group Mgt'!AF125</f>
        <v>2.8044305770000002</v>
      </c>
      <c r="AG42" s="18">
        <f>'Cal_CEO &amp; Group Mgt'!AG125</f>
        <v>2.7996823849999997</v>
      </c>
      <c r="AH42" s="18">
        <f>'Cal_CEO &amp; Group Mgt'!AH125</f>
        <v>2.7445177869999999</v>
      </c>
      <c r="AI42" s="18">
        <f>'Cal_CEO &amp; Group Mgt'!AI125</f>
        <v>2.7354492589999997</v>
      </c>
      <c r="AJ42" s="18">
        <f>'Cal_CEO &amp; Group Mgt'!AJ125</f>
        <v>2.6822520209999996</v>
      </c>
      <c r="AK42" s="18">
        <f>'Cal_CEO &amp; Group Mgt'!AK125</f>
        <v>2.6747349640000002</v>
      </c>
    </row>
    <row r="43" spans="5:37">
      <c r="E43" s="76" t="str">
        <f>Cover!$F$13</f>
        <v>Sc</v>
      </c>
      <c r="F43" s="77" t="str">
        <f>IF(ISBLANK(Lists!M56),"",Lists!M56)</f>
        <v>Opex</v>
      </c>
      <c r="G43" s="77" t="str">
        <f>IF(ISBLANK(Lists!N56),"",Lists!N56)</f>
        <v/>
      </c>
      <c r="H43" s="77" t="str">
        <f>IF(ISBLANK(Lists!O56),"",Lists!O56)</f>
        <v>Business Support</v>
      </c>
      <c r="I43" s="77" t="str">
        <f>IF(ISBLANK(Lists!P56),"",Lists!P56)</f>
        <v>Stores &amp; Logistics</v>
      </c>
      <c r="J43" s="17" t="str">
        <f t="shared" si="7"/>
        <v>ScStores &amp; Logistics</v>
      </c>
      <c r="L43" s="4" t="s">
        <v>114</v>
      </c>
      <c r="M43" s="84" t="str">
        <f>_xlfn.IFNA(INDEX(Global!$G$12:$G$34,MATCH(I43,Global!$F$12:$F$34,0)),"")</f>
        <v>Regression</v>
      </c>
      <c r="N43" s="84" t="str">
        <f>_xlfn.IFNA(INDEX(Global!$H$12:$H$34,MATCH(I43,Global!$F$12:$F$34,0)),"")</f>
        <v>Regression</v>
      </c>
      <c r="O43" s="84" t="str">
        <f>_xlfn.IFNA(INDEX(Global!$I$12:$I$34,MATCH(I43,Global!$F$12:$F$34,0)),"")</f>
        <v>Yes</v>
      </c>
      <c r="R43" s="59"/>
      <c r="T43" s="18">
        <f>'Cal_Stores &amp; Logistics'!T125</f>
        <v>0</v>
      </c>
      <c r="U43" s="18">
        <f>'Cal_Stores &amp; Logistics'!U125</f>
        <v>0</v>
      </c>
      <c r="V43" s="18">
        <f>'Cal_Stores &amp; Logistics'!V125</f>
        <v>0</v>
      </c>
      <c r="W43" s="18">
        <f>'Cal_Stores &amp; Logistics'!W125</f>
        <v>0</v>
      </c>
      <c r="X43" s="18">
        <f>'Cal_Stores &amp; Logistics'!X125</f>
        <v>0</v>
      </c>
      <c r="Y43" s="18">
        <f>'Cal_Stores &amp; Logistics'!Y125</f>
        <v>0.35731142500000002</v>
      </c>
      <c r="Z43" s="18">
        <f>'Cal_Stores &amp; Logistics'!Z125</f>
        <v>0.32011961900000002</v>
      </c>
      <c r="AA43" s="18">
        <f>'Cal_Stores &amp; Logistics'!AA125</f>
        <v>0.24551303799999999</v>
      </c>
      <c r="AB43" s="18">
        <f>'Cal_Stores &amp; Logistics'!AB125</f>
        <v>0.22772236100000001</v>
      </c>
      <c r="AC43" s="18">
        <f>'Cal_Stores &amp; Logistics'!AC125</f>
        <v>0.24474981800000001</v>
      </c>
      <c r="AD43" s="18">
        <f>'Cal_Stores &amp; Logistics'!AD125</f>
        <v>0.28999999999999998</v>
      </c>
      <c r="AE43" s="18">
        <f>'Cal_Stores &amp; Logistics'!AE125</f>
        <v>0.33080327100000001</v>
      </c>
      <c r="AF43" s="18">
        <f>'Cal_Stores &amp; Logistics'!AF125</f>
        <v>0.33080327100000001</v>
      </c>
      <c r="AG43" s="18">
        <f>'Cal_Stores &amp; Logistics'!AG125</f>
        <v>0.36720709499999998</v>
      </c>
      <c r="AH43" s="18">
        <f>'Cal_Stores &amp; Logistics'!AH125</f>
        <v>0.33432157600000001</v>
      </c>
      <c r="AI43" s="18">
        <f>'Cal_Stores &amp; Logistics'!AI125</f>
        <v>0.31613221399999997</v>
      </c>
      <c r="AJ43" s="18">
        <f>'Cal_Stores &amp; Logistics'!AJ125</f>
        <v>0.27607069500000003</v>
      </c>
      <c r="AK43" s="18">
        <f>'Cal_Stores &amp; Logistics'!AK125</f>
        <v>0.34106795099999998</v>
      </c>
    </row>
    <row r="44" spans="5:37">
      <c r="E44" s="76" t="str">
        <f>Cover!$F$13</f>
        <v>Sc</v>
      </c>
      <c r="F44" s="5" t="str">
        <f>IF(ISBLANK(Lists!M57),"",Lists!M57)</f>
        <v>Opex</v>
      </c>
      <c r="G44" s="5" t="str">
        <f>IF(ISBLANK(Lists!N57),"",Lists!N57)</f>
        <v/>
      </c>
      <c r="H44" s="5" t="str">
        <f>IF(ISBLANK(Lists!O57),"",Lists!O57)</f>
        <v>Training &amp; Apprentices</v>
      </c>
      <c r="I44" s="5" t="str">
        <f>IF(ISBLANK(Lists!P57),"",Lists!P57)</f>
        <v>Training &amp; Apprentices</v>
      </c>
      <c r="J44" s="17" t="str">
        <f t="shared" si="7"/>
        <v>ScTraining &amp; Apprentices</v>
      </c>
      <c r="L44" s="4" t="s">
        <v>114</v>
      </c>
      <c r="M44" s="84" t="str">
        <f>_xlfn.IFNA(INDEX(Global!$G$12:$G$34,MATCH(I44,Global!$F$12:$F$34,0)),"")</f>
        <v>Non-regression</v>
      </c>
      <c r="N44" s="84" t="str">
        <f>_xlfn.IFNA(INDEX(Global!$H$12:$H$34,MATCH(I44,Global!$F$12:$F$34,0)),"")</f>
        <v>Regression</v>
      </c>
      <c r="O44" s="84" t="str">
        <f>_xlfn.IFNA(INDEX(Global!$I$12:$I$34,MATCH(I44,Global!$F$12:$F$34,0)),"")</f>
        <v>Yes</v>
      </c>
      <c r="R44" s="59"/>
      <c r="T44" s="18">
        <f>'Cal_Training &amp; Apprentices'!T125</f>
        <v>0</v>
      </c>
      <c r="U44" s="18">
        <f>'Cal_Training &amp; Apprentices'!U125</f>
        <v>0</v>
      </c>
      <c r="V44" s="18">
        <f>'Cal_Training &amp; Apprentices'!V125</f>
        <v>0</v>
      </c>
      <c r="W44" s="18">
        <f>'Cal_Training &amp; Apprentices'!W125</f>
        <v>0</v>
      </c>
      <c r="X44" s="18">
        <f>'Cal_Training &amp; Apprentices'!X125</f>
        <v>0</v>
      </c>
      <c r="Y44" s="18">
        <f>'Cal_Training &amp; Apprentices'!Y125</f>
        <v>1.5611763619999999</v>
      </c>
      <c r="Z44" s="18">
        <f>'Cal_Training &amp; Apprentices'!Z125</f>
        <v>2.9381095840000002</v>
      </c>
      <c r="AA44" s="18">
        <f>'Cal_Training &amp; Apprentices'!AA125</f>
        <v>5.758225511</v>
      </c>
      <c r="AB44" s="18">
        <f>'Cal_Training &amp; Apprentices'!AB125</f>
        <v>5.8812239919999998</v>
      </c>
      <c r="AC44" s="18">
        <f>'Cal_Training &amp; Apprentices'!AC125</f>
        <v>3.1617218139999999</v>
      </c>
      <c r="AD44" s="18">
        <f>'Cal_Training &amp; Apprentices'!AD125</f>
        <v>2.2510000000000003</v>
      </c>
      <c r="AE44" s="18">
        <f>'Cal_Training &amp; Apprentices'!AE125</f>
        <v>2.4820382719999996</v>
      </c>
      <c r="AF44" s="18">
        <f>'Cal_Training &amp; Apprentices'!AF125</f>
        <v>2.4629832650000001</v>
      </c>
      <c r="AG44" s="18">
        <f>'Cal_Training &amp; Apprentices'!AG125</f>
        <v>3.3980143819999999</v>
      </c>
      <c r="AH44" s="18">
        <f>'Cal_Training &amp; Apprentices'!AH125</f>
        <v>4.4020143809999999</v>
      </c>
      <c r="AI44" s="18">
        <f>'Cal_Training &amp; Apprentices'!AI125</f>
        <v>4.0520149090000004</v>
      </c>
      <c r="AJ44" s="18">
        <f>'Cal_Training &amp; Apprentices'!AJ125</f>
        <v>3.7720149090000001</v>
      </c>
      <c r="AK44" s="18">
        <f>'Cal_Training &amp; Apprentices'!AK125</f>
        <v>3.5910154359999997</v>
      </c>
    </row>
    <row r="45" spans="5:37">
      <c r="E45" s="76" t="str">
        <f>Cover!$F$13</f>
        <v>Sc</v>
      </c>
      <c r="F45" s="5" t="str">
        <f>IF(ISBLANK(Lists!M58),"",Lists!M58)</f>
        <v>Opex</v>
      </c>
      <c r="G45" s="5" t="str">
        <f>IF(ISBLANK(Lists!N58),"",Lists!N58)</f>
        <v/>
      </c>
      <c r="H45" s="5" t="str">
        <f>IF(ISBLANK(Lists!O58),"",Lists!O58)</f>
        <v>Non-Controllable Costs</v>
      </c>
      <c r="I45" s="5" t="str">
        <f>IF(ISBLANK(Lists!P58),"",Lists!P58)</f>
        <v>Total Non-Controllable Costs</v>
      </c>
      <c r="J45" s="17" t="str">
        <f t="shared" si="7"/>
        <v>ScTotal Non-Controllable Costs</v>
      </c>
      <c r="L45" s="4" t="s">
        <v>114</v>
      </c>
      <c r="M45" s="59"/>
      <c r="N45" s="59"/>
      <c r="O45" s="59"/>
      <c r="R45" s="59"/>
      <c r="T45" s="59"/>
      <c r="U45" s="59"/>
      <c r="V45" s="59"/>
      <c r="W45" s="59"/>
      <c r="X45" s="59"/>
      <c r="Y45" s="59"/>
      <c r="Z45" s="59"/>
      <c r="AA45" s="59"/>
      <c r="AB45" s="59"/>
      <c r="AC45" s="59"/>
      <c r="AD45" s="59"/>
      <c r="AE45" s="59"/>
      <c r="AF45" s="59"/>
      <c r="AG45" s="59"/>
      <c r="AH45" s="59"/>
      <c r="AI45" s="59"/>
      <c r="AJ45" s="59"/>
      <c r="AK45" s="59"/>
    </row>
    <row r="46" spans="5:37">
      <c r="E46" s="76" t="str">
        <f>Cover!$F$13</f>
        <v>Sc</v>
      </c>
      <c r="F46" s="77" t="str">
        <f>IF(ISBLANK(Lists!M59),"",Lists!M59)</f>
        <v>Opex</v>
      </c>
      <c r="G46" s="77" t="str">
        <f>IF(ISBLANK(Lists!N59),"",Lists!N59)</f>
        <v/>
      </c>
      <c r="H46" s="77" t="str">
        <f>IF(ISBLANK(Lists!O59),"",Lists!O59)</f>
        <v>Non-Controllable Costs</v>
      </c>
      <c r="I46" s="77" t="str">
        <f>IF(ISBLANK(Lists!P59),"",Lists!P59)</f>
        <v>Shrinkage</v>
      </c>
      <c r="J46" s="17" t="str">
        <f t="shared" si="7"/>
        <v>ScShrinkage</v>
      </c>
      <c r="L46" s="4" t="s">
        <v>114</v>
      </c>
      <c r="M46" s="59"/>
      <c r="N46" s="59"/>
      <c r="O46" s="59"/>
      <c r="R46" s="59"/>
      <c r="T46" s="59"/>
      <c r="U46" s="59"/>
      <c r="V46" s="59"/>
      <c r="W46" s="59"/>
      <c r="X46" s="59"/>
      <c r="Y46" s="59"/>
      <c r="Z46" s="59"/>
      <c r="AA46" s="59"/>
      <c r="AB46" s="59"/>
      <c r="AC46" s="59"/>
      <c r="AD46" s="59"/>
      <c r="AE46" s="59"/>
      <c r="AF46" s="59"/>
      <c r="AG46" s="59"/>
      <c r="AH46" s="59"/>
      <c r="AI46" s="59"/>
      <c r="AJ46" s="59"/>
      <c r="AK46" s="59"/>
    </row>
    <row r="47" spans="5:37">
      <c r="E47" s="76" t="str">
        <f>Cover!$F$13</f>
        <v>Sc</v>
      </c>
      <c r="F47" s="77" t="str">
        <f>IF(ISBLANK(Lists!M60),"",Lists!M60)</f>
        <v>Opex</v>
      </c>
      <c r="G47" s="77" t="str">
        <f>IF(ISBLANK(Lists!N60),"",Lists!N60)</f>
        <v/>
      </c>
      <c r="H47" s="77" t="str">
        <f>IF(ISBLANK(Lists!O60),"",Lists!O60)</f>
        <v>Non-Controllable Costs</v>
      </c>
      <c r="I47" s="77" t="str">
        <f>IF(ISBLANK(Lists!P60),"",Lists!P60)</f>
        <v>Ofgem Licence</v>
      </c>
      <c r="J47" s="17" t="str">
        <f t="shared" si="7"/>
        <v>ScOfgem Licence</v>
      </c>
      <c r="L47" s="4" t="s">
        <v>114</v>
      </c>
      <c r="M47" s="59"/>
      <c r="N47" s="59"/>
      <c r="O47" s="59"/>
      <c r="R47" s="59"/>
      <c r="T47" s="59"/>
      <c r="U47" s="59"/>
      <c r="V47" s="59"/>
      <c r="W47" s="59"/>
      <c r="X47" s="59"/>
      <c r="Y47" s="59"/>
      <c r="Z47" s="59"/>
      <c r="AA47" s="59"/>
      <c r="AB47" s="59"/>
      <c r="AC47" s="59"/>
      <c r="AD47" s="59"/>
      <c r="AE47" s="59"/>
      <c r="AF47" s="59"/>
      <c r="AG47" s="59"/>
      <c r="AH47" s="59"/>
      <c r="AI47" s="59"/>
      <c r="AJ47" s="59"/>
      <c r="AK47" s="59"/>
    </row>
    <row r="48" spans="5:37">
      <c r="E48" s="76" t="str">
        <f>Cover!$F$13</f>
        <v>Sc</v>
      </c>
      <c r="F48" s="77" t="str">
        <f>IF(ISBLANK(Lists!M61),"",Lists!M61)</f>
        <v>Opex</v>
      </c>
      <c r="G48" s="77" t="str">
        <f>IF(ISBLANK(Lists!N61),"",Lists!N61)</f>
        <v/>
      </c>
      <c r="H48" s="77" t="str">
        <f>IF(ISBLANK(Lists!O61),"",Lists!O61)</f>
        <v>Non-Controllable Costs</v>
      </c>
      <c r="I48" s="77" t="str">
        <f>IF(ISBLANK(Lists!P61),"",Lists!P61)</f>
        <v>Network Rates</v>
      </c>
      <c r="J48" s="17" t="str">
        <f t="shared" si="7"/>
        <v>ScNetwork Rates</v>
      </c>
      <c r="L48" s="4" t="s">
        <v>114</v>
      </c>
      <c r="M48" s="59"/>
      <c r="N48" s="59"/>
      <c r="O48" s="59"/>
      <c r="R48" s="59"/>
      <c r="T48" s="59"/>
      <c r="U48" s="59"/>
      <c r="V48" s="59"/>
      <c r="W48" s="59"/>
      <c r="X48" s="59"/>
      <c r="Y48" s="59"/>
      <c r="Z48" s="59"/>
      <c r="AA48" s="59"/>
      <c r="AB48" s="59"/>
      <c r="AC48" s="59"/>
      <c r="AD48" s="59"/>
      <c r="AE48" s="59"/>
      <c r="AF48" s="59"/>
      <c r="AG48" s="59"/>
      <c r="AH48" s="59"/>
      <c r="AI48" s="59"/>
      <c r="AJ48" s="59"/>
      <c r="AK48" s="59"/>
    </row>
    <row r="49" spans="5:37">
      <c r="E49" s="76" t="str">
        <f>Cover!$F$13</f>
        <v>Sc</v>
      </c>
      <c r="F49" s="77" t="str">
        <f>IF(ISBLANK(Lists!M62),"",Lists!M62)</f>
        <v>Opex</v>
      </c>
      <c r="G49" s="77" t="str">
        <f>IF(ISBLANK(Lists!N62),"",Lists!N62)</f>
        <v/>
      </c>
      <c r="H49" s="77" t="str">
        <f>IF(ISBLANK(Lists!O62),"",Lists!O62)</f>
        <v>Non-Controllable Costs</v>
      </c>
      <c r="I49" s="77" t="str">
        <f>IF(ISBLANK(Lists!P62),"",Lists!P62)</f>
        <v>Established pension deficit recovery plan payment</v>
      </c>
      <c r="J49" s="17" t="str">
        <f t="shared" si="7"/>
        <v>ScEstablished pension deficit recovery plan payment</v>
      </c>
      <c r="L49" s="4" t="s">
        <v>114</v>
      </c>
      <c r="M49" s="59"/>
      <c r="N49" s="59"/>
      <c r="O49" s="59"/>
      <c r="R49" s="59"/>
      <c r="T49" s="59"/>
      <c r="U49" s="59"/>
      <c r="V49" s="59"/>
      <c r="W49" s="59"/>
      <c r="X49" s="59"/>
      <c r="Y49" s="59"/>
      <c r="Z49" s="59"/>
      <c r="AA49" s="59"/>
      <c r="AB49" s="59"/>
      <c r="AC49" s="59"/>
      <c r="AD49" s="59"/>
      <c r="AE49" s="59"/>
      <c r="AF49" s="59"/>
      <c r="AG49" s="59"/>
      <c r="AH49" s="59"/>
      <c r="AI49" s="59"/>
      <c r="AJ49" s="59"/>
      <c r="AK49" s="59"/>
    </row>
    <row r="50" spans="5:37">
      <c r="E50" s="76" t="str">
        <f>Cover!$F$13</f>
        <v>Sc</v>
      </c>
      <c r="F50" s="77" t="str">
        <f>IF(ISBLANK(Lists!M63),"",Lists!M63)</f>
        <v>Opex</v>
      </c>
      <c r="G50" s="77" t="str">
        <f>IF(ISBLANK(Lists!N63),"",Lists!N63)</f>
        <v/>
      </c>
      <c r="H50" s="77" t="str">
        <f>IF(ISBLANK(Lists!O63),"",Lists!O63)</f>
        <v>Non-Controllable Costs</v>
      </c>
      <c r="I50" s="77" t="str">
        <f>IF(ISBLANK(Lists!P63),"",Lists!P63)</f>
        <v>PPF levy costs</v>
      </c>
      <c r="J50" s="17" t="str">
        <f t="shared" si="7"/>
        <v>ScPPF levy costs</v>
      </c>
      <c r="L50" s="4" t="s">
        <v>114</v>
      </c>
      <c r="M50" s="59"/>
      <c r="N50" s="59"/>
      <c r="O50" s="59"/>
      <c r="R50" s="59"/>
      <c r="T50" s="59"/>
      <c r="U50" s="59"/>
      <c r="V50" s="59"/>
      <c r="W50" s="59"/>
      <c r="X50" s="59"/>
      <c r="Y50" s="59"/>
      <c r="Z50" s="59"/>
      <c r="AA50" s="59"/>
      <c r="AB50" s="59"/>
      <c r="AC50" s="59"/>
      <c r="AD50" s="59"/>
      <c r="AE50" s="59"/>
      <c r="AF50" s="59"/>
      <c r="AG50" s="59"/>
      <c r="AH50" s="59"/>
      <c r="AI50" s="59"/>
      <c r="AJ50" s="59"/>
      <c r="AK50" s="59"/>
    </row>
    <row r="51" spans="5:37">
      <c r="E51" s="76" t="str">
        <f>Cover!$F$13</f>
        <v>Sc</v>
      </c>
      <c r="F51" s="77" t="str">
        <f>IF(ISBLANK(Lists!M64),"",Lists!M64)</f>
        <v>Opex</v>
      </c>
      <c r="G51" s="77" t="str">
        <f>IF(ISBLANK(Lists!N64),"",Lists!N64)</f>
        <v/>
      </c>
      <c r="H51" s="77" t="str">
        <f>IF(ISBLANK(Lists!O64),"",Lists!O64)</f>
        <v>Non-Controllable Costs</v>
      </c>
      <c r="I51" s="77" t="str">
        <f>IF(ISBLANK(Lists!P64),"",Lists!P64)</f>
        <v>Pension scheme administration costs</v>
      </c>
      <c r="J51" s="17" t="str">
        <f t="shared" si="7"/>
        <v>ScPension scheme administration costs</v>
      </c>
      <c r="L51" s="4" t="s">
        <v>114</v>
      </c>
      <c r="M51" s="59"/>
      <c r="N51" s="59"/>
      <c r="O51" s="59"/>
      <c r="R51" s="59"/>
      <c r="T51" s="59"/>
      <c r="U51" s="59"/>
      <c r="V51" s="59"/>
      <c r="W51" s="59"/>
      <c r="X51" s="59"/>
      <c r="Y51" s="59"/>
      <c r="Z51" s="59"/>
      <c r="AA51" s="59"/>
      <c r="AB51" s="59"/>
      <c r="AC51" s="59"/>
      <c r="AD51" s="59"/>
      <c r="AE51" s="59"/>
      <c r="AF51" s="59"/>
      <c r="AG51" s="59"/>
      <c r="AH51" s="59"/>
      <c r="AI51" s="59"/>
      <c r="AJ51" s="59"/>
      <c r="AK51" s="59"/>
    </row>
    <row r="52" spans="5:37">
      <c r="E52" s="76" t="str">
        <f>Cover!$F$13</f>
        <v>Sc</v>
      </c>
      <c r="F52" s="77" t="str">
        <f>IF(ISBLANK(Lists!M65),"",Lists!M65)</f>
        <v>Opex</v>
      </c>
      <c r="G52" s="77" t="str">
        <f>IF(ISBLANK(Lists!N65),"",Lists!N65)</f>
        <v/>
      </c>
      <c r="H52" s="77" t="str">
        <f>IF(ISBLANK(Lists!O65),"",Lists!O65)</f>
        <v>Non-Controllable Costs</v>
      </c>
      <c r="I52" s="77" t="str">
        <f>IF(ISBLANK(Lists!P65),"",Lists!P65)</f>
        <v>NTS Pension Recharge</v>
      </c>
      <c r="J52" s="17" t="str">
        <f t="shared" si="7"/>
        <v>ScNTS Pension Recharge</v>
      </c>
      <c r="L52" s="4" t="s">
        <v>114</v>
      </c>
      <c r="M52" s="59"/>
      <c r="N52" s="59"/>
      <c r="O52" s="59"/>
      <c r="R52" s="59"/>
      <c r="T52" s="59"/>
      <c r="U52" s="59"/>
      <c r="V52" s="59"/>
      <c r="W52" s="59"/>
      <c r="X52" s="59"/>
      <c r="Y52" s="59"/>
      <c r="Z52" s="59"/>
      <c r="AA52" s="59"/>
      <c r="AB52" s="59"/>
      <c r="AC52" s="59"/>
      <c r="AD52" s="59"/>
      <c r="AE52" s="59"/>
      <c r="AF52" s="59"/>
      <c r="AG52" s="59"/>
      <c r="AH52" s="59"/>
      <c r="AI52" s="59"/>
      <c r="AJ52" s="59"/>
      <c r="AK52" s="59"/>
    </row>
    <row r="53" spans="5:37">
      <c r="E53" s="76" t="str">
        <f>Cover!$F$13</f>
        <v>Sc</v>
      </c>
      <c r="F53" s="77" t="str">
        <f>IF(ISBLANK(Lists!M66),"",Lists!M66)</f>
        <v>Opex</v>
      </c>
      <c r="G53" s="77" t="str">
        <f>IF(ISBLANK(Lists!N66),"",Lists!N66)</f>
        <v/>
      </c>
      <c r="H53" s="77" t="str">
        <f>IF(ISBLANK(Lists!O66),"",Lists!O66)</f>
        <v>Non-Controllable Costs</v>
      </c>
      <c r="I53" s="77" t="str">
        <f>IF(ISBLANK(Lists!P66),"",Lists!P66)</f>
        <v>Bad debt</v>
      </c>
      <c r="J53" s="17" t="str">
        <f t="shared" si="7"/>
        <v>ScBad debt</v>
      </c>
      <c r="L53" s="4" t="s">
        <v>114</v>
      </c>
      <c r="M53" s="59"/>
      <c r="N53" s="59"/>
      <c r="O53" s="59"/>
      <c r="R53" s="59"/>
      <c r="T53" s="59"/>
      <c r="U53" s="59"/>
      <c r="V53" s="59"/>
      <c r="W53" s="59"/>
      <c r="X53" s="59"/>
      <c r="Y53" s="59"/>
      <c r="Z53" s="59"/>
      <c r="AA53" s="59"/>
      <c r="AB53" s="59"/>
      <c r="AC53" s="59"/>
      <c r="AD53" s="59"/>
      <c r="AE53" s="59"/>
      <c r="AF53" s="59"/>
      <c r="AG53" s="59"/>
      <c r="AH53" s="59"/>
      <c r="AI53" s="59"/>
      <c r="AJ53" s="59"/>
      <c r="AK53" s="59"/>
    </row>
    <row r="54" spans="5:37">
      <c r="E54" s="76" t="str">
        <f>Cover!$F$13</f>
        <v>Sc</v>
      </c>
      <c r="F54" s="77" t="str">
        <f>IF(ISBLANK(Lists!M67),"",Lists!M67)</f>
        <v>Opex</v>
      </c>
      <c r="G54" s="77" t="str">
        <f>IF(ISBLANK(Lists!N67),"",Lists!N67)</f>
        <v/>
      </c>
      <c r="H54" s="77" t="str">
        <f>IF(ISBLANK(Lists!O67),"",Lists!O67)</f>
        <v>Non-Controllable Costs</v>
      </c>
      <c r="I54" s="77" t="str">
        <f>IF(ISBLANK(Lists!P67),"",Lists!P67)</f>
        <v>NTS exit costs</v>
      </c>
      <c r="J54" s="17" t="str">
        <f t="shared" si="7"/>
        <v>ScNTS exit costs</v>
      </c>
      <c r="L54" s="4" t="s">
        <v>114</v>
      </c>
      <c r="M54" s="59"/>
      <c r="N54" s="59"/>
      <c r="O54" s="59"/>
      <c r="R54" s="59"/>
      <c r="T54" s="59"/>
      <c r="U54" s="59"/>
      <c r="V54" s="59"/>
      <c r="W54" s="59"/>
      <c r="X54" s="59"/>
      <c r="Y54" s="59"/>
      <c r="Z54" s="59"/>
      <c r="AA54" s="59"/>
      <c r="AB54" s="59"/>
      <c r="AC54" s="59"/>
      <c r="AD54" s="59"/>
      <c r="AE54" s="59"/>
      <c r="AF54" s="59"/>
      <c r="AG54" s="59"/>
      <c r="AH54" s="59"/>
      <c r="AI54" s="59"/>
      <c r="AJ54" s="59"/>
      <c r="AK54" s="59"/>
    </row>
    <row r="55" spans="5:37">
      <c r="E55" s="76" t="str">
        <f>Cover!$F$13</f>
        <v>Sc</v>
      </c>
      <c r="F55" s="77" t="str">
        <f>IF(ISBLANK(Lists!M68),"",Lists!M68)</f>
        <v>Opex</v>
      </c>
      <c r="G55" s="77" t="str">
        <f>IF(ISBLANK(Lists!N68),"",Lists!N68)</f>
        <v/>
      </c>
      <c r="H55" s="77" t="str">
        <f>IF(ISBLANK(Lists!O68),"",Lists!O68)</f>
        <v>Non-Controllable Costs</v>
      </c>
      <c r="I55" s="77" t="str">
        <f>IF(ISBLANK(Lists!P68),"",Lists!P68)</f>
        <v>Innovation</v>
      </c>
      <c r="J55" s="17" t="str">
        <f t="shared" si="7"/>
        <v>ScInnovation</v>
      </c>
      <c r="L55" s="4" t="s">
        <v>114</v>
      </c>
      <c r="M55" s="59"/>
      <c r="N55" s="59"/>
      <c r="O55" s="59"/>
      <c r="R55" s="59"/>
      <c r="T55" s="59"/>
      <c r="U55" s="59"/>
      <c r="V55" s="59"/>
      <c r="W55" s="59"/>
      <c r="X55" s="59"/>
      <c r="Y55" s="59"/>
      <c r="Z55" s="59"/>
      <c r="AA55" s="59"/>
      <c r="AB55" s="59"/>
      <c r="AC55" s="59"/>
      <c r="AD55" s="59"/>
      <c r="AE55" s="59"/>
      <c r="AF55" s="59"/>
      <c r="AG55" s="59"/>
      <c r="AH55" s="59"/>
      <c r="AI55" s="59"/>
      <c r="AJ55" s="59"/>
      <c r="AK55" s="59"/>
    </row>
    <row r="56" spans="5:37">
      <c r="E56" s="76" t="str">
        <f>Cover!$F$13</f>
        <v>Sc</v>
      </c>
      <c r="F56" s="77" t="str">
        <f>IF(ISBLANK(Lists!M69),"",Lists!M69)</f>
        <v>Opex</v>
      </c>
      <c r="G56" s="77" t="str">
        <f>IF(ISBLANK(Lists!N69),"",Lists!N69)</f>
        <v/>
      </c>
      <c r="H56" s="77" t="str">
        <f>IF(ISBLANK(Lists!O69),"",Lists!O69)</f>
        <v>Non-Controllable Costs</v>
      </c>
      <c r="I56" s="77" t="str">
        <f>IF(ISBLANK(Lists!P69),"",Lists!P69)</f>
        <v>Other</v>
      </c>
      <c r="J56" s="17" t="str">
        <f t="shared" si="7"/>
        <v>ScOther</v>
      </c>
      <c r="L56" s="4" t="s">
        <v>114</v>
      </c>
      <c r="M56" s="59"/>
      <c r="N56" s="59"/>
      <c r="O56" s="59"/>
      <c r="R56" s="59"/>
      <c r="T56" s="59"/>
      <c r="U56" s="59"/>
      <c r="V56" s="59"/>
      <c r="W56" s="59"/>
      <c r="X56" s="59"/>
      <c r="Y56" s="59"/>
      <c r="Z56" s="59"/>
      <c r="AA56" s="59"/>
      <c r="AB56" s="59"/>
      <c r="AC56" s="59"/>
      <c r="AD56" s="59"/>
      <c r="AE56" s="59"/>
      <c r="AF56" s="59"/>
      <c r="AG56" s="59"/>
      <c r="AH56" s="59"/>
      <c r="AI56" s="59"/>
      <c r="AJ56" s="59"/>
      <c r="AK56" s="59"/>
    </row>
    <row r="57" spans="5:37">
      <c r="E57" s="76" t="str">
        <f>Cover!$F$13</f>
        <v>Sc</v>
      </c>
      <c r="F57" s="5" t="str">
        <f>IF(ISBLANK(Lists!M70),"",Lists!M70)</f>
        <v>Capex</v>
      </c>
      <c r="G57" s="5" t="str">
        <f>IF(ISBLANK(Lists!N70),"",Lists!N70)</f>
        <v/>
      </c>
      <c r="H57" s="5" t="str">
        <f>IF(ISBLANK(Lists!O70),"",Lists!O70)</f>
        <v/>
      </c>
      <c r="I57" s="5" t="str">
        <f>IF(ISBLANK(Lists!P70),"",Lists!P70)</f>
        <v>Capex</v>
      </c>
      <c r="J57" s="17" t="str">
        <f t="shared" si="7"/>
        <v>ScCapex</v>
      </c>
      <c r="L57" s="4" t="s">
        <v>114</v>
      </c>
      <c r="M57" s="59"/>
      <c r="N57" s="59"/>
      <c r="O57" s="59"/>
      <c r="R57" s="59"/>
      <c r="T57" s="60">
        <f>SUM(T58:T63)</f>
        <v>0</v>
      </c>
      <c r="U57" s="60">
        <f t="shared" ref="U57:AK57" si="13">SUM(U58:U63)</f>
        <v>0</v>
      </c>
      <c r="V57" s="60">
        <f t="shared" si="13"/>
        <v>0</v>
      </c>
      <c r="W57" s="60">
        <f t="shared" si="13"/>
        <v>0</v>
      </c>
      <c r="X57" s="60">
        <f t="shared" si="13"/>
        <v>0</v>
      </c>
      <c r="Y57" s="60">
        <f t="shared" si="13"/>
        <v>42.384970954612086</v>
      </c>
      <c r="Z57" s="60">
        <f t="shared" si="13"/>
        <v>53.863162396100698</v>
      </c>
      <c r="AA57" s="60">
        <f t="shared" si="13"/>
        <v>38.628491244654207</v>
      </c>
      <c r="AB57" s="60">
        <f t="shared" si="13"/>
        <v>28.646392685189106</v>
      </c>
      <c r="AC57" s="60">
        <f t="shared" si="13"/>
        <v>29.772000880760281</v>
      </c>
      <c r="AD57" s="60">
        <f t="shared" si="13"/>
        <v>34.585535254953712</v>
      </c>
      <c r="AE57" s="60">
        <f t="shared" si="13"/>
        <v>35.136009232831924</v>
      </c>
      <c r="AF57" s="60">
        <f t="shared" si="13"/>
        <v>28.516720526356451</v>
      </c>
      <c r="AG57" s="60">
        <f t="shared" si="13"/>
        <v>35.553309518829693</v>
      </c>
      <c r="AH57" s="60">
        <f t="shared" si="13"/>
        <v>35.823108754813823</v>
      </c>
      <c r="AI57" s="60">
        <f t="shared" si="13"/>
        <v>34.862140679138477</v>
      </c>
      <c r="AJ57" s="60">
        <f t="shared" si="13"/>
        <v>32.69121757585193</v>
      </c>
      <c r="AK57" s="60">
        <f t="shared" si="13"/>
        <v>30.155061005188717</v>
      </c>
    </row>
    <row r="58" spans="5:37">
      <c r="E58" s="76" t="str">
        <f>Cover!$F$13</f>
        <v>Sc</v>
      </c>
      <c r="F58" s="77" t="str">
        <f>IF(ISBLANK(Lists!M71),"",Lists!M71)</f>
        <v>Capex</v>
      </c>
      <c r="G58" s="77" t="str">
        <f>IF(ISBLANK(Lists!N71),"",Lists!N71)</f>
        <v/>
      </c>
      <c r="H58" s="77" t="str">
        <f>IF(ISBLANK(Lists!O71),"",Lists!O71)</f>
        <v>LTS Pipelines, Storage &amp; Entry</v>
      </c>
      <c r="I58" s="77" t="str">
        <f>IF(ISBLANK(Lists!P71),"",Lists!P71)</f>
        <v>LTS Pipelines, Storage &amp; Entry</v>
      </c>
      <c r="J58" s="17" t="str">
        <f t="shared" si="7"/>
        <v>ScLTS Pipelines, Storage &amp; Entry</v>
      </c>
      <c r="L58" s="4" t="s">
        <v>114</v>
      </c>
      <c r="M58" s="84" t="str">
        <f>_xlfn.IFNA(INDEX(Global!$G$12:$G$34,MATCH(I58,Global!$F$12:$F$34,0)),"")</f>
        <v>Non-regression</v>
      </c>
      <c r="N58" s="84" t="str">
        <f>_xlfn.IFNA(INDEX(Global!$H$12:$H$34,MATCH(I58,Global!$F$12:$F$34,0)),"")</f>
        <v>Regression</v>
      </c>
      <c r="O58" s="84" t="str">
        <f>_xlfn.IFNA(INDEX(Global!$I$12:$I$34,MATCH(I58,Global!$F$12:$F$34,0)),"")</f>
        <v>Yes</v>
      </c>
      <c r="R58" s="59"/>
      <c r="T58" s="18">
        <f>'Cal_LTS, Stor &amp; Entry'!T125</f>
        <v>0</v>
      </c>
      <c r="U58" s="18">
        <f>'Cal_LTS, Stor &amp; Entry'!U125</f>
        <v>0</v>
      </c>
      <c r="V58" s="18">
        <f>'Cal_LTS, Stor &amp; Entry'!V125</f>
        <v>0</v>
      </c>
      <c r="W58" s="18">
        <f>'Cal_LTS, Stor &amp; Entry'!W125</f>
        <v>0</v>
      </c>
      <c r="X58" s="18">
        <f>'Cal_LTS, Stor &amp; Entry'!X125</f>
        <v>0</v>
      </c>
      <c r="Y58" s="18">
        <f>'Cal_LTS, Stor &amp; Entry'!Y125</f>
        <v>18.18529090884692</v>
      </c>
      <c r="Z58" s="18">
        <f>'Cal_LTS, Stor &amp; Entry'!Z125</f>
        <v>17.903225567539735</v>
      </c>
      <c r="AA58" s="18">
        <f>'Cal_LTS, Stor &amp; Entry'!AA125</f>
        <v>8.1041009711093217</v>
      </c>
      <c r="AB58" s="18">
        <f>'Cal_LTS, Stor &amp; Entry'!AB125</f>
        <v>6.9898821426744719</v>
      </c>
      <c r="AC58" s="18">
        <f>'Cal_LTS, Stor &amp; Entry'!AC125</f>
        <v>7.3591597647613707</v>
      </c>
      <c r="AD58" s="18">
        <f>'Cal_LTS, Stor &amp; Entry'!AD125</f>
        <v>9.8717099999999949</v>
      </c>
      <c r="AE58" s="18">
        <f>'Cal_LTS, Stor &amp; Entry'!AE125</f>
        <v>12.901162369554555</v>
      </c>
      <c r="AF58" s="18">
        <f>'Cal_LTS, Stor &amp; Entry'!AF125</f>
        <v>8.1570239680000007</v>
      </c>
      <c r="AG58" s="18">
        <f>'Cal_LTS, Stor &amp; Entry'!AG125</f>
        <v>5.0330635255822802</v>
      </c>
      <c r="AH58" s="18">
        <f>'Cal_LTS, Stor &amp; Entry'!AH125</f>
        <v>4.9474214019885814</v>
      </c>
      <c r="AI58" s="18">
        <f>'Cal_LTS, Stor &amp; Entry'!AI125</f>
        <v>4.7928297647056795</v>
      </c>
      <c r="AJ58" s="18">
        <f>'Cal_LTS, Stor &amp; Entry'!AJ125</f>
        <v>5.0808613618561651</v>
      </c>
      <c r="AK58" s="18">
        <f>'Cal_LTS, Stor &amp; Entry'!AK125</f>
        <v>5.5076441574182802</v>
      </c>
    </row>
    <row r="59" spans="5:37">
      <c r="E59" s="76" t="str">
        <f>Cover!$F$13</f>
        <v>Sc</v>
      </c>
      <c r="F59" s="77" t="str">
        <f>IF(ISBLANK(Lists!M72),"",Lists!M72)</f>
        <v>Capex</v>
      </c>
      <c r="G59" s="77" t="str">
        <f>IF(ISBLANK(Lists!N72),"",Lists!N72)</f>
        <v/>
      </c>
      <c r="H59" s="77" t="str">
        <f>IF(ISBLANK(Lists!O72),"",Lists!O72)</f>
        <v>Connections</v>
      </c>
      <c r="I59" s="77" t="str">
        <f>IF(ISBLANK(Lists!P72),"",Lists!P72)</f>
        <v>Connections</v>
      </c>
      <c r="J59" s="17" t="str">
        <f t="shared" si="7"/>
        <v>ScConnections</v>
      </c>
      <c r="L59" s="4" t="s">
        <v>114</v>
      </c>
      <c r="M59" s="84" t="str">
        <f>_xlfn.IFNA(INDEX(Global!$G$12:$G$34,MATCH(I59,Global!$F$12:$F$34,0)),"")</f>
        <v>Regression</v>
      </c>
      <c r="N59" s="84" t="str">
        <f>_xlfn.IFNA(INDEX(Global!$H$12:$H$34,MATCH(I59,Global!$F$12:$F$34,0)),"")</f>
        <v>Regression</v>
      </c>
      <c r="O59" s="84" t="str">
        <f>_xlfn.IFNA(INDEX(Global!$I$12:$I$34,MATCH(I59,Global!$F$12:$F$34,0)),"")</f>
        <v>Yes</v>
      </c>
      <c r="R59" s="59"/>
      <c r="T59" s="18">
        <f>Cal_Connections!T125</f>
        <v>0</v>
      </c>
      <c r="U59" s="18">
        <f>Cal_Connections!U125</f>
        <v>0</v>
      </c>
      <c r="V59" s="18">
        <f>Cal_Connections!V125</f>
        <v>0</v>
      </c>
      <c r="W59" s="18">
        <f>Cal_Connections!W125</f>
        <v>0</v>
      </c>
      <c r="X59" s="18">
        <f>Cal_Connections!X125</f>
        <v>0</v>
      </c>
      <c r="Y59" s="18">
        <f>Cal_Connections!Y125</f>
        <v>16.491072876</v>
      </c>
      <c r="Z59" s="18">
        <f>Cal_Connections!Z125</f>
        <v>13.440209966000003</v>
      </c>
      <c r="AA59" s="18">
        <f>Cal_Connections!AA125</f>
        <v>13.465265265000001</v>
      </c>
      <c r="AB59" s="18">
        <f>Cal_Connections!AB125</f>
        <v>13.327456036999999</v>
      </c>
      <c r="AC59" s="18">
        <f>Cal_Connections!AC125</f>
        <v>12.625766289000001</v>
      </c>
      <c r="AD59" s="18">
        <f>Cal_Connections!AD125</f>
        <v>13.107955379999998</v>
      </c>
      <c r="AE59" s="18">
        <f>Cal_Connections!AE125</f>
        <v>12.786351255000001</v>
      </c>
      <c r="AF59" s="18">
        <f>Cal_Connections!AF125</f>
        <v>12.504646332</v>
      </c>
      <c r="AG59" s="18">
        <f>Cal_Connections!AG125</f>
        <v>14.286168559</v>
      </c>
      <c r="AH59" s="18">
        <f>Cal_Connections!AH125</f>
        <v>14.373929632000001</v>
      </c>
      <c r="AI59" s="18">
        <f>Cal_Connections!AI125</f>
        <v>13.713249571</v>
      </c>
      <c r="AJ59" s="18">
        <f>Cal_Connections!AJ125</f>
        <v>13.095851372</v>
      </c>
      <c r="AK59" s="18">
        <f>Cal_Connections!AK125</f>
        <v>12.655964801</v>
      </c>
    </row>
    <row r="60" spans="5:37">
      <c r="E60" s="76" t="str">
        <f>Cover!$F$13</f>
        <v>Sc</v>
      </c>
      <c r="F60" s="77" t="str">
        <f>IF(ISBLANK(Lists!M73),"",Lists!M73)</f>
        <v>Capex</v>
      </c>
      <c r="G60" s="77" t="str">
        <f>IF(ISBLANK(Lists!N73),"",Lists!N73)</f>
        <v/>
      </c>
      <c r="H60" s="77" t="str">
        <f>IF(ISBLANK(Lists!O73),"",Lists!O73)</f>
        <v>Reinforcement</v>
      </c>
      <c r="I60" s="77" t="str">
        <f>IF(ISBLANK(Lists!P73),"",Lists!P73)</f>
        <v>Reinforcement</v>
      </c>
      <c r="J60" s="17" t="str">
        <f t="shared" si="7"/>
        <v>ScReinforcement</v>
      </c>
      <c r="L60" s="4" t="s">
        <v>114</v>
      </c>
      <c r="M60" s="84" t="str">
        <f>_xlfn.IFNA(INDEX(Global!$G$12:$G$34,MATCH(I60,Global!$F$12:$F$34,0)),"")</f>
        <v>Regression</v>
      </c>
      <c r="N60" s="84" t="str">
        <f>_xlfn.IFNA(INDEX(Global!$H$12:$H$34,MATCH(I60,Global!$F$12:$F$34,0)),"")</f>
        <v>Regression</v>
      </c>
      <c r="O60" s="84" t="str">
        <f>_xlfn.IFNA(INDEX(Global!$I$12:$I$34,MATCH(I60,Global!$F$12:$F$34,0)),"")</f>
        <v>Yes</v>
      </c>
      <c r="R60" s="59"/>
      <c r="T60" s="18">
        <f>Cal_Reinforcement!T125</f>
        <v>0</v>
      </c>
      <c r="U60" s="18">
        <f>Cal_Reinforcement!U125</f>
        <v>0</v>
      </c>
      <c r="V60" s="18">
        <f>Cal_Reinforcement!V125</f>
        <v>0</v>
      </c>
      <c r="W60" s="18">
        <f>Cal_Reinforcement!W125</f>
        <v>0</v>
      </c>
      <c r="X60" s="18">
        <f>Cal_Reinforcement!X125</f>
        <v>0</v>
      </c>
      <c r="Y60" s="18">
        <f>Cal_Reinforcement!Y125</f>
        <v>0.85287514422515875</v>
      </c>
      <c r="Z60" s="18">
        <f>Cal_Reinforcement!Z125</f>
        <v>0.94705791399999995</v>
      </c>
      <c r="AA60" s="18">
        <f>Cal_Reinforcement!AA125</f>
        <v>3.1649620205057181</v>
      </c>
      <c r="AB60" s="18">
        <f>Cal_Reinforcement!AB125</f>
        <v>1.7834413298502594</v>
      </c>
      <c r="AC60" s="18">
        <f>Cal_Reinforcement!AC125</f>
        <v>4.2462125174530003</v>
      </c>
      <c r="AD60" s="18">
        <f>Cal_Reinforcement!AD125</f>
        <v>4.5830000000000002</v>
      </c>
      <c r="AE60" s="18">
        <f>Cal_Reinforcement!AE125</f>
        <v>2.8795528044341734</v>
      </c>
      <c r="AF60" s="18">
        <f>Cal_Reinforcement!AF125</f>
        <v>2.8472092266675708</v>
      </c>
      <c r="AG60" s="18">
        <f>Cal_Reinforcement!AG125</f>
        <v>4.8089953042474125</v>
      </c>
      <c r="AH60" s="18">
        <f>Cal_Reinforcement!AH125</f>
        <v>5.5370541958252346</v>
      </c>
      <c r="AI60" s="18">
        <f>Cal_Reinforcement!AI125</f>
        <v>5.5050657826828022</v>
      </c>
      <c r="AJ60" s="18">
        <f>Cal_Reinforcement!AJ125</f>
        <v>4.6549467442457662</v>
      </c>
      <c r="AK60" s="18">
        <f>Cal_Reinforcement!AK125</f>
        <v>2.0632069960673212</v>
      </c>
    </row>
    <row r="61" spans="5:37">
      <c r="E61" s="76" t="str">
        <f>Cover!$F$13</f>
        <v>Sc</v>
      </c>
      <c r="F61" s="77" t="str">
        <f>IF(ISBLANK(Lists!M74),"",Lists!M74)</f>
        <v>Capex</v>
      </c>
      <c r="G61" s="77" t="str">
        <f>IF(ISBLANK(Lists!N74),"",Lists!N74)</f>
        <v/>
      </c>
      <c r="H61" s="77" t="str">
        <f>IF(ISBLANK(Lists!O74),"",Lists!O74)</f>
        <v>Governors</v>
      </c>
      <c r="I61" s="77" t="str">
        <f>IF(ISBLANK(Lists!P74),"",Lists!P74)</f>
        <v>Governors</v>
      </c>
      <c r="J61" s="17" t="str">
        <f t="shared" si="7"/>
        <v>ScGovernors</v>
      </c>
      <c r="L61" s="4" t="s">
        <v>114</v>
      </c>
      <c r="M61" s="84" t="str">
        <f>_xlfn.IFNA(INDEX(Global!$G$12:$G$34,MATCH(I61,Global!$F$12:$F$34,0)),"")</f>
        <v>Non-regression</v>
      </c>
      <c r="N61" s="84" t="str">
        <f>_xlfn.IFNA(INDEX(Global!$H$12:$H$34,MATCH(I61,Global!$F$12:$F$34,0)),"")</f>
        <v>Regression</v>
      </c>
      <c r="O61" s="84" t="str">
        <f>_xlfn.IFNA(INDEX(Global!$I$12:$I$34,MATCH(I61,Global!$F$12:$F$34,0)),"")</f>
        <v>Yes</v>
      </c>
      <c r="R61" s="59"/>
      <c r="T61" s="18">
        <f>Cal_Governors!T125</f>
        <v>0</v>
      </c>
      <c r="U61" s="18">
        <f>Cal_Governors!U125</f>
        <v>0</v>
      </c>
      <c r="V61" s="18">
        <f>Cal_Governors!V125</f>
        <v>0</v>
      </c>
      <c r="W61" s="18">
        <f>Cal_Governors!W125</f>
        <v>0</v>
      </c>
      <c r="X61" s="18">
        <f>Cal_Governors!X125</f>
        <v>0</v>
      </c>
      <c r="Y61" s="18">
        <f>Cal_Governors!Y125</f>
        <v>2.7617772179999998</v>
      </c>
      <c r="Z61" s="18">
        <f>Cal_Governors!Z125</f>
        <v>4.6670846360000002</v>
      </c>
      <c r="AA61" s="18">
        <f>Cal_Governors!AA125</f>
        <v>2.6753181800000001</v>
      </c>
      <c r="AB61" s="18">
        <f>Cal_Governors!AB125</f>
        <v>2.2429156780000001</v>
      </c>
      <c r="AC61" s="18">
        <f>Cal_Governors!AC125</f>
        <v>2.1641415409999998</v>
      </c>
      <c r="AD61" s="18">
        <f>Cal_Governors!AD125</f>
        <v>1.9500000000000002</v>
      </c>
      <c r="AE61" s="18">
        <f>Cal_Governors!AE125</f>
        <v>1.8328999989999997</v>
      </c>
      <c r="AF61" s="18">
        <f>Cal_Governors!AF125</f>
        <v>1.5574000000000001</v>
      </c>
      <c r="AG61" s="18">
        <f>Cal_Governors!AG125</f>
        <v>2.6920729260000003</v>
      </c>
      <c r="AH61" s="18">
        <f>Cal_Governors!AH125</f>
        <v>2.6910046479999998</v>
      </c>
      <c r="AI61" s="18">
        <f>Cal_Governors!AI125</f>
        <v>2.8778094450000005</v>
      </c>
      <c r="AJ61" s="18">
        <f>Cal_Governors!AJ125</f>
        <v>2.8927896149999999</v>
      </c>
      <c r="AK61" s="18">
        <f>Cal_Governors!AK125</f>
        <v>2.9401062919999998</v>
      </c>
    </row>
    <row r="62" spans="5:37">
      <c r="E62" s="76" t="str">
        <f>Cover!$F$13</f>
        <v>Sc</v>
      </c>
      <c r="F62" s="77" t="str">
        <f>IF(ISBLANK(Lists!M75),"",Lists!M75)</f>
        <v>Capex</v>
      </c>
      <c r="G62" s="77" t="str">
        <f>IF(ISBLANK(Lists!N75),"",Lists!N75)</f>
        <v/>
      </c>
      <c r="H62" s="77" t="str">
        <f>IF(ISBLANK(Lists!O75),"",Lists!O75)</f>
        <v>Other capex</v>
      </c>
      <c r="I62" s="77" t="str">
        <f>IF(ISBLANK(Lists!P75),"",Lists!P75)</f>
        <v>Other capex</v>
      </c>
      <c r="J62" s="17" t="str">
        <f t="shared" si="7"/>
        <v>ScOther capex</v>
      </c>
      <c r="L62" s="4" t="s">
        <v>114</v>
      </c>
      <c r="M62" s="84" t="str">
        <f>_xlfn.IFNA(INDEX(Global!$G$12:$G$34,MATCH(I62,Global!$F$12:$F$34,0)),"")</f>
        <v>Non-regression</v>
      </c>
      <c r="N62" s="84" t="str">
        <f>_xlfn.IFNA(INDEX(Global!$H$12:$H$34,MATCH(I62,Global!$F$12:$F$34,0)),"")</f>
        <v>Regression</v>
      </c>
      <c r="O62" s="84" t="str">
        <f>_xlfn.IFNA(INDEX(Global!$I$12:$I$34,MATCH(I62,Global!$F$12:$F$34,0)),"")</f>
        <v>Yes</v>
      </c>
      <c r="R62" s="59"/>
      <c r="T62" s="18">
        <f>'Cal_Transport &amp; Plant'!T125</f>
        <v>0</v>
      </c>
      <c r="U62" s="18">
        <f>'Cal_Transport &amp; Plant'!U125</f>
        <v>0</v>
      </c>
      <c r="V62" s="18">
        <f>'Cal_Transport &amp; Plant'!V125</f>
        <v>0</v>
      </c>
      <c r="W62" s="18">
        <f>'Cal_Transport &amp; Plant'!W125</f>
        <v>0</v>
      </c>
      <c r="X62" s="18">
        <f>'Cal_Transport &amp; Plant'!X125</f>
        <v>0</v>
      </c>
      <c r="Y62" s="18">
        <f>'Cal_Transport &amp; Plant'!Y125</f>
        <v>2.8134577540000003</v>
      </c>
      <c r="Z62" s="18">
        <f>'Cal_Transport &amp; Plant'!Z125</f>
        <v>10.423</v>
      </c>
      <c r="AA62" s="18">
        <f>'Cal_Transport &amp; Plant'!AA125</f>
        <v>3.6779999999999999</v>
      </c>
      <c r="AB62" s="18">
        <f>'Cal_Transport &amp; Plant'!AB125</f>
        <v>1.4330000000000001</v>
      </c>
      <c r="AC62" s="18">
        <f>'Cal_Transport &amp; Plant'!AC125</f>
        <v>1.82</v>
      </c>
      <c r="AD62" s="18">
        <f>'Cal_Transport &amp; Plant'!AD125</f>
        <v>2.6077329710000003</v>
      </c>
      <c r="AE62" s="18">
        <f>'Cal_Transport &amp; Plant'!AE125</f>
        <v>1.739660832</v>
      </c>
      <c r="AF62" s="18">
        <f>'Cal_Transport &amp; Plant'!AF125</f>
        <v>0</v>
      </c>
      <c r="AG62" s="18">
        <f>'Cal_Transport &amp; Plant'!AG125</f>
        <v>4.1159499999999998</v>
      </c>
      <c r="AH62" s="18">
        <f>'Cal_Transport &amp; Plant'!AH125</f>
        <v>4.2835000000000001</v>
      </c>
      <c r="AI62" s="18">
        <f>'Cal_Transport &amp; Plant'!AI125</f>
        <v>3.0105000000000004</v>
      </c>
      <c r="AJ62" s="18">
        <f>'Cal_Transport &amp; Plant'!AJ125</f>
        <v>2.0159500000000001</v>
      </c>
      <c r="AK62" s="18">
        <f>'Cal_Transport &amp; Plant'!AK125</f>
        <v>2.2594999999999996</v>
      </c>
    </row>
    <row r="63" spans="5:37">
      <c r="E63" s="76" t="str">
        <f>Cover!$F$13</f>
        <v>Sc</v>
      </c>
      <c r="F63" s="77" t="str">
        <f>IF(ISBLANK(Lists!M76),"",Lists!M76)</f>
        <v>Capex</v>
      </c>
      <c r="G63" s="77" t="str">
        <f>IF(ISBLANK(Lists!N76),"",Lists!N76)</f>
        <v/>
      </c>
      <c r="H63" s="77" t="str">
        <f>IF(ISBLANK(Lists!O76),"",Lists!O76)</f>
        <v>Transport &amp; Plant</v>
      </c>
      <c r="I63" s="77" t="str">
        <f>IF(ISBLANK(Lists!P76),"",Lists!P76)</f>
        <v>Transport &amp; Plant</v>
      </c>
      <c r="J63" s="17" t="str">
        <f t="shared" si="7"/>
        <v>ScTransport &amp; Plant</v>
      </c>
      <c r="L63" s="4" t="s">
        <v>114</v>
      </c>
      <c r="M63" s="84" t="str">
        <f>_xlfn.IFNA(INDEX(Global!$G$12:$G$34,MATCH(I63,Global!$F$12:$F$34,0)),"")</f>
        <v>Non-regression</v>
      </c>
      <c r="N63" s="84" t="str">
        <f>_xlfn.IFNA(INDEX(Global!$H$12:$H$34,MATCH(I63,Global!$F$12:$F$34,0)),"")</f>
        <v>Regression</v>
      </c>
      <c r="O63" s="84" t="str">
        <f>_xlfn.IFNA(INDEX(Global!$I$12:$I$34,MATCH(I63,Global!$F$12:$F$34,0)),"")</f>
        <v>Yes</v>
      </c>
      <c r="R63" s="59"/>
      <c r="T63" s="18">
        <f>'Cal_Other Capex'!T125</f>
        <v>0</v>
      </c>
      <c r="U63" s="18">
        <f>'Cal_Other Capex'!U125</f>
        <v>0</v>
      </c>
      <c r="V63" s="18">
        <f>'Cal_Other Capex'!V125</f>
        <v>0</v>
      </c>
      <c r="W63" s="18">
        <f>'Cal_Other Capex'!W125</f>
        <v>0</v>
      </c>
      <c r="X63" s="18">
        <f>'Cal_Other Capex'!X125</f>
        <v>0</v>
      </c>
      <c r="Y63" s="18">
        <f>'Cal_Other Capex'!Y125</f>
        <v>1.2804970535400098</v>
      </c>
      <c r="Z63" s="18">
        <f>'Cal_Other Capex'!Z125</f>
        <v>6.4825843125609595</v>
      </c>
      <c r="AA63" s="18">
        <f>'Cal_Other Capex'!AA125</f>
        <v>7.540844808039159</v>
      </c>
      <c r="AB63" s="18">
        <f>'Cal_Other Capex'!AB125</f>
        <v>2.8696974976643741</v>
      </c>
      <c r="AC63" s="18">
        <f>'Cal_Other Capex'!AC125</f>
        <v>1.5567207685459126</v>
      </c>
      <c r="AD63" s="18">
        <f>'Cal_Other Capex'!AD125</f>
        <v>2.4651369039537201</v>
      </c>
      <c r="AE63" s="18">
        <f>'Cal_Other Capex'!AE125</f>
        <v>2.9963819728431966</v>
      </c>
      <c r="AF63" s="18">
        <f>'Cal_Other Capex'!AF125</f>
        <v>3.4504409996888796</v>
      </c>
      <c r="AG63" s="18">
        <f>'Cal_Other Capex'!AG125</f>
        <v>4.6170592039999967</v>
      </c>
      <c r="AH63" s="18">
        <f>'Cal_Other Capex'!AH125</f>
        <v>3.9901988770000019</v>
      </c>
      <c r="AI63" s="18">
        <f>'Cal_Other Capex'!AI125</f>
        <v>4.9626861157499977</v>
      </c>
      <c r="AJ63" s="18">
        <f>'Cal_Other Capex'!AJ125</f>
        <v>4.950818482749999</v>
      </c>
      <c r="AK63" s="18">
        <f>'Cal_Other Capex'!AK125</f>
        <v>4.7286387587031173</v>
      </c>
    </row>
    <row r="64" spans="5:37">
      <c r="E64" s="76" t="str">
        <f>Cover!$F$13</f>
        <v>Sc</v>
      </c>
      <c r="F64" s="5" t="str">
        <f>IF(ISBLANK(Lists!M77),"",Lists!M77)</f>
        <v>Repex</v>
      </c>
      <c r="G64" s="5" t="str">
        <f>IF(ISBLANK(Lists!N77),"",Lists!N77)</f>
        <v/>
      </c>
      <c r="H64" s="5" t="str">
        <f>IF(ISBLANK(Lists!O77),"",Lists!O77)</f>
        <v/>
      </c>
      <c r="I64" s="5" t="str">
        <f>IF(ISBLANK(Lists!P77),"",Lists!P77)</f>
        <v>Repex</v>
      </c>
      <c r="J64" s="17" t="str">
        <f t="shared" si="7"/>
        <v>ScRepex</v>
      </c>
      <c r="L64" s="4" t="s">
        <v>114</v>
      </c>
      <c r="M64" s="84" t="str">
        <f>_xlfn.IFNA(INDEX(Global!$G$12:$G$34,MATCH(I64,Global!$F$12:$F$34,0)),"")</f>
        <v>Regression</v>
      </c>
      <c r="N64" s="84" t="str">
        <f>_xlfn.IFNA(INDEX(Global!$H$12:$H$34,MATCH(I64,Global!$F$12:$F$34,0)),"")</f>
        <v>Regression</v>
      </c>
      <c r="O64" s="84" t="str">
        <f>_xlfn.IFNA(INDEX(Global!$I$12:$I$34,MATCH(I64,Global!$F$12:$F$34,0)),"")</f>
        <v>Yes</v>
      </c>
      <c r="R64" s="59"/>
      <c r="T64" s="18">
        <f>Cal_Repex!T125</f>
        <v>0</v>
      </c>
      <c r="U64" s="18">
        <f>Cal_Repex!U125</f>
        <v>0</v>
      </c>
      <c r="V64" s="18">
        <f>Cal_Repex!V125</f>
        <v>0</v>
      </c>
      <c r="W64" s="18">
        <f>Cal_Repex!W125</f>
        <v>0</v>
      </c>
      <c r="X64" s="18">
        <f>Cal_Repex!X125</f>
        <v>0</v>
      </c>
      <c r="Y64" s="18">
        <f>Cal_Repex!Y125</f>
        <v>53.936738569869078</v>
      </c>
      <c r="Z64" s="18">
        <f>Cal_Repex!Z125</f>
        <v>52.097406618540475</v>
      </c>
      <c r="AA64" s="18">
        <f>Cal_Repex!AA125</f>
        <v>58.777513833498645</v>
      </c>
      <c r="AB64" s="18">
        <f>Cal_Repex!AB125</f>
        <v>57.17062184088541</v>
      </c>
      <c r="AC64" s="18">
        <f>Cal_Repex!AC125</f>
        <v>58.951836001802242</v>
      </c>
      <c r="AD64" s="18">
        <f>Cal_Repex!AD125</f>
        <v>66.257387714999993</v>
      </c>
      <c r="AE64" s="18">
        <f>Cal_Repex!AE125</f>
        <v>61.635409582388426</v>
      </c>
      <c r="AF64" s="18">
        <f>Cal_Repex!AF125</f>
        <v>61.764241087113092</v>
      </c>
      <c r="AG64" s="18">
        <f>Cal_Repex!AG125</f>
        <v>51.278857487204682</v>
      </c>
      <c r="AH64" s="18">
        <f>Cal_Repex!AH125</f>
        <v>51.804082729990874</v>
      </c>
      <c r="AI64" s="18">
        <f>Cal_Repex!AI125</f>
        <v>50.906540300422456</v>
      </c>
      <c r="AJ64" s="18">
        <f>Cal_Repex!AJ125</f>
        <v>50.820134683907433</v>
      </c>
      <c r="AK64" s="18">
        <f>Cal_Repex!AK125</f>
        <v>51.238182596698906</v>
      </c>
    </row>
    <row r="65" spans="2:53">
      <c r="E65" s="76" t="str">
        <f>Cover!$F$13</f>
        <v>Sc</v>
      </c>
      <c r="F65" s="77" t="str">
        <f>IF(ISBLANK(Lists!M78),"",Lists!M78)</f>
        <v>Repex</v>
      </c>
      <c r="G65" s="77" t="str">
        <f>IF(ISBLANK(Lists!N78),"",Lists!N78)</f>
        <v/>
      </c>
      <c r="H65" s="77" t="str">
        <f>IF(ISBLANK(Lists!O78),"",Lists!O78)</f>
        <v>Mains</v>
      </c>
      <c r="I65" s="77" t="str">
        <f>IF(ISBLANK(Lists!P78),"",Lists!P78)</f>
        <v>Replacing: Tier 1</v>
      </c>
      <c r="J65" s="17" t="str">
        <f t="shared" si="7"/>
        <v>ScReplacing: Tier 1</v>
      </c>
      <c r="L65" s="4" t="s">
        <v>114</v>
      </c>
      <c r="M65" s="59"/>
      <c r="N65" s="59"/>
      <c r="O65" s="59"/>
      <c r="R65" s="59"/>
      <c r="T65" s="59"/>
      <c r="U65" s="59"/>
      <c r="V65" s="59"/>
      <c r="W65" s="59"/>
      <c r="X65" s="59"/>
      <c r="Y65" s="59"/>
      <c r="Z65" s="59"/>
      <c r="AA65" s="59"/>
      <c r="AB65" s="59"/>
      <c r="AC65" s="59"/>
      <c r="AD65" s="59"/>
      <c r="AE65" s="59"/>
      <c r="AF65" s="59"/>
      <c r="AG65" s="59"/>
      <c r="AH65" s="59"/>
      <c r="AI65" s="59"/>
      <c r="AJ65" s="59"/>
      <c r="AK65" s="59"/>
    </row>
    <row r="66" spans="2:53">
      <c r="E66" s="76" t="str">
        <f>Cover!$F$13</f>
        <v>Sc</v>
      </c>
      <c r="F66" s="77" t="str">
        <f>IF(ISBLANK(Lists!M79),"",Lists!M79)</f>
        <v>Repex</v>
      </c>
      <c r="G66" s="77" t="str">
        <f>IF(ISBLANK(Lists!N79),"",Lists!N79)</f>
        <v/>
      </c>
      <c r="H66" s="77" t="str">
        <f>IF(ISBLANK(Lists!O79),"",Lists!O79)</f>
        <v>Mains</v>
      </c>
      <c r="I66" s="77" t="str">
        <f>IF(ISBLANK(Lists!P79),"",Lists!P79)</f>
        <v>Replacing: Tier 2A</v>
      </c>
      <c r="J66" s="17" t="str">
        <f t="shared" si="7"/>
        <v>ScReplacing: Tier 2A</v>
      </c>
      <c r="L66" s="4" t="s">
        <v>114</v>
      </c>
      <c r="M66" s="59"/>
      <c r="N66" s="59"/>
      <c r="O66" s="59"/>
      <c r="R66" s="59"/>
      <c r="T66" s="59"/>
      <c r="U66" s="59"/>
      <c r="V66" s="59"/>
      <c r="W66" s="59"/>
      <c r="X66" s="59"/>
      <c r="Y66" s="59"/>
      <c r="Z66" s="59"/>
      <c r="AA66" s="59"/>
      <c r="AB66" s="59"/>
      <c r="AC66" s="59"/>
      <c r="AD66" s="59"/>
      <c r="AE66" s="59"/>
      <c r="AF66" s="59"/>
      <c r="AG66" s="59"/>
      <c r="AH66" s="59"/>
      <c r="AI66" s="59"/>
      <c r="AJ66" s="59"/>
      <c r="AK66" s="59"/>
    </row>
    <row r="67" spans="2:53">
      <c r="E67" s="76" t="str">
        <f>Cover!$F$13</f>
        <v>Sc</v>
      </c>
      <c r="F67" s="77" t="str">
        <f>IF(ISBLANK(Lists!M80),"",Lists!M80)</f>
        <v>Repex</v>
      </c>
      <c r="G67" s="77" t="str">
        <f>IF(ISBLANK(Lists!N80),"",Lists!N80)</f>
        <v/>
      </c>
      <c r="H67" s="77" t="str">
        <f>IF(ISBLANK(Lists!O80),"",Lists!O80)</f>
        <v>Mains</v>
      </c>
      <c r="I67" s="77" t="str">
        <f>IF(ISBLANK(Lists!P80),"",Lists!P80)</f>
        <v>Replacing: Tier 2B (&amp; T3 for GD1)</v>
      </c>
      <c r="J67" s="17" t="str">
        <f t="shared" si="7"/>
        <v>ScReplacing: Tier 2B (&amp; T3 for GD1)</v>
      </c>
      <c r="L67" s="4" t="s">
        <v>114</v>
      </c>
      <c r="M67" s="59"/>
      <c r="N67" s="59"/>
      <c r="O67" s="59"/>
      <c r="R67" s="59"/>
      <c r="T67" s="59"/>
      <c r="U67" s="59"/>
      <c r="V67" s="59"/>
      <c r="W67" s="59"/>
      <c r="X67" s="59"/>
      <c r="Y67" s="59"/>
      <c r="Z67" s="59"/>
      <c r="AA67" s="59"/>
      <c r="AB67" s="59"/>
      <c r="AC67" s="59"/>
      <c r="AD67" s="59"/>
      <c r="AE67" s="59"/>
      <c r="AF67" s="59"/>
      <c r="AG67" s="59"/>
      <c r="AH67" s="59"/>
      <c r="AI67" s="59"/>
      <c r="AJ67" s="59"/>
      <c r="AK67" s="59"/>
    </row>
    <row r="68" spans="2:53">
      <c r="E68" s="76" t="str">
        <f>Cover!$F$13</f>
        <v>Sc</v>
      </c>
      <c r="F68" s="77" t="str">
        <f>IF(ISBLANK(Lists!M81),"",Lists!M81)</f>
        <v>Repex</v>
      </c>
      <c r="G68" s="77" t="str">
        <f>IF(ISBLANK(Lists!N81),"",Lists!N81)</f>
        <v/>
      </c>
      <c r="H68" s="77" t="str">
        <f>IF(ISBLANK(Lists!O81),"",Lists!O81)</f>
        <v>Mains</v>
      </c>
      <c r="I68" s="77" t="str">
        <f>IF(ISBLANK(Lists!P81),"",Lists!P81)</f>
        <v>Replacing: Tier 3</v>
      </c>
      <c r="J68" s="17" t="str">
        <f t="shared" si="7"/>
        <v>ScReplacing: Tier 3</v>
      </c>
      <c r="L68" s="4" t="s">
        <v>114</v>
      </c>
      <c r="M68" s="59"/>
      <c r="N68" s="59"/>
      <c r="O68" s="59"/>
      <c r="R68" s="59"/>
      <c r="T68" s="59"/>
      <c r="U68" s="59"/>
      <c r="V68" s="59"/>
      <c r="W68" s="59"/>
      <c r="X68" s="59"/>
      <c r="Y68" s="59"/>
      <c r="Z68" s="59"/>
      <c r="AA68" s="59"/>
      <c r="AB68" s="59"/>
      <c r="AC68" s="59"/>
      <c r="AD68" s="59"/>
      <c r="AE68" s="59"/>
      <c r="AF68" s="59"/>
      <c r="AG68" s="59"/>
      <c r="AH68" s="59"/>
      <c r="AI68" s="59"/>
      <c r="AJ68" s="59"/>
      <c r="AK68" s="59"/>
    </row>
    <row r="69" spans="2:53">
      <c r="E69" s="76" t="str">
        <f>Cover!$F$13</f>
        <v>Sc</v>
      </c>
      <c r="F69" s="77" t="str">
        <f>IF(ISBLANK(Lists!M82),"",Lists!M82)</f>
        <v>Repex</v>
      </c>
      <c r="G69" s="77" t="str">
        <f>IF(ISBLANK(Lists!N82),"",Lists!N82)</f>
        <v/>
      </c>
      <c r="H69" s="77" t="str">
        <f>IF(ISBLANK(Lists!O82),"",Lists!O82)</f>
        <v>Mains</v>
      </c>
      <c r="I69" s="77" t="str">
        <f>IF(ISBLANK(Lists!P82),"",Lists!P82)</f>
        <v>Replacing: Iron mains &gt;30m</v>
      </c>
      <c r="J69" s="17" t="str">
        <f t="shared" si="7"/>
        <v>ScReplacing: Iron mains &gt;30m</v>
      </c>
      <c r="L69" s="4" t="s">
        <v>114</v>
      </c>
      <c r="M69" s="59"/>
      <c r="N69" s="59"/>
      <c r="O69" s="59"/>
      <c r="R69" s="59"/>
      <c r="T69" s="59"/>
      <c r="U69" s="59"/>
      <c r="V69" s="59"/>
      <c r="W69" s="59"/>
      <c r="X69" s="59"/>
      <c r="Y69" s="59"/>
      <c r="Z69" s="59"/>
      <c r="AA69" s="59"/>
      <c r="AB69" s="59"/>
      <c r="AC69" s="59"/>
      <c r="AD69" s="59"/>
      <c r="AE69" s="59"/>
      <c r="AF69" s="59"/>
      <c r="AG69" s="59"/>
      <c r="AH69" s="59"/>
      <c r="AI69" s="59"/>
      <c r="AJ69" s="59"/>
      <c r="AK69" s="59"/>
    </row>
    <row r="70" spans="2:53">
      <c r="E70" s="76" t="str">
        <f>Cover!$F$13</f>
        <v>Sc</v>
      </c>
      <c r="F70" s="77" t="str">
        <f>IF(ISBLANK(Lists!M83),"",Lists!M83)</f>
        <v>Repex</v>
      </c>
      <c r="G70" s="77" t="str">
        <f>IF(ISBLANK(Lists!N83),"",Lists!N83)</f>
        <v/>
      </c>
      <c r="H70" s="77" t="str">
        <f>IF(ISBLANK(Lists!O83),"",Lists!O83)</f>
        <v>Mains</v>
      </c>
      <c r="I70" s="77" t="str">
        <f>IF(ISBLANK(Lists!P83),"",Lists!P83)</f>
        <v>Replacing: Steel Mains &lt;=2"</v>
      </c>
      <c r="J70" s="17" t="str">
        <f t="shared" si="7"/>
        <v>ScReplacing: Steel Mains &lt;=2"</v>
      </c>
      <c r="L70" s="4" t="s">
        <v>114</v>
      </c>
      <c r="M70" s="59"/>
      <c r="N70" s="59"/>
      <c r="O70" s="59"/>
      <c r="R70" s="59"/>
      <c r="T70" s="59"/>
      <c r="U70" s="59"/>
      <c r="V70" s="59"/>
      <c r="W70" s="59"/>
      <c r="X70" s="59"/>
      <c r="Y70" s="59"/>
      <c r="Z70" s="59"/>
      <c r="AA70" s="59"/>
      <c r="AB70" s="59"/>
      <c r="AC70" s="59"/>
      <c r="AD70" s="59"/>
      <c r="AE70" s="59"/>
      <c r="AF70" s="59"/>
      <c r="AG70" s="59"/>
      <c r="AH70" s="59"/>
      <c r="AI70" s="59"/>
      <c r="AJ70" s="59"/>
      <c r="AK70" s="59"/>
    </row>
    <row r="71" spans="2:53">
      <c r="E71" s="76" t="str">
        <f>Cover!$F$13</f>
        <v>Sc</v>
      </c>
      <c r="F71" s="77" t="str">
        <f>IF(ISBLANK(Lists!M84),"",Lists!M84)</f>
        <v>Repex</v>
      </c>
      <c r="G71" s="77" t="str">
        <f>IF(ISBLANK(Lists!N84),"",Lists!N84)</f>
        <v/>
      </c>
      <c r="H71" s="77" t="str">
        <f>IF(ISBLANK(Lists!O84),"",Lists!O84)</f>
        <v>Mains</v>
      </c>
      <c r="I71" s="77" t="str">
        <f>IF(ISBLANK(Lists!P84),"",Lists!P84)</f>
        <v>Replacing: Steel Mains &gt;2"</v>
      </c>
      <c r="J71" s="17" t="str">
        <f t="shared" si="7"/>
        <v>ScReplacing: Steel Mains &gt;2"</v>
      </c>
      <c r="L71" s="4" t="s">
        <v>114</v>
      </c>
      <c r="M71" s="59"/>
      <c r="N71" s="59"/>
      <c r="O71" s="59"/>
      <c r="R71" s="59"/>
      <c r="T71" s="59"/>
      <c r="U71" s="59"/>
      <c r="V71" s="59"/>
      <c r="W71" s="59"/>
      <c r="X71" s="59"/>
      <c r="Y71" s="59"/>
      <c r="Z71" s="59"/>
      <c r="AA71" s="59"/>
      <c r="AB71" s="59"/>
      <c r="AC71" s="59"/>
      <c r="AD71" s="59"/>
      <c r="AE71" s="59"/>
      <c r="AF71" s="59"/>
      <c r="AG71" s="59"/>
      <c r="AH71" s="59"/>
      <c r="AI71" s="59"/>
      <c r="AJ71" s="59"/>
      <c r="AK71" s="59"/>
    </row>
    <row r="72" spans="2:53">
      <c r="E72" s="76" t="str">
        <f>Cover!$F$13</f>
        <v>Sc</v>
      </c>
      <c r="F72" s="77" t="str">
        <f>IF(ISBLANK(Lists!M85),"",Lists!M85)</f>
        <v>Repex</v>
      </c>
      <c r="G72" s="77" t="str">
        <f>IF(ISBLANK(Lists!N85),"",Lists!N85)</f>
        <v/>
      </c>
      <c r="H72" s="77" t="str">
        <f>IF(ISBLANK(Lists!O85),"",Lists!O85)</f>
        <v>Mains</v>
      </c>
      <c r="I72" s="77" t="str">
        <f>IF(ISBLANK(Lists!P85),"",Lists!P85)</f>
        <v>Replacing: Other Policy &amp; Condition</v>
      </c>
      <c r="J72" s="17" t="str">
        <f t="shared" si="7"/>
        <v>ScReplacing: Other Policy &amp; Condition</v>
      </c>
      <c r="L72" s="4" t="s">
        <v>114</v>
      </c>
      <c r="M72" s="59"/>
      <c r="N72" s="59"/>
      <c r="O72" s="59"/>
      <c r="R72" s="59"/>
      <c r="T72" s="59"/>
      <c r="U72" s="59"/>
      <c r="V72" s="59"/>
      <c r="W72" s="59"/>
      <c r="X72" s="59"/>
      <c r="Y72" s="59"/>
      <c r="Z72" s="59"/>
      <c r="AA72" s="59"/>
      <c r="AB72" s="59"/>
      <c r="AC72" s="59"/>
      <c r="AD72" s="59"/>
      <c r="AE72" s="59"/>
      <c r="AF72" s="59"/>
      <c r="AG72" s="59"/>
      <c r="AH72" s="59"/>
      <c r="AI72" s="59"/>
      <c r="AJ72" s="59"/>
      <c r="AK72" s="59"/>
    </row>
    <row r="73" spans="2:53">
      <c r="E73" s="76"/>
      <c r="F73" s="77"/>
      <c r="G73" s="77"/>
      <c r="H73" s="77"/>
      <c r="I73" s="77"/>
      <c r="AN73" s="4"/>
    </row>
    <row r="74" spans="2:53" ht="14.65">
      <c r="B74" s="51" t="s">
        <v>123</v>
      </c>
      <c r="C74" s="51"/>
      <c r="D74" s="51"/>
      <c r="E74" s="51"/>
      <c r="F74" s="51"/>
      <c r="G74" s="51"/>
      <c r="H74" s="51"/>
      <c r="I74" s="51"/>
      <c r="J74" s="51"/>
      <c r="K74" s="51"/>
      <c r="L74" s="51"/>
      <c r="M74" s="51"/>
      <c r="N74" s="51"/>
      <c r="O74" s="51"/>
      <c r="P74" s="51"/>
      <c r="Q74" s="51"/>
      <c r="R74" s="51"/>
      <c r="S74" s="51"/>
      <c r="T74" s="51"/>
      <c r="U74" s="51"/>
      <c r="V74" s="51"/>
      <c r="W74" s="51"/>
      <c r="X74" s="51"/>
      <c r="Y74" s="51"/>
      <c r="Z74" s="51"/>
      <c r="AA74" s="51"/>
      <c r="AB74" s="51"/>
      <c r="AC74" s="51"/>
      <c r="AD74" s="51"/>
      <c r="AE74" s="51"/>
      <c r="AF74" s="51"/>
      <c r="AG74" s="51"/>
      <c r="AH74" s="51"/>
      <c r="AI74" s="51"/>
      <c r="AJ74" s="51"/>
      <c r="AK74" s="51"/>
      <c r="AL74" s="51"/>
      <c r="AM74" s="51"/>
      <c r="AN74" s="52"/>
      <c r="AO74" s="51"/>
      <c r="AP74" s="51"/>
      <c r="AQ74" s="51"/>
      <c r="AR74" s="51"/>
      <c r="AS74" s="51"/>
      <c r="AT74" s="51"/>
      <c r="AU74" s="51"/>
      <c r="AV74" s="51"/>
      <c r="AW74" s="51"/>
      <c r="AX74" s="51"/>
      <c r="AY74" s="51"/>
      <c r="AZ74" s="51"/>
      <c r="BA74" s="51"/>
    </row>
    <row r="75" spans="2:53">
      <c r="C75" s="58" t="s">
        <v>129</v>
      </c>
    </row>
    <row r="77" spans="2:53">
      <c r="H77" s="100" t="s">
        <v>345</v>
      </c>
      <c r="R77" s="24">
        <f>COUNTIF(T77:AK77, FALSE)</f>
        <v>0</v>
      </c>
      <c r="T77" s="24"/>
      <c r="U77" s="24"/>
      <c r="V77" s="24"/>
      <c r="W77" s="24"/>
      <c r="X77" s="24"/>
      <c r="Y77" s="24"/>
      <c r="Z77" s="24"/>
      <c r="AA77" s="24"/>
      <c r="AB77" s="24"/>
      <c r="AC77" s="24"/>
      <c r="AD77" s="24"/>
      <c r="AE77" s="24"/>
      <c r="AF77" s="24"/>
      <c r="AG77" s="24"/>
      <c r="AH77" s="24"/>
      <c r="AI77" s="24"/>
      <c r="AJ77" s="24"/>
      <c r="AK77" s="24"/>
    </row>
    <row r="78" spans="2:53">
      <c r="H78" s="100" t="s">
        <v>346</v>
      </c>
      <c r="R78" s="24">
        <f>COUNTIF(T78:AK78, FALSE)</f>
        <v>0</v>
      </c>
      <c r="T78" s="24"/>
      <c r="U78" s="24"/>
      <c r="V78" s="24"/>
      <c r="W78" s="24"/>
      <c r="X78" s="24"/>
      <c r="Y78" s="24"/>
      <c r="Z78" s="24"/>
      <c r="AA78" s="24"/>
      <c r="AB78" s="24"/>
      <c r="AC78" s="24"/>
      <c r="AD78" s="24"/>
      <c r="AE78" s="24"/>
      <c r="AF78" s="24"/>
      <c r="AG78" s="24"/>
      <c r="AH78" s="24"/>
      <c r="AI78" s="24"/>
      <c r="AJ78" s="24"/>
      <c r="AK78" s="24"/>
    </row>
    <row r="79" spans="2:53">
      <c r="H79" s="100" t="s">
        <v>347</v>
      </c>
      <c r="R79" s="24">
        <f>COUNTIF(T79:AK79, FALSE)</f>
        <v>0</v>
      </c>
      <c r="T79" s="24"/>
      <c r="U79" s="24"/>
      <c r="V79" s="24"/>
      <c r="W79" s="24"/>
      <c r="X79" s="24"/>
      <c r="Y79" s="24"/>
      <c r="Z79" s="24"/>
      <c r="AA79" s="24"/>
      <c r="AB79" s="24"/>
      <c r="AC79" s="24"/>
      <c r="AD79" s="24"/>
      <c r="AE79" s="24"/>
      <c r="AF79" s="24"/>
      <c r="AG79" s="24"/>
      <c r="AH79" s="24"/>
      <c r="AI79" s="24"/>
      <c r="AJ79" s="24"/>
      <c r="AK79" s="24"/>
    </row>
    <row r="80" spans="2:53">
      <c r="H80" s="100" t="s">
        <v>126</v>
      </c>
    </row>
    <row r="81" spans="18:18">
      <c r="R81" s="24">
        <f>SUM(R77:R79)</f>
        <v>0</v>
      </c>
    </row>
  </sheetData>
  <mergeCells count="1">
    <mergeCell ref="AM6:AO6"/>
  </mergeCells>
  <conditionalFormatting sqref="R77:R79">
    <cfRule type="cellIs" dxfId="25" priority="5" operator="greaterThan">
      <formula>0</formula>
    </cfRule>
  </conditionalFormatting>
  <conditionalFormatting sqref="R81">
    <cfRule type="cellIs" dxfId="24" priority="3" operator="greaterThan">
      <formula>0</formula>
    </cfRule>
  </conditionalFormatting>
  <conditionalFormatting sqref="R4">
    <cfRule type="cellIs" dxfId="23" priority="2" operator="greaterThan">
      <formula>0</formula>
    </cfRule>
  </conditionalFormatting>
  <conditionalFormatting sqref="T77:AK79">
    <cfRule type="cellIs" dxfId="22" priority="1" operator="greaterThan">
      <formula>0</formula>
    </cfRule>
  </conditionalFormatting>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9"/>
  </sheetPr>
  <dimension ref="A1:BC237"/>
  <sheetViews>
    <sheetView zoomScale="70" zoomScaleNormal="70" workbookViewId="0">
      <pane xSplit="19" ySplit="7" topLeftCell="AJ204" activePane="bottomRight" state="frozen"/>
      <selection activeCell="E7" sqref="E7"/>
      <selection pane="topRight" activeCell="E7" sqref="E7"/>
      <selection pane="bottomLeft" activeCell="E7" sqref="E7"/>
      <selection pane="bottomRight" activeCell="P245" sqref="P245"/>
    </sheetView>
  </sheetViews>
  <sheetFormatPr defaultColWidth="0" defaultRowHeight="12.4"/>
  <cols>
    <col min="1" max="4" width="1.703125" style="4" customWidth="1"/>
    <col min="5" max="5" width="4.46875" style="4" customWidth="1"/>
    <col min="6" max="6" width="7.17578125" style="4" customWidth="1"/>
    <col min="7" max="7" width="12" style="4" customWidth="1"/>
    <col min="8" max="8" width="23.1171875" style="4" customWidth="1"/>
    <col min="9" max="9" width="20.1171875" style="4" customWidth="1"/>
    <col min="10" max="10" width="16.1171875" style="4" customWidth="1"/>
    <col min="11" max="11" width="18.87890625" style="4" customWidth="1"/>
    <col min="12" max="12" width="9.17578125" style="4" customWidth="1"/>
    <col min="13" max="13" width="12.70312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5" width="0" style="4" hidden="1" customWidth="1"/>
    <col min="56" max="16384" width="9.17578125" style="4" hidden="1"/>
  </cols>
  <sheetData>
    <row r="1" spans="1:53" ht="22.9">
      <c r="A1" s="10" t="s">
        <v>195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199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f>R237</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324</v>
      </c>
      <c r="G5" s="12" t="s">
        <v>325</v>
      </c>
      <c r="H5" s="93">
        <f>Cover!$F$26</f>
        <v>44019.426921296297</v>
      </c>
      <c r="O5" s="12" t="s">
        <v>326</v>
      </c>
      <c r="R5" s="16">
        <f>Cover!$F$25</f>
        <v>65</v>
      </c>
      <c r="AU5" s="37"/>
    </row>
    <row r="6" spans="1:53">
      <c r="T6" s="90" t="s">
        <v>321</v>
      </c>
      <c r="U6" s="91"/>
      <c r="V6" s="91"/>
      <c r="W6" s="91"/>
      <c r="X6" s="92"/>
      <c r="Y6" s="90" t="s">
        <v>322</v>
      </c>
      <c r="Z6" s="91"/>
      <c r="AA6" s="91"/>
      <c r="AB6" s="91"/>
      <c r="AC6" s="91"/>
      <c r="AD6" s="91"/>
      <c r="AE6" s="91"/>
      <c r="AF6" s="92"/>
      <c r="AG6" s="90" t="s">
        <v>323</v>
      </c>
      <c r="AH6" s="91"/>
      <c r="AI6" s="91"/>
      <c r="AJ6" s="91"/>
      <c r="AK6" s="92"/>
      <c r="AM6" s="198" t="s">
        <v>121</v>
      </c>
      <c r="AN6" s="198"/>
      <c r="AO6" s="198"/>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66" t="s">
        <v>262</v>
      </c>
      <c r="L7" s="5" t="s">
        <v>112</v>
      </c>
      <c r="M7" s="5" t="s">
        <v>211</v>
      </c>
      <c r="N7" s="5" t="s">
        <v>120</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c r="G8" s="100"/>
      <c r="M8" s="100"/>
    </row>
    <row r="9" spans="1:53">
      <c r="E9" s="16" t="str">
        <f>Cover!$F$13</f>
        <v>Sc</v>
      </c>
      <c r="F9" s="16" t="str">
        <f>'Cal_Work mgt'!F17</f>
        <v>Opex</v>
      </c>
      <c r="G9" s="100"/>
      <c r="H9" s="16" t="str">
        <f>'Cal_Work mgt'!H17</f>
        <v>Work Management</v>
      </c>
      <c r="I9" s="16" t="str">
        <f>'Cal_Work mgt'!I17</f>
        <v>Total Work Management</v>
      </c>
      <c r="J9" s="16" t="str">
        <f>IF(ISBLANK('Cal_Work mgt'!J17),"",'Cal_Work mgt'!J17)</f>
        <v>Gasholder demolition</v>
      </c>
      <c r="K9" s="16" t="str">
        <f>IF(ISBLANK('Cal_Work mgt'!K17),"",'Cal_Work mgt'!K17)</f>
        <v/>
      </c>
      <c r="L9" s="4" t="s">
        <v>114</v>
      </c>
      <c r="M9" s="17" t="str">
        <f>IF(K9="","",E9&amp;K9&amp;"_"&amp;COUNTIF($K$9:K9,K9))</f>
        <v/>
      </c>
      <c r="T9" s="18">
        <f>'Cal_Work mgt'!T17</f>
        <v>0</v>
      </c>
      <c r="U9" s="18">
        <f>'Cal_Work mgt'!U17</f>
        <v>0</v>
      </c>
      <c r="V9" s="18">
        <f>'Cal_Work mgt'!V17</f>
        <v>0</v>
      </c>
      <c r="W9" s="18">
        <f>'Cal_Work mgt'!W17</f>
        <v>0</v>
      </c>
      <c r="X9" s="18">
        <f>'Cal_Work mgt'!X17</f>
        <v>0</v>
      </c>
      <c r="Y9" s="18">
        <f>'Cal_Work mgt'!Y17</f>
        <v>0</v>
      </c>
      <c r="Z9" s="18">
        <f>'Cal_Work mgt'!Z17</f>
        <v>-0.66007084675324679</v>
      </c>
      <c r="AA9" s="18">
        <f>'Cal_Work mgt'!AA17</f>
        <v>-1.2842228241038161</v>
      </c>
      <c r="AB9" s="18">
        <f>'Cal_Work mgt'!AB17</f>
        <v>-0.34104898261079575</v>
      </c>
      <c r="AC9" s="18">
        <f>'Cal_Work mgt'!AC17</f>
        <v>-1.9230029027681783</v>
      </c>
      <c r="AD9" s="18">
        <f>'Cal_Work mgt'!AD17</f>
        <v>-0.40200000000000002</v>
      </c>
      <c r="AE9" s="18">
        <f>'Cal_Work mgt'!AE17</f>
        <v>-0.41099999999999998</v>
      </c>
      <c r="AF9" s="18">
        <f>'Cal_Work mgt'!AF17</f>
        <v>-1.236</v>
      </c>
      <c r="AG9" s="18">
        <f>'Cal_Work mgt'!AG17</f>
        <v>0</v>
      </c>
      <c r="AH9" s="18">
        <f>'Cal_Work mgt'!AH17</f>
        <v>0</v>
      </c>
      <c r="AI9" s="18">
        <f>'Cal_Work mgt'!AI17</f>
        <v>0</v>
      </c>
      <c r="AJ9" s="18">
        <f>'Cal_Work mgt'!AJ17</f>
        <v>0</v>
      </c>
      <c r="AK9" s="18">
        <f>'Cal_Work mgt'!AK17</f>
        <v>0</v>
      </c>
    </row>
    <row r="10" spans="1:53">
      <c r="E10" s="16" t="str">
        <f>Cover!$F$13</f>
        <v>Sc</v>
      </c>
      <c r="F10" s="16" t="str">
        <f>'Cal_Work mgt'!F18</f>
        <v>Opex</v>
      </c>
      <c r="G10" s="100"/>
      <c r="H10" s="16" t="str">
        <f>'Cal_Work mgt'!H18</f>
        <v>Work Management</v>
      </c>
      <c r="I10" s="16" t="str">
        <f>'Cal_Work mgt'!I18</f>
        <v>Total Work Management</v>
      </c>
      <c r="J10" s="16" t="str">
        <f>IF(ISBLANK('Cal_Work mgt'!J18),"",'Cal_Work mgt'!J18)</f>
        <v/>
      </c>
      <c r="K10" s="16" t="str">
        <f>IF(ISBLANK('Cal_Work mgt'!K18),"",'Cal_Work mgt'!K18)</f>
        <v/>
      </c>
      <c r="L10" s="4" t="s">
        <v>114</v>
      </c>
      <c r="M10" s="17" t="str">
        <f>IF(K10="","",E10&amp;K10&amp;"_"&amp;COUNTIF($K$9:K10,K10))</f>
        <v/>
      </c>
      <c r="T10" s="18">
        <f>'Cal_Work mgt'!T18</f>
        <v>0</v>
      </c>
      <c r="U10" s="18">
        <f>'Cal_Work mgt'!U18</f>
        <v>0</v>
      </c>
      <c r="V10" s="18">
        <f>'Cal_Work mgt'!V18</f>
        <v>0</v>
      </c>
      <c r="W10" s="18">
        <f>'Cal_Work mgt'!W18</f>
        <v>0</v>
      </c>
      <c r="X10" s="18">
        <f>'Cal_Work mgt'!X18</f>
        <v>0</v>
      </c>
      <c r="Y10" s="18">
        <f>'Cal_Work mgt'!Y18</f>
        <v>0</v>
      </c>
      <c r="Z10" s="18">
        <f>'Cal_Work mgt'!Z18</f>
        <v>0</v>
      </c>
      <c r="AA10" s="18">
        <f>'Cal_Work mgt'!AA18</f>
        <v>0</v>
      </c>
      <c r="AB10" s="18">
        <f>'Cal_Work mgt'!AB18</f>
        <v>0</v>
      </c>
      <c r="AC10" s="18">
        <f>'Cal_Work mgt'!AC18</f>
        <v>0</v>
      </c>
      <c r="AD10" s="18">
        <f>'Cal_Work mgt'!AD18</f>
        <v>0</v>
      </c>
      <c r="AE10" s="18">
        <f>'Cal_Work mgt'!AE18</f>
        <v>0</v>
      </c>
      <c r="AF10" s="18">
        <f>'Cal_Work mgt'!AF18</f>
        <v>0</v>
      </c>
      <c r="AG10" s="18">
        <f>'Cal_Work mgt'!AG18</f>
        <v>0</v>
      </c>
      <c r="AH10" s="18">
        <f>'Cal_Work mgt'!AH18</f>
        <v>0</v>
      </c>
      <c r="AI10" s="18">
        <f>'Cal_Work mgt'!AI18</f>
        <v>0</v>
      </c>
      <c r="AJ10" s="18">
        <f>'Cal_Work mgt'!AJ18</f>
        <v>0</v>
      </c>
      <c r="AK10" s="18">
        <f>'Cal_Work mgt'!AK18</f>
        <v>0</v>
      </c>
    </row>
    <row r="11" spans="1:53">
      <c r="E11" s="16" t="str">
        <f>Cover!$F$13</f>
        <v>Sc</v>
      </c>
      <c r="F11" s="16" t="str">
        <f>'Cal_Work mgt'!F19</f>
        <v>Opex</v>
      </c>
      <c r="G11" s="100"/>
      <c r="H11" s="16" t="str">
        <f>'Cal_Work mgt'!H19</f>
        <v>Work Management</v>
      </c>
      <c r="I11" s="16" t="str">
        <f>'Cal_Work mgt'!I19</f>
        <v>Total Work Management</v>
      </c>
      <c r="J11" s="16" t="str">
        <f>IF(ISBLANK('Cal_Work mgt'!J19),"",'Cal_Work mgt'!J19)</f>
        <v/>
      </c>
      <c r="K11" s="16" t="str">
        <f>IF(ISBLANK('Cal_Work mgt'!K19),"",'Cal_Work mgt'!K19)</f>
        <v/>
      </c>
      <c r="L11" s="4" t="s">
        <v>114</v>
      </c>
      <c r="M11" s="17" t="str">
        <f>IF(K11="","",E11&amp;K11&amp;"_"&amp;COUNTIF($K$9:K11,K11))</f>
        <v/>
      </c>
      <c r="T11" s="18">
        <f>'Cal_Work mgt'!T19</f>
        <v>0</v>
      </c>
      <c r="U11" s="18">
        <f>'Cal_Work mgt'!U19</f>
        <v>0</v>
      </c>
      <c r="V11" s="18">
        <f>'Cal_Work mgt'!V19</f>
        <v>0</v>
      </c>
      <c r="W11" s="18">
        <f>'Cal_Work mgt'!W19</f>
        <v>0</v>
      </c>
      <c r="X11" s="18">
        <f>'Cal_Work mgt'!X19</f>
        <v>0</v>
      </c>
      <c r="Y11" s="18">
        <f>'Cal_Work mgt'!Y19</f>
        <v>0</v>
      </c>
      <c r="Z11" s="18">
        <f>'Cal_Work mgt'!Z19</f>
        <v>0</v>
      </c>
      <c r="AA11" s="18">
        <f>'Cal_Work mgt'!AA19</f>
        <v>0</v>
      </c>
      <c r="AB11" s="18">
        <f>'Cal_Work mgt'!AB19</f>
        <v>0</v>
      </c>
      <c r="AC11" s="18">
        <f>'Cal_Work mgt'!AC19</f>
        <v>0</v>
      </c>
      <c r="AD11" s="18">
        <f>'Cal_Work mgt'!AD19</f>
        <v>0</v>
      </c>
      <c r="AE11" s="18">
        <f>'Cal_Work mgt'!AE19</f>
        <v>0</v>
      </c>
      <c r="AF11" s="18">
        <f>'Cal_Work mgt'!AF19</f>
        <v>0</v>
      </c>
      <c r="AG11" s="18">
        <f>'Cal_Work mgt'!AG19</f>
        <v>0</v>
      </c>
      <c r="AH11" s="18">
        <f>'Cal_Work mgt'!AH19</f>
        <v>0</v>
      </c>
      <c r="AI11" s="18">
        <f>'Cal_Work mgt'!AI19</f>
        <v>0</v>
      </c>
      <c r="AJ11" s="18">
        <f>'Cal_Work mgt'!AJ19</f>
        <v>0</v>
      </c>
      <c r="AK11" s="18">
        <f>'Cal_Work mgt'!AK19</f>
        <v>0</v>
      </c>
    </row>
    <row r="12" spans="1:53">
      <c r="E12" s="16" t="str">
        <f>Cover!$F$13</f>
        <v>Sc</v>
      </c>
      <c r="F12" s="16" t="str">
        <f>'Cal_Work mgt'!F20</f>
        <v>Opex</v>
      </c>
      <c r="G12" s="100"/>
      <c r="H12" s="16" t="str">
        <f>'Cal_Work mgt'!H20</f>
        <v>Work Management</v>
      </c>
      <c r="I12" s="16" t="str">
        <f>'Cal_Work mgt'!I20</f>
        <v>Total Work Management</v>
      </c>
      <c r="J12" s="16" t="str">
        <f>IF(ISBLANK('Cal_Work mgt'!J20),"",'Cal_Work mgt'!J20)</f>
        <v/>
      </c>
      <c r="K12" s="16" t="str">
        <f>IF(ISBLANK('Cal_Work mgt'!K20),"",'Cal_Work mgt'!K20)</f>
        <v/>
      </c>
      <c r="L12" s="4" t="s">
        <v>114</v>
      </c>
      <c r="M12" s="17" t="str">
        <f>IF(K12="","",E12&amp;K12&amp;"_"&amp;COUNTIF($K$9:K12,K12))</f>
        <v/>
      </c>
      <c r="T12" s="18">
        <f>'Cal_Work mgt'!T20</f>
        <v>0</v>
      </c>
      <c r="U12" s="18">
        <f>'Cal_Work mgt'!U20</f>
        <v>0</v>
      </c>
      <c r="V12" s="18">
        <f>'Cal_Work mgt'!V20</f>
        <v>0</v>
      </c>
      <c r="W12" s="18">
        <f>'Cal_Work mgt'!W20</f>
        <v>0</v>
      </c>
      <c r="X12" s="18">
        <f>'Cal_Work mgt'!X20</f>
        <v>0</v>
      </c>
      <c r="Y12" s="18">
        <f>'Cal_Work mgt'!Y20</f>
        <v>0</v>
      </c>
      <c r="Z12" s="18">
        <f>'Cal_Work mgt'!Z20</f>
        <v>0</v>
      </c>
      <c r="AA12" s="18">
        <f>'Cal_Work mgt'!AA20</f>
        <v>0</v>
      </c>
      <c r="AB12" s="18">
        <f>'Cal_Work mgt'!AB20</f>
        <v>0</v>
      </c>
      <c r="AC12" s="18">
        <f>'Cal_Work mgt'!AC20</f>
        <v>0</v>
      </c>
      <c r="AD12" s="18">
        <f>'Cal_Work mgt'!AD20</f>
        <v>0</v>
      </c>
      <c r="AE12" s="18">
        <f>'Cal_Work mgt'!AE20</f>
        <v>0</v>
      </c>
      <c r="AF12" s="18">
        <f>'Cal_Work mgt'!AF20</f>
        <v>0</v>
      </c>
      <c r="AG12" s="18">
        <f>'Cal_Work mgt'!AG20</f>
        <v>0</v>
      </c>
      <c r="AH12" s="18">
        <f>'Cal_Work mgt'!AH20</f>
        <v>0</v>
      </c>
      <c r="AI12" s="18">
        <f>'Cal_Work mgt'!AI20</f>
        <v>0</v>
      </c>
      <c r="AJ12" s="18">
        <f>'Cal_Work mgt'!AJ20</f>
        <v>0</v>
      </c>
      <c r="AK12" s="18">
        <f>'Cal_Work mgt'!AK20</f>
        <v>0</v>
      </c>
    </row>
    <row r="13" spans="1:53">
      <c r="E13" s="16" t="str">
        <f>Cover!$F$13</f>
        <v>Sc</v>
      </c>
      <c r="F13" s="16" t="str">
        <f>'Cal_Work mgt'!F21</f>
        <v>Opex</v>
      </c>
      <c r="G13" s="100"/>
      <c r="H13" s="16" t="str">
        <f>'Cal_Work mgt'!H21</f>
        <v>Work Management</v>
      </c>
      <c r="I13" s="16" t="str">
        <f>'Cal_Work mgt'!I21</f>
        <v>Total Work Management</v>
      </c>
      <c r="J13" s="16" t="str">
        <f>IF(ISBLANK('Cal_Work mgt'!J21),"",'Cal_Work mgt'!J21)</f>
        <v/>
      </c>
      <c r="K13" s="16" t="str">
        <f>IF(ISBLANK('Cal_Work mgt'!K21),"",'Cal_Work mgt'!K21)</f>
        <v/>
      </c>
      <c r="L13" s="4" t="s">
        <v>114</v>
      </c>
      <c r="M13" s="17" t="str">
        <f>IF(K13="","",E13&amp;K13&amp;"_"&amp;COUNTIF($K$9:K13,K13))</f>
        <v/>
      </c>
      <c r="T13" s="18">
        <f>'Cal_Work mgt'!T21</f>
        <v>0</v>
      </c>
      <c r="U13" s="18">
        <f>'Cal_Work mgt'!U21</f>
        <v>0</v>
      </c>
      <c r="V13" s="18">
        <f>'Cal_Work mgt'!V21</f>
        <v>0</v>
      </c>
      <c r="W13" s="18">
        <f>'Cal_Work mgt'!W21</f>
        <v>0</v>
      </c>
      <c r="X13" s="18">
        <f>'Cal_Work mgt'!X21</f>
        <v>0</v>
      </c>
      <c r="Y13" s="18">
        <f>'Cal_Work mgt'!Y21</f>
        <v>0</v>
      </c>
      <c r="Z13" s="18">
        <f>'Cal_Work mgt'!Z21</f>
        <v>0</v>
      </c>
      <c r="AA13" s="18">
        <f>'Cal_Work mgt'!AA21</f>
        <v>0</v>
      </c>
      <c r="AB13" s="18">
        <f>'Cal_Work mgt'!AB21</f>
        <v>0</v>
      </c>
      <c r="AC13" s="18">
        <f>'Cal_Work mgt'!AC21</f>
        <v>0</v>
      </c>
      <c r="AD13" s="18">
        <f>'Cal_Work mgt'!AD21</f>
        <v>0</v>
      </c>
      <c r="AE13" s="18">
        <f>'Cal_Work mgt'!AE21</f>
        <v>0</v>
      </c>
      <c r="AF13" s="18">
        <f>'Cal_Work mgt'!AF21</f>
        <v>0</v>
      </c>
      <c r="AG13" s="18">
        <f>'Cal_Work mgt'!AG21</f>
        <v>0</v>
      </c>
      <c r="AH13" s="18">
        <f>'Cal_Work mgt'!AH21</f>
        <v>0</v>
      </c>
      <c r="AI13" s="18">
        <f>'Cal_Work mgt'!AI21</f>
        <v>0</v>
      </c>
      <c r="AJ13" s="18">
        <f>'Cal_Work mgt'!AJ21</f>
        <v>0</v>
      </c>
      <c r="AK13" s="18">
        <f>'Cal_Work mgt'!AK21</f>
        <v>0</v>
      </c>
    </row>
    <row r="14" spans="1:53">
      <c r="E14" s="16" t="str">
        <f>Cover!$F$13</f>
        <v>Sc</v>
      </c>
      <c r="F14" s="16" t="str">
        <f>'Cal_Work mgt'!F22</f>
        <v>Opex</v>
      </c>
      <c r="G14" s="100"/>
      <c r="H14" s="16" t="str">
        <f>'Cal_Work mgt'!H22</f>
        <v>Work Management</v>
      </c>
      <c r="I14" s="16" t="str">
        <f>'Cal_Work mgt'!I22</f>
        <v>Total Work Management</v>
      </c>
      <c r="J14" s="16" t="str">
        <f>IF(ISBLANK('Cal_Work mgt'!J22),"",'Cal_Work mgt'!J22)</f>
        <v/>
      </c>
      <c r="K14" s="16" t="str">
        <f>IF(ISBLANK('Cal_Work mgt'!K22),"",'Cal_Work mgt'!K22)</f>
        <v/>
      </c>
      <c r="L14" s="4" t="s">
        <v>114</v>
      </c>
      <c r="M14" s="17" t="str">
        <f>IF(K14="","",E14&amp;K14&amp;"_"&amp;COUNTIF($K$9:K14,K14))</f>
        <v/>
      </c>
      <c r="T14" s="18">
        <f>'Cal_Work mgt'!T22</f>
        <v>0</v>
      </c>
      <c r="U14" s="18">
        <f>'Cal_Work mgt'!U22</f>
        <v>0</v>
      </c>
      <c r="V14" s="18">
        <f>'Cal_Work mgt'!V22</f>
        <v>0</v>
      </c>
      <c r="W14" s="18">
        <f>'Cal_Work mgt'!W22</f>
        <v>0</v>
      </c>
      <c r="X14" s="18">
        <f>'Cal_Work mgt'!X22</f>
        <v>0</v>
      </c>
      <c r="Y14" s="18">
        <f>'Cal_Work mgt'!Y22</f>
        <v>0</v>
      </c>
      <c r="Z14" s="18">
        <f>'Cal_Work mgt'!Z22</f>
        <v>0</v>
      </c>
      <c r="AA14" s="18">
        <f>'Cal_Work mgt'!AA22</f>
        <v>0</v>
      </c>
      <c r="AB14" s="18">
        <f>'Cal_Work mgt'!AB22</f>
        <v>0</v>
      </c>
      <c r="AC14" s="18">
        <f>'Cal_Work mgt'!AC22</f>
        <v>0</v>
      </c>
      <c r="AD14" s="18">
        <f>'Cal_Work mgt'!AD22</f>
        <v>0</v>
      </c>
      <c r="AE14" s="18">
        <f>'Cal_Work mgt'!AE22</f>
        <v>0</v>
      </c>
      <c r="AF14" s="18">
        <f>'Cal_Work mgt'!AF22</f>
        <v>0</v>
      </c>
      <c r="AG14" s="18">
        <f>'Cal_Work mgt'!AG22</f>
        <v>0</v>
      </c>
      <c r="AH14" s="18">
        <f>'Cal_Work mgt'!AH22</f>
        <v>0</v>
      </c>
      <c r="AI14" s="18">
        <f>'Cal_Work mgt'!AI22</f>
        <v>0</v>
      </c>
      <c r="AJ14" s="18">
        <f>'Cal_Work mgt'!AJ22</f>
        <v>0</v>
      </c>
      <c r="AK14" s="18">
        <f>'Cal_Work mgt'!AK22</f>
        <v>0</v>
      </c>
    </row>
    <row r="15" spans="1:53">
      <c r="E15" s="16" t="str">
        <f>Cover!$F$13</f>
        <v>Sc</v>
      </c>
      <c r="F15" s="16" t="str">
        <f>'Cal_Work mgt'!F23</f>
        <v>Opex</v>
      </c>
      <c r="G15" s="100"/>
      <c r="H15" s="16" t="str">
        <f>'Cal_Work mgt'!H23</f>
        <v>Work Management</v>
      </c>
      <c r="I15" s="16" t="str">
        <f>'Cal_Work mgt'!I23</f>
        <v>Total Work Management</v>
      </c>
      <c r="J15" s="16" t="str">
        <f>IF(ISBLANK('Cal_Work mgt'!J23),"",'Cal_Work mgt'!J23)</f>
        <v/>
      </c>
      <c r="K15" s="16" t="str">
        <f>IF(ISBLANK('Cal_Work mgt'!K23),"",'Cal_Work mgt'!K23)</f>
        <v/>
      </c>
      <c r="L15" s="4" t="s">
        <v>114</v>
      </c>
      <c r="M15" s="17" t="str">
        <f>IF(K15="","",E15&amp;K15&amp;"_"&amp;COUNTIF($K$9:K15,K15))</f>
        <v/>
      </c>
      <c r="T15" s="18">
        <f>'Cal_Work mgt'!T23</f>
        <v>0</v>
      </c>
      <c r="U15" s="18">
        <f>'Cal_Work mgt'!U23</f>
        <v>0</v>
      </c>
      <c r="V15" s="18">
        <f>'Cal_Work mgt'!V23</f>
        <v>0</v>
      </c>
      <c r="W15" s="18">
        <f>'Cal_Work mgt'!W23</f>
        <v>0</v>
      </c>
      <c r="X15" s="18">
        <f>'Cal_Work mgt'!X23</f>
        <v>0</v>
      </c>
      <c r="Y15" s="18">
        <f>'Cal_Work mgt'!Y23</f>
        <v>0</v>
      </c>
      <c r="Z15" s="18">
        <f>'Cal_Work mgt'!Z23</f>
        <v>0</v>
      </c>
      <c r="AA15" s="18">
        <f>'Cal_Work mgt'!AA23</f>
        <v>0</v>
      </c>
      <c r="AB15" s="18">
        <f>'Cal_Work mgt'!AB23</f>
        <v>0</v>
      </c>
      <c r="AC15" s="18">
        <f>'Cal_Work mgt'!AC23</f>
        <v>0</v>
      </c>
      <c r="AD15" s="18">
        <f>'Cal_Work mgt'!AD23</f>
        <v>0</v>
      </c>
      <c r="AE15" s="18">
        <f>'Cal_Work mgt'!AE23</f>
        <v>0</v>
      </c>
      <c r="AF15" s="18">
        <f>'Cal_Work mgt'!AF23</f>
        <v>0</v>
      </c>
      <c r="AG15" s="18">
        <f>'Cal_Work mgt'!AG23</f>
        <v>0</v>
      </c>
      <c r="AH15" s="18">
        <f>'Cal_Work mgt'!AH23</f>
        <v>0</v>
      </c>
      <c r="AI15" s="18">
        <f>'Cal_Work mgt'!AI23</f>
        <v>0</v>
      </c>
      <c r="AJ15" s="18">
        <f>'Cal_Work mgt'!AJ23</f>
        <v>0</v>
      </c>
      <c r="AK15" s="18">
        <f>'Cal_Work mgt'!AK23</f>
        <v>0</v>
      </c>
    </row>
    <row r="16" spans="1:53">
      <c r="E16" s="16" t="str">
        <f>Cover!$F$13</f>
        <v>Sc</v>
      </c>
      <c r="F16" s="16" t="str">
        <f>'Cal_Work mgt'!F24</f>
        <v>Opex</v>
      </c>
      <c r="G16" s="100"/>
      <c r="H16" s="16" t="str">
        <f>'Cal_Work mgt'!H24</f>
        <v>Work Management</v>
      </c>
      <c r="I16" s="16" t="str">
        <f>'Cal_Work mgt'!I24</f>
        <v>Total Work Management</v>
      </c>
      <c r="J16" s="16" t="str">
        <f>IF(ISBLANK('Cal_Work mgt'!J24),"",'Cal_Work mgt'!J24)</f>
        <v/>
      </c>
      <c r="K16" s="16" t="str">
        <f>IF(ISBLANK('Cal_Work mgt'!K24),"",'Cal_Work mgt'!K24)</f>
        <v/>
      </c>
      <c r="L16" s="4" t="s">
        <v>114</v>
      </c>
      <c r="M16" s="17" t="str">
        <f>IF(K16="","",E16&amp;K16&amp;"_"&amp;COUNTIF($K$9:K16,K16))</f>
        <v/>
      </c>
      <c r="T16" s="18">
        <f>'Cal_Work mgt'!T24</f>
        <v>0</v>
      </c>
      <c r="U16" s="18">
        <f>'Cal_Work mgt'!U24</f>
        <v>0</v>
      </c>
      <c r="V16" s="18">
        <f>'Cal_Work mgt'!V24</f>
        <v>0</v>
      </c>
      <c r="W16" s="18">
        <f>'Cal_Work mgt'!W24</f>
        <v>0</v>
      </c>
      <c r="X16" s="18">
        <f>'Cal_Work mgt'!X24</f>
        <v>0</v>
      </c>
      <c r="Y16" s="18">
        <f>'Cal_Work mgt'!Y24</f>
        <v>0</v>
      </c>
      <c r="Z16" s="18">
        <f>'Cal_Work mgt'!Z24</f>
        <v>0</v>
      </c>
      <c r="AA16" s="18">
        <f>'Cal_Work mgt'!AA24</f>
        <v>0</v>
      </c>
      <c r="AB16" s="18">
        <f>'Cal_Work mgt'!AB24</f>
        <v>0</v>
      </c>
      <c r="AC16" s="18">
        <f>'Cal_Work mgt'!AC24</f>
        <v>0</v>
      </c>
      <c r="AD16" s="18">
        <f>'Cal_Work mgt'!AD24</f>
        <v>0</v>
      </c>
      <c r="AE16" s="18">
        <f>'Cal_Work mgt'!AE24</f>
        <v>0</v>
      </c>
      <c r="AF16" s="18">
        <f>'Cal_Work mgt'!AF24</f>
        <v>0</v>
      </c>
      <c r="AG16" s="18">
        <f>'Cal_Work mgt'!AG24</f>
        <v>0</v>
      </c>
      <c r="AH16" s="18">
        <f>'Cal_Work mgt'!AH24</f>
        <v>0</v>
      </c>
      <c r="AI16" s="18">
        <f>'Cal_Work mgt'!AI24</f>
        <v>0</v>
      </c>
      <c r="AJ16" s="18">
        <f>'Cal_Work mgt'!AJ24</f>
        <v>0</v>
      </c>
      <c r="AK16" s="18">
        <f>'Cal_Work mgt'!AK24</f>
        <v>0</v>
      </c>
    </row>
    <row r="17" spans="5:40">
      <c r="E17" s="16" t="str">
        <f>Cover!$F$13</f>
        <v>Sc</v>
      </c>
      <c r="F17" s="16" t="str">
        <f>'Cal_Work mgt'!F25</f>
        <v>Opex</v>
      </c>
      <c r="G17" s="100"/>
      <c r="H17" s="16" t="str">
        <f>'Cal_Work mgt'!H25</f>
        <v>Work Management</v>
      </c>
      <c r="I17" s="16" t="str">
        <f>'Cal_Work mgt'!I25</f>
        <v>Total Work Management</v>
      </c>
      <c r="J17" s="16" t="str">
        <f>IF(ISBLANK('Cal_Work mgt'!J25),"",'Cal_Work mgt'!J25)</f>
        <v/>
      </c>
      <c r="K17" s="16" t="str">
        <f>IF(ISBLANK('Cal_Work mgt'!K25),"",'Cal_Work mgt'!K25)</f>
        <v/>
      </c>
      <c r="L17" s="4" t="s">
        <v>114</v>
      </c>
      <c r="M17" s="17" t="str">
        <f>IF(K17="","",E17&amp;K17&amp;"_"&amp;COUNTIF($K$9:K17,K17))</f>
        <v/>
      </c>
      <c r="T17" s="18">
        <f>'Cal_Work mgt'!T25</f>
        <v>0</v>
      </c>
      <c r="U17" s="18">
        <f>'Cal_Work mgt'!U25</f>
        <v>0</v>
      </c>
      <c r="V17" s="18">
        <f>'Cal_Work mgt'!V25</f>
        <v>0</v>
      </c>
      <c r="W17" s="18">
        <f>'Cal_Work mgt'!W25</f>
        <v>0</v>
      </c>
      <c r="X17" s="18">
        <f>'Cal_Work mgt'!X25</f>
        <v>0</v>
      </c>
      <c r="Y17" s="18">
        <f>'Cal_Work mgt'!Y25</f>
        <v>0</v>
      </c>
      <c r="Z17" s="18">
        <f>'Cal_Work mgt'!Z25</f>
        <v>0</v>
      </c>
      <c r="AA17" s="18">
        <f>'Cal_Work mgt'!AA25</f>
        <v>0</v>
      </c>
      <c r="AB17" s="18">
        <f>'Cal_Work mgt'!AB25</f>
        <v>0</v>
      </c>
      <c r="AC17" s="18">
        <f>'Cal_Work mgt'!AC25</f>
        <v>0</v>
      </c>
      <c r="AD17" s="18">
        <f>'Cal_Work mgt'!AD25</f>
        <v>0</v>
      </c>
      <c r="AE17" s="18">
        <f>'Cal_Work mgt'!AE25</f>
        <v>0</v>
      </c>
      <c r="AF17" s="18">
        <f>'Cal_Work mgt'!AF25</f>
        <v>0</v>
      </c>
      <c r="AG17" s="18">
        <f>'Cal_Work mgt'!AG25</f>
        <v>0</v>
      </c>
      <c r="AH17" s="18">
        <f>'Cal_Work mgt'!AH25</f>
        <v>0</v>
      </c>
      <c r="AI17" s="18">
        <f>'Cal_Work mgt'!AI25</f>
        <v>0</v>
      </c>
      <c r="AJ17" s="18">
        <f>'Cal_Work mgt'!AJ25</f>
        <v>0</v>
      </c>
      <c r="AK17" s="18">
        <f>'Cal_Work mgt'!AK25</f>
        <v>0</v>
      </c>
    </row>
    <row r="18" spans="5:40">
      <c r="E18" s="16" t="str">
        <f>Cover!$F$13</f>
        <v>Sc</v>
      </c>
      <c r="F18" s="16" t="str">
        <f>'Cal_Work mgt'!F26</f>
        <v>Opex</v>
      </c>
      <c r="G18" s="100"/>
      <c r="H18" s="16" t="str">
        <f>'Cal_Work mgt'!H26</f>
        <v>Work Management</v>
      </c>
      <c r="I18" s="16" t="str">
        <f>'Cal_Work mgt'!I26</f>
        <v>Total Work Management</v>
      </c>
      <c r="J18" s="16" t="str">
        <f>IF(ISBLANK('Cal_Work mgt'!J26),"",'Cal_Work mgt'!J26)</f>
        <v/>
      </c>
      <c r="K18" s="16" t="str">
        <f>IF(ISBLANK('Cal_Work mgt'!K26),"",'Cal_Work mgt'!K26)</f>
        <v/>
      </c>
      <c r="L18" s="4" t="s">
        <v>114</v>
      </c>
      <c r="M18" s="17" t="str">
        <f>IF(K18="","",E18&amp;K18&amp;"_"&amp;COUNTIF($K$9:K18,K18))</f>
        <v/>
      </c>
      <c r="T18" s="18">
        <f>'Cal_Work mgt'!T26</f>
        <v>0</v>
      </c>
      <c r="U18" s="18">
        <f>'Cal_Work mgt'!U26</f>
        <v>0</v>
      </c>
      <c r="V18" s="18">
        <f>'Cal_Work mgt'!V26</f>
        <v>0</v>
      </c>
      <c r="W18" s="18">
        <f>'Cal_Work mgt'!W26</f>
        <v>0</v>
      </c>
      <c r="X18" s="18">
        <f>'Cal_Work mgt'!X26</f>
        <v>0</v>
      </c>
      <c r="Y18" s="18">
        <f>'Cal_Work mgt'!Y26</f>
        <v>0</v>
      </c>
      <c r="Z18" s="18">
        <f>'Cal_Work mgt'!Z26</f>
        <v>0</v>
      </c>
      <c r="AA18" s="18">
        <f>'Cal_Work mgt'!AA26</f>
        <v>0</v>
      </c>
      <c r="AB18" s="18">
        <f>'Cal_Work mgt'!AB26</f>
        <v>0</v>
      </c>
      <c r="AC18" s="18">
        <f>'Cal_Work mgt'!AC26</f>
        <v>0</v>
      </c>
      <c r="AD18" s="18">
        <f>'Cal_Work mgt'!AD26</f>
        <v>0</v>
      </c>
      <c r="AE18" s="18">
        <f>'Cal_Work mgt'!AE26</f>
        <v>0</v>
      </c>
      <c r="AF18" s="18">
        <f>'Cal_Work mgt'!AF26</f>
        <v>0</v>
      </c>
      <c r="AG18" s="18">
        <f>'Cal_Work mgt'!AG26</f>
        <v>0</v>
      </c>
      <c r="AH18" s="18">
        <f>'Cal_Work mgt'!AH26</f>
        <v>0</v>
      </c>
      <c r="AI18" s="18">
        <f>'Cal_Work mgt'!AI26</f>
        <v>0</v>
      </c>
      <c r="AJ18" s="18">
        <f>'Cal_Work mgt'!AJ26</f>
        <v>0</v>
      </c>
      <c r="AK18" s="18">
        <f>'Cal_Work mgt'!AK26</f>
        <v>0</v>
      </c>
    </row>
    <row r="19" spans="5:40">
      <c r="E19" s="16" t="str">
        <f>Cover!$F$13</f>
        <v>Sc</v>
      </c>
      <c r="F19" s="16" t="str">
        <f>Cal_Emergency!F17</f>
        <v>Opex</v>
      </c>
      <c r="G19" s="100"/>
      <c r="H19" s="16" t="str">
        <f>Cal_Emergency!H17</f>
        <v>Work Execution</v>
      </c>
      <c r="I19" s="16" t="str">
        <f>Cal_Emergency!I17</f>
        <v>Emergency</v>
      </c>
      <c r="J19" s="16" t="str">
        <f>IF(ISBLANK(Cal_Emergency!J17),"",Cal_Emergency!J17)</f>
        <v>Fatigue related costs</v>
      </c>
      <c r="K19" s="16" t="str">
        <f>IF(ISBLANK(Cal_Emergency!K17),"",Cal_Emergency!K17)</f>
        <v>Disallowed costs</v>
      </c>
      <c r="L19" s="4" t="s">
        <v>114</v>
      </c>
      <c r="M19" s="17" t="str">
        <f>IF(K19="","",E19&amp;K19&amp;"_"&amp;COUNTIF($K$9:K19,K19))</f>
        <v>ScDisallowed costs_1</v>
      </c>
      <c r="T19" s="18">
        <f>Cal_Emergency!T17</f>
        <v>0</v>
      </c>
      <c r="U19" s="18">
        <f>Cal_Emergency!U17</f>
        <v>0</v>
      </c>
      <c r="V19" s="18">
        <f>Cal_Emergency!V17</f>
        <v>0</v>
      </c>
      <c r="W19" s="18">
        <f>Cal_Emergency!W17</f>
        <v>0</v>
      </c>
      <c r="X19" s="18">
        <f>Cal_Emergency!X17</f>
        <v>0</v>
      </c>
      <c r="Y19" s="18">
        <f>Cal_Emergency!Y17</f>
        <v>0</v>
      </c>
      <c r="Z19" s="18">
        <f>Cal_Emergency!Z17</f>
        <v>0</v>
      </c>
      <c r="AA19" s="18">
        <f>Cal_Emergency!AA17</f>
        <v>0</v>
      </c>
      <c r="AB19" s="18">
        <f>Cal_Emergency!AB17</f>
        <v>0</v>
      </c>
      <c r="AC19" s="18">
        <f>Cal_Emergency!AC17</f>
        <v>0</v>
      </c>
      <c r="AD19" s="18">
        <f>Cal_Emergency!AD17</f>
        <v>0</v>
      </c>
      <c r="AE19" s="18">
        <f>Cal_Emergency!AE17</f>
        <v>-0.09</v>
      </c>
      <c r="AF19" s="18">
        <f>Cal_Emergency!AF17</f>
        <v>-0.22</v>
      </c>
      <c r="AG19" s="18">
        <f>Cal_Emergency!AG17</f>
        <v>-0.224</v>
      </c>
      <c r="AH19" s="18">
        <f>Cal_Emergency!AH17</f>
        <v>-0.224</v>
      </c>
      <c r="AI19" s="18">
        <f>Cal_Emergency!AI17</f>
        <v>-0.224</v>
      </c>
      <c r="AJ19" s="18">
        <f>Cal_Emergency!AJ17</f>
        <v>-0.224</v>
      </c>
      <c r="AK19" s="18">
        <f>Cal_Emergency!AK17</f>
        <v>-0.224</v>
      </c>
    </row>
    <row r="20" spans="5:40">
      <c r="E20" s="16" t="str">
        <f>Cover!$F$13</f>
        <v>Sc</v>
      </c>
      <c r="F20" s="16" t="str">
        <f>Cal_Emergency!F18</f>
        <v>Opex</v>
      </c>
      <c r="G20" s="100"/>
      <c r="H20" s="16" t="str">
        <f>Cal_Emergency!H18</f>
        <v>Work Execution</v>
      </c>
      <c r="I20" s="16" t="str">
        <f>Cal_Emergency!I18</f>
        <v>Emergency</v>
      </c>
      <c r="J20" s="16" t="str">
        <f>IF(ISBLANK(Cal_Emergency!J18),"",Cal_Emergency!J18)</f>
        <v>Loss of meterwork</v>
      </c>
      <c r="K20" s="16" t="str">
        <f>IF(ISBLANK(Cal_Emergency!K18),"",Cal_Emergency!K18)</f>
        <v/>
      </c>
      <c r="L20" s="4" t="s">
        <v>114</v>
      </c>
      <c r="M20" s="17" t="str">
        <f>IF(K20="","",E20&amp;K20&amp;"_"&amp;COUNTIF($K$9:K20,K20))</f>
        <v/>
      </c>
      <c r="T20" s="18">
        <f>Cal_Emergency!T18</f>
        <v>0</v>
      </c>
      <c r="U20" s="18">
        <f>Cal_Emergency!U18</f>
        <v>0</v>
      </c>
      <c r="V20" s="18">
        <f>Cal_Emergency!V18</f>
        <v>0</v>
      </c>
      <c r="W20" s="18">
        <f>Cal_Emergency!W18</f>
        <v>0</v>
      </c>
      <c r="X20" s="18">
        <f>Cal_Emergency!X18</f>
        <v>0</v>
      </c>
      <c r="Y20" s="18">
        <f>Cal_Emergency!Y18</f>
        <v>0.71898298309698172</v>
      </c>
      <c r="Z20" s="18">
        <f>Cal_Emergency!Z18</f>
        <v>0.5749550163224757</v>
      </c>
      <c r="AA20" s="18">
        <f>Cal_Emergency!AA18</f>
        <v>0.56654952918217405</v>
      </c>
      <c r="AB20" s="18">
        <f>Cal_Emergency!AB18</f>
        <v>0.43713138621139791</v>
      </c>
      <c r="AC20" s="18">
        <f>Cal_Emergency!AC18</f>
        <v>0.21639884663722486</v>
      </c>
      <c r="AD20" s="18">
        <f>Cal_Emergency!AD18</f>
        <v>0.54533060972083525</v>
      </c>
      <c r="AE20" s="18">
        <f>Cal_Emergency!AE18</f>
        <v>0.54533060972083525</v>
      </c>
      <c r="AF20" s="18">
        <f>Cal_Emergency!AF18</f>
        <v>0.54533060972083525</v>
      </c>
      <c r="AG20" s="18">
        <f>Cal_Emergency!AG18</f>
        <v>0</v>
      </c>
      <c r="AH20" s="18">
        <f>Cal_Emergency!AH18</f>
        <v>0</v>
      </c>
      <c r="AI20" s="18">
        <f>Cal_Emergency!AI18</f>
        <v>0</v>
      </c>
      <c r="AJ20" s="18">
        <f>Cal_Emergency!AJ18</f>
        <v>0</v>
      </c>
      <c r="AK20" s="18">
        <f>Cal_Emergency!AK18</f>
        <v>0</v>
      </c>
    </row>
    <row r="21" spans="5:40">
      <c r="E21" s="16" t="str">
        <f>Cover!$F$13</f>
        <v>Sc</v>
      </c>
      <c r="F21" s="16" t="str">
        <f>Cal_Emergency!F19</f>
        <v>Opex</v>
      </c>
      <c r="G21" s="100"/>
      <c r="H21" s="16" t="str">
        <f>Cal_Emergency!H19</f>
        <v>Work Execution</v>
      </c>
      <c r="I21" s="16" t="str">
        <f>Cal_Emergency!I19</f>
        <v>Emergency</v>
      </c>
      <c r="J21" s="16" t="str">
        <f>IF(ISBLANK(Cal_Emergency!J19),"",Cal_Emergency!J19)</f>
        <v/>
      </c>
      <c r="K21" s="16" t="str">
        <f>IF(ISBLANK(Cal_Emergency!K19),"",Cal_Emergency!K19)</f>
        <v/>
      </c>
      <c r="L21" s="4" t="s">
        <v>114</v>
      </c>
      <c r="M21" s="17" t="str">
        <f>IF(K21="","",E21&amp;K21&amp;"_"&amp;COUNTIF($K$9:K21,K21))</f>
        <v/>
      </c>
      <c r="T21" s="18">
        <f>Cal_Emergency!T19</f>
        <v>0</v>
      </c>
      <c r="U21" s="18">
        <f>Cal_Emergency!U19</f>
        <v>0</v>
      </c>
      <c r="V21" s="18">
        <f>Cal_Emergency!V19</f>
        <v>0</v>
      </c>
      <c r="W21" s="18">
        <f>Cal_Emergency!W19</f>
        <v>0</v>
      </c>
      <c r="X21" s="18">
        <f>Cal_Emergency!X19</f>
        <v>0</v>
      </c>
      <c r="Y21" s="18">
        <f>Cal_Emergency!Y19</f>
        <v>0</v>
      </c>
      <c r="Z21" s="18">
        <f>Cal_Emergency!Z19</f>
        <v>0</v>
      </c>
      <c r="AA21" s="18">
        <f>Cal_Emergency!AA19</f>
        <v>0</v>
      </c>
      <c r="AB21" s="18">
        <f>Cal_Emergency!AB19</f>
        <v>0</v>
      </c>
      <c r="AC21" s="18">
        <f>Cal_Emergency!AC19</f>
        <v>0</v>
      </c>
      <c r="AD21" s="18">
        <f>Cal_Emergency!AD19</f>
        <v>0</v>
      </c>
      <c r="AE21" s="18">
        <f>Cal_Emergency!AE19</f>
        <v>0</v>
      </c>
      <c r="AF21" s="18">
        <f>Cal_Emergency!AF19</f>
        <v>0</v>
      </c>
      <c r="AG21" s="18">
        <f>Cal_Emergency!AG19</f>
        <v>0</v>
      </c>
      <c r="AH21" s="18">
        <f>Cal_Emergency!AH19</f>
        <v>0</v>
      </c>
      <c r="AI21" s="18">
        <f>Cal_Emergency!AI19</f>
        <v>0</v>
      </c>
      <c r="AJ21" s="18">
        <f>Cal_Emergency!AJ19</f>
        <v>0</v>
      </c>
      <c r="AK21" s="18">
        <f>Cal_Emergency!AK19</f>
        <v>0</v>
      </c>
    </row>
    <row r="22" spans="5:40">
      <c r="E22" s="16" t="str">
        <f>Cover!$F$13</f>
        <v>Sc</v>
      </c>
      <c r="F22" s="16" t="str">
        <f>Cal_Emergency!F20</f>
        <v>Opex</v>
      </c>
      <c r="G22" s="100"/>
      <c r="H22" s="16" t="str">
        <f>Cal_Emergency!H20</f>
        <v>Work Execution</v>
      </c>
      <c r="I22" s="16" t="str">
        <f>Cal_Emergency!I20</f>
        <v>Emergency</v>
      </c>
      <c r="J22" s="16" t="str">
        <f>IF(ISBLANK(Cal_Emergency!J20),"",Cal_Emergency!J20)</f>
        <v/>
      </c>
      <c r="K22" s="16" t="str">
        <f>IF(ISBLANK(Cal_Emergency!K20),"",Cal_Emergency!K20)</f>
        <v/>
      </c>
      <c r="L22" s="4" t="s">
        <v>114</v>
      </c>
      <c r="M22" s="17" t="str">
        <f>IF(K22="","",E22&amp;K22&amp;"_"&amp;COUNTIF($K$9:K22,K22))</f>
        <v/>
      </c>
      <c r="T22" s="18">
        <f>Cal_Emergency!T20</f>
        <v>0</v>
      </c>
      <c r="U22" s="18">
        <f>Cal_Emergency!U20</f>
        <v>0</v>
      </c>
      <c r="V22" s="18">
        <f>Cal_Emergency!V20</f>
        <v>0</v>
      </c>
      <c r="W22" s="18">
        <f>Cal_Emergency!W20</f>
        <v>0</v>
      </c>
      <c r="X22" s="18">
        <f>Cal_Emergency!X20</f>
        <v>0</v>
      </c>
      <c r="Y22" s="18">
        <f>Cal_Emergency!Y20</f>
        <v>0</v>
      </c>
      <c r="Z22" s="18">
        <f>Cal_Emergency!Z20</f>
        <v>0</v>
      </c>
      <c r="AA22" s="18">
        <f>Cal_Emergency!AA20</f>
        <v>0</v>
      </c>
      <c r="AB22" s="18">
        <f>Cal_Emergency!AB20</f>
        <v>0</v>
      </c>
      <c r="AC22" s="18">
        <f>Cal_Emergency!AC20</f>
        <v>0</v>
      </c>
      <c r="AD22" s="18">
        <f>Cal_Emergency!AD20</f>
        <v>0</v>
      </c>
      <c r="AE22" s="18">
        <f>Cal_Emergency!AE20</f>
        <v>0</v>
      </c>
      <c r="AF22" s="18">
        <f>Cal_Emergency!AF20</f>
        <v>0</v>
      </c>
      <c r="AG22" s="18">
        <f>Cal_Emergency!AG20</f>
        <v>0</v>
      </c>
      <c r="AH22" s="18">
        <f>Cal_Emergency!AH20</f>
        <v>0</v>
      </c>
      <c r="AI22" s="18">
        <f>Cal_Emergency!AI20</f>
        <v>0</v>
      </c>
      <c r="AJ22" s="18">
        <f>Cal_Emergency!AJ20</f>
        <v>0</v>
      </c>
      <c r="AK22" s="18">
        <f>Cal_Emergency!AK20</f>
        <v>0</v>
      </c>
    </row>
    <row r="23" spans="5:40">
      <c r="E23" s="16" t="str">
        <f>Cover!$F$13</f>
        <v>Sc</v>
      </c>
      <c r="F23" s="16" t="str">
        <f>Cal_Emergency!F21</f>
        <v>Opex</v>
      </c>
      <c r="G23" s="100"/>
      <c r="H23" s="16" t="str">
        <f>Cal_Emergency!H21</f>
        <v>Work Execution</v>
      </c>
      <c r="I23" s="16" t="str">
        <f>Cal_Emergency!I21</f>
        <v>Emergency</v>
      </c>
      <c r="J23" s="16" t="str">
        <f>IF(ISBLANK(Cal_Emergency!J21),"",Cal_Emergency!J21)</f>
        <v/>
      </c>
      <c r="K23" s="16" t="str">
        <f>IF(ISBLANK(Cal_Emergency!K21),"",Cal_Emergency!K21)</f>
        <v/>
      </c>
      <c r="L23" s="4" t="s">
        <v>114</v>
      </c>
      <c r="M23" s="17" t="str">
        <f>IF(K23="","",E23&amp;K23&amp;"_"&amp;COUNTIF($K$9:K23,K23))</f>
        <v/>
      </c>
      <c r="T23" s="18">
        <f>Cal_Emergency!T21</f>
        <v>0</v>
      </c>
      <c r="U23" s="18">
        <f>Cal_Emergency!U21</f>
        <v>0</v>
      </c>
      <c r="V23" s="18">
        <f>Cal_Emergency!V21</f>
        <v>0</v>
      </c>
      <c r="W23" s="18">
        <f>Cal_Emergency!W21</f>
        <v>0</v>
      </c>
      <c r="X23" s="18">
        <f>Cal_Emergency!X21</f>
        <v>0</v>
      </c>
      <c r="Y23" s="18">
        <f>Cal_Emergency!Y21</f>
        <v>0</v>
      </c>
      <c r="Z23" s="18">
        <f>Cal_Emergency!Z21</f>
        <v>0</v>
      </c>
      <c r="AA23" s="18">
        <f>Cal_Emergency!AA21</f>
        <v>0</v>
      </c>
      <c r="AB23" s="18">
        <f>Cal_Emergency!AB21</f>
        <v>0</v>
      </c>
      <c r="AC23" s="18">
        <f>Cal_Emergency!AC21</f>
        <v>0</v>
      </c>
      <c r="AD23" s="18">
        <f>Cal_Emergency!AD21</f>
        <v>0</v>
      </c>
      <c r="AE23" s="18">
        <f>Cal_Emergency!AE21</f>
        <v>0</v>
      </c>
      <c r="AF23" s="18">
        <f>Cal_Emergency!AF21</f>
        <v>0</v>
      </c>
      <c r="AG23" s="18">
        <f>Cal_Emergency!AG21</f>
        <v>0</v>
      </c>
      <c r="AH23" s="18">
        <f>Cal_Emergency!AH21</f>
        <v>0</v>
      </c>
      <c r="AI23" s="18">
        <f>Cal_Emergency!AI21</f>
        <v>0</v>
      </c>
      <c r="AJ23" s="18">
        <f>Cal_Emergency!AJ21</f>
        <v>0</v>
      </c>
      <c r="AK23" s="18">
        <f>Cal_Emergency!AK21</f>
        <v>0</v>
      </c>
    </row>
    <row r="24" spans="5:40">
      <c r="E24" s="16" t="str">
        <f>Cover!$F$13</f>
        <v>Sc</v>
      </c>
      <c r="F24" s="16" t="str">
        <f>Cal_Emergency!F22</f>
        <v>Opex</v>
      </c>
      <c r="G24" s="100"/>
      <c r="H24" s="16" t="str">
        <f>Cal_Emergency!H22</f>
        <v>Work Execution</v>
      </c>
      <c r="I24" s="16" t="str">
        <f>Cal_Emergency!I22</f>
        <v>Emergency</v>
      </c>
      <c r="J24" s="16" t="str">
        <f>IF(ISBLANK(Cal_Emergency!J22),"",Cal_Emergency!J22)</f>
        <v/>
      </c>
      <c r="K24" s="16" t="str">
        <f>IF(ISBLANK(Cal_Emergency!K22),"",Cal_Emergency!K22)</f>
        <v/>
      </c>
      <c r="L24" s="4" t="s">
        <v>114</v>
      </c>
      <c r="M24" s="17" t="str">
        <f>IF(K24="","",E24&amp;K24&amp;"_"&amp;COUNTIF($K$9:K24,K24))</f>
        <v/>
      </c>
      <c r="T24" s="18">
        <f>Cal_Emergency!T22</f>
        <v>0</v>
      </c>
      <c r="U24" s="18">
        <f>Cal_Emergency!U22</f>
        <v>0</v>
      </c>
      <c r="V24" s="18">
        <f>Cal_Emergency!V22</f>
        <v>0</v>
      </c>
      <c r="W24" s="18">
        <f>Cal_Emergency!W22</f>
        <v>0</v>
      </c>
      <c r="X24" s="18">
        <f>Cal_Emergency!X22</f>
        <v>0</v>
      </c>
      <c r="Y24" s="18">
        <f>Cal_Emergency!Y22</f>
        <v>0</v>
      </c>
      <c r="Z24" s="18">
        <f>Cal_Emergency!Z22</f>
        <v>0</v>
      </c>
      <c r="AA24" s="18">
        <f>Cal_Emergency!AA22</f>
        <v>0</v>
      </c>
      <c r="AB24" s="18">
        <f>Cal_Emergency!AB22</f>
        <v>0</v>
      </c>
      <c r="AC24" s="18">
        <f>Cal_Emergency!AC22</f>
        <v>0</v>
      </c>
      <c r="AD24" s="18">
        <f>Cal_Emergency!AD22</f>
        <v>0</v>
      </c>
      <c r="AE24" s="18">
        <f>Cal_Emergency!AE22</f>
        <v>0</v>
      </c>
      <c r="AF24" s="18">
        <f>Cal_Emergency!AF22</f>
        <v>0</v>
      </c>
      <c r="AG24" s="18">
        <f>Cal_Emergency!AG22</f>
        <v>0</v>
      </c>
      <c r="AH24" s="18">
        <f>Cal_Emergency!AH22</f>
        <v>0</v>
      </c>
      <c r="AI24" s="18">
        <f>Cal_Emergency!AI22</f>
        <v>0</v>
      </c>
      <c r="AJ24" s="18">
        <f>Cal_Emergency!AJ22</f>
        <v>0</v>
      </c>
      <c r="AK24" s="18">
        <f>Cal_Emergency!AK22</f>
        <v>0</v>
      </c>
    </row>
    <row r="25" spans="5:40">
      <c r="E25" s="16" t="str">
        <f>Cover!$F$13</f>
        <v>Sc</v>
      </c>
      <c r="F25" s="16" t="str">
        <f>Cal_Emergency!F23</f>
        <v>Opex</v>
      </c>
      <c r="G25" s="100"/>
      <c r="H25" s="16" t="str">
        <f>Cal_Emergency!H23</f>
        <v>Work Execution</v>
      </c>
      <c r="I25" s="16" t="str">
        <f>Cal_Emergency!I23</f>
        <v>Emergency</v>
      </c>
      <c r="J25" s="16" t="str">
        <f>IF(ISBLANK(Cal_Emergency!J23),"",Cal_Emergency!J23)</f>
        <v/>
      </c>
      <c r="K25" s="16" t="str">
        <f>IF(ISBLANK(Cal_Emergency!K23),"",Cal_Emergency!K23)</f>
        <v/>
      </c>
      <c r="L25" s="4" t="s">
        <v>114</v>
      </c>
      <c r="M25" s="17" t="str">
        <f>IF(K25="","",E25&amp;K25&amp;"_"&amp;COUNTIF($K$9:K25,K25))</f>
        <v/>
      </c>
      <c r="T25" s="18">
        <f>Cal_Emergency!T23</f>
        <v>0</v>
      </c>
      <c r="U25" s="18">
        <f>Cal_Emergency!U23</f>
        <v>0</v>
      </c>
      <c r="V25" s="18">
        <f>Cal_Emergency!V23</f>
        <v>0</v>
      </c>
      <c r="W25" s="18">
        <f>Cal_Emergency!W23</f>
        <v>0</v>
      </c>
      <c r="X25" s="18">
        <f>Cal_Emergency!X23</f>
        <v>0</v>
      </c>
      <c r="Y25" s="18">
        <f>Cal_Emergency!Y23</f>
        <v>0</v>
      </c>
      <c r="Z25" s="18">
        <f>Cal_Emergency!Z23</f>
        <v>0</v>
      </c>
      <c r="AA25" s="18">
        <f>Cal_Emergency!AA23</f>
        <v>0</v>
      </c>
      <c r="AB25" s="18">
        <f>Cal_Emergency!AB23</f>
        <v>0</v>
      </c>
      <c r="AC25" s="18">
        <f>Cal_Emergency!AC23</f>
        <v>0</v>
      </c>
      <c r="AD25" s="18">
        <f>Cal_Emergency!AD23</f>
        <v>0</v>
      </c>
      <c r="AE25" s="18">
        <f>Cal_Emergency!AE23</f>
        <v>0</v>
      </c>
      <c r="AF25" s="18">
        <f>Cal_Emergency!AF23</f>
        <v>0</v>
      </c>
      <c r="AG25" s="18">
        <f>Cal_Emergency!AG23</f>
        <v>0</v>
      </c>
      <c r="AH25" s="18">
        <f>Cal_Emergency!AH23</f>
        <v>0</v>
      </c>
      <c r="AI25" s="18">
        <f>Cal_Emergency!AI23</f>
        <v>0</v>
      </c>
      <c r="AJ25" s="18">
        <f>Cal_Emergency!AJ23</f>
        <v>0</v>
      </c>
      <c r="AK25" s="18">
        <f>Cal_Emergency!AK23</f>
        <v>0</v>
      </c>
    </row>
    <row r="26" spans="5:40">
      <c r="E26" s="16" t="str">
        <f>Cover!$F$13</f>
        <v>Sc</v>
      </c>
      <c r="F26" s="16" t="str">
        <f>Cal_Emergency!F24</f>
        <v>Opex</v>
      </c>
      <c r="G26" s="100"/>
      <c r="H26" s="16" t="str">
        <f>Cal_Emergency!H24</f>
        <v>Work Execution</v>
      </c>
      <c r="I26" s="16" t="str">
        <f>Cal_Emergency!I24</f>
        <v>Emergency</v>
      </c>
      <c r="J26" s="16" t="str">
        <f>IF(ISBLANK(Cal_Emergency!J24),"",Cal_Emergency!J24)</f>
        <v/>
      </c>
      <c r="K26" s="16" t="str">
        <f>IF(ISBLANK(Cal_Emergency!K24),"",Cal_Emergency!K24)</f>
        <v/>
      </c>
      <c r="L26" s="4" t="s">
        <v>114</v>
      </c>
      <c r="M26" s="17" t="str">
        <f>IF(K26="","",E26&amp;K26&amp;"_"&amp;COUNTIF($K$9:K26,K26))</f>
        <v/>
      </c>
      <c r="T26" s="18">
        <f>Cal_Emergency!T24</f>
        <v>0</v>
      </c>
      <c r="U26" s="18">
        <f>Cal_Emergency!U24</f>
        <v>0</v>
      </c>
      <c r="V26" s="18">
        <f>Cal_Emergency!V24</f>
        <v>0</v>
      </c>
      <c r="W26" s="18">
        <f>Cal_Emergency!W24</f>
        <v>0</v>
      </c>
      <c r="X26" s="18">
        <f>Cal_Emergency!X24</f>
        <v>0</v>
      </c>
      <c r="Y26" s="18">
        <f>Cal_Emergency!Y24</f>
        <v>0</v>
      </c>
      <c r="Z26" s="18">
        <f>Cal_Emergency!Z24</f>
        <v>0</v>
      </c>
      <c r="AA26" s="18">
        <f>Cal_Emergency!AA24</f>
        <v>0</v>
      </c>
      <c r="AB26" s="18">
        <f>Cal_Emergency!AB24</f>
        <v>0</v>
      </c>
      <c r="AC26" s="18">
        <f>Cal_Emergency!AC24</f>
        <v>0</v>
      </c>
      <c r="AD26" s="18">
        <f>Cal_Emergency!AD24</f>
        <v>0</v>
      </c>
      <c r="AE26" s="18">
        <f>Cal_Emergency!AE24</f>
        <v>0</v>
      </c>
      <c r="AF26" s="18">
        <f>Cal_Emergency!AF24</f>
        <v>0</v>
      </c>
      <c r="AG26" s="18">
        <f>Cal_Emergency!AG24</f>
        <v>0</v>
      </c>
      <c r="AH26" s="18">
        <f>Cal_Emergency!AH24</f>
        <v>0</v>
      </c>
      <c r="AI26" s="18">
        <f>Cal_Emergency!AI24</f>
        <v>0</v>
      </c>
      <c r="AJ26" s="18">
        <f>Cal_Emergency!AJ24</f>
        <v>0</v>
      </c>
      <c r="AK26" s="18">
        <f>Cal_Emergency!AK24</f>
        <v>0</v>
      </c>
    </row>
    <row r="27" spans="5:40">
      <c r="E27" s="16" t="str">
        <f>Cover!$F$13</f>
        <v>Sc</v>
      </c>
      <c r="F27" s="16" t="str">
        <f>Cal_Emergency!F25</f>
        <v>Opex</v>
      </c>
      <c r="G27" s="100"/>
      <c r="H27" s="16" t="str">
        <f>Cal_Emergency!H25</f>
        <v>Work Execution</v>
      </c>
      <c r="I27" s="16" t="str">
        <f>Cal_Emergency!I25</f>
        <v>Emergency</v>
      </c>
      <c r="J27" s="16" t="str">
        <f>IF(ISBLANK(Cal_Emergency!J25),"",Cal_Emergency!J25)</f>
        <v/>
      </c>
      <c r="K27" s="16" t="str">
        <f>IF(ISBLANK(Cal_Emergency!K25),"",Cal_Emergency!K25)</f>
        <v/>
      </c>
      <c r="L27" s="4" t="s">
        <v>114</v>
      </c>
      <c r="M27" s="17" t="str">
        <f>IF(K27="","",E27&amp;K27&amp;"_"&amp;COUNTIF($K$9:K27,K27))</f>
        <v/>
      </c>
      <c r="T27" s="18">
        <f>Cal_Emergency!T25</f>
        <v>0</v>
      </c>
      <c r="U27" s="18">
        <f>Cal_Emergency!U25</f>
        <v>0</v>
      </c>
      <c r="V27" s="18">
        <f>Cal_Emergency!V25</f>
        <v>0</v>
      </c>
      <c r="W27" s="18">
        <f>Cal_Emergency!W25</f>
        <v>0</v>
      </c>
      <c r="X27" s="18">
        <f>Cal_Emergency!X25</f>
        <v>0</v>
      </c>
      <c r="Y27" s="18">
        <f>Cal_Emergency!Y25</f>
        <v>0</v>
      </c>
      <c r="Z27" s="18">
        <f>Cal_Emergency!Z25</f>
        <v>0</v>
      </c>
      <c r="AA27" s="18">
        <f>Cal_Emergency!AA25</f>
        <v>0</v>
      </c>
      <c r="AB27" s="18">
        <f>Cal_Emergency!AB25</f>
        <v>0</v>
      </c>
      <c r="AC27" s="18">
        <f>Cal_Emergency!AC25</f>
        <v>0</v>
      </c>
      <c r="AD27" s="18">
        <f>Cal_Emergency!AD25</f>
        <v>0</v>
      </c>
      <c r="AE27" s="18">
        <f>Cal_Emergency!AE25</f>
        <v>0</v>
      </c>
      <c r="AF27" s="18">
        <f>Cal_Emergency!AF25</f>
        <v>0</v>
      </c>
      <c r="AG27" s="18">
        <f>Cal_Emergency!AG25</f>
        <v>0</v>
      </c>
      <c r="AH27" s="18">
        <f>Cal_Emergency!AH25</f>
        <v>0</v>
      </c>
      <c r="AI27" s="18">
        <f>Cal_Emergency!AI25</f>
        <v>0</v>
      </c>
      <c r="AJ27" s="18">
        <f>Cal_Emergency!AJ25</f>
        <v>0</v>
      </c>
      <c r="AK27" s="18">
        <f>Cal_Emergency!AK25</f>
        <v>0</v>
      </c>
    </row>
    <row r="28" spans="5:40">
      <c r="E28" s="16" t="str">
        <f>Cover!$F$13</f>
        <v>Sc</v>
      </c>
      <c r="F28" s="16" t="str">
        <f>Cal_Emergency!F26</f>
        <v>Opex</v>
      </c>
      <c r="G28" s="100"/>
      <c r="H28" s="16" t="str">
        <f>Cal_Emergency!H26</f>
        <v>Work Execution</v>
      </c>
      <c r="I28" s="16" t="str">
        <f>Cal_Emergency!I26</f>
        <v>Emergency</v>
      </c>
      <c r="J28" s="16" t="str">
        <f>IF(ISBLANK(Cal_Emergency!J26),"",Cal_Emergency!J26)</f>
        <v/>
      </c>
      <c r="K28" s="16" t="str">
        <f>IF(ISBLANK(Cal_Emergency!K26),"",Cal_Emergency!K26)</f>
        <v/>
      </c>
      <c r="L28" s="100" t="s">
        <v>114</v>
      </c>
      <c r="M28" s="17" t="str">
        <f>IF(K28="","",E28&amp;K28&amp;"_"&amp;COUNTIF($K$9:K28,K28))</f>
        <v/>
      </c>
      <c r="T28" s="18">
        <f>Cal_Emergency!T26</f>
        <v>0</v>
      </c>
      <c r="U28" s="18">
        <f>Cal_Emergency!U26</f>
        <v>0</v>
      </c>
      <c r="V28" s="18">
        <f>Cal_Emergency!V26</f>
        <v>0</v>
      </c>
      <c r="W28" s="18">
        <f>Cal_Emergency!W26</f>
        <v>0</v>
      </c>
      <c r="X28" s="18">
        <f>Cal_Emergency!X26</f>
        <v>0</v>
      </c>
      <c r="Y28" s="18">
        <f>Cal_Emergency!Y26</f>
        <v>0</v>
      </c>
      <c r="Z28" s="18">
        <f>Cal_Emergency!Z26</f>
        <v>0</v>
      </c>
      <c r="AA28" s="18">
        <f>Cal_Emergency!AA26</f>
        <v>0</v>
      </c>
      <c r="AB28" s="18">
        <f>Cal_Emergency!AB26</f>
        <v>0</v>
      </c>
      <c r="AC28" s="18">
        <f>Cal_Emergency!AC26</f>
        <v>0</v>
      </c>
      <c r="AD28" s="18">
        <f>Cal_Emergency!AD26</f>
        <v>0</v>
      </c>
      <c r="AE28" s="18">
        <f>Cal_Emergency!AE26</f>
        <v>0</v>
      </c>
      <c r="AF28" s="18">
        <f>Cal_Emergency!AF26</f>
        <v>0</v>
      </c>
      <c r="AG28" s="18">
        <f>Cal_Emergency!AG26</f>
        <v>0</v>
      </c>
      <c r="AH28" s="18">
        <f>Cal_Emergency!AH26</f>
        <v>0</v>
      </c>
      <c r="AI28" s="18">
        <f>Cal_Emergency!AI26</f>
        <v>0</v>
      </c>
      <c r="AJ28" s="18">
        <f>Cal_Emergency!AJ26</f>
        <v>0</v>
      </c>
      <c r="AK28" s="18">
        <f>Cal_Emergency!AK26</f>
        <v>0</v>
      </c>
    </row>
    <row r="29" spans="5:40" s="100" customFormat="1">
      <c r="E29" s="16" t="str">
        <f>Cover!$F$13</f>
        <v>Sc</v>
      </c>
      <c r="F29" s="16" t="str">
        <f>Cal_Repairs!F17</f>
        <v>Opex</v>
      </c>
      <c r="H29" s="16" t="str">
        <f>Cal_Repairs!H17</f>
        <v>Work Execution</v>
      </c>
      <c r="I29" s="16" t="str">
        <f>Cal_Repairs!I17</f>
        <v>Repairs</v>
      </c>
      <c r="J29" s="16" t="str">
        <f>IF(ISBLANK(Cal_Repairs!J17),"",Cal_Repairs!J17)</f>
        <v>Fatigue related costs</v>
      </c>
      <c r="K29" s="16" t="str">
        <f>IF(ISBLANK(Cal_Repairs!K17),"",Cal_Repairs!K17)</f>
        <v/>
      </c>
      <c r="L29" s="100" t="s">
        <v>114</v>
      </c>
      <c r="M29" s="17" t="str">
        <f>IF(K29="","",E29&amp;K29&amp;"_"&amp;COUNTIF($K$9:K29,K29))</f>
        <v/>
      </c>
      <c r="T29" s="18">
        <f>Cal_Repairs!T17</f>
        <v>0</v>
      </c>
      <c r="U29" s="18">
        <f>Cal_Repairs!U17</f>
        <v>0</v>
      </c>
      <c r="V29" s="18">
        <f>Cal_Repairs!V17</f>
        <v>0</v>
      </c>
      <c r="W29" s="18">
        <f>Cal_Repairs!W17</f>
        <v>0</v>
      </c>
      <c r="X29" s="18">
        <f>Cal_Repairs!X17</f>
        <v>0</v>
      </c>
      <c r="Y29" s="18">
        <f>Cal_Repairs!Y17</f>
        <v>0</v>
      </c>
      <c r="Z29" s="18">
        <f>Cal_Repairs!Z17</f>
        <v>0</v>
      </c>
      <c r="AA29" s="18">
        <f>Cal_Repairs!AA17</f>
        <v>0</v>
      </c>
      <c r="AB29" s="18">
        <f>Cal_Repairs!AB17</f>
        <v>0</v>
      </c>
      <c r="AC29" s="18">
        <f>Cal_Repairs!AC17</f>
        <v>0</v>
      </c>
      <c r="AD29" s="18">
        <f>Cal_Repairs!AD17</f>
        <v>0</v>
      </c>
      <c r="AE29" s="18">
        <f>Cal_Repairs!AE17</f>
        <v>-0.04</v>
      </c>
      <c r="AF29" s="18">
        <f>Cal_Repairs!AF17</f>
        <v>-0.1</v>
      </c>
      <c r="AG29" s="18">
        <f>Cal_Repairs!AG17</f>
        <v>-9.6000000000000002E-2</v>
      </c>
      <c r="AH29" s="18">
        <f>Cal_Repairs!AH17</f>
        <v>-9.6000000000000002E-2</v>
      </c>
      <c r="AI29" s="18">
        <f>Cal_Repairs!AI17</f>
        <v>-9.6000000000000002E-2</v>
      </c>
      <c r="AJ29" s="18">
        <f>Cal_Repairs!AJ17</f>
        <v>-9.6000000000000002E-2</v>
      </c>
      <c r="AK29" s="18">
        <f>Cal_Repairs!AK17</f>
        <v>-9.6000000000000002E-2</v>
      </c>
      <c r="AN29" s="35"/>
    </row>
    <row r="30" spans="5:40" s="100" customFormat="1">
      <c r="E30" s="16" t="str">
        <f>Cover!$F$13</f>
        <v>Sc</v>
      </c>
      <c r="F30" s="16" t="str">
        <f>Cal_Repairs!F18</f>
        <v>Opex</v>
      </c>
      <c r="H30" s="16" t="str">
        <f>Cal_Repairs!H18</f>
        <v>Work Execution</v>
      </c>
      <c r="I30" s="16" t="str">
        <f>Cal_Repairs!I18</f>
        <v>Repairs</v>
      </c>
      <c r="J30" s="16" t="str">
        <f>IF(ISBLANK(Cal_Repairs!J18),"",Cal_Repairs!J18)</f>
        <v/>
      </c>
      <c r="K30" s="16" t="str">
        <f>IF(ISBLANK(Cal_Repairs!K18),"",Cal_Repairs!K18)</f>
        <v/>
      </c>
      <c r="L30" s="100" t="s">
        <v>114</v>
      </c>
      <c r="M30" s="17" t="str">
        <f>IF(K30="","",E30&amp;K30&amp;"_"&amp;COUNTIF($K$9:K30,K30))</f>
        <v/>
      </c>
      <c r="T30" s="18">
        <f>Cal_Repairs!T18</f>
        <v>0</v>
      </c>
      <c r="U30" s="18">
        <f>Cal_Repairs!U18</f>
        <v>0</v>
      </c>
      <c r="V30" s="18">
        <f>Cal_Repairs!V18</f>
        <v>0</v>
      </c>
      <c r="W30" s="18">
        <f>Cal_Repairs!W18</f>
        <v>0</v>
      </c>
      <c r="X30" s="18">
        <f>Cal_Repairs!X18</f>
        <v>0</v>
      </c>
      <c r="Y30" s="18">
        <f>Cal_Repairs!Y18</f>
        <v>0</v>
      </c>
      <c r="Z30" s="18">
        <f>Cal_Repairs!Z18</f>
        <v>0</v>
      </c>
      <c r="AA30" s="18">
        <f>Cal_Repairs!AA18</f>
        <v>0</v>
      </c>
      <c r="AB30" s="18">
        <f>Cal_Repairs!AB18</f>
        <v>0</v>
      </c>
      <c r="AC30" s="18">
        <f>Cal_Repairs!AC18</f>
        <v>0</v>
      </c>
      <c r="AD30" s="18">
        <f>Cal_Repairs!AD18</f>
        <v>0</v>
      </c>
      <c r="AE30" s="18">
        <f>Cal_Repairs!AE18</f>
        <v>0</v>
      </c>
      <c r="AF30" s="18">
        <f>Cal_Repairs!AF18</f>
        <v>0</v>
      </c>
      <c r="AG30" s="18">
        <f>Cal_Repairs!AG18</f>
        <v>0</v>
      </c>
      <c r="AH30" s="18">
        <f>Cal_Repairs!AH18</f>
        <v>0</v>
      </c>
      <c r="AI30" s="18">
        <f>Cal_Repairs!AI18</f>
        <v>0</v>
      </c>
      <c r="AJ30" s="18">
        <f>Cal_Repairs!AJ18</f>
        <v>0</v>
      </c>
      <c r="AK30" s="18">
        <f>Cal_Repairs!AK18</f>
        <v>0</v>
      </c>
      <c r="AN30" s="35"/>
    </row>
    <row r="31" spans="5:40" s="100" customFormat="1">
      <c r="E31" s="16" t="str">
        <f>Cover!$F$13</f>
        <v>Sc</v>
      </c>
      <c r="F31" s="16" t="str">
        <f>Cal_Repairs!F19</f>
        <v>Opex</v>
      </c>
      <c r="H31" s="16" t="str">
        <f>Cal_Repairs!H19</f>
        <v>Work Execution</v>
      </c>
      <c r="I31" s="16" t="str">
        <f>Cal_Repairs!I19</f>
        <v>Repairs</v>
      </c>
      <c r="J31" s="16" t="str">
        <f>IF(ISBLANK(Cal_Repairs!J19),"",Cal_Repairs!J19)</f>
        <v/>
      </c>
      <c r="K31" s="16" t="str">
        <f>IF(ISBLANK(Cal_Repairs!K19),"",Cal_Repairs!K19)</f>
        <v/>
      </c>
      <c r="L31" s="100" t="s">
        <v>114</v>
      </c>
      <c r="M31" s="17" t="str">
        <f>IF(K31="","",E31&amp;K31&amp;"_"&amp;COUNTIF($K$9:K31,K31))</f>
        <v/>
      </c>
      <c r="T31" s="18">
        <f>Cal_Repairs!T19</f>
        <v>0</v>
      </c>
      <c r="U31" s="18">
        <f>Cal_Repairs!U19</f>
        <v>0</v>
      </c>
      <c r="V31" s="18">
        <f>Cal_Repairs!V19</f>
        <v>0</v>
      </c>
      <c r="W31" s="18">
        <f>Cal_Repairs!W19</f>
        <v>0</v>
      </c>
      <c r="X31" s="18">
        <f>Cal_Repairs!X19</f>
        <v>0</v>
      </c>
      <c r="Y31" s="18">
        <f>Cal_Repairs!Y19</f>
        <v>0</v>
      </c>
      <c r="Z31" s="18">
        <f>Cal_Repairs!Z19</f>
        <v>0</v>
      </c>
      <c r="AA31" s="18">
        <f>Cal_Repairs!AA19</f>
        <v>0</v>
      </c>
      <c r="AB31" s="18">
        <f>Cal_Repairs!AB19</f>
        <v>0</v>
      </c>
      <c r="AC31" s="18">
        <f>Cal_Repairs!AC19</f>
        <v>0</v>
      </c>
      <c r="AD31" s="18">
        <f>Cal_Repairs!AD19</f>
        <v>0</v>
      </c>
      <c r="AE31" s="18">
        <f>Cal_Repairs!AE19</f>
        <v>0</v>
      </c>
      <c r="AF31" s="18">
        <f>Cal_Repairs!AF19</f>
        <v>0</v>
      </c>
      <c r="AG31" s="18">
        <f>Cal_Repairs!AG19</f>
        <v>0</v>
      </c>
      <c r="AH31" s="18">
        <f>Cal_Repairs!AH19</f>
        <v>0</v>
      </c>
      <c r="AI31" s="18">
        <f>Cal_Repairs!AI19</f>
        <v>0</v>
      </c>
      <c r="AJ31" s="18">
        <f>Cal_Repairs!AJ19</f>
        <v>0</v>
      </c>
      <c r="AK31" s="18">
        <f>Cal_Repairs!AK19</f>
        <v>0</v>
      </c>
      <c r="AN31" s="35"/>
    </row>
    <row r="32" spans="5:40" s="100" customFormat="1">
      <c r="E32" s="16" t="str">
        <f>Cover!$F$13</f>
        <v>Sc</v>
      </c>
      <c r="F32" s="16" t="str">
        <f>Cal_Repairs!F20</f>
        <v>Opex</v>
      </c>
      <c r="H32" s="16" t="str">
        <f>Cal_Repairs!H20</f>
        <v>Work Execution</v>
      </c>
      <c r="I32" s="16" t="str">
        <f>Cal_Repairs!I20</f>
        <v>Repairs</v>
      </c>
      <c r="J32" s="16" t="str">
        <f>IF(ISBLANK(Cal_Repairs!J20),"",Cal_Repairs!J20)</f>
        <v/>
      </c>
      <c r="K32" s="16" t="str">
        <f>IF(ISBLANK(Cal_Repairs!K20),"",Cal_Repairs!K20)</f>
        <v/>
      </c>
      <c r="L32" s="100" t="s">
        <v>114</v>
      </c>
      <c r="M32" s="17" t="str">
        <f>IF(K32="","",E32&amp;K32&amp;"_"&amp;COUNTIF($K$9:K32,K32))</f>
        <v/>
      </c>
      <c r="T32" s="18">
        <f>Cal_Repairs!T20</f>
        <v>0</v>
      </c>
      <c r="U32" s="18">
        <f>Cal_Repairs!U20</f>
        <v>0</v>
      </c>
      <c r="V32" s="18">
        <f>Cal_Repairs!V20</f>
        <v>0</v>
      </c>
      <c r="W32" s="18">
        <f>Cal_Repairs!W20</f>
        <v>0</v>
      </c>
      <c r="X32" s="18">
        <f>Cal_Repairs!X20</f>
        <v>0</v>
      </c>
      <c r="Y32" s="18">
        <f>Cal_Repairs!Y20</f>
        <v>0</v>
      </c>
      <c r="Z32" s="18">
        <f>Cal_Repairs!Z20</f>
        <v>0</v>
      </c>
      <c r="AA32" s="18">
        <f>Cal_Repairs!AA20</f>
        <v>0</v>
      </c>
      <c r="AB32" s="18">
        <f>Cal_Repairs!AB20</f>
        <v>0</v>
      </c>
      <c r="AC32" s="18">
        <f>Cal_Repairs!AC20</f>
        <v>0</v>
      </c>
      <c r="AD32" s="18">
        <f>Cal_Repairs!AD20</f>
        <v>0</v>
      </c>
      <c r="AE32" s="18">
        <f>Cal_Repairs!AE20</f>
        <v>0</v>
      </c>
      <c r="AF32" s="18">
        <f>Cal_Repairs!AF20</f>
        <v>0</v>
      </c>
      <c r="AG32" s="18">
        <f>Cal_Repairs!AG20</f>
        <v>0</v>
      </c>
      <c r="AH32" s="18">
        <f>Cal_Repairs!AH20</f>
        <v>0</v>
      </c>
      <c r="AI32" s="18">
        <f>Cal_Repairs!AI20</f>
        <v>0</v>
      </c>
      <c r="AJ32" s="18">
        <f>Cal_Repairs!AJ20</f>
        <v>0</v>
      </c>
      <c r="AK32" s="18">
        <f>Cal_Repairs!AK20</f>
        <v>0</v>
      </c>
      <c r="AN32" s="35"/>
    </row>
    <row r="33" spans="5:40" s="100" customFormat="1">
      <c r="E33" s="16" t="str">
        <f>Cover!$F$13</f>
        <v>Sc</v>
      </c>
      <c r="F33" s="16" t="str">
        <f>Cal_Repairs!F21</f>
        <v>Opex</v>
      </c>
      <c r="H33" s="16" t="str">
        <f>Cal_Repairs!H21</f>
        <v>Work Execution</v>
      </c>
      <c r="I33" s="16" t="str">
        <f>Cal_Repairs!I21</f>
        <v>Repairs</v>
      </c>
      <c r="J33" s="16" t="str">
        <f>IF(ISBLANK(Cal_Repairs!J21),"",Cal_Repairs!J21)</f>
        <v/>
      </c>
      <c r="K33" s="16" t="str">
        <f>IF(ISBLANK(Cal_Repairs!K21),"",Cal_Repairs!K21)</f>
        <v/>
      </c>
      <c r="L33" s="100" t="s">
        <v>114</v>
      </c>
      <c r="M33" s="17" t="str">
        <f>IF(K33="","",E33&amp;K33&amp;"_"&amp;COUNTIF($K$9:K33,K33))</f>
        <v/>
      </c>
      <c r="T33" s="18">
        <f>Cal_Repairs!T21</f>
        <v>0</v>
      </c>
      <c r="U33" s="18">
        <f>Cal_Repairs!U21</f>
        <v>0</v>
      </c>
      <c r="V33" s="18">
        <f>Cal_Repairs!V21</f>
        <v>0</v>
      </c>
      <c r="W33" s="18">
        <f>Cal_Repairs!W21</f>
        <v>0</v>
      </c>
      <c r="X33" s="18">
        <f>Cal_Repairs!X21</f>
        <v>0</v>
      </c>
      <c r="Y33" s="18">
        <f>Cal_Repairs!Y21</f>
        <v>0</v>
      </c>
      <c r="Z33" s="18">
        <f>Cal_Repairs!Z21</f>
        <v>0</v>
      </c>
      <c r="AA33" s="18">
        <f>Cal_Repairs!AA21</f>
        <v>0</v>
      </c>
      <c r="AB33" s="18">
        <f>Cal_Repairs!AB21</f>
        <v>0</v>
      </c>
      <c r="AC33" s="18">
        <f>Cal_Repairs!AC21</f>
        <v>0</v>
      </c>
      <c r="AD33" s="18">
        <f>Cal_Repairs!AD21</f>
        <v>0</v>
      </c>
      <c r="AE33" s="18">
        <f>Cal_Repairs!AE21</f>
        <v>0</v>
      </c>
      <c r="AF33" s="18">
        <f>Cal_Repairs!AF21</f>
        <v>0</v>
      </c>
      <c r="AG33" s="18">
        <f>Cal_Repairs!AG21</f>
        <v>0</v>
      </c>
      <c r="AH33" s="18">
        <f>Cal_Repairs!AH21</f>
        <v>0</v>
      </c>
      <c r="AI33" s="18">
        <f>Cal_Repairs!AI21</f>
        <v>0</v>
      </c>
      <c r="AJ33" s="18">
        <f>Cal_Repairs!AJ21</f>
        <v>0</v>
      </c>
      <c r="AK33" s="18">
        <f>Cal_Repairs!AK21</f>
        <v>0</v>
      </c>
      <c r="AN33" s="35"/>
    </row>
    <row r="34" spans="5:40" s="100" customFormat="1">
      <c r="E34" s="16" t="str">
        <f>Cover!$F$13</f>
        <v>Sc</v>
      </c>
      <c r="F34" s="16" t="str">
        <f>Cal_Repairs!F22</f>
        <v>Opex</v>
      </c>
      <c r="H34" s="16" t="str">
        <f>Cal_Repairs!H22</f>
        <v>Work Execution</v>
      </c>
      <c r="I34" s="16" t="str">
        <f>Cal_Repairs!I22</f>
        <v>Repairs</v>
      </c>
      <c r="J34" s="16" t="str">
        <f>IF(ISBLANK(Cal_Repairs!J22),"",Cal_Repairs!J22)</f>
        <v/>
      </c>
      <c r="K34" s="16" t="str">
        <f>IF(ISBLANK(Cal_Repairs!K22),"",Cal_Repairs!K22)</f>
        <v/>
      </c>
      <c r="L34" s="100" t="s">
        <v>114</v>
      </c>
      <c r="M34" s="17" t="str">
        <f>IF(K34="","",E34&amp;K34&amp;"_"&amp;COUNTIF($K$9:K34,K34))</f>
        <v/>
      </c>
      <c r="T34" s="18">
        <f>Cal_Repairs!T22</f>
        <v>0</v>
      </c>
      <c r="U34" s="18">
        <f>Cal_Repairs!U22</f>
        <v>0</v>
      </c>
      <c r="V34" s="18">
        <f>Cal_Repairs!V22</f>
        <v>0</v>
      </c>
      <c r="W34" s="18">
        <f>Cal_Repairs!W22</f>
        <v>0</v>
      </c>
      <c r="X34" s="18">
        <f>Cal_Repairs!X22</f>
        <v>0</v>
      </c>
      <c r="Y34" s="18">
        <f>Cal_Repairs!Y22</f>
        <v>0</v>
      </c>
      <c r="Z34" s="18">
        <f>Cal_Repairs!Z22</f>
        <v>0</v>
      </c>
      <c r="AA34" s="18">
        <f>Cal_Repairs!AA22</f>
        <v>0</v>
      </c>
      <c r="AB34" s="18">
        <f>Cal_Repairs!AB22</f>
        <v>0</v>
      </c>
      <c r="AC34" s="18">
        <f>Cal_Repairs!AC22</f>
        <v>0</v>
      </c>
      <c r="AD34" s="18">
        <f>Cal_Repairs!AD22</f>
        <v>0</v>
      </c>
      <c r="AE34" s="18">
        <f>Cal_Repairs!AE22</f>
        <v>0</v>
      </c>
      <c r="AF34" s="18">
        <f>Cal_Repairs!AF22</f>
        <v>0</v>
      </c>
      <c r="AG34" s="18">
        <f>Cal_Repairs!AG22</f>
        <v>0</v>
      </c>
      <c r="AH34" s="18">
        <f>Cal_Repairs!AH22</f>
        <v>0</v>
      </c>
      <c r="AI34" s="18">
        <f>Cal_Repairs!AI22</f>
        <v>0</v>
      </c>
      <c r="AJ34" s="18">
        <f>Cal_Repairs!AJ22</f>
        <v>0</v>
      </c>
      <c r="AK34" s="18">
        <f>Cal_Repairs!AK22</f>
        <v>0</v>
      </c>
      <c r="AN34" s="35"/>
    </row>
    <row r="35" spans="5:40" s="100" customFormat="1">
      <c r="E35" s="16" t="str">
        <f>Cover!$F$13</f>
        <v>Sc</v>
      </c>
      <c r="F35" s="16" t="str">
        <f>Cal_Repairs!F23</f>
        <v>Opex</v>
      </c>
      <c r="H35" s="16" t="str">
        <f>Cal_Repairs!H23</f>
        <v>Work Execution</v>
      </c>
      <c r="I35" s="16" t="str">
        <f>Cal_Repairs!I23</f>
        <v>Repairs</v>
      </c>
      <c r="J35" s="16" t="str">
        <f>IF(ISBLANK(Cal_Repairs!J23),"",Cal_Repairs!J23)</f>
        <v/>
      </c>
      <c r="K35" s="16" t="str">
        <f>IF(ISBLANK(Cal_Repairs!K23),"",Cal_Repairs!K23)</f>
        <v/>
      </c>
      <c r="L35" s="100" t="s">
        <v>114</v>
      </c>
      <c r="M35" s="17" t="str">
        <f>IF(K35="","",E35&amp;K35&amp;"_"&amp;COUNTIF($K$9:K35,K35))</f>
        <v/>
      </c>
      <c r="T35" s="18">
        <f>Cal_Repairs!T23</f>
        <v>0</v>
      </c>
      <c r="U35" s="18">
        <f>Cal_Repairs!U23</f>
        <v>0</v>
      </c>
      <c r="V35" s="18">
        <f>Cal_Repairs!V23</f>
        <v>0</v>
      </c>
      <c r="W35" s="18">
        <f>Cal_Repairs!W23</f>
        <v>0</v>
      </c>
      <c r="X35" s="18">
        <f>Cal_Repairs!X23</f>
        <v>0</v>
      </c>
      <c r="Y35" s="18">
        <f>Cal_Repairs!Y23</f>
        <v>0</v>
      </c>
      <c r="Z35" s="18">
        <f>Cal_Repairs!Z23</f>
        <v>0</v>
      </c>
      <c r="AA35" s="18">
        <f>Cal_Repairs!AA23</f>
        <v>0</v>
      </c>
      <c r="AB35" s="18">
        <f>Cal_Repairs!AB23</f>
        <v>0</v>
      </c>
      <c r="AC35" s="18">
        <f>Cal_Repairs!AC23</f>
        <v>0</v>
      </c>
      <c r="AD35" s="18">
        <f>Cal_Repairs!AD23</f>
        <v>0</v>
      </c>
      <c r="AE35" s="18">
        <f>Cal_Repairs!AE23</f>
        <v>0</v>
      </c>
      <c r="AF35" s="18">
        <f>Cal_Repairs!AF23</f>
        <v>0</v>
      </c>
      <c r="AG35" s="18">
        <f>Cal_Repairs!AG23</f>
        <v>0</v>
      </c>
      <c r="AH35" s="18">
        <f>Cal_Repairs!AH23</f>
        <v>0</v>
      </c>
      <c r="AI35" s="18">
        <f>Cal_Repairs!AI23</f>
        <v>0</v>
      </c>
      <c r="AJ35" s="18">
        <f>Cal_Repairs!AJ23</f>
        <v>0</v>
      </c>
      <c r="AK35" s="18">
        <f>Cal_Repairs!AK23</f>
        <v>0</v>
      </c>
      <c r="AN35" s="35"/>
    </row>
    <row r="36" spans="5:40" s="100" customFormat="1">
      <c r="E36" s="16" t="str">
        <f>Cover!$F$13</f>
        <v>Sc</v>
      </c>
      <c r="F36" s="16" t="str">
        <f>Cal_Repairs!F24</f>
        <v>Opex</v>
      </c>
      <c r="H36" s="16" t="str">
        <f>Cal_Repairs!H24</f>
        <v>Work Execution</v>
      </c>
      <c r="I36" s="16" t="str">
        <f>Cal_Repairs!I24</f>
        <v>Repairs</v>
      </c>
      <c r="J36" s="16" t="str">
        <f>IF(ISBLANK(Cal_Repairs!J24),"",Cal_Repairs!J24)</f>
        <v/>
      </c>
      <c r="K36" s="16" t="str">
        <f>IF(ISBLANK(Cal_Repairs!K24),"",Cal_Repairs!K24)</f>
        <v/>
      </c>
      <c r="L36" s="100" t="s">
        <v>114</v>
      </c>
      <c r="M36" s="17" t="str">
        <f>IF(K36="","",E36&amp;K36&amp;"_"&amp;COUNTIF($K$9:K36,K36))</f>
        <v/>
      </c>
      <c r="T36" s="18">
        <f>Cal_Repairs!T24</f>
        <v>0</v>
      </c>
      <c r="U36" s="18">
        <f>Cal_Repairs!U24</f>
        <v>0</v>
      </c>
      <c r="V36" s="18">
        <f>Cal_Repairs!V24</f>
        <v>0</v>
      </c>
      <c r="W36" s="18">
        <f>Cal_Repairs!W24</f>
        <v>0</v>
      </c>
      <c r="X36" s="18">
        <f>Cal_Repairs!X24</f>
        <v>0</v>
      </c>
      <c r="Y36" s="18">
        <f>Cal_Repairs!Y24</f>
        <v>0</v>
      </c>
      <c r="Z36" s="18">
        <f>Cal_Repairs!Z24</f>
        <v>0</v>
      </c>
      <c r="AA36" s="18">
        <f>Cal_Repairs!AA24</f>
        <v>0</v>
      </c>
      <c r="AB36" s="18">
        <f>Cal_Repairs!AB24</f>
        <v>0</v>
      </c>
      <c r="AC36" s="18">
        <f>Cal_Repairs!AC24</f>
        <v>0</v>
      </c>
      <c r="AD36" s="18">
        <f>Cal_Repairs!AD24</f>
        <v>0</v>
      </c>
      <c r="AE36" s="18">
        <f>Cal_Repairs!AE24</f>
        <v>0</v>
      </c>
      <c r="AF36" s="18">
        <f>Cal_Repairs!AF24</f>
        <v>0</v>
      </c>
      <c r="AG36" s="18">
        <f>Cal_Repairs!AG24</f>
        <v>0</v>
      </c>
      <c r="AH36" s="18">
        <f>Cal_Repairs!AH24</f>
        <v>0</v>
      </c>
      <c r="AI36" s="18">
        <f>Cal_Repairs!AI24</f>
        <v>0</v>
      </c>
      <c r="AJ36" s="18">
        <f>Cal_Repairs!AJ24</f>
        <v>0</v>
      </c>
      <c r="AK36" s="18">
        <f>Cal_Repairs!AK24</f>
        <v>0</v>
      </c>
      <c r="AN36" s="35"/>
    </row>
    <row r="37" spans="5:40" s="100" customFormat="1">
      <c r="E37" s="16" t="str">
        <f>Cover!$F$13</f>
        <v>Sc</v>
      </c>
      <c r="F37" s="16" t="str">
        <f>Cal_Repairs!F25</f>
        <v>Opex</v>
      </c>
      <c r="H37" s="16" t="str">
        <f>Cal_Repairs!H25</f>
        <v>Work Execution</v>
      </c>
      <c r="I37" s="16" t="str">
        <f>Cal_Repairs!I25</f>
        <v>Repairs</v>
      </c>
      <c r="J37" s="16" t="str">
        <f>IF(ISBLANK(Cal_Repairs!J25),"",Cal_Repairs!J25)</f>
        <v/>
      </c>
      <c r="K37" s="16" t="str">
        <f>IF(ISBLANK(Cal_Repairs!K25),"",Cal_Repairs!K25)</f>
        <v/>
      </c>
      <c r="L37" s="100" t="s">
        <v>114</v>
      </c>
      <c r="M37" s="17" t="str">
        <f>IF(K37="","",E37&amp;K37&amp;"_"&amp;COUNTIF($K$9:K37,K37))</f>
        <v/>
      </c>
      <c r="T37" s="18">
        <f>Cal_Repairs!T25</f>
        <v>0</v>
      </c>
      <c r="U37" s="18">
        <f>Cal_Repairs!U25</f>
        <v>0</v>
      </c>
      <c r="V37" s="18">
        <f>Cal_Repairs!V25</f>
        <v>0</v>
      </c>
      <c r="W37" s="18">
        <f>Cal_Repairs!W25</f>
        <v>0</v>
      </c>
      <c r="X37" s="18">
        <f>Cal_Repairs!X25</f>
        <v>0</v>
      </c>
      <c r="Y37" s="18">
        <f>Cal_Repairs!Y25</f>
        <v>0</v>
      </c>
      <c r="Z37" s="18">
        <f>Cal_Repairs!Z25</f>
        <v>0</v>
      </c>
      <c r="AA37" s="18">
        <f>Cal_Repairs!AA25</f>
        <v>0</v>
      </c>
      <c r="AB37" s="18">
        <f>Cal_Repairs!AB25</f>
        <v>0</v>
      </c>
      <c r="AC37" s="18">
        <f>Cal_Repairs!AC25</f>
        <v>0</v>
      </c>
      <c r="AD37" s="18">
        <f>Cal_Repairs!AD25</f>
        <v>0</v>
      </c>
      <c r="AE37" s="18">
        <f>Cal_Repairs!AE25</f>
        <v>0</v>
      </c>
      <c r="AF37" s="18">
        <f>Cal_Repairs!AF25</f>
        <v>0</v>
      </c>
      <c r="AG37" s="18">
        <f>Cal_Repairs!AG25</f>
        <v>0</v>
      </c>
      <c r="AH37" s="18">
        <f>Cal_Repairs!AH25</f>
        <v>0</v>
      </c>
      <c r="AI37" s="18">
        <f>Cal_Repairs!AI25</f>
        <v>0</v>
      </c>
      <c r="AJ37" s="18">
        <f>Cal_Repairs!AJ25</f>
        <v>0</v>
      </c>
      <c r="AK37" s="18">
        <f>Cal_Repairs!AK25</f>
        <v>0</v>
      </c>
      <c r="AN37" s="35"/>
    </row>
    <row r="38" spans="5:40" s="100" customFormat="1">
      <c r="E38" s="16" t="str">
        <f>Cover!$F$13</f>
        <v>Sc</v>
      </c>
      <c r="F38" s="16" t="str">
        <f>Cal_Repairs!F26</f>
        <v>Opex</v>
      </c>
      <c r="H38" s="16" t="str">
        <f>Cal_Repairs!H26</f>
        <v>Work Execution</v>
      </c>
      <c r="I38" s="16" t="str">
        <f>Cal_Repairs!I26</f>
        <v>Repairs</v>
      </c>
      <c r="J38" s="16" t="str">
        <f>IF(ISBLANK(Cal_Repairs!J26),"",Cal_Repairs!J26)</f>
        <v/>
      </c>
      <c r="K38" s="16" t="str">
        <f>IF(ISBLANK(Cal_Repairs!K26),"",Cal_Repairs!K26)</f>
        <v/>
      </c>
      <c r="L38" s="100" t="s">
        <v>114</v>
      </c>
      <c r="M38" s="17" t="str">
        <f>IF(K38="","",E38&amp;K38&amp;"_"&amp;COUNTIF($K$9:K38,K38))</f>
        <v/>
      </c>
      <c r="T38" s="18">
        <f>Cal_Repairs!T26</f>
        <v>0</v>
      </c>
      <c r="U38" s="18">
        <f>Cal_Repairs!U26</f>
        <v>0</v>
      </c>
      <c r="V38" s="18">
        <f>Cal_Repairs!V26</f>
        <v>0</v>
      </c>
      <c r="W38" s="18">
        <f>Cal_Repairs!W26</f>
        <v>0</v>
      </c>
      <c r="X38" s="18">
        <f>Cal_Repairs!X26</f>
        <v>0</v>
      </c>
      <c r="Y38" s="18">
        <f>Cal_Repairs!Y26</f>
        <v>0</v>
      </c>
      <c r="Z38" s="18">
        <f>Cal_Repairs!Z26</f>
        <v>0</v>
      </c>
      <c r="AA38" s="18">
        <f>Cal_Repairs!AA26</f>
        <v>0</v>
      </c>
      <c r="AB38" s="18">
        <f>Cal_Repairs!AB26</f>
        <v>0</v>
      </c>
      <c r="AC38" s="18">
        <f>Cal_Repairs!AC26</f>
        <v>0</v>
      </c>
      <c r="AD38" s="18">
        <f>Cal_Repairs!AD26</f>
        <v>0</v>
      </c>
      <c r="AE38" s="18">
        <f>Cal_Repairs!AE26</f>
        <v>0</v>
      </c>
      <c r="AF38" s="18">
        <f>Cal_Repairs!AF26</f>
        <v>0</v>
      </c>
      <c r="AG38" s="18">
        <f>Cal_Repairs!AG26</f>
        <v>0</v>
      </c>
      <c r="AH38" s="18">
        <f>Cal_Repairs!AH26</f>
        <v>0</v>
      </c>
      <c r="AI38" s="18">
        <f>Cal_Repairs!AI26</f>
        <v>0</v>
      </c>
      <c r="AJ38" s="18">
        <f>Cal_Repairs!AJ26</f>
        <v>0</v>
      </c>
      <c r="AK38" s="18">
        <f>Cal_Repairs!AK26</f>
        <v>0</v>
      </c>
      <c r="AN38" s="35"/>
    </row>
    <row r="39" spans="5:40" s="100" customFormat="1">
      <c r="E39" s="16" t="str">
        <f>Cover!$F$13</f>
        <v>Sc</v>
      </c>
      <c r="F39" s="16" t="str">
        <f>Cal_Maintenance!F17</f>
        <v>Opex</v>
      </c>
      <c r="H39" s="16" t="str">
        <f>Cal_Maintenance!H17</f>
        <v>Work Execution</v>
      </c>
      <c r="I39" s="16" t="str">
        <f>Cal_Maintenance!I17</f>
        <v>Maintenance</v>
      </c>
      <c r="J39" s="16" t="str">
        <f>IF(ISBLANK(Cal_Maintenance!J17),"",Cal_Maintenance!J17)</f>
        <v/>
      </c>
      <c r="K39" s="16" t="str">
        <f>IF(ISBLANK(Cal_Maintenance!K17),"",Cal_Maintenance!K17)</f>
        <v/>
      </c>
      <c r="L39" s="100" t="s">
        <v>114</v>
      </c>
      <c r="M39" s="17" t="str">
        <f>IF(K39="","",E39&amp;K39&amp;"_"&amp;COUNTIF($K$9:K39,K39))</f>
        <v/>
      </c>
      <c r="T39" s="18">
        <f>Cal_Maintenance!T17</f>
        <v>0</v>
      </c>
      <c r="U39" s="18">
        <f>Cal_Maintenance!U17</f>
        <v>0</v>
      </c>
      <c r="V39" s="18">
        <f>Cal_Maintenance!V17</f>
        <v>0</v>
      </c>
      <c r="W39" s="18">
        <f>Cal_Maintenance!W17</f>
        <v>0</v>
      </c>
      <c r="X39" s="18">
        <f>Cal_Maintenance!X17</f>
        <v>0</v>
      </c>
      <c r="Y39" s="18">
        <f>Cal_Maintenance!Y17</f>
        <v>0</v>
      </c>
      <c r="Z39" s="18">
        <f>Cal_Maintenance!Z17</f>
        <v>0</v>
      </c>
      <c r="AA39" s="18">
        <f>Cal_Maintenance!AA17</f>
        <v>0</v>
      </c>
      <c r="AB39" s="18">
        <f>Cal_Maintenance!AB17</f>
        <v>0</v>
      </c>
      <c r="AC39" s="18">
        <f>Cal_Maintenance!AC17</f>
        <v>0</v>
      </c>
      <c r="AD39" s="18">
        <f>Cal_Maintenance!AD17</f>
        <v>0</v>
      </c>
      <c r="AE39" s="18">
        <f>Cal_Maintenance!AE17</f>
        <v>0</v>
      </c>
      <c r="AF39" s="18">
        <f>Cal_Maintenance!AF17</f>
        <v>0</v>
      </c>
      <c r="AG39" s="18">
        <f>Cal_Maintenance!AG17</f>
        <v>0</v>
      </c>
      <c r="AH39" s="18">
        <f>Cal_Maintenance!AH17</f>
        <v>0</v>
      </c>
      <c r="AI39" s="18">
        <f>Cal_Maintenance!AI17</f>
        <v>0</v>
      </c>
      <c r="AJ39" s="18">
        <f>Cal_Maintenance!AJ17</f>
        <v>0</v>
      </c>
      <c r="AK39" s="18">
        <f>Cal_Maintenance!AK17</f>
        <v>0</v>
      </c>
      <c r="AN39" s="35"/>
    </row>
    <row r="40" spans="5:40" s="100" customFormat="1">
      <c r="E40" s="16" t="str">
        <f>Cover!$F$13</f>
        <v>Sc</v>
      </c>
      <c r="F40" s="16" t="str">
        <f>Cal_Maintenance!F18</f>
        <v>Opex</v>
      </c>
      <c r="H40" s="16" t="str">
        <f>Cal_Maintenance!H18</f>
        <v>Work Execution</v>
      </c>
      <c r="I40" s="16" t="str">
        <f>Cal_Maintenance!I18</f>
        <v>Maintenance</v>
      </c>
      <c r="J40" s="16" t="str">
        <f>IF(ISBLANK(Cal_Maintenance!J18),"",Cal_Maintenance!J18)</f>
        <v/>
      </c>
      <c r="K40" s="16" t="str">
        <f>IF(ISBLANK(Cal_Maintenance!K18),"",Cal_Maintenance!K18)</f>
        <v/>
      </c>
      <c r="L40" s="100" t="s">
        <v>114</v>
      </c>
      <c r="M40" s="17" t="str">
        <f>IF(K40="","",E40&amp;K40&amp;"_"&amp;COUNTIF($K$9:K40,K40))</f>
        <v/>
      </c>
      <c r="T40" s="18">
        <f>Cal_Maintenance!T18</f>
        <v>0</v>
      </c>
      <c r="U40" s="18">
        <f>Cal_Maintenance!U18</f>
        <v>0</v>
      </c>
      <c r="V40" s="18">
        <f>Cal_Maintenance!V18</f>
        <v>0</v>
      </c>
      <c r="W40" s="18">
        <f>Cal_Maintenance!W18</f>
        <v>0</v>
      </c>
      <c r="X40" s="18">
        <f>Cal_Maintenance!X18</f>
        <v>0</v>
      </c>
      <c r="Y40" s="18">
        <f>Cal_Maintenance!Y18</f>
        <v>0</v>
      </c>
      <c r="Z40" s="18">
        <f>Cal_Maintenance!Z18</f>
        <v>0</v>
      </c>
      <c r="AA40" s="18">
        <f>Cal_Maintenance!AA18</f>
        <v>0</v>
      </c>
      <c r="AB40" s="18">
        <f>Cal_Maintenance!AB18</f>
        <v>0</v>
      </c>
      <c r="AC40" s="18">
        <f>Cal_Maintenance!AC18</f>
        <v>0</v>
      </c>
      <c r="AD40" s="18">
        <f>Cal_Maintenance!AD18</f>
        <v>0</v>
      </c>
      <c r="AE40" s="18">
        <f>Cal_Maintenance!AE18</f>
        <v>0</v>
      </c>
      <c r="AF40" s="18">
        <f>Cal_Maintenance!AF18</f>
        <v>0</v>
      </c>
      <c r="AG40" s="18">
        <f>Cal_Maintenance!AG18</f>
        <v>0</v>
      </c>
      <c r="AH40" s="18">
        <f>Cal_Maintenance!AH18</f>
        <v>0</v>
      </c>
      <c r="AI40" s="18">
        <f>Cal_Maintenance!AI18</f>
        <v>0</v>
      </c>
      <c r="AJ40" s="18">
        <f>Cal_Maintenance!AJ18</f>
        <v>0</v>
      </c>
      <c r="AK40" s="18">
        <f>Cal_Maintenance!AK18</f>
        <v>0</v>
      </c>
      <c r="AN40" s="35"/>
    </row>
    <row r="41" spans="5:40" s="100" customFormat="1">
      <c r="E41" s="16" t="str">
        <f>Cover!$F$13</f>
        <v>Sc</v>
      </c>
      <c r="F41" s="16" t="str">
        <f>Cal_Maintenance!F19</f>
        <v>Opex</v>
      </c>
      <c r="H41" s="16" t="str">
        <f>Cal_Maintenance!H19</f>
        <v>Work Execution</v>
      </c>
      <c r="I41" s="16" t="str">
        <f>Cal_Maintenance!I19</f>
        <v>Maintenance</v>
      </c>
      <c r="J41" s="16" t="str">
        <f>IF(ISBLANK(Cal_Maintenance!J19),"",Cal_Maintenance!J19)</f>
        <v/>
      </c>
      <c r="K41" s="16" t="str">
        <f>IF(ISBLANK(Cal_Maintenance!K19),"",Cal_Maintenance!K19)</f>
        <v/>
      </c>
      <c r="L41" s="100" t="s">
        <v>114</v>
      </c>
      <c r="M41" s="17" t="str">
        <f>IF(K41="","",E41&amp;K41&amp;"_"&amp;COUNTIF($K$9:K41,K41))</f>
        <v/>
      </c>
      <c r="T41" s="18">
        <f>Cal_Maintenance!T19</f>
        <v>0</v>
      </c>
      <c r="U41" s="18">
        <f>Cal_Maintenance!U19</f>
        <v>0</v>
      </c>
      <c r="V41" s="18">
        <f>Cal_Maintenance!V19</f>
        <v>0</v>
      </c>
      <c r="W41" s="18">
        <f>Cal_Maintenance!W19</f>
        <v>0</v>
      </c>
      <c r="X41" s="18">
        <f>Cal_Maintenance!X19</f>
        <v>0</v>
      </c>
      <c r="Y41" s="18">
        <f>Cal_Maintenance!Y19</f>
        <v>0</v>
      </c>
      <c r="Z41" s="18">
        <f>Cal_Maintenance!Z19</f>
        <v>0</v>
      </c>
      <c r="AA41" s="18">
        <f>Cal_Maintenance!AA19</f>
        <v>0</v>
      </c>
      <c r="AB41" s="18">
        <f>Cal_Maintenance!AB19</f>
        <v>0</v>
      </c>
      <c r="AC41" s="18">
        <f>Cal_Maintenance!AC19</f>
        <v>0</v>
      </c>
      <c r="AD41" s="18">
        <f>Cal_Maintenance!AD19</f>
        <v>0</v>
      </c>
      <c r="AE41" s="18">
        <f>Cal_Maintenance!AE19</f>
        <v>0</v>
      </c>
      <c r="AF41" s="18">
        <f>Cal_Maintenance!AF19</f>
        <v>0</v>
      </c>
      <c r="AG41" s="18">
        <f>Cal_Maintenance!AG19</f>
        <v>0</v>
      </c>
      <c r="AH41" s="18">
        <f>Cal_Maintenance!AH19</f>
        <v>0</v>
      </c>
      <c r="AI41" s="18">
        <f>Cal_Maintenance!AI19</f>
        <v>0</v>
      </c>
      <c r="AJ41" s="18">
        <f>Cal_Maintenance!AJ19</f>
        <v>0</v>
      </c>
      <c r="AK41" s="18">
        <f>Cal_Maintenance!AK19</f>
        <v>0</v>
      </c>
      <c r="AN41" s="35"/>
    </row>
    <row r="42" spans="5:40" s="100" customFormat="1">
      <c r="E42" s="16" t="str">
        <f>Cover!$F$13</f>
        <v>Sc</v>
      </c>
      <c r="F42" s="16" t="str">
        <f>Cal_Maintenance!F20</f>
        <v>Opex</v>
      </c>
      <c r="H42" s="16" t="str">
        <f>Cal_Maintenance!H20</f>
        <v>Work Execution</v>
      </c>
      <c r="I42" s="16" t="str">
        <f>Cal_Maintenance!I20</f>
        <v>Maintenance</v>
      </c>
      <c r="J42" s="16" t="str">
        <f>IF(ISBLANK(Cal_Maintenance!J20),"",Cal_Maintenance!J20)</f>
        <v/>
      </c>
      <c r="K42" s="16" t="str">
        <f>IF(ISBLANK(Cal_Maintenance!K20),"",Cal_Maintenance!K20)</f>
        <v/>
      </c>
      <c r="L42" s="100" t="s">
        <v>114</v>
      </c>
      <c r="M42" s="17" t="str">
        <f>IF(K42="","",E42&amp;K42&amp;"_"&amp;COUNTIF($K$9:K42,K42))</f>
        <v/>
      </c>
      <c r="T42" s="18">
        <f>Cal_Maintenance!T20</f>
        <v>0</v>
      </c>
      <c r="U42" s="18">
        <f>Cal_Maintenance!U20</f>
        <v>0</v>
      </c>
      <c r="V42" s="18">
        <f>Cal_Maintenance!V20</f>
        <v>0</v>
      </c>
      <c r="W42" s="18">
        <f>Cal_Maintenance!W20</f>
        <v>0</v>
      </c>
      <c r="X42" s="18">
        <f>Cal_Maintenance!X20</f>
        <v>0</v>
      </c>
      <c r="Y42" s="18">
        <f>Cal_Maintenance!Y20</f>
        <v>0</v>
      </c>
      <c r="Z42" s="18">
        <f>Cal_Maintenance!Z20</f>
        <v>0</v>
      </c>
      <c r="AA42" s="18">
        <f>Cal_Maintenance!AA20</f>
        <v>0</v>
      </c>
      <c r="AB42" s="18">
        <f>Cal_Maintenance!AB20</f>
        <v>0</v>
      </c>
      <c r="AC42" s="18">
        <f>Cal_Maintenance!AC20</f>
        <v>0</v>
      </c>
      <c r="AD42" s="18">
        <f>Cal_Maintenance!AD20</f>
        <v>0</v>
      </c>
      <c r="AE42" s="18">
        <f>Cal_Maintenance!AE20</f>
        <v>0</v>
      </c>
      <c r="AF42" s="18">
        <f>Cal_Maintenance!AF20</f>
        <v>0</v>
      </c>
      <c r="AG42" s="18">
        <f>Cal_Maintenance!AG20</f>
        <v>0</v>
      </c>
      <c r="AH42" s="18">
        <f>Cal_Maintenance!AH20</f>
        <v>0</v>
      </c>
      <c r="AI42" s="18">
        <f>Cal_Maintenance!AI20</f>
        <v>0</v>
      </c>
      <c r="AJ42" s="18">
        <f>Cal_Maintenance!AJ20</f>
        <v>0</v>
      </c>
      <c r="AK42" s="18">
        <f>Cal_Maintenance!AK20</f>
        <v>0</v>
      </c>
      <c r="AN42" s="35"/>
    </row>
    <row r="43" spans="5:40" s="100" customFormat="1">
      <c r="E43" s="16" t="str">
        <f>Cover!$F$13</f>
        <v>Sc</v>
      </c>
      <c r="F43" s="16" t="str">
        <f>Cal_Maintenance!F21</f>
        <v>Opex</v>
      </c>
      <c r="H43" s="16" t="str">
        <f>Cal_Maintenance!H21</f>
        <v>Work Execution</v>
      </c>
      <c r="I43" s="16" t="str">
        <f>Cal_Maintenance!I21</f>
        <v>Maintenance</v>
      </c>
      <c r="J43" s="16" t="str">
        <f>IF(ISBLANK(Cal_Maintenance!J21),"",Cal_Maintenance!J21)</f>
        <v/>
      </c>
      <c r="K43" s="16" t="str">
        <f>IF(ISBLANK(Cal_Maintenance!K21),"",Cal_Maintenance!K21)</f>
        <v/>
      </c>
      <c r="L43" s="100" t="s">
        <v>114</v>
      </c>
      <c r="M43" s="17" t="str">
        <f>IF(K43="","",E43&amp;K43&amp;"_"&amp;COUNTIF($K$9:K43,K43))</f>
        <v/>
      </c>
      <c r="T43" s="18">
        <f>Cal_Maintenance!T21</f>
        <v>0</v>
      </c>
      <c r="U43" s="18">
        <f>Cal_Maintenance!U21</f>
        <v>0</v>
      </c>
      <c r="V43" s="18">
        <f>Cal_Maintenance!V21</f>
        <v>0</v>
      </c>
      <c r="W43" s="18">
        <f>Cal_Maintenance!W21</f>
        <v>0</v>
      </c>
      <c r="X43" s="18">
        <f>Cal_Maintenance!X21</f>
        <v>0</v>
      </c>
      <c r="Y43" s="18">
        <f>Cal_Maintenance!Y21</f>
        <v>0</v>
      </c>
      <c r="Z43" s="18">
        <f>Cal_Maintenance!Z21</f>
        <v>0</v>
      </c>
      <c r="AA43" s="18">
        <f>Cal_Maintenance!AA21</f>
        <v>0</v>
      </c>
      <c r="AB43" s="18">
        <f>Cal_Maintenance!AB21</f>
        <v>0</v>
      </c>
      <c r="AC43" s="18">
        <f>Cal_Maintenance!AC21</f>
        <v>0</v>
      </c>
      <c r="AD43" s="18">
        <f>Cal_Maintenance!AD21</f>
        <v>0</v>
      </c>
      <c r="AE43" s="18">
        <f>Cal_Maintenance!AE21</f>
        <v>0</v>
      </c>
      <c r="AF43" s="18">
        <f>Cal_Maintenance!AF21</f>
        <v>0</v>
      </c>
      <c r="AG43" s="18">
        <f>Cal_Maintenance!AG21</f>
        <v>0</v>
      </c>
      <c r="AH43" s="18">
        <f>Cal_Maintenance!AH21</f>
        <v>0</v>
      </c>
      <c r="AI43" s="18">
        <f>Cal_Maintenance!AI21</f>
        <v>0</v>
      </c>
      <c r="AJ43" s="18">
        <f>Cal_Maintenance!AJ21</f>
        <v>0</v>
      </c>
      <c r="AK43" s="18">
        <f>Cal_Maintenance!AK21</f>
        <v>0</v>
      </c>
      <c r="AN43" s="35"/>
    </row>
    <row r="44" spans="5:40" s="100" customFormat="1">
      <c r="E44" s="16" t="str">
        <f>Cover!$F$13</f>
        <v>Sc</v>
      </c>
      <c r="F44" s="16" t="str">
        <f>Cal_Maintenance!F22</f>
        <v>Opex</v>
      </c>
      <c r="H44" s="16" t="str">
        <f>Cal_Maintenance!H22</f>
        <v>Work Execution</v>
      </c>
      <c r="I44" s="16" t="str">
        <f>Cal_Maintenance!I22</f>
        <v>Maintenance</v>
      </c>
      <c r="J44" s="16" t="str">
        <f>IF(ISBLANK(Cal_Maintenance!J22),"",Cal_Maintenance!J22)</f>
        <v/>
      </c>
      <c r="K44" s="16" t="str">
        <f>IF(ISBLANK(Cal_Maintenance!K22),"",Cal_Maintenance!K22)</f>
        <v/>
      </c>
      <c r="L44" s="100" t="s">
        <v>114</v>
      </c>
      <c r="M44" s="17" t="str">
        <f>IF(K44="","",E44&amp;K44&amp;"_"&amp;COUNTIF($K$9:K44,K44))</f>
        <v/>
      </c>
      <c r="T44" s="18">
        <f>Cal_Maintenance!T22</f>
        <v>0</v>
      </c>
      <c r="U44" s="18">
        <f>Cal_Maintenance!U22</f>
        <v>0</v>
      </c>
      <c r="V44" s="18">
        <f>Cal_Maintenance!V22</f>
        <v>0</v>
      </c>
      <c r="W44" s="18">
        <f>Cal_Maintenance!W22</f>
        <v>0</v>
      </c>
      <c r="X44" s="18">
        <f>Cal_Maintenance!X22</f>
        <v>0</v>
      </c>
      <c r="Y44" s="18">
        <f>Cal_Maintenance!Y22</f>
        <v>0</v>
      </c>
      <c r="Z44" s="18">
        <f>Cal_Maintenance!Z22</f>
        <v>0</v>
      </c>
      <c r="AA44" s="18">
        <f>Cal_Maintenance!AA22</f>
        <v>0</v>
      </c>
      <c r="AB44" s="18">
        <f>Cal_Maintenance!AB22</f>
        <v>0</v>
      </c>
      <c r="AC44" s="18">
        <f>Cal_Maintenance!AC22</f>
        <v>0</v>
      </c>
      <c r="AD44" s="18">
        <f>Cal_Maintenance!AD22</f>
        <v>0</v>
      </c>
      <c r="AE44" s="18">
        <f>Cal_Maintenance!AE22</f>
        <v>0</v>
      </c>
      <c r="AF44" s="18">
        <f>Cal_Maintenance!AF22</f>
        <v>0</v>
      </c>
      <c r="AG44" s="18">
        <f>Cal_Maintenance!AG22</f>
        <v>0</v>
      </c>
      <c r="AH44" s="18">
        <f>Cal_Maintenance!AH22</f>
        <v>0</v>
      </c>
      <c r="AI44" s="18">
        <f>Cal_Maintenance!AI22</f>
        <v>0</v>
      </c>
      <c r="AJ44" s="18">
        <f>Cal_Maintenance!AJ22</f>
        <v>0</v>
      </c>
      <c r="AK44" s="18">
        <f>Cal_Maintenance!AK22</f>
        <v>0</v>
      </c>
      <c r="AN44" s="35"/>
    </row>
    <row r="45" spans="5:40" s="100" customFormat="1">
      <c r="E45" s="16" t="str">
        <f>Cover!$F$13</f>
        <v>Sc</v>
      </c>
      <c r="F45" s="16" t="str">
        <f>Cal_Maintenance!F23</f>
        <v>Opex</v>
      </c>
      <c r="H45" s="16" t="str">
        <f>Cal_Maintenance!H23</f>
        <v>Work Execution</v>
      </c>
      <c r="I45" s="16" t="str">
        <f>Cal_Maintenance!I23</f>
        <v>Maintenance</v>
      </c>
      <c r="J45" s="16" t="str">
        <f>IF(ISBLANK(Cal_Maintenance!J23),"",Cal_Maintenance!J23)</f>
        <v/>
      </c>
      <c r="K45" s="16" t="str">
        <f>IF(ISBLANK(Cal_Maintenance!K23),"",Cal_Maintenance!K23)</f>
        <v/>
      </c>
      <c r="L45" s="100" t="s">
        <v>114</v>
      </c>
      <c r="M45" s="17" t="str">
        <f>IF(K45="","",E45&amp;K45&amp;"_"&amp;COUNTIF($K$9:K45,K45))</f>
        <v/>
      </c>
      <c r="T45" s="18">
        <f>Cal_Maintenance!T23</f>
        <v>0</v>
      </c>
      <c r="U45" s="18">
        <f>Cal_Maintenance!U23</f>
        <v>0</v>
      </c>
      <c r="V45" s="18">
        <f>Cal_Maintenance!V23</f>
        <v>0</v>
      </c>
      <c r="W45" s="18">
        <f>Cal_Maintenance!W23</f>
        <v>0</v>
      </c>
      <c r="X45" s="18">
        <f>Cal_Maintenance!X23</f>
        <v>0</v>
      </c>
      <c r="Y45" s="18">
        <f>Cal_Maintenance!Y23</f>
        <v>0</v>
      </c>
      <c r="Z45" s="18">
        <f>Cal_Maintenance!Z23</f>
        <v>0</v>
      </c>
      <c r="AA45" s="18">
        <f>Cal_Maintenance!AA23</f>
        <v>0</v>
      </c>
      <c r="AB45" s="18">
        <f>Cal_Maintenance!AB23</f>
        <v>0</v>
      </c>
      <c r="AC45" s="18">
        <f>Cal_Maintenance!AC23</f>
        <v>0</v>
      </c>
      <c r="AD45" s="18">
        <f>Cal_Maintenance!AD23</f>
        <v>0</v>
      </c>
      <c r="AE45" s="18">
        <f>Cal_Maintenance!AE23</f>
        <v>0</v>
      </c>
      <c r="AF45" s="18">
        <f>Cal_Maintenance!AF23</f>
        <v>0</v>
      </c>
      <c r="AG45" s="18">
        <f>Cal_Maintenance!AG23</f>
        <v>0</v>
      </c>
      <c r="AH45" s="18">
        <f>Cal_Maintenance!AH23</f>
        <v>0</v>
      </c>
      <c r="AI45" s="18">
        <f>Cal_Maintenance!AI23</f>
        <v>0</v>
      </c>
      <c r="AJ45" s="18">
        <f>Cal_Maintenance!AJ23</f>
        <v>0</v>
      </c>
      <c r="AK45" s="18">
        <f>Cal_Maintenance!AK23</f>
        <v>0</v>
      </c>
      <c r="AN45" s="35"/>
    </row>
    <row r="46" spans="5:40" s="100" customFormat="1">
      <c r="E46" s="16" t="str">
        <f>Cover!$F$13</f>
        <v>Sc</v>
      </c>
      <c r="F46" s="16" t="str">
        <f>Cal_Maintenance!F24</f>
        <v>Opex</v>
      </c>
      <c r="H46" s="16" t="str">
        <f>Cal_Maintenance!H24</f>
        <v>Work Execution</v>
      </c>
      <c r="I46" s="16" t="str">
        <f>Cal_Maintenance!I24</f>
        <v>Maintenance</v>
      </c>
      <c r="J46" s="16" t="str">
        <f>IF(ISBLANK(Cal_Maintenance!J24),"",Cal_Maintenance!J24)</f>
        <v/>
      </c>
      <c r="K46" s="16" t="str">
        <f>IF(ISBLANK(Cal_Maintenance!K24),"",Cal_Maintenance!K24)</f>
        <v/>
      </c>
      <c r="L46" s="100" t="s">
        <v>114</v>
      </c>
      <c r="M46" s="17" t="str">
        <f>IF(K46="","",E46&amp;K46&amp;"_"&amp;COUNTIF($K$9:K46,K46))</f>
        <v/>
      </c>
      <c r="T46" s="18">
        <f>Cal_Maintenance!T24</f>
        <v>0</v>
      </c>
      <c r="U46" s="18">
        <f>Cal_Maintenance!U24</f>
        <v>0</v>
      </c>
      <c r="V46" s="18">
        <f>Cal_Maintenance!V24</f>
        <v>0</v>
      </c>
      <c r="W46" s="18">
        <f>Cal_Maintenance!W24</f>
        <v>0</v>
      </c>
      <c r="X46" s="18">
        <f>Cal_Maintenance!X24</f>
        <v>0</v>
      </c>
      <c r="Y46" s="18">
        <f>Cal_Maintenance!Y24</f>
        <v>0</v>
      </c>
      <c r="Z46" s="18">
        <f>Cal_Maintenance!Z24</f>
        <v>0</v>
      </c>
      <c r="AA46" s="18">
        <f>Cal_Maintenance!AA24</f>
        <v>0</v>
      </c>
      <c r="AB46" s="18">
        <f>Cal_Maintenance!AB24</f>
        <v>0</v>
      </c>
      <c r="AC46" s="18">
        <f>Cal_Maintenance!AC24</f>
        <v>0</v>
      </c>
      <c r="AD46" s="18">
        <f>Cal_Maintenance!AD24</f>
        <v>0</v>
      </c>
      <c r="AE46" s="18">
        <f>Cal_Maintenance!AE24</f>
        <v>0</v>
      </c>
      <c r="AF46" s="18">
        <f>Cal_Maintenance!AF24</f>
        <v>0</v>
      </c>
      <c r="AG46" s="18">
        <f>Cal_Maintenance!AG24</f>
        <v>0</v>
      </c>
      <c r="AH46" s="18">
        <f>Cal_Maintenance!AH24</f>
        <v>0</v>
      </c>
      <c r="AI46" s="18">
        <f>Cal_Maintenance!AI24</f>
        <v>0</v>
      </c>
      <c r="AJ46" s="18">
        <f>Cal_Maintenance!AJ24</f>
        <v>0</v>
      </c>
      <c r="AK46" s="18">
        <f>Cal_Maintenance!AK24</f>
        <v>0</v>
      </c>
      <c r="AN46" s="35"/>
    </row>
    <row r="47" spans="5:40" s="100" customFormat="1">
      <c r="E47" s="16" t="str">
        <f>Cover!$F$13</f>
        <v>Sc</v>
      </c>
      <c r="F47" s="16" t="str">
        <f>Cal_Maintenance!F25</f>
        <v>Opex</v>
      </c>
      <c r="H47" s="16" t="str">
        <f>Cal_Maintenance!H25</f>
        <v>Work Execution</v>
      </c>
      <c r="I47" s="16" t="str">
        <f>Cal_Maintenance!I25</f>
        <v>Maintenance</v>
      </c>
      <c r="J47" s="16" t="str">
        <f>IF(ISBLANK(Cal_Maintenance!J25),"",Cal_Maintenance!J25)</f>
        <v/>
      </c>
      <c r="K47" s="16" t="str">
        <f>IF(ISBLANK(Cal_Maintenance!K25),"",Cal_Maintenance!K25)</f>
        <v/>
      </c>
      <c r="L47" s="100" t="s">
        <v>114</v>
      </c>
      <c r="M47" s="17" t="str">
        <f>IF(K47="","",E47&amp;K47&amp;"_"&amp;COUNTIF($K$9:K47,K47))</f>
        <v/>
      </c>
      <c r="T47" s="18">
        <f>Cal_Maintenance!T25</f>
        <v>0</v>
      </c>
      <c r="U47" s="18">
        <f>Cal_Maintenance!U25</f>
        <v>0</v>
      </c>
      <c r="V47" s="18">
        <f>Cal_Maintenance!V25</f>
        <v>0</v>
      </c>
      <c r="W47" s="18">
        <f>Cal_Maintenance!W25</f>
        <v>0</v>
      </c>
      <c r="X47" s="18">
        <f>Cal_Maintenance!X25</f>
        <v>0</v>
      </c>
      <c r="Y47" s="18">
        <f>Cal_Maintenance!Y25</f>
        <v>0</v>
      </c>
      <c r="Z47" s="18">
        <f>Cal_Maintenance!Z25</f>
        <v>0</v>
      </c>
      <c r="AA47" s="18">
        <f>Cal_Maintenance!AA25</f>
        <v>0</v>
      </c>
      <c r="AB47" s="18">
        <f>Cal_Maintenance!AB25</f>
        <v>0</v>
      </c>
      <c r="AC47" s="18">
        <f>Cal_Maintenance!AC25</f>
        <v>0</v>
      </c>
      <c r="AD47" s="18">
        <f>Cal_Maintenance!AD25</f>
        <v>0</v>
      </c>
      <c r="AE47" s="18">
        <f>Cal_Maintenance!AE25</f>
        <v>0</v>
      </c>
      <c r="AF47" s="18">
        <f>Cal_Maintenance!AF25</f>
        <v>0</v>
      </c>
      <c r="AG47" s="18">
        <f>Cal_Maintenance!AG25</f>
        <v>0</v>
      </c>
      <c r="AH47" s="18">
        <f>Cal_Maintenance!AH25</f>
        <v>0</v>
      </c>
      <c r="AI47" s="18">
        <f>Cal_Maintenance!AI25</f>
        <v>0</v>
      </c>
      <c r="AJ47" s="18">
        <f>Cal_Maintenance!AJ25</f>
        <v>0</v>
      </c>
      <c r="AK47" s="18">
        <f>Cal_Maintenance!AK25</f>
        <v>0</v>
      </c>
      <c r="AN47" s="35"/>
    </row>
    <row r="48" spans="5:40" s="100" customFormat="1">
      <c r="E48" s="16" t="str">
        <f>Cover!$F$13</f>
        <v>Sc</v>
      </c>
      <c r="F48" s="16" t="str">
        <f>Cal_Maintenance!F26</f>
        <v>Opex</v>
      </c>
      <c r="H48" s="16" t="str">
        <f>Cal_Maintenance!H26</f>
        <v>Work Execution</v>
      </c>
      <c r="I48" s="16" t="str">
        <f>Cal_Maintenance!I26</f>
        <v>Maintenance</v>
      </c>
      <c r="J48" s="16" t="str">
        <f>IF(ISBLANK(Cal_Maintenance!J26),"",Cal_Maintenance!J26)</f>
        <v/>
      </c>
      <c r="K48" s="16" t="str">
        <f>IF(ISBLANK(Cal_Maintenance!K26),"",Cal_Maintenance!K26)</f>
        <v/>
      </c>
      <c r="L48" s="100" t="s">
        <v>114</v>
      </c>
      <c r="M48" s="17" t="str">
        <f>IF(K48="","",E48&amp;K48&amp;"_"&amp;COUNTIF($K$9:K48,K48))</f>
        <v/>
      </c>
      <c r="T48" s="18">
        <f>Cal_Maintenance!T26</f>
        <v>0</v>
      </c>
      <c r="U48" s="18">
        <f>Cal_Maintenance!U26</f>
        <v>0</v>
      </c>
      <c r="V48" s="18">
        <f>Cal_Maintenance!V26</f>
        <v>0</v>
      </c>
      <c r="W48" s="18">
        <f>Cal_Maintenance!W26</f>
        <v>0</v>
      </c>
      <c r="X48" s="18">
        <f>Cal_Maintenance!X26</f>
        <v>0</v>
      </c>
      <c r="Y48" s="18">
        <f>Cal_Maintenance!Y26</f>
        <v>0</v>
      </c>
      <c r="Z48" s="18">
        <f>Cal_Maintenance!Z26</f>
        <v>0</v>
      </c>
      <c r="AA48" s="18">
        <f>Cal_Maintenance!AA26</f>
        <v>0</v>
      </c>
      <c r="AB48" s="18">
        <f>Cal_Maintenance!AB26</f>
        <v>0</v>
      </c>
      <c r="AC48" s="18">
        <f>Cal_Maintenance!AC26</f>
        <v>0</v>
      </c>
      <c r="AD48" s="18">
        <f>Cal_Maintenance!AD26</f>
        <v>0</v>
      </c>
      <c r="AE48" s="18">
        <f>Cal_Maintenance!AE26</f>
        <v>0</v>
      </c>
      <c r="AF48" s="18">
        <f>Cal_Maintenance!AF26</f>
        <v>0</v>
      </c>
      <c r="AG48" s="18">
        <f>Cal_Maintenance!AG26</f>
        <v>0</v>
      </c>
      <c r="AH48" s="18">
        <f>Cal_Maintenance!AH26</f>
        <v>0</v>
      </c>
      <c r="AI48" s="18">
        <f>Cal_Maintenance!AI26</f>
        <v>0</v>
      </c>
      <c r="AJ48" s="18">
        <f>Cal_Maintenance!AJ26</f>
        <v>0</v>
      </c>
      <c r="AK48" s="18">
        <f>Cal_Maintenance!AK26</f>
        <v>0</v>
      </c>
      <c r="AN48" s="35"/>
    </row>
    <row r="49" spans="5:40" s="100" customFormat="1">
      <c r="E49" s="16" t="str">
        <f>Cover!$F$13</f>
        <v>Sc</v>
      </c>
      <c r="F49" s="16" t="str">
        <f>Cal_SIU!F17</f>
        <v>Opex</v>
      </c>
      <c r="H49" s="16" t="str">
        <f>Cal_SIU!H17</f>
        <v>Work Execution</v>
      </c>
      <c r="I49" s="16" t="str">
        <f>Cal_SIU!I17</f>
        <v>Statutory Independent Undertakings (SIU)</v>
      </c>
      <c r="J49" s="16" t="str">
        <f>IF(ISBLANK(Cal_SIU!J17),"",Cal_SIU!J17)</f>
        <v/>
      </c>
      <c r="K49" s="16" t="str">
        <f>IF(ISBLANK(Cal_SIU!K17),"",Cal_SIU!K17)</f>
        <v/>
      </c>
      <c r="L49" s="100" t="s">
        <v>114</v>
      </c>
      <c r="M49" s="17" t="str">
        <f>IF(K49="","",E49&amp;K49&amp;"_"&amp;COUNTIF($K$9:K49,K49))</f>
        <v/>
      </c>
      <c r="T49" s="18">
        <f>Cal_SIU!T17</f>
        <v>0</v>
      </c>
      <c r="U49" s="18">
        <f>Cal_SIU!U17</f>
        <v>0</v>
      </c>
      <c r="V49" s="18">
        <f>Cal_SIU!V17</f>
        <v>0</v>
      </c>
      <c r="W49" s="18">
        <f>Cal_SIU!W17</f>
        <v>0</v>
      </c>
      <c r="X49" s="18">
        <f>Cal_SIU!X17</f>
        <v>0</v>
      </c>
      <c r="Y49" s="18">
        <f>Cal_SIU!Y17</f>
        <v>0</v>
      </c>
      <c r="Z49" s="18">
        <f>Cal_SIU!Z17</f>
        <v>0</v>
      </c>
      <c r="AA49" s="18">
        <f>Cal_SIU!AA17</f>
        <v>0</v>
      </c>
      <c r="AB49" s="18">
        <f>Cal_SIU!AB17</f>
        <v>0</v>
      </c>
      <c r="AC49" s="18">
        <f>Cal_SIU!AC17</f>
        <v>0</v>
      </c>
      <c r="AD49" s="18">
        <f>Cal_SIU!AD17</f>
        <v>0</v>
      </c>
      <c r="AE49" s="18">
        <f>Cal_SIU!AE17</f>
        <v>0</v>
      </c>
      <c r="AF49" s="18">
        <f>Cal_SIU!AF17</f>
        <v>0</v>
      </c>
      <c r="AG49" s="18">
        <f>Cal_SIU!AG17</f>
        <v>0</v>
      </c>
      <c r="AH49" s="18">
        <f>Cal_SIU!AH17</f>
        <v>0</v>
      </c>
      <c r="AI49" s="18">
        <f>Cal_SIU!AI17</f>
        <v>0</v>
      </c>
      <c r="AJ49" s="18">
        <f>Cal_SIU!AJ17</f>
        <v>0</v>
      </c>
      <c r="AK49" s="18">
        <f>Cal_SIU!AK17</f>
        <v>0</v>
      </c>
      <c r="AN49" s="35"/>
    </row>
    <row r="50" spans="5:40" s="100" customFormat="1">
      <c r="E50" s="16" t="str">
        <f>Cover!$F$13</f>
        <v>Sc</v>
      </c>
      <c r="F50" s="16" t="str">
        <f>Cal_SIU!F18</f>
        <v>Opex</v>
      </c>
      <c r="H50" s="16" t="str">
        <f>Cal_SIU!H18</f>
        <v>Work Execution</v>
      </c>
      <c r="I50" s="16" t="str">
        <f>Cal_SIU!I18</f>
        <v>Statutory Independent Undertakings (SIU)</v>
      </c>
      <c r="J50" s="16" t="str">
        <f>IF(ISBLANK(Cal_SIU!J18),"",Cal_SIU!J18)</f>
        <v/>
      </c>
      <c r="K50" s="16" t="str">
        <f>IF(ISBLANK(Cal_SIU!K18),"",Cal_SIU!K18)</f>
        <v/>
      </c>
      <c r="L50" s="100" t="s">
        <v>114</v>
      </c>
      <c r="M50" s="17" t="str">
        <f>IF(K50="","",E50&amp;K50&amp;"_"&amp;COUNTIF($K$9:K50,K50))</f>
        <v/>
      </c>
      <c r="T50" s="18">
        <f>Cal_SIU!T18</f>
        <v>0</v>
      </c>
      <c r="U50" s="18">
        <f>Cal_SIU!U18</f>
        <v>0</v>
      </c>
      <c r="V50" s="18">
        <f>Cal_SIU!V18</f>
        <v>0</v>
      </c>
      <c r="W50" s="18">
        <f>Cal_SIU!W18</f>
        <v>0</v>
      </c>
      <c r="X50" s="18">
        <f>Cal_SIU!X18</f>
        <v>0</v>
      </c>
      <c r="Y50" s="18">
        <f>Cal_SIU!Y18</f>
        <v>0</v>
      </c>
      <c r="Z50" s="18">
        <f>Cal_SIU!Z18</f>
        <v>0</v>
      </c>
      <c r="AA50" s="18">
        <f>Cal_SIU!AA18</f>
        <v>0</v>
      </c>
      <c r="AB50" s="18">
        <f>Cal_SIU!AB18</f>
        <v>0</v>
      </c>
      <c r="AC50" s="18">
        <f>Cal_SIU!AC18</f>
        <v>0</v>
      </c>
      <c r="AD50" s="18">
        <f>Cal_SIU!AD18</f>
        <v>0</v>
      </c>
      <c r="AE50" s="18">
        <f>Cal_SIU!AE18</f>
        <v>0</v>
      </c>
      <c r="AF50" s="18">
        <f>Cal_SIU!AF18</f>
        <v>0</v>
      </c>
      <c r="AG50" s="18">
        <f>Cal_SIU!AG18</f>
        <v>0</v>
      </c>
      <c r="AH50" s="18">
        <f>Cal_SIU!AH18</f>
        <v>0</v>
      </c>
      <c r="AI50" s="18">
        <f>Cal_SIU!AI18</f>
        <v>0</v>
      </c>
      <c r="AJ50" s="18">
        <f>Cal_SIU!AJ18</f>
        <v>0</v>
      </c>
      <c r="AK50" s="18">
        <f>Cal_SIU!AK18</f>
        <v>0</v>
      </c>
      <c r="AN50" s="35"/>
    </row>
    <row r="51" spans="5:40" s="100" customFormat="1">
      <c r="E51" s="16" t="str">
        <f>Cover!$F$13</f>
        <v>Sc</v>
      </c>
      <c r="F51" s="16" t="str">
        <f>Cal_SIU!F19</f>
        <v>Opex</v>
      </c>
      <c r="H51" s="16" t="str">
        <f>Cal_SIU!H19</f>
        <v>Work Execution</v>
      </c>
      <c r="I51" s="16" t="str">
        <f>Cal_SIU!I19</f>
        <v>Statutory Independent Undertakings (SIU)</v>
      </c>
      <c r="J51" s="16" t="str">
        <f>IF(ISBLANK(Cal_SIU!J19),"",Cal_SIU!J19)</f>
        <v/>
      </c>
      <c r="K51" s="16" t="str">
        <f>IF(ISBLANK(Cal_SIU!K19),"",Cal_SIU!K19)</f>
        <v/>
      </c>
      <c r="L51" s="100" t="s">
        <v>114</v>
      </c>
      <c r="M51" s="17" t="str">
        <f>IF(K51="","",E51&amp;K51&amp;"_"&amp;COUNTIF($K$9:K51,K51))</f>
        <v/>
      </c>
      <c r="T51" s="18">
        <f>Cal_SIU!T19</f>
        <v>0</v>
      </c>
      <c r="U51" s="18">
        <f>Cal_SIU!U19</f>
        <v>0</v>
      </c>
      <c r="V51" s="18">
        <f>Cal_SIU!V19</f>
        <v>0</v>
      </c>
      <c r="W51" s="18">
        <f>Cal_SIU!W19</f>
        <v>0</v>
      </c>
      <c r="X51" s="18">
        <f>Cal_SIU!X19</f>
        <v>0</v>
      </c>
      <c r="Y51" s="18">
        <f>Cal_SIU!Y19</f>
        <v>0</v>
      </c>
      <c r="Z51" s="18">
        <f>Cal_SIU!Z19</f>
        <v>0</v>
      </c>
      <c r="AA51" s="18">
        <f>Cal_SIU!AA19</f>
        <v>0</v>
      </c>
      <c r="AB51" s="18">
        <f>Cal_SIU!AB19</f>
        <v>0</v>
      </c>
      <c r="AC51" s="18">
        <f>Cal_SIU!AC19</f>
        <v>0</v>
      </c>
      <c r="AD51" s="18">
        <f>Cal_SIU!AD19</f>
        <v>0</v>
      </c>
      <c r="AE51" s="18">
        <f>Cal_SIU!AE19</f>
        <v>0</v>
      </c>
      <c r="AF51" s="18">
        <f>Cal_SIU!AF19</f>
        <v>0</v>
      </c>
      <c r="AG51" s="18">
        <f>Cal_SIU!AG19</f>
        <v>0</v>
      </c>
      <c r="AH51" s="18">
        <f>Cal_SIU!AH19</f>
        <v>0</v>
      </c>
      <c r="AI51" s="18">
        <f>Cal_SIU!AI19</f>
        <v>0</v>
      </c>
      <c r="AJ51" s="18">
        <f>Cal_SIU!AJ19</f>
        <v>0</v>
      </c>
      <c r="AK51" s="18">
        <f>Cal_SIU!AK19</f>
        <v>0</v>
      </c>
      <c r="AN51" s="35"/>
    </row>
    <row r="52" spans="5:40" s="100" customFormat="1">
      <c r="E52" s="16" t="str">
        <f>Cover!$F$13</f>
        <v>Sc</v>
      </c>
      <c r="F52" s="16" t="str">
        <f>Cal_SIU!F20</f>
        <v>Opex</v>
      </c>
      <c r="H52" s="16" t="str">
        <f>Cal_SIU!H20</f>
        <v>Work Execution</v>
      </c>
      <c r="I52" s="16" t="str">
        <f>Cal_SIU!I20</f>
        <v>Statutory Independent Undertakings (SIU)</v>
      </c>
      <c r="J52" s="16" t="str">
        <f>IF(ISBLANK(Cal_SIU!J20),"",Cal_SIU!J20)</f>
        <v/>
      </c>
      <c r="K52" s="16" t="str">
        <f>IF(ISBLANK(Cal_SIU!K20),"",Cal_SIU!K20)</f>
        <v/>
      </c>
      <c r="L52" s="100" t="s">
        <v>114</v>
      </c>
      <c r="M52" s="17" t="str">
        <f>IF(K52="","",E52&amp;K52&amp;"_"&amp;COUNTIF($K$9:K52,K52))</f>
        <v/>
      </c>
      <c r="T52" s="18">
        <f>Cal_SIU!T20</f>
        <v>0</v>
      </c>
      <c r="U52" s="18">
        <f>Cal_SIU!U20</f>
        <v>0</v>
      </c>
      <c r="V52" s="18">
        <f>Cal_SIU!V20</f>
        <v>0</v>
      </c>
      <c r="W52" s="18">
        <f>Cal_SIU!W20</f>
        <v>0</v>
      </c>
      <c r="X52" s="18">
        <f>Cal_SIU!X20</f>
        <v>0</v>
      </c>
      <c r="Y52" s="18">
        <f>Cal_SIU!Y20</f>
        <v>0</v>
      </c>
      <c r="Z52" s="18">
        <f>Cal_SIU!Z20</f>
        <v>0</v>
      </c>
      <c r="AA52" s="18">
        <f>Cal_SIU!AA20</f>
        <v>0</v>
      </c>
      <c r="AB52" s="18">
        <f>Cal_SIU!AB20</f>
        <v>0</v>
      </c>
      <c r="AC52" s="18">
        <f>Cal_SIU!AC20</f>
        <v>0</v>
      </c>
      <c r="AD52" s="18">
        <f>Cal_SIU!AD20</f>
        <v>0</v>
      </c>
      <c r="AE52" s="18">
        <f>Cal_SIU!AE20</f>
        <v>0</v>
      </c>
      <c r="AF52" s="18">
        <f>Cal_SIU!AF20</f>
        <v>0</v>
      </c>
      <c r="AG52" s="18">
        <f>Cal_SIU!AG20</f>
        <v>0</v>
      </c>
      <c r="AH52" s="18">
        <f>Cal_SIU!AH20</f>
        <v>0</v>
      </c>
      <c r="AI52" s="18">
        <f>Cal_SIU!AI20</f>
        <v>0</v>
      </c>
      <c r="AJ52" s="18">
        <f>Cal_SIU!AJ20</f>
        <v>0</v>
      </c>
      <c r="AK52" s="18">
        <f>Cal_SIU!AK20</f>
        <v>0</v>
      </c>
      <c r="AN52" s="35"/>
    </row>
    <row r="53" spans="5:40" s="100" customFormat="1">
      <c r="E53" s="16" t="str">
        <f>Cover!$F$13</f>
        <v>Sc</v>
      </c>
      <c r="F53" s="16" t="str">
        <f>Cal_SIU!F21</f>
        <v>Opex</v>
      </c>
      <c r="H53" s="16" t="str">
        <f>Cal_SIU!H21</f>
        <v>Work Execution</v>
      </c>
      <c r="I53" s="16" t="str">
        <f>Cal_SIU!I21</f>
        <v>Statutory Independent Undertakings (SIU)</v>
      </c>
      <c r="J53" s="16" t="str">
        <f>IF(ISBLANK(Cal_SIU!J21),"",Cal_SIU!J21)</f>
        <v/>
      </c>
      <c r="K53" s="16" t="str">
        <f>IF(ISBLANK(Cal_SIU!K21),"",Cal_SIU!K21)</f>
        <v/>
      </c>
      <c r="L53" s="100" t="s">
        <v>114</v>
      </c>
      <c r="M53" s="17" t="str">
        <f>IF(K53="","",E53&amp;K53&amp;"_"&amp;COUNTIF($K$9:K53,K53))</f>
        <v/>
      </c>
      <c r="T53" s="18">
        <f>Cal_SIU!T21</f>
        <v>0</v>
      </c>
      <c r="U53" s="18">
        <f>Cal_SIU!U21</f>
        <v>0</v>
      </c>
      <c r="V53" s="18">
        <f>Cal_SIU!V21</f>
        <v>0</v>
      </c>
      <c r="W53" s="18">
        <f>Cal_SIU!W21</f>
        <v>0</v>
      </c>
      <c r="X53" s="18">
        <f>Cal_SIU!X21</f>
        <v>0</v>
      </c>
      <c r="Y53" s="18">
        <f>Cal_SIU!Y21</f>
        <v>0</v>
      </c>
      <c r="Z53" s="18">
        <f>Cal_SIU!Z21</f>
        <v>0</v>
      </c>
      <c r="AA53" s="18">
        <f>Cal_SIU!AA21</f>
        <v>0</v>
      </c>
      <c r="AB53" s="18">
        <f>Cal_SIU!AB21</f>
        <v>0</v>
      </c>
      <c r="AC53" s="18">
        <f>Cal_SIU!AC21</f>
        <v>0</v>
      </c>
      <c r="AD53" s="18">
        <f>Cal_SIU!AD21</f>
        <v>0</v>
      </c>
      <c r="AE53" s="18">
        <f>Cal_SIU!AE21</f>
        <v>0</v>
      </c>
      <c r="AF53" s="18">
        <f>Cal_SIU!AF21</f>
        <v>0</v>
      </c>
      <c r="AG53" s="18">
        <f>Cal_SIU!AG21</f>
        <v>0</v>
      </c>
      <c r="AH53" s="18">
        <f>Cal_SIU!AH21</f>
        <v>0</v>
      </c>
      <c r="AI53" s="18">
        <f>Cal_SIU!AI21</f>
        <v>0</v>
      </c>
      <c r="AJ53" s="18">
        <f>Cal_SIU!AJ21</f>
        <v>0</v>
      </c>
      <c r="AK53" s="18">
        <f>Cal_SIU!AK21</f>
        <v>0</v>
      </c>
      <c r="AN53" s="35"/>
    </row>
    <row r="54" spans="5:40" s="100" customFormat="1">
      <c r="E54" s="16" t="str">
        <f>Cover!$F$13</f>
        <v>Sc</v>
      </c>
      <c r="F54" s="16" t="str">
        <f>Cal_SIU!F22</f>
        <v>Opex</v>
      </c>
      <c r="H54" s="16" t="str">
        <f>Cal_SIU!H22</f>
        <v>Work Execution</v>
      </c>
      <c r="I54" s="16" t="str">
        <f>Cal_SIU!I22</f>
        <v>Statutory Independent Undertakings (SIU)</v>
      </c>
      <c r="J54" s="16" t="str">
        <f>IF(ISBLANK(Cal_SIU!J22),"",Cal_SIU!J22)</f>
        <v/>
      </c>
      <c r="K54" s="16" t="str">
        <f>IF(ISBLANK(Cal_SIU!K22),"",Cal_SIU!K22)</f>
        <v/>
      </c>
      <c r="L54" s="100" t="s">
        <v>114</v>
      </c>
      <c r="M54" s="17" t="str">
        <f>IF(K54="","",E54&amp;K54&amp;"_"&amp;COUNTIF($K$9:K54,K54))</f>
        <v/>
      </c>
      <c r="T54" s="18">
        <f>Cal_SIU!T22</f>
        <v>0</v>
      </c>
      <c r="U54" s="18">
        <f>Cal_SIU!U22</f>
        <v>0</v>
      </c>
      <c r="V54" s="18">
        <f>Cal_SIU!V22</f>
        <v>0</v>
      </c>
      <c r="W54" s="18">
        <f>Cal_SIU!W22</f>
        <v>0</v>
      </c>
      <c r="X54" s="18">
        <f>Cal_SIU!X22</f>
        <v>0</v>
      </c>
      <c r="Y54" s="18">
        <f>Cal_SIU!Y22</f>
        <v>0</v>
      </c>
      <c r="Z54" s="18">
        <f>Cal_SIU!Z22</f>
        <v>0</v>
      </c>
      <c r="AA54" s="18">
        <f>Cal_SIU!AA22</f>
        <v>0</v>
      </c>
      <c r="AB54" s="18">
        <f>Cal_SIU!AB22</f>
        <v>0</v>
      </c>
      <c r="AC54" s="18">
        <f>Cal_SIU!AC22</f>
        <v>0</v>
      </c>
      <c r="AD54" s="18">
        <f>Cal_SIU!AD22</f>
        <v>0</v>
      </c>
      <c r="AE54" s="18">
        <f>Cal_SIU!AE22</f>
        <v>0</v>
      </c>
      <c r="AF54" s="18">
        <f>Cal_SIU!AF22</f>
        <v>0</v>
      </c>
      <c r="AG54" s="18">
        <f>Cal_SIU!AG22</f>
        <v>0</v>
      </c>
      <c r="AH54" s="18">
        <f>Cal_SIU!AH22</f>
        <v>0</v>
      </c>
      <c r="AI54" s="18">
        <f>Cal_SIU!AI22</f>
        <v>0</v>
      </c>
      <c r="AJ54" s="18">
        <f>Cal_SIU!AJ22</f>
        <v>0</v>
      </c>
      <c r="AK54" s="18">
        <f>Cal_SIU!AK22</f>
        <v>0</v>
      </c>
      <c r="AN54" s="35"/>
    </row>
    <row r="55" spans="5:40" s="100" customFormat="1">
      <c r="E55" s="16" t="str">
        <f>Cover!$F$13</f>
        <v>Sc</v>
      </c>
      <c r="F55" s="16" t="str">
        <f>Cal_SIU!F23</f>
        <v>Opex</v>
      </c>
      <c r="H55" s="16" t="str">
        <f>Cal_SIU!H23</f>
        <v>Work Execution</v>
      </c>
      <c r="I55" s="16" t="str">
        <f>Cal_SIU!I23</f>
        <v>Statutory Independent Undertakings (SIU)</v>
      </c>
      <c r="J55" s="16" t="str">
        <f>IF(ISBLANK(Cal_SIU!J23),"",Cal_SIU!J23)</f>
        <v/>
      </c>
      <c r="K55" s="16" t="str">
        <f>IF(ISBLANK(Cal_SIU!K23),"",Cal_SIU!K23)</f>
        <v/>
      </c>
      <c r="L55" s="100" t="s">
        <v>114</v>
      </c>
      <c r="M55" s="17" t="str">
        <f>IF(K55="","",E55&amp;K55&amp;"_"&amp;COUNTIF($K$9:K55,K55))</f>
        <v/>
      </c>
      <c r="T55" s="18">
        <f>Cal_SIU!T23</f>
        <v>0</v>
      </c>
      <c r="U55" s="18">
        <f>Cal_SIU!U23</f>
        <v>0</v>
      </c>
      <c r="V55" s="18">
        <f>Cal_SIU!V23</f>
        <v>0</v>
      </c>
      <c r="W55" s="18">
        <f>Cal_SIU!W23</f>
        <v>0</v>
      </c>
      <c r="X55" s="18">
        <f>Cal_SIU!X23</f>
        <v>0</v>
      </c>
      <c r="Y55" s="18">
        <f>Cal_SIU!Y23</f>
        <v>0</v>
      </c>
      <c r="Z55" s="18">
        <f>Cal_SIU!Z23</f>
        <v>0</v>
      </c>
      <c r="AA55" s="18">
        <f>Cal_SIU!AA23</f>
        <v>0</v>
      </c>
      <c r="AB55" s="18">
        <f>Cal_SIU!AB23</f>
        <v>0</v>
      </c>
      <c r="AC55" s="18">
        <f>Cal_SIU!AC23</f>
        <v>0</v>
      </c>
      <c r="AD55" s="18">
        <f>Cal_SIU!AD23</f>
        <v>0</v>
      </c>
      <c r="AE55" s="18">
        <f>Cal_SIU!AE23</f>
        <v>0</v>
      </c>
      <c r="AF55" s="18">
        <f>Cal_SIU!AF23</f>
        <v>0</v>
      </c>
      <c r="AG55" s="18">
        <f>Cal_SIU!AG23</f>
        <v>0</v>
      </c>
      <c r="AH55" s="18">
        <f>Cal_SIU!AH23</f>
        <v>0</v>
      </c>
      <c r="AI55" s="18">
        <f>Cal_SIU!AI23</f>
        <v>0</v>
      </c>
      <c r="AJ55" s="18">
        <f>Cal_SIU!AJ23</f>
        <v>0</v>
      </c>
      <c r="AK55" s="18">
        <f>Cal_SIU!AK23</f>
        <v>0</v>
      </c>
      <c r="AN55" s="35"/>
    </row>
    <row r="56" spans="5:40" s="100" customFormat="1">
      <c r="E56" s="16" t="str">
        <f>Cover!$F$13</f>
        <v>Sc</v>
      </c>
      <c r="F56" s="16" t="str">
        <f>Cal_SIU!F24</f>
        <v>Opex</v>
      </c>
      <c r="H56" s="16" t="str">
        <f>Cal_SIU!H24</f>
        <v>Work Execution</v>
      </c>
      <c r="I56" s="16" t="str">
        <f>Cal_SIU!I24</f>
        <v>Statutory Independent Undertakings (SIU)</v>
      </c>
      <c r="J56" s="16" t="str">
        <f>IF(ISBLANK(Cal_SIU!J24),"",Cal_SIU!J24)</f>
        <v/>
      </c>
      <c r="K56" s="16" t="str">
        <f>IF(ISBLANK(Cal_SIU!K24),"",Cal_SIU!K24)</f>
        <v/>
      </c>
      <c r="L56" s="100" t="s">
        <v>114</v>
      </c>
      <c r="M56" s="17" t="str">
        <f>IF(K56="","",E56&amp;K56&amp;"_"&amp;COUNTIF($K$9:K56,K56))</f>
        <v/>
      </c>
      <c r="T56" s="18">
        <f>Cal_SIU!T24</f>
        <v>0</v>
      </c>
      <c r="U56" s="18">
        <f>Cal_SIU!U24</f>
        <v>0</v>
      </c>
      <c r="V56" s="18">
        <f>Cal_SIU!V24</f>
        <v>0</v>
      </c>
      <c r="W56" s="18">
        <f>Cal_SIU!W24</f>
        <v>0</v>
      </c>
      <c r="X56" s="18">
        <f>Cal_SIU!X24</f>
        <v>0</v>
      </c>
      <c r="Y56" s="18">
        <f>Cal_SIU!Y24</f>
        <v>0</v>
      </c>
      <c r="Z56" s="18">
        <f>Cal_SIU!Z24</f>
        <v>0</v>
      </c>
      <c r="AA56" s="18">
        <f>Cal_SIU!AA24</f>
        <v>0</v>
      </c>
      <c r="AB56" s="18">
        <f>Cal_SIU!AB24</f>
        <v>0</v>
      </c>
      <c r="AC56" s="18">
        <f>Cal_SIU!AC24</f>
        <v>0</v>
      </c>
      <c r="AD56" s="18">
        <f>Cal_SIU!AD24</f>
        <v>0</v>
      </c>
      <c r="AE56" s="18">
        <f>Cal_SIU!AE24</f>
        <v>0</v>
      </c>
      <c r="AF56" s="18">
        <f>Cal_SIU!AF24</f>
        <v>0</v>
      </c>
      <c r="AG56" s="18">
        <f>Cal_SIU!AG24</f>
        <v>0</v>
      </c>
      <c r="AH56" s="18">
        <f>Cal_SIU!AH24</f>
        <v>0</v>
      </c>
      <c r="AI56" s="18">
        <f>Cal_SIU!AI24</f>
        <v>0</v>
      </c>
      <c r="AJ56" s="18">
        <f>Cal_SIU!AJ24</f>
        <v>0</v>
      </c>
      <c r="AK56" s="18">
        <f>Cal_SIU!AK24</f>
        <v>0</v>
      </c>
      <c r="AN56" s="35"/>
    </row>
    <row r="57" spans="5:40" s="100" customFormat="1">
      <c r="E57" s="16" t="str">
        <f>Cover!$F$13</f>
        <v>Sc</v>
      </c>
      <c r="F57" s="16" t="str">
        <f>Cal_SIU!F25</f>
        <v>Opex</v>
      </c>
      <c r="H57" s="16" t="str">
        <f>Cal_SIU!H25</f>
        <v>Work Execution</v>
      </c>
      <c r="I57" s="16" t="str">
        <f>Cal_SIU!I25</f>
        <v>Statutory Independent Undertakings (SIU)</v>
      </c>
      <c r="J57" s="16" t="str">
        <f>IF(ISBLANK(Cal_SIU!J25),"",Cal_SIU!J25)</f>
        <v/>
      </c>
      <c r="K57" s="16" t="str">
        <f>IF(ISBLANK(Cal_SIU!K25),"",Cal_SIU!K25)</f>
        <v/>
      </c>
      <c r="L57" s="100" t="s">
        <v>114</v>
      </c>
      <c r="M57" s="17" t="str">
        <f>IF(K57="","",E57&amp;K57&amp;"_"&amp;COUNTIF($K$9:K57,K57))</f>
        <v/>
      </c>
      <c r="T57" s="18">
        <f>Cal_SIU!T25</f>
        <v>0</v>
      </c>
      <c r="U57" s="18">
        <f>Cal_SIU!U25</f>
        <v>0</v>
      </c>
      <c r="V57" s="18">
        <f>Cal_SIU!V25</f>
        <v>0</v>
      </c>
      <c r="W57" s="18">
        <f>Cal_SIU!W25</f>
        <v>0</v>
      </c>
      <c r="X57" s="18">
        <f>Cal_SIU!X25</f>
        <v>0</v>
      </c>
      <c r="Y57" s="18">
        <f>Cal_SIU!Y25</f>
        <v>0</v>
      </c>
      <c r="Z57" s="18">
        <f>Cal_SIU!Z25</f>
        <v>0</v>
      </c>
      <c r="AA57" s="18">
        <f>Cal_SIU!AA25</f>
        <v>0</v>
      </c>
      <c r="AB57" s="18">
        <f>Cal_SIU!AB25</f>
        <v>0</v>
      </c>
      <c r="AC57" s="18">
        <f>Cal_SIU!AC25</f>
        <v>0</v>
      </c>
      <c r="AD57" s="18">
        <f>Cal_SIU!AD25</f>
        <v>0</v>
      </c>
      <c r="AE57" s="18">
        <f>Cal_SIU!AE25</f>
        <v>0</v>
      </c>
      <c r="AF57" s="18">
        <f>Cal_SIU!AF25</f>
        <v>0</v>
      </c>
      <c r="AG57" s="18">
        <f>Cal_SIU!AG25</f>
        <v>0</v>
      </c>
      <c r="AH57" s="18">
        <f>Cal_SIU!AH25</f>
        <v>0</v>
      </c>
      <c r="AI57" s="18">
        <f>Cal_SIU!AI25</f>
        <v>0</v>
      </c>
      <c r="AJ57" s="18">
        <f>Cal_SIU!AJ25</f>
        <v>0</v>
      </c>
      <c r="AK57" s="18">
        <f>Cal_SIU!AK25</f>
        <v>0</v>
      </c>
      <c r="AN57" s="35"/>
    </row>
    <row r="58" spans="5:40" s="100" customFormat="1">
      <c r="E58" s="16" t="str">
        <f>Cover!$F$13</f>
        <v>Sc</v>
      </c>
      <c r="F58" s="16" t="str">
        <f>Cal_SIU!F26</f>
        <v>Opex</v>
      </c>
      <c r="H58" s="16" t="str">
        <f>Cal_SIU!H26</f>
        <v>Work Execution</v>
      </c>
      <c r="I58" s="16" t="str">
        <f>Cal_SIU!I26</f>
        <v>Statutory Independent Undertakings (SIU)</v>
      </c>
      <c r="J58" s="16" t="str">
        <f>IF(ISBLANK(Cal_SIU!J26),"",Cal_SIU!J26)</f>
        <v/>
      </c>
      <c r="K58" s="16" t="str">
        <f>IF(ISBLANK(Cal_SIU!K26),"",Cal_SIU!K26)</f>
        <v/>
      </c>
      <c r="L58" s="100" t="s">
        <v>114</v>
      </c>
      <c r="M58" s="17" t="str">
        <f>IF(K58="","",E58&amp;K58&amp;"_"&amp;COUNTIF($K$9:K58,K58))</f>
        <v/>
      </c>
      <c r="T58" s="18">
        <f>Cal_SIU!T26</f>
        <v>0</v>
      </c>
      <c r="U58" s="18">
        <f>Cal_SIU!U26</f>
        <v>0</v>
      </c>
      <c r="V58" s="18">
        <f>Cal_SIU!V26</f>
        <v>0</v>
      </c>
      <c r="W58" s="18">
        <f>Cal_SIU!W26</f>
        <v>0</v>
      </c>
      <c r="X58" s="18">
        <f>Cal_SIU!X26</f>
        <v>0</v>
      </c>
      <c r="Y58" s="18">
        <f>Cal_SIU!Y26</f>
        <v>0</v>
      </c>
      <c r="Z58" s="18">
        <f>Cal_SIU!Z26</f>
        <v>0</v>
      </c>
      <c r="AA58" s="18">
        <f>Cal_SIU!AA26</f>
        <v>0</v>
      </c>
      <c r="AB58" s="18">
        <f>Cal_SIU!AB26</f>
        <v>0</v>
      </c>
      <c r="AC58" s="18">
        <f>Cal_SIU!AC26</f>
        <v>0</v>
      </c>
      <c r="AD58" s="18">
        <f>Cal_SIU!AD26</f>
        <v>0</v>
      </c>
      <c r="AE58" s="18">
        <f>Cal_SIU!AE26</f>
        <v>0</v>
      </c>
      <c r="AF58" s="18">
        <f>Cal_SIU!AF26</f>
        <v>0</v>
      </c>
      <c r="AG58" s="18">
        <f>Cal_SIU!AG26</f>
        <v>0</v>
      </c>
      <c r="AH58" s="18">
        <f>Cal_SIU!AH26</f>
        <v>0</v>
      </c>
      <c r="AI58" s="18">
        <f>Cal_SIU!AI26</f>
        <v>0</v>
      </c>
      <c r="AJ58" s="18">
        <f>Cal_SIU!AJ26</f>
        <v>0</v>
      </c>
      <c r="AK58" s="18">
        <f>Cal_SIU!AK26</f>
        <v>0</v>
      </c>
      <c r="AN58" s="35"/>
    </row>
    <row r="59" spans="5:40" s="100" customFormat="1">
      <c r="E59" s="16" t="str">
        <f>Cover!$F$13</f>
        <v>Sc</v>
      </c>
      <c r="F59" s="16" t="str">
        <f>Cal_ODA!F17</f>
        <v>Opex</v>
      </c>
      <c r="H59" s="16" t="str">
        <f>Cal_ODA!H17</f>
        <v>Work Execution</v>
      </c>
      <c r="I59" s="16" t="str">
        <f>Cal_ODA!I17</f>
        <v>Other Direct Activities (ODA)</v>
      </c>
      <c r="J59" s="16" t="str">
        <f>IF(ISBLANK(Cal_ODA!J17),"",Cal_ODA!J17)</f>
        <v>Xoserve</v>
      </c>
      <c r="K59" s="16" t="str">
        <f>IF(ISBLANK(Cal_ODA!K17),"",Cal_ODA!K17)</f>
        <v/>
      </c>
      <c r="L59" s="100" t="s">
        <v>114</v>
      </c>
      <c r="M59" s="17" t="str">
        <f>IF(K59="","",E59&amp;K59&amp;"_"&amp;COUNTIF($K$9:K59,K59))</f>
        <v/>
      </c>
      <c r="T59" s="18">
        <f>Cal_ODA!T17</f>
        <v>0</v>
      </c>
      <c r="U59" s="18">
        <f>Cal_ODA!U17</f>
        <v>0</v>
      </c>
      <c r="V59" s="18">
        <f>Cal_ODA!V17</f>
        <v>0</v>
      </c>
      <c r="W59" s="18">
        <f>Cal_ODA!W17</f>
        <v>0</v>
      </c>
      <c r="X59" s="18">
        <f>Cal_ODA!X17</f>
        <v>0</v>
      </c>
      <c r="Y59" s="18">
        <f>Cal_ODA!Y17</f>
        <v>-3.207150149002933</v>
      </c>
      <c r="Z59" s="18">
        <f>Cal_ODA!Z17</f>
        <v>-3.3430947813972471</v>
      </c>
      <c r="AA59" s="18">
        <f>Cal_ODA!AA17</f>
        <v>-3.3875348903472693</v>
      </c>
      <c r="AB59" s="18">
        <f>Cal_ODA!AB17</f>
        <v>-2.8406493629996374</v>
      </c>
      <c r="AC59" s="18">
        <f>Cal_ODA!AC17</f>
        <v>-2.4384117675611652</v>
      </c>
      <c r="AD59" s="18">
        <f>Cal_ODA!AD17</f>
        <v>-1.89</v>
      </c>
      <c r="AE59" s="18">
        <f>Cal_ODA!AE17</f>
        <v>-1.4370000000000001</v>
      </c>
      <c r="AF59" s="18">
        <f>Cal_ODA!AF17</f>
        <v>-1.92608395</v>
      </c>
      <c r="AG59" s="18">
        <f>Cal_ODA!AG17</f>
        <v>0</v>
      </c>
      <c r="AH59" s="18">
        <f>Cal_ODA!AH17</f>
        <v>0</v>
      </c>
      <c r="AI59" s="18">
        <f>Cal_ODA!AI17</f>
        <v>0</v>
      </c>
      <c r="AJ59" s="18">
        <f>Cal_ODA!AJ17</f>
        <v>0</v>
      </c>
      <c r="AK59" s="18">
        <f>Cal_ODA!AK17</f>
        <v>0</v>
      </c>
      <c r="AN59" s="35"/>
    </row>
    <row r="60" spans="5:40" s="100" customFormat="1">
      <c r="E60" s="16" t="str">
        <f>Cover!$F$13</f>
        <v>Sc</v>
      </c>
      <c r="F60" s="16" t="str">
        <f>Cal_ODA!F18</f>
        <v>Opex</v>
      </c>
      <c r="H60" s="16" t="str">
        <f>Cal_ODA!H18</f>
        <v>Work Execution</v>
      </c>
      <c r="I60" s="16" t="str">
        <f>Cal_ODA!I18</f>
        <v>Other Direct Activities (ODA)</v>
      </c>
      <c r="J60" s="16" t="str">
        <f>IF(ISBLANK(Cal_ODA!J18),"",Cal_ODA!J18)</f>
        <v>PPF Levy Costs</v>
      </c>
      <c r="K60" s="16" t="str">
        <f>IF(ISBLANK(Cal_ODA!K18),"",Cal_ODA!K18)</f>
        <v/>
      </c>
      <c r="L60" s="100" t="s">
        <v>114</v>
      </c>
      <c r="M60" s="17" t="str">
        <f>IF(K60="","",E60&amp;K60&amp;"_"&amp;COUNTIF($K$9:K60,K60))</f>
        <v/>
      </c>
      <c r="T60" s="18">
        <f>Cal_ODA!T18</f>
        <v>0</v>
      </c>
      <c r="U60" s="18">
        <f>Cal_ODA!U18</f>
        <v>0</v>
      </c>
      <c r="V60" s="18">
        <f>Cal_ODA!V18</f>
        <v>0</v>
      </c>
      <c r="W60" s="18">
        <f>Cal_ODA!W18</f>
        <v>0</v>
      </c>
      <c r="X60" s="18">
        <f>Cal_ODA!X18</f>
        <v>0</v>
      </c>
      <c r="Y60" s="18">
        <f>Cal_ODA!Y18</f>
        <v>0</v>
      </c>
      <c r="Z60" s="18">
        <f>Cal_ODA!Z18</f>
        <v>0</v>
      </c>
      <c r="AA60" s="18">
        <f>Cal_ODA!AA18</f>
        <v>0</v>
      </c>
      <c r="AB60" s="18">
        <f>Cal_ODA!AB18</f>
        <v>0</v>
      </c>
      <c r="AC60" s="18">
        <f>Cal_ODA!AC18</f>
        <v>0</v>
      </c>
      <c r="AD60" s="18">
        <f>Cal_ODA!AD18</f>
        <v>0</v>
      </c>
      <c r="AE60" s="18">
        <f>Cal_ODA!AE18</f>
        <v>0</v>
      </c>
      <c r="AF60" s="18">
        <f>Cal_ODA!AF18</f>
        <v>0</v>
      </c>
      <c r="AG60" s="18">
        <f>Cal_ODA!AG18</f>
        <v>0</v>
      </c>
      <c r="AH60" s="18">
        <f>Cal_ODA!AH18</f>
        <v>0</v>
      </c>
      <c r="AI60" s="18">
        <f>Cal_ODA!AI18</f>
        <v>0</v>
      </c>
      <c r="AJ60" s="18">
        <f>Cal_ODA!AJ18</f>
        <v>0</v>
      </c>
      <c r="AK60" s="18">
        <f>Cal_ODA!AK18</f>
        <v>0</v>
      </c>
      <c r="AN60" s="35"/>
    </row>
    <row r="61" spans="5:40" s="100" customFormat="1">
      <c r="E61" s="16" t="str">
        <f>Cover!$F$13</f>
        <v>Sc</v>
      </c>
      <c r="F61" s="16" t="str">
        <f>Cal_ODA!F19</f>
        <v>Opex</v>
      </c>
      <c r="H61" s="16" t="str">
        <f>Cal_ODA!H19</f>
        <v>Work Execution</v>
      </c>
      <c r="I61" s="16" t="str">
        <f>Cal_ODA!I19</f>
        <v>Other Direct Activities (ODA)</v>
      </c>
      <c r="J61" s="16" t="str">
        <f>IF(ISBLANK(Cal_ODA!J19),"",Cal_ODA!J19)</f>
        <v>Pension Scheme Administration Costs</v>
      </c>
      <c r="K61" s="16" t="str">
        <f>IF(ISBLANK(Cal_ODA!K19),"",Cal_ODA!K19)</f>
        <v/>
      </c>
      <c r="L61" s="100" t="s">
        <v>114</v>
      </c>
      <c r="M61" s="17" t="str">
        <f>IF(K61="","",E61&amp;K61&amp;"_"&amp;COUNTIF($K$9:K61,K61))</f>
        <v/>
      </c>
      <c r="T61" s="18">
        <f>Cal_ODA!T19</f>
        <v>0</v>
      </c>
      <c r="U61" s="18">
        <f>Cal_ODA!U19</f>
        <v>0</v>
      </c>
      <c r="V61" s="18">
        <f>Cal_ODA!V19</f>
        <v>0</v>
      </c>
      <c r="W61" s="18">
        <f>Cal_ODA!W19</f>
        <v>0</v>
      </c>
      <c r="X61" s="18">
        <f>Cal_ODA!X19</f>
        <v>0</v>
      </c>
      <c r="Y61" s="18">
        <f>Cal_ODA!Y19</f>
        <v>0</v>
      </c>
      <c r="Z61" s="18">
        <f>Cal_ODA!Z19</f>
        <v>0</v>
      </c>
      <c r="AA61" s="18">
        <f>Cal_ODA!AA19</f>
        <v>0</v>
      </c>
      <c r="AB61" s="18">
        <f>Cal_ODA!AB19</f>
        <v>0</v>
      </c>
      <c r="AC61" s="18">
        <f>Cal_ODA!AC19</f>
        <v>0</v>
      </c>
      <c r="AD61" s="18">
        <f>Cal_ODA!AD19</f>
        <v>0</v>
      </c>
      <c r="AE61" s="18">
        <f>Cal_ODA!AE19</f>
        <v>0</v>
      </c>
      <c r="AF61" s="18">
        <f>Cal_ODA!AF19</f>
        <v>0</v>
      </c>
      <c r="AG61" s="18">
        <f>Cal_ODA!AG19</f>
        <v>0</v>
      </c>
      <c r="AH61" s="18">
        <f>Cal_ODA!AH19</f>
        <v>0</v>
      </c>
      <c r="AI61" s="18">
        <f>Cal_ODA!AI19</f>
        <v>0</v>
      </c>
      <c r="AJ61" s="18">
        <f>Cal_ODA!AJ19</f>
        <v>0</v>
      </c>
      <c r="AK61" s="18">
        <f>Cal_ODA!AK19</f>
        <v>0</v>
      </c>
      <c r="AN61" s="35"/>
    </row>
    <row r="62" spans="5:40" s="100" customFormat="1">
      <c r="E62" s="16" t="str">
        <f>Cover!$F$13</f>
        <v>Sc</v>
      </c>
      <c r="F62" s="16" t="str">
        <f>Cal_ODA!F20</f>
        <v>Opex</v>
      </c>
      <c r="H62" s="16" t="str">
        <f>Cal_ODA!H20</f>
        <v>Work Execution</v>
      </c>
      <c r="I62" s="16" t="str">
        <f>Cal_ODA!I20</f>
        <v>Other Direct Activities (ODA)</v>
      </c>
      <c r="J62" s="16" t="str">
        <f>IF(ISBLANK(Cal_ODA!J20),"",Cal_ODA!J20)</f>
        <v/>
      </c>
      <c r="K62" s="16" t="str">
        <f>IF(ISBLANK(Cal_ODA!K20),"",Cal_ODA!K20)</f>
        <v/>
      </c>
      <c r="L62" s="100" t="s">
        <v>114</v>
      </c>
      <c r="M62" s="17" t="str">
        <f>IF(K62="","",E62&amp;K62&amp;"_"&amp;COUNTIF($K$9:K62,K62))</f>
        <v/>
      </c>
      <c r="T62" s="18">
        <f>Cal_ODA!T20</f>
        <v>0</v>
      </c>
      <c r="U62" s="18">
        <f>Cal_ODA!U20</f>
        <v>0</v>
      </c>
      <c r="V62" s="18">
        <f>Cal_ODA!V20</f>
        <v>0</v>
      </c>
      <c r="W62" s="18">
        <f>Cal_ODA!W20</f>
        <v>0</v>
      </c>
      <c r="X62" s="18">
        <f>Cal_ODA!X20</f>
        <v>0</v>
      </c>
      <c r="Y62" s="18">
        <f>Cal_ODA!Y20</f>
        <v>0</v>
      </c>
      <c r="Z62" s="18">
        <f>Cal_ODA!Z20</f>
        <v>0</v>
      </c>
      <c r="AA62" s="18">
        <f>Cal_ODA!AA20</f>
        <v>0</v>
      </c>
      <c r="AB62" s="18">
        <f>Cal_ODA!AB20</f>
        <v>0</v>
      </c>
      <c r="AC62" s="18">
        <f>Cal_ODA!AC20</f>
        <v>0</v>
      </c>
      <c r="AD62" s="18">
        <f>Cal_ODA!AD20</f>
        <v>0</v>
      </c>
      <c r="AE62" s="18">
        <f>Cal_ODA!AE20</f>
        <v>0</v>
      </c>
      <c r="AF62" s="18">
        <f>Cal_ODA!AF20</f>
        <v>0</v>
      </c>
      <c r="AG62" s="18">
        <f>Cal_ODA!AG20</f>
        <v>0</v>
      </c>
      <c r="AH62" s="18">
        <f>Cal_ODA!AH20</f>
        <v>0</v>
      </c>
      <c r="AI62" s="18">
        <f>Cal_ODA!AI20</f>
        <v>0</v>
      </c>
      <c r="AJ62" s="18">
        <f>Cal_ODA!AJ20</f>
        <v>0</v>
      </c>
      <c r="AK62" s="18">
        <f>Cal_ODA!AK20</f>
        <v>0</v>
      </c>
      <c r="AN62" s="35"/>
    </row>
    <row r="63" spans="5:40" s="100" customFormat="1">
      <c r="E63" s="16" t="str">
        <f>Cover!$F$13</f>
        <v>Sc</v>
      </c>
      <c r="F63" s="16" t="str">
        <f>Cal_ODA!F21</f>
        <v>Opex</v>
      </c>
      <c r="H63" s="16" t="str">
        <f>Cal_ODA!H21</f>
        <v>Work Execution</v>
      </c>
      <c r="I63" s="16" t="str">
        <f>Cal_ODA!I21</f>
        <v>Other Direct Activities (ODA)</v>
      </c>
      <c r="J63" s="16" t="str">
        <f>IF(ISBLANK(Cal_ODA!J21),"",Cal_ODA!J21)</f>
        <v/>
      </c>
      <c r="K63" s="16" t="str">
        <f>IF(ISBLANK(Cal_ODA!K21),"",Cal_ODA!K21)</f>
        <v/>
      </c>
      <c r="L63" s="100" t="s">
        <v>114</v>
      </c>
      <c r="M63" s="17" t="str">
        <f>IF(K63="","",E63&amp;K63&amp;"_"&amp;COUNTIF($K$9:K63,K63))</f>
        <v/>
      </c>
      <c r="T63" s="18">
        <f>Cal_ODA!T21</f>
        <v>0</v>
      </c>
      <c r="U63" s="18">
        <f>Cal_ODA!U21</f>
        <v>0</v>
      </c>
      <c r="V63" s="18">
        <f>Cal_ODA!V21</f>
        <v>0</v>
      </c>
      <c r="W63" s="18">
        <f>Cal_ODA!W21</f>
        <v>0</v>
      </c>
      <c r="X63" s="18">
        <f>Cal_ODA!X21</f>
        <v>0</v>
      </c>
      <c r="Y63" s="18">
        <f>Cal_ODA!Y21</f>
        <v>0</v>
      </c>
      <c r="Z63" s="18">
        <f>Cal_ODA!Z21</f>
        <v>0</v>
      </c>
      <c r="AA63" s="18">
        <f>Cal_ODA!AA21</f>
        <v>0</v>
      </c>
      <c r="AB63" s="18">
        <f>Cal_ODA!AB21</f>
        <v>0</v>
      </c>
      <c r="AC63" s="18">
        <f>Cal_ODA!AC21</f>
        <v>0</v>
      </c>
      <c r="AD63" s="18">
        <f>Cal_ODA!AD21</f>
        <v>0</v>
      </c>
      <c r="AE63" s="18">
        <f>Cal_ODA!AE21</f>
        <v>0</v>
      </c>
      <c r="AF63" s="18">
        <f>Cal_ODA!AF21</f>
        <v>0</v>
      </c>
      <c r="AG63" s="18">
        <f>Cal_ODA!AG21</f>
        <v>0</v>
      </c>
      <c r="AH63" s="18">
        <f>Cal_ODA!AH21</f>
        <v>0</v>
      </c>
      <c r="AI63" s="18">
        <f>Cal_ODA!AI21</f>
        <v>0</v>
      </c>
      <c r="AJ63" s="18">
        <f>Cal_ODA!AJ21</f>
        <v>0</v>
      </c>
      <c r="AK63" s="18">
        <f>Cal_ODA!AK21</f>
        <v>0</v>
      </c>
      <c r="AN63" s="35"/>
    </row>
    <row r="64" spans="5:40" s="100" customFormat="1">
      <c r="E64" s="16" t="str">
        <f>Cover!$F$13</f>
        <v>Sc</v>
      </c>
      <c r="F64" s="16" t="str">
        <f>Cal_ODA!F22</f>
        <v>Opex</v>
      </c>
      <c r="H64" s="16" t="str">
        <f>Cal_ODA!H22</f>
        <v>Work Execution</v>
      </c>
      <c r="I64" s="16" t="str">
        <f>Cal_ODA!I22</f>
        <v>Other Direct Activities (ODA)</v>
      </c>
      <c r="J64" s="16" t="str">
        <f>IF(ISBLANK(Cal_ODA!J22),"",Cal_ODA!J22)</f>
        <v/>
      </c>
      <c r="K64" s="16" t="str">
        <f>IF(ISBLANK(Cal_ODA!K22),"",Cal_ODA!K22)</f>
        <v/>
      </c>
      <c r="L64" s="100" t="s">
        <v>114</v>
      </c>
      <c r="M64" s="17" t="str">
        <f>IF(K64="","",E64&amp;K64&amp;"_"&amp;COUNTIF($K$9:K64,K64))</f>
        <v/>
      </c>
      <c r="T64" s="18">
        <f>Cal_ODA!T22</f>
        <v>0</v>
      </c>
      <c r="U64" s="18">
        <f>Cal_ODA!U22</f>
        <v>0</v>
      </c>
      <c r="V64" s="18">
        <f>Cal_ODA!V22</f>
        <v>0</v>
      </c>
      <c r="W64" s="18">
        <f>Cal_ODA!W22</f>
        <v>0</v>
      </c>
      <c r="X64" s="18">
        <f>Cal_ODA!X22</f>
        <v>0</v>
      </c>
      <c r="Y64" s="18">
        <f>Cal_ODA!Y22</f>
        <v>0</v>
      </c>
      <c r="Z64" s="18">
        <f>Cal_ODA!Z22</f>
        <v>0</v>
      </c>
      <c r="AA64" s="18">
        <f>Cal_ODA!AA22</f>
        <v>0</v>
      </c>
      <c r="AB64" s="18">
        <f>Cal_ODA!AB22</f>
        <v>0</v>
      </c>
      <c r="AC64" s="18">
        <f>Cal_ODA!AC22</f>
        <v>0</v>
      </c>
      <c r="AD64" s="18">
        <f>Cal_ODA!AD22</f>
        <v>0</v>
      </c>
      <c r="AE64" s="18">
        <f>Cal_ODA!AE22</f>
        <v>0</v>
      </c>
      <c r="AF64" s="18">
        <f>Cal_ODA!AF22</f>
        <v>0</v>
      </c>
      <c r="AG64" s="18">
        <f>Cal_ODA!AG22</f>
        <v>0</v>
      </c>
      <c r="AH64" s="18">
        <f>Cal_ODA!AH22</f>
        <v>0</v>
      </c>
      <c r="AI64" s="18">
        <f>Cal_ODA!AI22</f>
        <v>0</v>
      </c>
      <c r="AJ64" s="18">
        <f>Cal_ODA!AJ22</f>
        <v>0</v>
      </c>
      <c r="AK64" s="18">
        <f>Cal_ODA!AK22</f>
        <v>0</v>
      </c>
      <c r="AN64" s="35"/>
    </row>
    <row r="65" spans="5:40" s="100" customFormat="1">
      <c r="E65" s="16" t="str">
        <f>Cover!$F$13</f>
        <v>Sc</v>
      </c>
      <c r="F65" s="16" t="str">
        <f>Cal_ODA!F23</f>
        <v>Opex</v>
      </c>
      <c r="H65" s="16" t="str">
        <f>Cal_ODA!H23</f>
        <v>Work Execution</v>
      </c>
      <c r="I65" s="16" t="str">
        <f>Cal_ODA!I23</f>
        <v>Other Direct Activities (ODA)</v>
      </c>
      <c r="J65" s="16" t="str">
        <f>IF(ISBLANK(Cal_ODA!J23),"",Cal_ODA!J23)</f>
        <v/>
      </c>
      <c r="K65" s="16" t="str">
        <f>IF(ISBLANK(Cal_ODA!K23),"",Cal_ODA!K23)</f>
        <v/>
      </c>
      <c r="L65" s="100" t="s">
        <v>114</v>
      </c>
      <c r="M65" s="17" t="str">
        <f>IF(K65="","",E65&amp;K65&amp;"_"&amp;COUNTIF($K$9:K65,K65))</f>
        <v/>
      </c>
      <c r="T65" s="18">
        <f>Cal_ODA!T23</f>
        <v>0</v>
      </c>
      <c r="U65" s="18">
        <f>Cal_ODA!U23</f>
        <v>0</v>
      </c>
      <c r="V65" s="18">
        <f>Cal_ODA!V23</f>
        <v>0</v>
      </c>
      <c r="W65" s="18">
        <f>Cal_ODA!W23</f>
        <v>0</v>
      </c>
      <c r="X65" s="18">
        <f>Cal_ODA!X23</f>
        <v>0</v>
      </c>
      <c r="Y65" s="18">
        <f>Cal_ODA!Y23</f>
        <v>0</v>
      </c>
      <c r="Z65" s="18">
        <f>Cal_ODA!Z23</f>
        <v>0</v>
      </c>
      <c r="AA65" s="18">
        <f>Cal_ODA!AA23</f>
        <v>0</v>
      </c>
      <c r="AB65" s="18">
        <f>Cal_ODA!AB23</f>
        <v>0</v>
      </c>
      <c r="AC65" s="18">
        <f>Cal_ODA!AC23</f>
        <v>0</v>
      </c>
      <c r="AD65" s="18">
        <f>Cal_ODA!AD23</f>
        <v>0</v>
      </c>
      <c r="AE65" s="18">
        <f>Cal_ODA!AE23</f>
        <v>0</v>
      </c>
      <c r="AF65" s="18">
        <f>Cal_ODA!AF23</f>
        <v>0</v>
      </c>
      <c r="AG65" s="18">
        <f>Cal_ODA!AG23</f>
        <v>0</v>
      </c>
      <c r="AH65" s="18">
        <f>Cal_ODA!AH23</f>
        <v>0</v>
      </c>
      <c r="AI65" s="18">
        <f>Cal_ODA!AI23</f>
        <v>0</v>
      </c>
      <c r="AJ65" s="18">
        <f>Cal_ODA!AJ23</f>
        <v>0</v>
      </c>
      <c r="AK65" s="18">
        <f>Cal_ODA!AK23</f>
        <v>0</v>
      </c>
      <c r="AN65" s="35"/>
    </row>
    <row r="66" spans="5:40" s="100" customFormat="1">
      <c r="E66" s="16" t="str">
        <f>Cover!$F$13</f>
        <v>Sc</v>
      </c>
      <c r="F66" s="16" t="str">
        <f>Cal_ODA!F24</f>
        <v>Opex</v>
      </c>
      <c r="H66" s="16" t="str">
        <f>Cal_ODA!H24</f>
        <v>Work Execution</v>
      </c>
      <c r="I66" s="16" t="str">
        <f>Cal_ODA!I24</f>
        <v>Other Direct Activities (ODA)</v>
      </c>
      <c r="J66" s="16" t="str">
        <f>IF(ISBLANK(Cal_ODA!J24),"",Cal_ODA!J24)</f>
        <v/>
      </c>
      <c r="K66" s="16" t="str">
        <f>IF(ISBLANK(Cal_ODA!K24),"",Cal_ODA!K24)</f>
        <v/>
      </c>
      <c r="L66" s="100" t="s">
        <v>114</v>
      </c>
      <c r="M66" s="17" t="str">
        <f>IF(K66="","",E66&amp;K66&amp;"_"&amp;COUNTIF($K$9:K66,K66))</f>
        <v/>
      </c>
      <c r="T66" s="18">
        <f>Cal_ODA!T24</f>
        <v>0</v>
      </c>
      <c r="U66" s="18">
        <f>Cal_ODA!U24</f>
        <v>0</v>
      </c>
      <c r="V66" s="18">
        <f>Cal_ODA!V24</f>
        <v>0</v>
      </c>
      <c r="W66" s="18">
        <f>Cal_ODA!W24</f>
        <v>0</v>
      </c>
      <c r="X66" s="18">
        <f>Cal_ODA!X24</f>
        <v>0</v>
      </c>
      <c r="Y66" s="18">
        <f>Cal_ODA!Y24</f>
        <v>0</v>
      </c>
      <c r="Z66" s="18">
        <f>Cal_ODA!Z24</f>
        <v>0</v>
      </c>
      <c r="AA66" s="18">
        <f>Cal_ODA!AA24</f>
        <v>0</v>
      </c>
      <c r="AB66" s="18">
        <f>Cal_ODA!AB24</f>
        <v>0</v>
      </c>
      <c r="AC66" s="18">
        <f>Cal_ODA!AC24</f>
        <v>0</v>
      </c>
      <c r="AD66" s="18">
        <f>Cal_ODA!AD24</f>
        <v>0</v>
      </c>
      <c r="AE66" s="18">
        <f>Cal_ODA!AE24</f>
        <v>0</v>
      </c>
      <c r="AF66" s="18">
        <f>Cal_ODA!AF24</f>
        <v>0</v>
      </c>
      <c r="AG66" s="18">
        <f>Cal_ODA!AG24</f>
        <v>0</v>
      </c>
      <c r="AH66" s="18">
        <f>Cal_ODA!AH24</f>
        <v>0</v>
      </c>
      <c r="AI66" s="18">
        <f>Cal_ODA!AI24</f>
        <v>0</v>
      </c>
      <c r="AJ66" s="18">
        <f>Cal_ODA!AJ24</f>
        <v>0</v>
      </c>
      <c r="AK66" s="18">
        <f>Cal_ODA!AK24</f>
        <v>0</v>
      </c>
      <c r="AN66" s="35"/>
    </row>
    <row r="67" spans="5:40" s="100" customFormat="1">
      <c r="E67" s="16" t="str">
        <f>Cover!$F$13</f>
        <v>Sc</v>
      </c>
      <c r="F67" s="16" t="str">
        <f>Cal_ODA!F25</f>
        <v>Opex</v>
      </c>
      <c r="H67" s="16" t="str">
        <f>Cal_ODA!H25</f>
        <v>Work Execution</v>
      </c>
      <c r="I67" s="16" t="str">
        <f>Cal_ODA!I25</f>
        <v>Other Direct Activities (ODA)</v>
      </c>
      <c r="J67" s="16" t="str">
        <f>IF(ISBLANK(Cal_ODA!J25),"",Cal_ODA!J25)</f>
        <v/>
      </c>
      <c r="K67" s="16" t="str">
        <f>IF(ISBLANK(Cal_ODA!K25),"",Cal_ODA!K25)</f>
        <v/>
      </c>
      <c r="L67" s="100" t="s">
        <v>114</v>
      </c>
      <c r="M67" s="17" t="str">
        <f>IF(K67="","",E67&amp;K67&amp;"_"&amp;COUNTIF($K$9:K67,K67))</f>
        <v/>
      </c>
      <c r="T67" s="18">
        <f>Cal_ODA!T25</f>
        <v>0</v>
      </c>
      <c r="U67" s="18">
        <f>Cal_ODA!U25</f>
        <v>0</v>
      </c>
      <c r="V67" s="18">
        <f>Cal_ODA!V25</f>
        <v>0</v>
      </c>
      <c r="W67" s="18">
        <f>Cal_ODA!W25</f>
        <v>0</v>
      </c>
      <c r="X67" s="18">
        <f>Cal_ODA!X25</f>
        <v>0</v>
      </c>
      <c r="Y67" s="18">
        <f>Cal_ODA!Y25</f>
        <v>0</v>
      </c>
      <c r="Z67" s="18">
        <f>Cal_ODA!Z25</f>
        <v>0</v>
      </c>
      <c r="AA67" s="18">
        <f>Cal_ODA!AA25</f>
        <v>0</v>
      </c>
      <c r="AB67" s="18">
        <f>Cal_ODA!AB25</f>
        <v>0</v>
      </c>
      <c r="AC67" s="18">
        <f>Cal_ODA!AC25</f>
        <v>0</v>
      </c>
      <c r="AD67" s="18">
        <f>Cal_ODA!AD25</f>
        <v>0</v>
      </c>
      <c r="AE67" s="18">
        <f>Cal_ODA!AE25</f>
        <v>0</v>
      </c>
      <c r="AF67" s="18">
        <f>Cal_ODA!AF25</f>
        <v>0</v>
      </c>
      <c r="AG67" s="18">
        <f>Cal_ODA!AG25</f>
        <v>0</v>
      </c>
      <c r="AH67" s="18">
        <f>Cal_ODA!AH25</f>
        <v>0</v>
      </c>
      <c r="AI67" s="18">
        <f>Cal_ODA!AI25</f>
        <v>0</v>
      </c>
      <c r="AJ67" s="18">
        <f>Cal_ODA!AJ25</f>
        <v>0</v>
      </c>
      <c r="AK67" s="18">
        <f>Cal_ODA!AK25</f>
        <v>0</v>
      </c>
      <c r="AN67" s="35"/>
    </row>
    <row r="68" spans="5:40" s="100" customFormat="1">
      <c r="E68" s="16" t="str">
        <f>Cover!$F$13</f>
        <v>Sc</v>
      </c>
      <c r="F68" s="16" t="str">
        <f>Cal_ODA!F26</f>
        <v>Opex</v>
      </c>
      <c r="H68" s="16" t="str">
        <f>Cal_ODA!H26</f>
        <v>Work Execution</v>
      </c>
      <c r="I68" s="16" t="str">
        <f>Cal_ODA!I26</f>
        <v>Other Direct Activities (ODA)</v>
      </c>
      <c r="J68" s="16" t="str">
        <f>IF(ISBLANK(Cal_ODA!J26),"",Cal_ODA!J26)</f>
        <v/>
      </c>
      <c r="K68" s="16" t="str">
        <f>IF(ISBLANK(Cal_ODA!K26),"",Cal_ODA!K26)</f>
        <v/>
      </c>
      <c r="L68" s="100" t="s">
        <v>114</v>
      </c>
      <c r="M68" s="17" t="str">
        <f>IF(K68="","",E68&amp;K68&amp;"_"&amp;COUNTIF($K$9:K68,K68))</f>
        <v/>
      </c>
      <c r="T68" s="18">
        <f>Cal_ODA!T26</f>
        <v>0</v>
      </c>
      <c r="U68" s="18">
        <f>Cal_ODA!U26</f>
        <v>0</v>
      </c>
      <c r="V68" s="18">
        <f>Cal_ODA!V26</f>
        <v>0</v>
      </c>
      <c r="W68" s="18">
        <f>Cal_ODA!W26</f>
        <v>0</v>
      </c>
      <c r="X68" s="18">
        <f>Cal_ODA!X26</f>
        <v>0</v>
      </c>
      <c r="Y68" s="18">
        <f>Cal_ODA!Y26</f>
        <v>0</v>
      </c>
      <c r="Z68" s="18">
        <f>Cal_ODA!Z26</f>
        <v>0</v>
      </c>
      <c r="AA68" s="18">
        <f>Cal_ODA!AA26</f>
        <v>0</v>
      </c>
      <c r="AB68" s="18">
        <f>Cal_ODA!AB26</f>
        <v>0</v>
      </c>
      <c r="AC68" s="18">
        <f>Cal_ODA!AC26</f>
        <v>0</v>
      </c>
      <c r="AD68" s="18">
        <f>Cal_ODA!AD26</f>
        <v>0</v>
      </c>
      <c r="AE68" s="18">
        <f>Cal_ODA!AE26</f>
        <v>0</v>
      </c>
      <c r="AF68" s="18">
        <f>Cal_ODA!AF26</f>
        <v>0</v>
      </c>
      <c r="AG68" s="18">
        <f>Cal_ODA!AG26</f>
        <v>0</v>
      </c>
      <c r="AH68" s="18">
        <f>Cal_ODA!AH26</f>
        <v>0</v>
      </c>
      <c r="AI68" s="18">
        <f>Cal_ODA!AI26</f>
        <v>0</v>
      </c>
      <c r="AJ68" s="18">
        <f>Cal_ODA!AJ26</f>
        <v>0</v>
      </c>
      <c r="AK68" s="18">
        <f>Cal_ODA!AK26</f>
        <v>0</v>
      </c>
      <c r="AN68" s="35"/>
    </row>
    <row r="69" spans="5:40" s="100" customFormat="1">
      <c r="E69" s="16" t="str">
        <f>Cover!$F$13</f>
        <v>Sc</v>
      </c>
      <c r="F69" s="16" t="str">
        <f>'Cal_IT&amp;Telecom'!F17</f>
        <v>Opex</v>
      </c>
      <c r="H69" s="16" t="str">
        <f>'Cal_IT&amp;Telecom'!H17</f>
        <v>Business Support</v>
      </c>
      <c r="I69" s="16" t="str">
        <f>'Cal_IT&amp;Telecom'!I17</f>
        <v>IT &amp; Telecoms</v>
      </c>
      <c r="J69" s="16" t="str">
        <f>IF(ISBLANK('Cal_IT&amp;Telecom'!J17),"",'Cal_IT&amp;Telecom'!J17)</f>
        <v>Cyber opex</v>
      </c>
      <c r="K69" s="16" t="str">
        <f>IF(ISBLANK('Cal_IT&amp;Telecom'!K17),"",'Cal_IT&amp;Telecom'!K17)</f>
        <v/>
      </c>
      <c r="L69" s="100" t="s">
        <v>114</v>
      </c>
      <c r="M69" s="17" t="str">
        <f>IF(K69="","",E69&amp;K69&amp;"_"&amp;COUNTIF($K$9:K69,K69))</f>
        <v/>
      </c>
      <c r="T69" s="18">
        <f>'Cal_IT&amp;Telecom'!T17</f>
        <v>0</v>
      </c>
      <c r="U69" s="18">
        <f>'Cal_IT&amp;Telecom'!U17</f>
        <v>0</v>
      </c>
      <c r="V69" s="18">
        <f>'Cal_IT&amp;Telecom'!V17</f>
        <v>0</v>
      </c>
      <c r="W69" s="18">
        <f>'Cal_IT&amp;Telecom'!W17</f>
        <v>0</v>
      </c>
      <c r="X69" s="18">
        <f>'Cal_IT&amp;Telecom'!X17</f>
        <v>0</v>
      </c>
      <c r="Y69" s="18">
        <f>'Cal_IT&amp;Telecom'!Y17</f>
        <v>0</v>
      </c>
      <c r="Z69" s="18">
        <f>'Cal_IT&amp;Telecom'!Z17</f>
        <v>0</v>
      </c>
      <c r="AA69" s="18">
        <f>'Cal_IT&amp;Telecom'!AA17</f>
        <v>0</v>
      </c>
      <c r="AB69" s="18">
        <f>'Cal_IT&amp;Telecom'!AB17</f>
        <v>0</v>
      </c>
      <c r="AC69" s="18">
        <f>'Cal_IT&amp;Telecom'!AC17</f>
        <v>0</v>
      </c>
      <c r="AD69" s="18">
        <f>'Cal_IT&amp;Telecom'!AD17</f>
        <v>0</v>
      </c>
      <c r="AE69" s="18">
        <f>'Cal_IT&amp;Telecom'!AE17</f>
        <v>0</v>
      </c>
      <c r="AF69" s="18">
        <f>'Cal_IT&amp;Telecom'!AF17</f>
        <v>0</v>
      </c>
      <c r="AG69" s="18">
        <f>'Cal_IT&amp;Telecom'!AG17</f>
        <v>-0.34187999999999996</v>
      </c>
      <c r="AH69" s="18">
        <f>'Cal_IT&amp;Telecom'!AH17</f>
        <v>-0.42735000000000001</v>
      </c>
      <c r="AI69" s="18">
        <f>'Cal_IT&amp;Telecom'!AI17</f>
        <v>-0.53418750000000004</v>
      </c>
      <c r="AJ69" s="18">
        <f>'Cal_IT&amp;Telecom'!AJ17</f>
        <v>-0.66773437499999999</v>
      </c>
      <c r="AK69" s="18">
        <f>'Cal_IT&amp;Telecom'!AK17</f>
        <v>-0.83466796875000004</v>
      </c>
      <c r="AN69" s="35"/>
    </row>
    <row r="70" spans="5:40" s="100" customFormat="1">
      <c r="E70" s="16" t="str">
        <f>Cover!$F$13</f>
        <v>Sc</v>
      </c>
      <c r="F70" s="16" t="str">
        <f>'Cal_IT&amp;Telecom'!F18</f>
        <v>Opex</v>
      </c>
      <c r="H70" s="16" t="str">
        <f>'Cal_IT&amp;Telecom'!H18</f>
        <v>Business Support</v>
      </c>
      <c r="I70" s="16" t="str">
        <f>'Cal_IT&amp;Telecom'!I18</f>
        <v>IT &amp; Telecoms</v>
      </c>
      <c r="J70" s="16" t="str">
        <f>IF(ISBLANK('Cal_IT&amp;Telecom'!J18),"",'Cal_IT&amp;Telecom'!J18)</f>
        <v/>
      </c>
      <c r="K70" s="16" t="str">
        <f>IF(ISBLANK('Cal_IT&amp;Telecom'!K18),"",'Cal_IT&amp;Telecom'!K18)</f>
        <v/>
      </c>
      <c r="L70" s="100" t="s">
        <v>114</v>
      </c>
      <c r="M70" s="17" t="str">
        <f>IF(K70="","",E70&amp;K70&amp;"_"&amp;COUNTIF($K$9:K70,K70))</f>
        <v/>
      </c>
      <c r="T70" s="18">
        <f>'Cal_IT&amp;Telecom'!T18</f>
        <v>0</v>
      </c>
      <c r="U70" s="18">
        <f>'Cal_IT&amp;Telecom'!U18</f>
        <v>0</v>
      </c>
      <c r="V70" s="18">
        <f>'Cal_IT&amp;Telecom'!V18</f>
        <v>0</v>
      </c>
      <c r="W70" s="18">
        <f>'Cal_IT&amp;Telecom'!W18</f>
        <v>0</v>
      </c>
      <c r="X70" s="18">
        <f>'Cal_IT&amp;Telecom'!X18</f>
        <v>0</v>
      </c>
      <c r="Y70" s="18">
        <f>'Cal_IT&amp;Telecom'!Y18</f>
        <v>0</v>
      </c>
      <c r="Z70" s="18">
        <f>'Cal_IT&amp;Telecom'!Z18</f>
        <v>0</v>
      </c>
      <c r="AA70" s="18">
        <f>'Cal_IT&amp;Telecom'!AA18</f>
        <v>0</v>
      </c>
      <c r="AB70" s="18">
        <f>'Cal_IT&amp;Telecom'!AB18</f>
        <v>0</v>
      </c>
      <c r="AC70" s="18">
        <f>'Cal_IT&amp;Telecom'!AC18</f>
        <v>0</v>
      </c>
      <c r="AD70" s="18">
        <f>'Cal_IT&amp;Telecom'!AD18</f>
        <v>0</v>
      </c>
      <c r="AE70" s="18">
        <f>'Cal_IT&amp;Telecom'!AE18</f>
        <v>0</v>
      </c>
      <c r="AF70" s="18">
        <f>'Cal_IT&amp;Telecom'!AF18</f>
        <v>0</v>
      </c>
      <c r="AG70" s="18">
        <f>'Cal_IT&amp;Telecom'!AG18</f>
        <v>0</v>
      </c>
      <c r="AH70" s="18">
        <f>'Cal_IT&amp;Telecom'!AH18</f>
        <v>0</v>
      </c>
      <c r="AI70" s="18">
        <f>'Cal_IT&amp;Telecom'!AI18</f>
        <v>0</v>
      </c>
      <c r="AJ70" s="18">
        <f>'Cal_IT&amp;Telecom'!AJ18</f>
        <v>0</v>
      </c>
      <c r="AK70" s="18">
        <f>'Cal_IT&amp;Telecom'!AK18</f>
        <v>0</v>
      </c>
      <c r="AN70" s="35"/>
    </row>
    <row r="71" spans="5:40" s="100" customFormat="1">
      <c r="E71" s="16" t="str">
        <f>Cover!$F$13</f>
        <v>Sc</v>
      </c>
      <c r="F71" s="16" t="str">
        <f>'Cal_IT&amp;Telecom'!F19</f>
        <v>Opex</v>
      </c>
      <c r="H71" s="16" t="str">
        <f>'Cal_IT&amp;Telecom'!H19</f>
        <v>Business Support</v>
      </c>
      <c r="I71" s="16" t="str">
        <f>'Cal_IT&amp;Telecom'!I19</f>
        <v>IT &amp; Telecoms</v>
      </c>
      <c r="J71" s="16" t="str">
        <f>IF(ISBLANK('Cal_IT&amp;Telecom'!J19),"",'Cal_IT&amp;Telecom'!J19)</f>
        <v/>
      </c>
      <c r="K71" s="16" t="str">
        <f>IF(ISBLANK('Cal_IT&amp;Telecom'!K19),"",'Cal_IT&amp;Telecom'!K19)</f>
        <v/>
      </c>
      <c r="L71" s="100" t="s">
        <v>114</v>
      </c>
      <c r="M71" s="17" t="str">
        <f>IF(K71="","",E71&amp;K71&amp;"_"&amp;COUNTIF($K$9:K71,K71))</f>
        <v/>
      </c>
      <c r="T71" s="18">
        <f>'Cal_IT&amp;Telecom'!T19</f>
        <v>0</v>
      </c>
      <c r="U71" s="18">
        <f>'Cal_IT&amp;Telecom'!U19</f>
        <v>0</v>
      </c>
      <c r="V71" s="18">
        <f>'Cal_IT&amp;Telecom'!V19</f>
        <v>0</v>
      </c>
      <c r="W71" s="18">
        <f>'Cal_IT&amp;Telecom'!W19</f>
        <v>0</v>
      </c>
      <c r="X71" s="18">
        <f>'Cal_IT&amp;Telecom'!X19</f>
        <v>0</v>
      </c>
      <c r="Y71" s="18">
        <f>'Cal_IT&amp;Telecom'!Y19</f>
        <v>0</v>
      </c>
      <c r="Z71" s="18">
        <f>'Cal_IT&amp;Telecom'!Z19</f>
        <v>0</v>
      </c>
      <c r="AA71" s="18">
        <f>'Cal_IT&amp;Telecom'!AA19</f>
        <v>0</v>
      </c>
      <c r="AB71" s="18">
        <f>'Cal_IT&amp;Telecom'!AB19</f>
        <v>0</v>
      </c>
      <c r="AC71" s="18">
        <f>'Cal_IT&amp;Telecom'!AC19</f>
        <v>0</v>
      </c>
      <c r="AD71" s="18">
        <f>'Cal_IT&amp;Telecom'!AD19</f>
        <v>0</v>
      </c>
      <c r="AE71" s="18">
        <f>'Cal_IT&amp;Telecom'!AE19</f>
        <v>0</v>
      </c>
      <c r="AF71" s="18">
        <f>'Cal_IT&amp;Telecom'!AF19</f>
        <v>0</v>
      </c>
      <c r="AG71" s="18">
        <f>'Cal_IT&amp;Telecom'!AG19</f>
        <v>0</v>
      </c>
      <c r="AH71" s="18">
        <f>'Cal_IT&amp;Telecom'!AH19</f>
        <v>0</v>
      </c>
      <c r="AI71" s="18">
        <f>'Cal_IT&amp;Telecom'!AI19</f>
        <v>0</v>
      </c>
      <c r="AJ71" s="18">
        <f>'Cal_IT&amp;Telecom'!AJ19</f>
        <v>0</v>
      </c>
      <c r="AK71" s="18">
        <f>'Cal_IT&amp;Telecom'!AK19</f>
        <v>0</v>
      </c>
      <c r="AN71" s="35"/>
    </row>
    <row r="72" spans="5:40" s="100" customFormat="1">
      <c r="E72" s="16" t="str">
        <f>Cover!$F$13</f>
        <v>Sc</v>
      </c>
      <c r="F72" s="16" t="str">
        <f>'Cal_IT&amp;Telecom'!F20</f>
        <v>Opex</v>
      </c>
      <c r="H72" s="16" t="str">
        <f>'Cal_IT&amp;Telecom'!H20</f>
        <v>Business Support</v>
      </c>
      <c r="I72" s="16" t="str">
        <f>'Cal_IT&amp;Telecom'!I20</f>
        <v>IT &amp; Telecoms</v>
      </c>
      <c r="J72" s="16" t="str">
        <f>IF(ISBLANK('Cal_IT&amp;Telecom'!J20),"",'Cal_IT&amp;Telecom'!J20)</f>
        <v/>
      </c>
      <c r="K72" s="16" t="str">
        <f>IF(ISBLANK('Cal_IT&amp;Telecom'!K20),"",'Cal_IT&amp;Telecom'!K20)</f>
        <v/>
      </c>
      <c r="L72" s="100" t="s">
        <v>114</v>
      </c>
      <c r="M72" s="17" t="str">
        <f>IF(K72="","",E72&amp;K72&amp;"_"&amp;COUNTIF($K$9:K72,K72))</f>
        <v/>
      </c>
      <c r="T72" s="18">
        <f>'Cal_IT&amp;Telecom'!T20</f>
        <v>0</v>
      </c>
      <c r="U72" s="18">
        <f>'Cal_IT&amp;Telecom'!U20</f>
        <v>0</v>
      </c>
      <c r="V72" s="18">
        <f>'Cal_IT&amp;Telecom'!V20</f>
        <v>0</v>
      </c>
      <c r="W72" s="18">
        <f>'Cal_IT&amp;Telecom'!W20</f>
        <v>0</v>
      </c>
      <c r="X72" s="18">
        <f>'Cal_IT&amp;Telecom'!X20</f>
        <v>0</v>
      </c>
      <c r="Y72" s="18">
        <f>'Cal_IT&amp;Telecom'!Y20</f>
        <v>0</v>
      </c>
      <c r="Z72" s="18">
        <f>'Cal_IT&amp;Telecom'!Z20</f>
        <v>0</v>
      </c>
      <c r="AA72" s="18">
        <f>'Cal_IT&amp;Telecom'!AA20</f>
        <v>0</v>
      </c>
      <c r="AB72" s="18">
        <f>'Cal_IT&amp;Telecom'!AB20</f>
        <v>0</v>
      </c>
      <c r="AC72" s="18">
        <f>'Cal_IT&amp;Telecom'!AC20</f>
        <v>0</v>
      </c>
      <c r="AD72" s="18">
        <f>'Cal_IT&amp;Telecom'!AD20</f>
        <v>0</v>
      </c>
      <c r="AE72" s="18">
        <f>'Cal_IT&amp;Telecom'!AE20</f>
        <v>0</v>
      </c>
      <c r="AF72" s="18">
        <f>'Cal_IT&amp;Telecom'!AF20</f>
        <v>0</v>
      </c>
      <c r="AG72" s="18">
        <f>'Cal_IT&amp;Telecom'!AG20</f>
        <v>0</v>
      </c>
      <c r="AH72" s="18">
        <f>'Cal_IT&amp;Telecom'!AH20</f>
        <v>0</v>
      </c>
      <c r="AI72" s="18">
        <f>'Cal_IT&amp;Telecom'!AI20</f>
        <v>0</v>
      </c>
      <c r="AJ72" s="18">
        <f>'Cal_IT&amp;Telecom'!AJ20</f>
        <v>0</v>
      </c>
      <c r="AK72" s="18">
        <f>'Cal_IT&amp;Telecom'!AK20</f>
        <v>0</v>
      </c>
      <c r="AN72" s="35"/>
    </row>
    <row r="73" spans="5:40" s="100" customFormat="1">
      <c r="E73" s="16" t="str">
        <f>Cover!$F$13</f>
        <v>Sc</v>
      </c>
      <c r="F73" s="16" t="str">
        <f>'Cal_IT&amp;Telecom'!F21</f>
        <v>Opex</v>
      </c>
      <c r="H73" s="16" t="str">
        <f>'Cal_IT&amp;Telecom'!H21</f>
        <v>Business Support</v>
      </c>
      <c r="I73" s="16" t="str">
        <f>'Cal_IT&amp;Telecom'!I21</f>
        <v>IT &amp; Telecoms</v>
      </c>
      <c r="J73" s="16" t="str">
        <f>IF(ISBLANK('Cal_IT&amp;Telecom'!J21),"",'Cal_IT&amp;Telecom'!J21)</f>
        <v/>
      </c>
      <c r="K73" s="16" t="str">
        <f>IF(ISBLANK('Cal_IT&amp;Telecom'!K21),"",'Cal_IT&amp;Telecom'!K21)</f>
        <v/>
      </c>
      <c r="L73" s="100" t="s">
        <v>114</v>
      </c>
      <c r="M73" s="17" t="str">
        <f>IF(K73="","",E73&amp;K73&amp;"_"&amp;COUNTIF($K$9:K73,K73))</f>
        <v/>
      </c>
      <c r="T73" s="18">
        <f>'Cal_IT&amp;Telecom'!T21</f>
        <v>0</v>
      </c>
      <c r="U73" s="18">
        <f>'Cal_IT&amp;Telecom'!U21</f>
        <v>0</v>
      </c>
      <c r="V73" s="18">
        <f>'Cal_IT&amp;Telecom'!V21</f>
        <v>0</v>
      </c>
      <c r="W73" s="18">
        <f>'Cal_IT&amp;Telecom'!W21</f>
        <v>0</v>
      </c>
      <c r="X73" s="18">
        <f>'Cal_IT&amp;Telecom'!X21</f>
        <v>0</v>
      </c>
      <c r="Y73" s="18">
        <f>'Cal_IT&amp;Telecom'!Y21</f>
        <v>0</v>
      </c>
      <c r="Z73" s="18">
        <f>'Cal_IT&amp;Telecom'!Z21</f>
        <v>0</v>
      </c>
      <c r="AA73" s="18">
        <f>'Cal_IT&amp;Telecom'!AA21</f>
        <v>0</v>
      </c>
      <c r="AB73" s="18">
        <f>'Cal_IT&amp;Telecom'!AB21</f>
        <v>0</v>
      </c>
      <c r="AC73" s="18">
        <f>'Cal_IT&amp;Telecom'!AC21</f>
        <v>0</v>
      </c>
      <c r="AD73" s="18">
        <f>'Cal_IT&amp;Telecom'!AD21</f>
        <v>0</v>
      </c>
      <c r="AE73" s="18">
        <f>'Cal_IT&amp;Telecom'!AE21</f>
        <v>0</v>
      </c>
      <c r="AF73" s="18">
        <f>'Cal_IT&amp;Telecom'!AF21</f>
        <v>0</v>
      </c>
      <c r="AG73" s="18">
        <f>'Cal_IT&amp;Telecom'!AG21</f>
        <v>0</v>
      </c>
      <c r="AH73" s="18">
        <f>'Cal_IT&amp;Telecom'!AH21</f>
        <v>0</v>
      </c>
      <c r="AI73" s="18">
        <f>'Cal_IT&amp;Telecom'!AI21</f>
        <v>0</v>
      </c>
      <c r="AJ73" s="18">
        <f>'Cal_IT&amp;Telecom'!AJ21</f>
        <v>0</v>
      </c>
      <c r="AK73" s="18">
        <f>'Cal_IT&amp;Telecom'!AK21</f>
        <v>0</v>
      </c>
      <c r="AN73" s="35"/>
    </row>
    <row r="74" spans="5:40" s="100" customFormat="1">
      <c r="E74" s="16" t="str">
        <f>Cover!$F$13</f>
        <v>Sc</v>
      </c>
      <c r="F74" s="16" t="str">
        <f>'Cal_IT&amp;Telecom'!F22</f>
        <v>Opex</v>
      </c>
      <c r="H74" s="16" t="str">
        <f>'Cal_IT&amp;Telecom'!H22</f>
        <v>Business Support</v>
      </c>
      <c r="I74" s="16" t="str">
        <f>'Cal_IT&amp;Telecom'!I22</f>
        <v>IT &amp; Telecoms</v>
      </c>
      <c r="J74" s="16" t="str">
        <f>IF(ISBLANK('Cal_IT&amp;Telecom'!J22),"",'Cal_IT&amp;Telecom'!J22)</f>
        <v/>
      </c>
      <c r="K74" s="16" t="str">
        <f>IF(ISBLANK('Cal_IT&amp;Telecom'!K22),"",'Cal_IT&amp;Telecom'!K22)</f>
        <v/>
      </c>
      <c r="L74" s="100" t="s">
        <v>114</v>
      </c>
      <c r="M74" s="17" t="str">
        <f>IF(K74="","",E74&amp;K74&amp;"_"&amp;COUNTIF($K$9:K74,K74))</f>
        <v/>
      </c>
      <c r="T74" s="18">
        <f>'Cal_IT&amp;Telecom'!T22</f>
        <v>0</v>
      </c>
      <c r="U74" s="18">
        <f>'Cal_IT&amp;Telecom'!U22</f>
        <v>0</v>
      </c>
      <c r="V74" s="18">
        <f>'Cal_IT&amp;Telecom'!V22</f>
        <v>0</v>
      </c>
      <c r="W74" s="18">
        <f>'Cal_IT&amp;Telecom'!W22</f>
        <v>0</v>
      </c>
      <c r="X74" s="18">
        <f>'Cal_IT&amp;Telecom'!X22</f>
        <v>0</v>
      </c>
      <c r="Y74" s="18">
        <f>'Cal_IT&amp;Telecom'!Y22</f>
        <v>0</v>
      </c>
      <c r="Z74" s="18">
        <f>'Cal_IT&amp;Telecom'!Z22</f>
        <v>0</v>
      </c>
      <c r="AA74" s="18">
        <f>'Cal_IT&amp;Telecom'!AA22</f>
        <v>0</v>
      </c>
      <c r="AB74" s="18">
        <f>'Cal_IT&amp;Telecom'!AB22</f>
        <v>0</v>
      </c>
      <c r="AC74" s="18">
        <f>'Cal_IT&amp;Telecom'!AC22</f>
        <v>0</v>
      </c>
      <c r="AD74" s="18">
        <f>'Cal_IT&amp;Telecom'!AD22</f>
        <v>0</v>
      </c>
      <c r="AE74" s="18">
        <f>'Cal_IT&amp;Telecom'!AE22</f>
        <v>0</v>
      </c>
      <c r="AF74" s="18">
        <f>'Cal_IT&amp;Telecom'!AF22</f>
        <v>0</v>
      </c>
      <c r="AG74" s="18">
        <f>'Cal_IT&amp;Telecom'!AG22</f>
        <v>0</v>
      </c>
      <c r="AH74" s="18">
        <f>'Cal_IT&amp;Telecom'!AH22</f>
        <v>0</v>
      </c>
      <c r="AI74" s="18">
        <f>'Cal_IT&amp;Telecom'!AI22</f>
        <v>0</v>
      </c>
      <c r="AJ74" s="18">
        <f>'Cal_IT&amp;Telecom'!AJ22</f>
        <v>0</v>
      </c>
      <c r="AK74" s="18">
        <f>'Cal_IT&amp;Telecom'!AK22</f>
        <v>0</v>
      </c>
      <c r="AN74" s="35"/>
    </row>
    <row r="75" spans="5:40" s="100" customFormat="1">
      <c r="E75" s="16" t="str">
        <f>Cover!$F$13</f>
        <v>Sc</v>
      </c>
      <c r="F75" s="16" t="str">
        <f>'Cal_IT&amp;Telecom'!F23</f>
        <v>Opex</v>
      </c>
      <c r="H75" s="16" t="str">
        <f>'Cal_IT&amp;Telecom'!H23</f>
        <v>Business Support</v>
      </c>
      <c r="I75" s="16" t="str">
        <f>'Cal_IT&amp;Telecom'!I23</f>
        <v>IT &amp; Telecoms</v>
      </c>
      <c r="J75" s="16" t="str">
        <f>IF(ISBLANK('Cal_IT&amp;Telecom'!J23),"",'Cal_IT&amp;Telecom'!J23)</f>
        <v/>
      </c>
      <c r="K75" s="16" t="str">
        <f>IF(ISBLANK('Cal_IT&amp;Telecom'!K23),"",'Cal_IT&amp;Telecom'!K23)</f>
        <v/>
      </c>
      <c r="L75" s="100" t="s">
        <v>114</v>
      </c>
      <c r="M75" s="17" t="str">
        <f>IF(K75="","",E75&amp;K75&amp;"_"&amp;COUNTIF($K$9:K75,K75))</f>
        <v/>
      </c>
      <c r="T75" s="18">
        <f>'Cal_IT&amp;Telecom'!T23</f>
        <v>0</v>
      </c>
      <c r="U75" s="18">
        <f>'Cal_IT&amp;Telecom'!U23</f>
        <v>0</v>
      </c>
      <c r="V75" s="18">
        <f>'Cal_IT&amp;Telecom'!V23</f>
        <v>0</v>
      </c>
      <c r="W75" s="18">
        <f>'Cal_IT&amp;Telecom'!W23</f>
        <v>0</v>
      </c>
      <c r="X75" s="18">
        <f>'Cal_IT&amp;Telecom'!X23</f>
        <v>0</v>
      </c>
      <c r="Y75" s="18">
        <f>'Cal_IT&amp;Telecom'!Y23</f>
        <v>0</v>
      </c>
      <c r="Z75" s="18">
        <f>'Cal_IT&amp;Telecom'!Z23</f>
        <v>0</v>
      </c>
      <c r="AA75" s="18">
        <f>'Cal_IT&amp;Telecom'!AA23</f>
        <v>0</v>
      </c>
      <c r="AB75" s="18">
        <f>'Cal_IT&amp;Telecom'!AB23</f>
        <v>0</v>
      </c>
      <c r="AC75" s="18">
        <f>'Cal_IT&amp;Telecom'!AC23</f>
        <v>0</v>
      </c>
      <c r="AD75" s="18">
        <f>'Cal_IT&amp;Telecom'!AD23</f>
        <v>0</v>
      </c>
      <c r="AE75" s="18">
        <f>'Cal_IT&amp;Telecom'!AE23</f>
        <v>0</v>
      </c>
      <c r="AF75" s="18">
        <f>'Cal_IT&amp;Telecom'!AF23</f>
        <v>0</v>
      </c>
      <c r="AG75" s="18">
        <f>'Cal_IT&amp;Telecom'!AG23</f>
        <v>0</v>
      </c>
      <c r="AH75" s="18">
        <f>'Cal_IT&amp;Telecom'!AH23</f>
        <v>0</v>
      </c>
      <c r="AI75" s="18">
        <f>'Cal_IT&amp;Telecom'!AI23</f>
        <v>0</v>
      </c>
      <c r="AJ75" s="18">
        <f>'Cal_IT&amp;Telecom'!AJ23</f>
        <v>0</v>
      </c>
      <c r="AK75" s="18">
        <f>'Cal_IT&amp;Telecom'!AK23</f>
        <v>0</v>
      </c>
      <c r="AN75" s="35"/>
    </row>
    <row r="76" spans="5:40" s="100" customFormat="1">
      <c r="E76" s="16" t="str">
        <f>Cover!$F$13</f>
        <v>Sc</v>
      </c>
      <c r="F76" s="16" t="str">
        <f>'Cal_IT&amp;Telecom'!F24</f>
        <v>Opex</v>
      </c>
      <c r="H76" s="16" t="str">
        <f>'Cal_IT&amp;Telecom'!H24</f>
        <v>Business Support</v>
      </c>
      <c r="I76" s="16" t="str">
        <f>'Cal_IT&amp;Telecom'!I24</f>
        <v>IT &amp; Telecoms</v>
      </c>
      <c r="J76" s="16" t="str">
        <f>IF(ISBLANK('Cal_IT&amp;Telecom'!J24),"",'Cal_IT&amp;Telecom'!J24)</f>
        <v/>
      </c>
      <c r="K76" s="16" t="str">
        <f>IF(ISBLANK('Cal_IT&amp;Telecom'!K24),"",'Cal_IT&amp;Telecom'!K24)</f>
        <v/>
      </c>
      <c r="L76" s="100" t="s">
        <v>114</v>
      </c>
      <c r="M76" s="17" t="str">
        <f>IF(K76="","",E76&amp;K76&amp;"_"&amp;COUNTIF($K$9:K76,K76))</f>
        <v/>
      </c>
      <c r="T76" s="18">
        <f>'Cal_IT&amp;Telecom'!T24</f>
        <v>0</v>
      </c>
      <c r="U76" s="18">
        <f>'Cal_IT&amp;Telecom'!U24</f>
        <v>0</v>
      </c>
      <c r="V76" s="18">
        <f>'Cal_IT&amp;Telecom'!V24</f>
        <v>0</v>
      </c>
      <c r="W76" s="18">
        <f>'Cal_IT&amp;Telecom'!W24</f>
        <v>0</v>
      </c>
      <c r="X76" s="18">
        <f>'Cal_IT&amp;Telecom'!X24</f>
        <v>0</v>
      </c>
      <c r="Y76" s="18">
        <f>'Cal_IT&amp;Telecom'!Y24</f>
        <v>0</v>
      </c>
      <c r="Z76" s="18">
        <f>'Cal_IT&amp;Telecom'!Z24</f>
        <v>0</v>
      </c>
      <c r="AA76" s="18">
        <f>'Cal_IT&amp;Telecom'!AA24</f>
        <v>0</v>
      </c>
      <c r="AB76" s="18">
        <f>'Cal_IT&amp;Telecom'!AB24</f>
        <v>0</v>
      </c>
      <c r="AC76" s="18">
        <f>'Cal_IT&amp;Telecom'!AC24</f>
        <v>0</v>
      </c>
      <c r="AD76" s="18">
        <f>'Cal_IT&amp;Telecom'!AD24</f>
        <v>0</v>
      </c>
      <c r="AE76" s="18">
        <f>'Cal_IT&amp;Telecom'!AE24</f>
        <v>0</v>
      </c>
      <c r="AF76" s="18">
        <f>'Cal_IT&amp;Telecom'!AF24</f>
        <v>0</v>
      </c>
      <c r="AG76" s="18">
        <f>'Cal_IT&amp;Telecom'!AG24</f>
        <v>0</v>
      </c>
      <c r="AH76" s="18">
        <f>'Cal_IT&amp;Telecom'!AH24</f>
        <v>0</v>
      </c>
      <c r="AI76" s="18">
        <f>'Cal_IT&amp;Telecom'!AI24</f>
        <v>0</v>
      </c>
      <c r="AJ76" s="18">
        <f>'Cal_IT&amp;Telecom'!AJ24</f>
        <v>0</v>
      </c>
      <c r="AK76" s="18">
        <f>'Cal_IT&amp;Telecom'!AK24</f>
        <v>0</v>
      </c>
      <c r="AN76" s="35"/>
    </row>
    <row r="77" spans="5:40" s="100" customFormat="1">
      <c r="E77" s="16" t="str">
        <f>Cover!$F$13</f>
        <v>Sc</v>
      </c>
      <c r="F77" s="16" t="str">
        <f>'Cal_IT&amp;Telecom'!F25</f>
        <v>Opex</v>
      </c>
      <c r="H77" s="16" t="str">
        <f>'Cal_IT&amp;Telecom'!H25</f>
        <v>Business Support</v>
      </c>
      <c r="I77" s="16" t="str">
        <f>'Cal_IT&amp;Telecom'!I25</f>
        <v>IT &amp; Telecoms</v>
      </c>
      <c r="J77" s="16" t="str">
        <f>IF(ISBLANK('Cal_IT&amp;Telecom'!J25),"",'Cal_IT&amp;Telecom'!J25)</f>
        <v/>
      </c>
      <c r="K77" s="16" t="str">
        <f>IF(ISBLANK('Cal_IT&amp;Telecom'!K25),"",'Cal_IT&amp;Telecom'!K25)</f>
        <v/>
      </c>
      <c r="L77" s="100" t="s">
        <v>114</v>
      </c>
      <c r="M77" s="17" t="str">
        <f>IF(K77="","",E77&amp;K77&amp;"_"&amp;COUNTIF($K$9:K77,K77))</f>
        <v/>
      </c>
      <c r="T77" s="18">
        <f>'Cal_IT&amp;Telecom'!T25</f>
        <v>0</v>
      </c>
      <c r="U77" s="18">
        <f>'Cal_IT&amp;Telecom'!U25</f>
        <v>0</v>
      </c>
      <c r="V77" s="18">
        <f>'Cal_IT&amp;Telecom'!V25</f>
        <v>0</v>
      </c>
      <c r="W77" s="18">
        <f>'Cal_IT&amp;Telecom'!W25</f>
        <v>0</v>
      </c>
      <c r="X77" s="18">
        <f>'Cal_IT&amp;Telecom'!X25</f>
        <v>0</v>
      </c>
      <c r="Y77" s="18">
        <f>'Cal_IT&amp;Telecom'!Y25</f>
        <v>0</v>
      </c>
      <c r="Z77" s="18">
        <f>'Cal_IT&amp;Telecom'!Z25</f>
        <v>0</v>
      </c>
      <c r="AA77" s="18">
        <f>'Cal_IT&amp;Telecom'!AA25</f>
        <v>0</v>
      </c>
      <c r="AB77" s="18">
        <f>'Cal_IT&amp;Telecom'!AB25</f>
        <v>0</v>
      </c>
      <c r="AC77" s="18">
        <f>'Cal_IT&amp;Telecom'!AC25</f>
        <v>0</v>
      </c>
      <c r="AD77" s="18">
        <f>'Cal_IT&amp;Telecom'!AD25</f>
        <v>0</v>
      </c>
      <c r="AE77" s="18">
        <f>'Cal_IT&amp;Telecom'!AE25</f>
        <v>0</v>
      </c>
      <c r="AF77" s="18">
        <f>'Cal_IT&amp;Telecom'!AF25</f>
        <v>0</v>
      </c>
      <c r="AG77" s="18">
        <f>'Cal_IT&amp;Telecom'!AG25</f>
        <v>0</v>
      </c>
      <c r="AH77" s="18">
        <f>'Cal_IT&amp;Telecom'!AH25</f>
        <v>0</v>
      </c>
      <c r="AI77" s="18">
        <f>'Cal_IT&amp;Telecom'!AI25</f>
        <v>0</v>
      </c>
      <c r="AJ77" s="18">
        <f>'Cal_IT&amp;Telecom'!AJ25</f>
        <v>0</v>
      </c>
      <c r="AK77" s="18">
        <f>'Cal_IT&amp;Telecom'!AK25</f>
        <v>0</v>
      </c>
      <c r="AN77" s="35"/>
    </row>
    <row r="78" spans="5:40" s="100" customFormat="1">
      <c r="E78" s="16" t="str">
        <f>Cover!$F$13</f>
        <v>Sc</v>
      </c>
      <c r="F78" s="16" t="str">
        <f>'Cal_IT&amp;Telecom'!F26</f>
        <v>Opex</v>
      </c>
      <c r="H78" s="16" t="str">
        <f>'Cal_IT&amp;Telecom'!H26</f>
        <v>Business Support</v>
      </c>
      <c r="I78" s="16" t="str">
        <f>'Cal_IT&amp;Telecom'!I26</f>
        <v>IT &amp; Telecoms</v>
      </c>
      <c r="J78" s="16" t="str">
        <f>IF(ISBLANK('Cal_IT&amp;Telecom'!J26),"",'Cal_IT&amp;Telecom'!J26)</f>
        <v/>
      </c>
      <c r="K78" s="16" t="str">
        <f>IF(ISBLANK('Cal_IT&amp;Telecom'!K26),"",'Cal_IT&amp;Telecom'!K26)</f>
        <v/>
      </c>
      <c r="L78" s="100" t="s">
        <v>114</v>
      </c>
      <c r="M78" s="17" t="str">
        <f>IF(K78="","",E78&amp;K78&amp;"_"&amp;COUNTIF($K$9:K78,K78))</f>
        <v/>
      </c>
      <c r="T78" s="18">
        <f>'Cal_IT&amp;Telecom'!T26</f>
        <v>0</v>
      </c>
      <c r="U78" s="18">
        <f>'Cal_IT&amp;Telecom'!U26</f>
        <v>0</v>
      </c>
      <c r="V78" s="18">
        <f>'Cal_IT&amp;Telecom'!V26</f>
        <v>0</v>
      </c>
      <c r="W78" s="18">
        <f>'Cal_IT&amp;Telecom'!W26</f>
        <v>0</v>
      </c>
      <c r="X78" s="18">
        <f>'Cal_IT&amp;Telecom'!X26</f>
        <v>0</v>
      </c>
      <c r="Y78" s="18">
        <f>'Cal_IT&amp;Telecom'!Y26</f>
        <v>0</v>
      </c>
      <c r="Z78" s="18">
        <f>'Cal_IT&amp;Telecom'!Z26</f>
        <v>0</v>
      </c>
      <c r="AA78" s="18">
        <f>'Cal_IT&amp;Telecom'!AA26</f>
        <v>0</v>
      </c>
      <c r="AB78" s="18">
        <f>'Cal_IT&amp;Telecom'!AB26</f>
        <v>0</v>
      </c>
      <c r="AC78" s="18">
        <f>'Cal_IT&amp;Telecom'!AC26</f>
        <v>0</v>
      </c>
      <c r="AD78" s="18">
        <f>'Cal_IT&amp;Telecom'!AD26</f>
        <v>0</v>
      </c>
      <c r="AE78" s="18">
        <f>'Cal_IT&amp;Telecom'!AE26</f>
        <v>0</v>
      </c>
      <c r="AF78" s="18">
        <f>'Cal_IT&amp;Telecom'!AF26</f>
        <v>0</v>
      </c>
      <c r="AG78" s="18">
        <f>'Cal_IT&amp;Telecom'!AG26</f>
        <v>0</v>
      </c>
      <c r="AH78" s="18">
        <f>'Cal_IT&amp;Telecom'!AH26</f>
        <v>0</v>
      </c>
      <c r="AI78" s="18">
        <f>'Cal_IT&amp;Telecom'!AI26</f>
        <v>0</v>
      </c>
      <c r="AJ78" s="18">
        <f>'Cal_IT&amp;Telecom'!AJ26</f>
        <v>0</v>
      </c>
      <c r="AK78" s="18">
        <f>'Cal_IT&amp;Telecom'!AK26</f>
        <v>0</v>
      </c>
      <c r="AN78" s="35"/>
    </row>
    <row r="79" spans="5:40" s="100" customFormat="1">
      <c r="E79" s="16" t="str">
        <f>Cover!$F$13</f>
        <v>Sc</v>
      </c>
      <c r="F79" s="16" t="str">
        <f>'Cal_Property Management'!F17</f>
        <v>Opex</v>
      </c>
      <c r="H79" s="16" t="str">
        <f>'Cal_Property Management'!H17</f>
        <v>Business Support</v>
      </c>
      <c r="I79" s="16" t="str">
        <f>'Cal_Property Management'!I17</f>
        <v>Property Management</v>
      </c>
      <c r="J79" s="16" t="str">
        <f>IF(ISBLANK('Cal_Property Management'!J17),"",'Cal_Property Management'!J17)</f>
        <v/>
      </c>
      <c r="K79" s="16" t="str">
        <f>IF(ISBLANK('Cal_Property Management'!K17),"",'Cal_Property Management'!K17)</f>
        <v/>
      </c>
      <c r="L79" s="100" t="s">
        <v>114</v>
      </c>
      <c r="M79" s="17" t="str">
        <f>IF(K79="","",E79&amp;K79&amp;"_"&amp;COUNTIF($K$9:K79,K79))</f>
        <v/>
      </c>
      <c r="T79" s="18">
        <f>'Cal_Property Management'!T17</f>
        <v>0</v>
      </c>
      <c r="U79" s="18">
        <f>'Cal_Property Management'!U17</f>
        <v>0</v>
      </c>
      <c r="V79" s="18">
        <f>'Cal_Property Management'!V17</f>
        <v>0</v>
      </c>
      <c r="W79" s="18">
        <f>'Cal_Property Management'!W17</f>
        <v>0</v>
      </c>
      <c r="X79" s="18">
        <f>'Cal_Property Management'!X17</f>
        <v>0</v>
      </c>
      <c r="Y79" s="18">
        <f>'Cal_Property Management'!Y17</f>
        <v>0</v>
      </c>
      <c r="Z79" s="18">
        <f>'Cal_Property Management'!Z17</f>
        <v>0</v>
      </c>
      <c r="AA79" s="18">
        <f>'Cal_Property Management'!AA17</f>
        <v>0</v>
      </c>
      <c r="AB79" s="18">
        <f>'Cal_Property Management'!AB17</f>
        <v>0</v>
      </c>
      <c r="AC79" s="18">
        <f>'Cal_Property Management'!AC17</f>
        <v>0</v>
      </c>
      <c r="AD79" s="18">
        <f>'Cal_Property Management'!AD17</f>
        <v>0</v>
      </c>
      <c r="AE79" s="18">
        <f>'Cal_Property Management'!AE17</f>
        <v>0</v>
      </c>
      <c r="AF79" s="18">
        <f>'Cal_Property Management'!AF17</f>
        <v>0</v>
      </c>
      <c r="AG79" s="18">
        <f>'Cal_Property Management'!AG17</f>
        <v>0</v>
      </c>
      <c r="AH79" s="18">
        <f>'Cal_Property Management'!AH17</f>
        <v>0</v>
      </c>
      <c r="AI79" s="18">
        <f>'Cal_Property Management'!AI17</f>
        <v>0</v>
      </c>
      <c r="AJ79" s="18">
        <f>'Cal_Property Management'!AJ17</f>
        <v>0</v>
      </c>
      <c r="AK79" s="18">
        <f>'Cal_Property Management'!AK17</f>
        <v>0</v>
      </c>
      <c r="AN79" s="35"/>
    </row>
    <row r="80" spans="5:40" s="100" customFormat="1">
      <c r="E80" s="16" t="str">
        <f>Cover!$F$13</f>
        <v>Sc</v>
      </c>
      <c r="F80" s="16" t="str">
        <f>'Cal_Property Management'!F18</f>
        <v>Opex</v>
      </c>
      <c r="H80" s="16" t="str">
        <f>'Cal_Property Management'!H18</f>
        <v>Business Support</v>
      </c>
      <c r="I80" s="16" t="str">
        <f>'Cal_Property Management'!I18</f>
        <v>Property Management</v>
      </c>
      <c r="J80" s="16" t="str">
        <f>IF(ISBLANK('Cal_Property Management'!J18),"",'Cal_Property Management'!J18)</f>
        <v/>
      </c>
      <c r="K80" s="16" t="str">
        <f>IF(ISBLANK('Cal_Property Management'!K18),"",'Cal_Property Management'!K18)</f>
        <v/>
      </c>
      <c r="L80" s="100" t="s">
        <v>114</v>
      </c>
      <c r="M80" s="17" t="str">
        <f>IF(K80="","",E80&amp;K80&amp;"_"&amp;COUNTIF($K$9:K80,K80))</f>
        <v/>
      </c>
      <c r="T80" s="18">
        <f>'Cal_Property Management'!T18</f>
        <v>0</v>
      </c>
      <c r="U80" s="18">
        <f>'Cal_Property Management'!U18</f>
        <v>0</v>
      </c>
      <c r="V80" s="18">
        <f>'Cal_Property Management'!V18</f>
        <v>0</v>
      </c>
      <c r="W80" s="18">
        <f>'Cal_Property Management'!W18</f>
        <v>0</v>
      </c>
      <c r="X80" s="18">
        <f>'Cal_Property Management'!X18</f>
        <v>0</v>
      </c>
      <c r="Y80" s="18">
        <f>'Cal_Property Management'!Y18</f>
        <v>0</v>
      </c>
      <c r="Z80" s="18">
        <f>'Cal_Property Management'!Z18</f>
        <v>0</v>
      </c>
      <c r="AA80" s="18">
        <f>'Cal_Property Management'!AA18</f>
        <v>0</v>
      </c>
      <c r="AB80" s="18">
        <f>'Cal_Property Management'!AB18</f>
        <v>0</v>
      </c>
      <c r="AC80" s="18">
        <f>'Cal_Property Management'!AC18</f>
        <v>0</v>
      </c>
      <c r="AD80" s="18">
        <f>'Cal_Property Management'!AD18</f>
        <v>0</v>
      </c>
      <c r="AE80" s="18">
        <f>'Cal_Property Management'!AE18</f>
        <v>0</v>
      </c>
      <c r="AF80" s="18">
        <f>'Cal_Property Management'!AF18</f>
        <v>0</v>
      </c>
      <c r="AG80" s="18">
        <f>'Cal_Property Management'!AG18</f>
        <v>0</v>
      </c>
      <c r="AH80" s="18">
        <f>'Cal_Property Management'!AH18</f>
        <v>0</v>
      </c>
      <c r="AI80" s="18">
        <f>'Cal_Property Management'!AI18</f>
        <v>0</v>
      </c>
      <c r="AJ80" s="18">
        <f>'Cal_Property Management'!AJ18</f>
        <v>0</v>
      </c>
      <c r="AK80" s="18">
        <f>'Cal_Property Management'!AK18</f>
        <v>0</v>
      </c>
      <c r="AN80" s="35"/>
    </row>
    <row r="81" spans="5:40" s="100" customFormat="1">
      <c r="E81" s="16" t="str">
        <f>Cover!$F$13</f>
        <v>Sc</v>
      </c>
      <c r="F81" s="16" t="str">
        <f>'Cal_Property Management'!F19</f>
        <v>Opex</v>
      </c>
      <c r="H81" s="16" t="str">
        <f>'Cal_Property Management'!H19</f>
        <v>Business Support</v>
      </c>
      <c r="I81" s="16" t="str">
        <f>'Cal_Property Management'!I19</f>
        <v>Property Management</v>
      </c>
      <c r="J81" s="16" t="str">
        <f>IF(ISBLANK('Cal_Property Management'!J19),"",'Cal_Property Management'!J19)</f>
        <v/>
      </c>
      <c r="K81" s="16" t="str">
        <f>IF(ISBLANK('Cal_Property Management'!K19),"",'Cal_Property Management'!K19)</f>
        <v/>
      </c>
      <c r="L81" s="100" t="s">
        <v>114</v>
      </c>
      <c r="M81" s="17" t="str">
        <f>IF(K81="","",E81&amp;K81&amp;"_"&amp;COUNTIF($K$9:K81,K81))</f>
        <v/>
      </c>
      <c r="T81" s="18">
        <f>'Cal_Property Management'!T19</f>
        <v>0</v>
      </c>
      <c r="U81" s="18">
        <f>'Cal_Property Management'!U19</f>
        <v>0</v>
      </c>
      <c r="V81" s="18">
        <f>'Cal_Property Management'!V19</f>
        <v>0</v>
      </c>
      <c r="W81" s="18">
        <f>'Cal_Property Management'!W19</f>
        <v>0</v>
      </c>
      <c r="X81" s="18">
        <f>'Cal_Property Management'!X19</f>
        <v>0</v>
      </c>
      <c r="Y81" s="18">
        <f>'Cal_Property Management'!Y19</f>
        <v>0</v>
      </c>
      <c r="Z81" s="18">
        <f>'Cal_Property Management'!Z19</f>
        <v>0</v>
      </c>
      <c r="AA81" s="18">
        <f>'Cal_Property Management'!AA19</f>
        <v>0</v>
      </c>
      <c r="AB81" s="18">
        <f>'Cal_Property Management'!AB19</f>
        <v>0</v>
      </c>
      <c r="AC81" s="18">
        <f>'Cal_Property Management'!AC19</f>
        <v>0</v>
      </c>
      <c r="AD81" s="18">
        <f>'Cal_Property Management'!AD19</f>
        <v>0</v>
      </c>
      <c r="AE81" s="18">
        <f>'Cal_Property Management'!AE19</f>
        <v>0</v>
      </c>
      <c r="AF81" s="18">
        <f>'Cal_Property Management'!AF19</f>
        <v>0</v>
      </c>
      <c r="AG81" s="18">
        <f>'Cal_Property Management'!AG19</f>
        <v>0</v>
      </c>
      <c r="AH81" s="18">
        <f>'Cal_Property Management'!AH19</f>
        <v>0</v>
      </c>
      <c r="AI81" s="18">
        <f>'Cal_Property Management'!AI19</f>
        <v>0</v>
      </c>
      <c r="AJ81" s="18">
        <f>'Cal_Property Management'!AJ19</f>
        <v>0</v>
      </c>
      <c r="AK81" s="18">
        <f>'Cal_Property Management'!AK19</f>
        <v>0</v>
      </c>
      <c r="AN81" s="35"/>
    </row>
    <row r="82" spans="5:40" s="100" customFormat="1">
      <c r="E82" s="16" t="str">
        <f>Cover!$F$13</f>
        <v>Sc</v>
      </c>
      <c r="F82" s="16" t="str">
        <f>'Cal_Property Management'!F20</f>
        <v>Opex</v>
      </c>
      <c r="H82" s="16" t="str">
        <f>'Cal_Property Management'!H20</f>
        <v>Business Support</v>
      </c>
      <c r="I82" s="16" t="str">
        <f>'Cal_Property Management'!I20</f>
        <v>Property Management</v>
      </c>
      <c r="J82" s="16" t="str">
        <f>IF(ISBLANK('Cal_Property Management'!J20),"",'Cal_Property Management'!J20)</f>
        <v/>
      </c>
      <c r="K82" s="16" t="str">
        <f>IF(ISBLANK('Cal_Property Management'!K20),"",'Cal_Property Management'!K20)</f>
        <v/>
      </c>
      <c r="L82" s="100" t="s">
        <v>114</v>
      </c>
      <c r="M82" s="17" t="str">
        <f>IF(K82="","",E82&amp;K82&amp;"_"&amp;COUNTIF($K$9:K82,K82))</f>
        <v/>
      </c>
      <c r="T82" s="18">
        <f>'Cal_Property Management'!T20</f>
        <v>0</v>
      </c>
      <c r="U82" s="18">
        <f>'Cal_Property Management'!U20</f>
        <v>0</v>
      </c>
      <c r="V82" s="18">
        <f>'Cal_Property Management'!V20</f>
        <v>0</v>
      </c>
      <c r="W82" s="18">
        <f>'Cal_Property Management'!W20</f>
        <v>0</v>
      </c>
      <c r="X82" s="18">
        <f>'Cal_Property Management'!X20</f>
        <v>0</v>
      </c>
      <c r="Y82" s="18">
        <f>'Cal_Property Management'!Y20</f>
        <v>0</v>
      </c>
      <c r="Z82" s="18">
        <f>'Cal_Property Management'!Z20</f>
        <v>0</v>
      </c>
      <c r="AA82" s="18">
        <f>'Cal_Property Management'!AA20</f>
        <v>0</v>
      </c>
      <c r="AB82" s="18">
        <f>'Cal_Property Management'!AB20</f>
        <v>0</v>
      </c>
      <c r="AC82" s="18">
        <f>'Cal_Property Management'!AC20</f>
        <v>0</v>
      </c>
      <c r="AD82" s="18">
        <f>'Cal_Property Management'!AD20</f>
        <v>0</v>
      </c>
      <c r="AE82" s="18">
        <f>'Cal_Property Management'!AE20</f>
        <v>0</v>
      </c>
      <c r="AF82" s="18">
        <f>'Cal_Property Management'!AF20</f>
        <v>0</v>
      </c>
      <c r="AG82" s="18">
        <f>'Cal_Property Management'!AG20</f>
        <v>0</v>
      </c>
      <c r="AH82" s="18">
        <f>'Cal_Property Management'!AH20</f>
        <v>0</v>
      </c>
      <c r="AI82" s="18">
        <f>'Cal_Property Management'!AI20</f>
        <v>0</v>
      </c>
      <c r="AJ82" s="18">
        <f>'Cal_Property Management'!AJ20</f>
        <v>0</v>
      </c>
      <c r="AK82" s="18">
        <f>'Cal_Property Management'!AK20</f>
        <v>0</v>
      </c>
      <c r="AN82" s="35"/>
    </row>
    <row r="83" spans="5:40" s="100" customFormat="1">
      <c r="E83" s="16" t="str">
        <f>Cover!$F$13</f>
        <v>Sc</v>
      </c>
      <c r="F83" s="16" t="str">
        <f>'Cal_Property Management'!F21</f>
        <v>Opex</v>
      </c>
      <c r="H83" s="16" t="str">
        <f>'Cal_Property Management'!H21</f>
        <v>Business Support</v>
      </c>
      <c r="I83" s="16" t="str">
        <f>'Cal_Property Management'!I21</f>
        <v>Property Management</v>
      </c>
      <c r="J83" s="16" t="str">
        <f>IF(ISBLANK('Cal_Property Management'!J21),"",'Cal_Property Management'!J21)</f>
        <v/>
      </c>
      <c r="K83" s="16" t="str">
        <f>IF(ISBLANK('Cal_Property Management'!K21),"",'Cal_Property Management'!K21)</f>
        <v/>
      </c>
      <c r="L83" s="100" t="s">
        <v>114</v>
      </c>
      <c r="M83" s="17" t="str">
        <f>IF(K83="","",E83&amp;K83&amp;"_"&amp;COUNTIF($K$9:K83,K83))</f>
        <v/>
      </c>
      <c r="T83" s="18">
        <f>'Cal_Property Management'!T21</f>
        <v>0</v>
      </c>
      <c r="U83" s="18">
        <f>'Cal_Property Management'!U21</f>
        <v>0</v>
      </c>
      <c r="V83" s="18">
        <f>'Cal_Property Management'!V21</f>
        <v>0</v>
      </c>
      <c r="W83" s="18">
        <f>'Cal_Property Management'!W21</f>
        <v>0</v>
      </c>
      <c r="X83" s="18">
        <f>'Cal_Property Management'!X21</f>
        <v>0</v>
      </c>
      <c r="Y83" s="18">
        <f>'Cal_Property Management'!Y21</f>
        <v>0</v>
      </c>
      <c r="Z83" s="18">
        <f>'Cal_Property Management'!Z21</f>
        <v>0</v>
      </c>
      <c r="AA83" s="18">
        <f>'Cal_Property Management'!AA21</f>
        <v>0</v>
      </c>
      <c r="AB83" s="18">
        <f>'Cal_Property Management'!AB21</f>
        <v>0</v>
      </c>
      <c r="AC83" s="18">
        <f>'Cal_Property Management'!AC21</f>
        <v>0</v>
      </c>
      <c r="AD83" s="18">
        <f>'Cal_Property Management'!AD21</f>
        <v>0</v>
      </c>
      <c r="AE83" s="18">
        <f>'Cal_Property Management'!AE21</f>
        <v>0</v>
      </c>
      <c r="AF83" s="18">
        <f>'Cal_Property Management'!AF21</f>
        <v>0</v>
      </c>
      <c r="AG83" s="18">
        <f>'Cal_Property Management'!AG21</f>
        <v>0</v>
      </c>
      <c r="AH83" s="18">
        <f>'Cal_Property Management'!AH21</f>
        <v>0</v>
      </c>
      <c r="AI83" s="18">
        <f>'Cal_Property Management'!AI21</f>
        <v>0</v>
      </c>
      <c r="AJ83" s="18">
        <f>'Cal_Property Management'!AJ21</f>
        <v>0</v>
      </c>
      <c r="AK83" s="18">
        <f>'Cal_Property Management'!AK21</f>
        <v>0</v>
      </c>
      <c r="AN83" s="35"/>
    </row>
    <row r="84" spans="5:40" s="100" customFormat="1">
      <c r="E84" s="16" t="str">
        <f>Cover!$F$13</f>
        <v>Sc</v>
      </c>
      <c r="F84" s="16" t="str">
        <f>'Cal_Property Management'!F22</f>
        <v>Opex</v>
      </c>
      <c r="H84" s="16" t="str">
        <f>'Cal_Property Management'!H22</f>
        <v>Business Support</v>
      </c>
      <c r="I84" s="16" t="str">
        <f>'Cal_Property Management'!I22</f>
        <v>Property Management</v>
      </c>
      <c r="J84" s="16" t="str">
        <f>IF(ISBLANK('Cal_Property Management'!J22),"",'Cal_Property Management'!J22)</f>
        <v/>
      </c>
      <c r="K84" s="16" t="str">
        <f>IF(ISBLANK('Cal_Property Management'!K22),"",'Cal_Property Management'!K22)</f>
        <v/>
      </c>
      <c r="L84" s="100" t="s">
        <v>114</v>
      </c>
      <c r="M84" s="17" t="str">
        <f>IF(K84="","",E84&amp;K84&amp;"_"&amp;COUNTIF($K$9:K84,K84))</f>
        <v/>
      </c>
      <c r="T84" s="18">
        <f>'Cal_Property Management'!T22</f>
        <v>0</v>
      </c>
      <c r="U84" s="18">
        <f>'Cal_Property Management'!U22</f>
        <v>0</v>
      </c>
      <c r="V84" s="18">
        <f>'Cal_Property Management'!V22</f>
        <v>0</v>
      </c>
      <c r="W84" s="18">
        <f>'Cal_Property Management'!W22</f>
        <v>0</v>
      </c>
      <c r="X84" s="18">
        <f>'Cal_Property Management'!X22</f>
        <v>0</v>
      </c>
      <c r="Y84" s="18">
        <f>'Cal_Property Management'!Y22</f>
        <v>0</v>
      </c>
      <c r="Z84" s="18">
        <f>'Cal_Property Management'!Z22</f>
        <v>0</v>
      </c>
      <c r="AA84" s="18">
        <f>'Cal_Property Management'!AA22</f>
        <v>0</v>
      </c>
      <c r="AB84" s="18">
        <f>'Cal_Property Management'!AB22</f>
        <v>0</v>
      </c>
      <c r="AC84" s="18">
        <f>'Cal_Property Management'!AC22</f>
        <v>0</v>
      </c>
      <c r="AD84" s="18">
        <f>'Cal_Property Management'!AD22</f>
        <v>0</v>
      </c>
      <c r="AE84" s="18">
        <f>'Cal_Property Management'!AE22</f>
        <v>0</v>
      </c>
      <c r="AF84" s="18">
        <f>'Cal_Property Management'!AF22</f>
        <v>0</v>
      </c>
      <c r="AG84" s="18">
        <f>'Cal_Property Management'!AG22</f>
        <v>0</v>
      </c>
      <c r="AH84" s="18">
        <f>'Cal_Property Management'!AH22</f>
        <v>0</v>
      </c>
      <c r="AI84" s="18">
        <f>'Cal_Property Management'!AI22</f>
        <v>0</v>
      </c>
      <c r="AJ84" s="18">
        <f>'Cal_Property Management'!AJ22</f>
        <v>0</v>
      </c>
      <c r="AK84" s="18">
        <f>'Cal_Property Management'!AK22</f>
        <v>0</v>
      </c>
      <c r="AN84" s="35"/>
    </row>
    <row r="85" spans="5:40" s="100" customFormat="1">
      <c r="E85" s="16" t="str">
        <f>Cover!$F$13</f>
        <v>Sc</v>
      </c>
      <c r="F85" s="16" t="str">
        <f>'Cal_Property Management'!F23</f>
        <v>Opex</v>
      </c>
      <c r="H85" s="16" t="str">
        <f>'Cal_Property Management'!H23</f>
        <v>Business Support</v>
      </c>
      <c r="I85" s="16" t="str">
        <f>'Cal_Property Management'!I23</f>
        <v>Property Management</v>
      </c>
      <c r="J85" s="16" t="str">
        <f>IF(ISBLANK('Cal_Property Management'!J23),"",'Cal_Property Management'!J23)</f>
        <v/>
      </c>
      <c r="K85" s="16" t="str">
        <f>IF(ISBLANK('Cal_Property Management'!K23),"",'Cal_Property Management'!K23)</f>
        <v/>
      </c>
      <c r="L85" s="100" t="s">
        <v>114</v>
      </c>
      <c r="M85" s="17" t="str">
        <f>IF(K85="","",E85&amp;K85&amp;"_"&amp;COUNTIF($K$9:K85,K85))</f>
        <v/>
      </c>
      <c r="T85" s="18">
        <f>'Cal_Property Management'!T23</f>
        <v>0</v>
      </c>
      <c r="U85" s="18">
        <f>'Cal_Property Management'!U23</f>
        <v>0</v>
      </c>
      <c r="V85" s="18">
        <f>'Cal_Property Management'!V23</f>
        <v>0</v>
      </c>
      <c r="W85" s="18">
        <f>'Cal_Property Management'!W23</f>
        <v>0</v>
      </c>
      <c r="X85" s="18">
        <f>'Cal_Property Management'!X23</f>
        <v>0</v>
      </c>
      <c r="Y85" s="18">
        <f>'Cal_Property Management'!Y23</f>
        <v>0</v>
      </c>
      <c r="Z85" s="18">
        <f>'Cal_Property Management'!Z23</f>
        <v>0</v>
      </c>
      <c r="AA85" s="18">
        <f>'Cal_Property Management'!AA23</f>
        <v>0</v>
      </c>
      <c r="AB85" s="18">
        <f>'Cal_Property Management'!AB23</f>
        <v>0</v>
      </c>
      <c r="AC85" s="18">
        <f>'Cal_Property Management'!AC23</f>
        <v>0</v>
      </c>
      <c r="AD85" s="18">
        <f>'Cal_Property Management'!AD23</f>
        <v>0</v>
      </c>
      <c r="AE85" s="18">
        <f>'Cal_Property Management'!AE23</f>
        <v>0</v>
      </c>
      <c r="AF85" s="18">
        <f>'Cal_Property Management'!AF23</f>
        <v>0</v>
      </c>
      <c r="AG85" s="18">
        <f>'Cal_Property Management'!AG23</f>
        <v>0</v>
      </c>
      <c r="AH85" s="18">
        <f>'Cal_Property Management'!AH23</f>
        <v>0</v>
      </c>
      <c r="AI85" s="18">
        <f>'Cal_Property Management'!AI23</f>
        <v>0</v>
      </c>
      <c r="AJ85" s="18">
        <f>'Cal_Property Management'!AJ23</f>
        <v>0</v>
      </c>
      <c r="AK85" s="18">
        <f>'Cal_Property Management'!AK23</f>
        <v>0</v>
      </c>
      <c r="AN85" s="35"/>
    </row>
    <row r="86" spans="5:40" s="100" customFormat="1">
      <c r="E86" s="16" t="str">
        <f>Cover!$F$13</f>
        <v>Sc</v>
      </c>
      <c r="F86" s="16" t="str">
        <f>'Cal_Property Management'!F24</f>
        <v>Opex</v>
      </c>
      <c r="H86" s="16" t="str">
        <f>'Cal_Property Management'!H24</f>
        <v>Business Support</v>
      </c>
      <c r="I86" s="16" t="str">
        <f>'Cal_Property Management'!I24</f>
        <v>Property Management</v>
      </c>
      <c r="J86" s="16" t="str">
        <f>IF(ISBLANK('Cal_Property Management'!J24),"",'Cal_Property Management'!J24)</f>
        <v/>
      </c>
      <c r="K86" s="16" t="str">
        <f>IF(ISBLANK('Cal_Property Management'!K24),"",'Cal_Property Management'!K24)</f>
        <v/>
      </c>
      <c r="L86" s="100" t="s">
        <v>114</v>
      </c>
      <c r="M86" s="17" t="str">
        <f>IF(K86="","",E86&amp;K86&amp;"_"&amp;COUNTIF($K$9:K86,K86))</f>
        <v/>
      </c>
      <c r="T86" s="18">
        <f>'Cal_Property Management'!T24</f>
        <v>0</v>
      </c>
      <c r="U86" s="18">
        <f>'Cal_Property Management'!U24</f>
        <v>0</v>
      </c>
      <c r="V86" s="18">
        <f>'Cal_Property Management'!V24</f>
        <v>0</v>
      </c>
      <c r="W86" s="18">
        <f>'Cal_Property Management'!W24</f>
        <v>0</v>
      </c>
      <c r="X86" s="18">
        <f>'Cal_Property Management'!X24</f>
        <v>0</v>
      </c>
      <c r="Y86" s="18">
        <f>'Cal_Property Management'!Y24</f>
        <v>0</v>
      </c>
      <c r="Z86" s="18">
        <f>'Cal_Property Management'!Z24</f>
        <v>0</v>
      </c>
      <c r="AA86" s="18">
        <f>'Cal_Property Management'!AA24</f>
        <v>0</v>
      </c>
      <c r="AB86" s="18">
        <f>'Cal_Property Management'!AB24</f>
        <v>0</v>
      </c>
      <c r="AC86" s="18">
        <f>'Cal_Property Management'!AC24</f>
        <v>0</v>
      </c>
      <c r="AD86" s="18">
        <f>'Cal_Property Management'!AD24</f>
        <v>0</v>
      </c>
      <c r="AE86" s="18">
        <f>'Cal_Property Management'!AE24</f>
        <v>0</v>
      </c>
      <c r="AF86" s="18">
        <f>'Cal_Property Management'!AF24</f>
        <v>0</v>
      </c>
      <c r="AG86" s="18">
        <f>'Cal_Property Management'!AG24</f>
        <v>0</v>
      </c>
      <c r="AH86" s="18">
        <f>'Cal_Property Management'!AH24</f>
        <v>0</v>
      </c>
      <c r="AI86" s="18">
        <f>'Cal_Property Management'!AI24</f>
        <v>0</v>
      </c>
      <c r="AJ86" s="18">
        <f>'Cal_Property Management'!AJ24</f>
        <v>0</v>
      </c>
      <c r="AK86" s="18">
        <f>'Cal_Property Management'!AK24</f>
        <v>0</v>
      </c>
      <c r="AN86" s="35"/>
    </row>
    <row r="87" spans="5:40" s="100" customFormat="1">
      <c r="E87" s="16" t="str">
        <f>Cover!$F$13</f>
        <v>Sc</v>
      </c>
      <c r="F87" s="16" t="str">
        <f>'Cal_Property Management'!F25</f>
        <v>Opex</v>
      </c>
      <c r="H87" s="16" t="str">
        <f>'Cal_Property Management'!H25</f>
        <v>Business Support</v>
      </c>
      <c r="I87" s="16" t="str">
        <f>'Cal_Property Management'!I25</f>
        <v>Property Management</v>
      </c>
      <c r="J87" s="16" t="str">
        <f>IF(ISBLANK('Cal_Property Management'!J25),"",'Cal_Property Management'!J25)</f>
        <v/>
      </c>
      <c r="K87" s="16" t="str">
        <f>IF(ISBLANK('Cal_Property Management'!K25),"",'Cal_Property Management'!K25)</f>
        <v/>
      </c>
      <c r="L87" s="100" t="s">
        <v>114</v>
      </c>
      <c r="M87" s="17" t="str">
        <f>IF(K87="","",E87&amp;K87&amp;"_"&amp;COUNTIF($K$9:K87,K87))</f>
        <v/>
      </c>
      <c r="T87" s="18">
        <f>'Cal_Property Management'!T25</f>
        <v>0</v>
      </c>
      <c r="U87" s="18">
        <f>'Cal_Property Management'!U25</f>
        <v>0</v>
      </c>
      <c r="V87" s="18">
        <f>'Cal_Property Management'!V25</f>
        <v>0</v>
      </c>
      <c r="W87" s="18">
        <f>'Cal_Property Management'!W25</f>
        <v>0</v>
      </c>
      <c r="X87" s="18">
        <f>'Cal_Property Management'!X25</f>
        <v>0</v>
      </c>
      <c r="Y87" s="18">
        <f>'Cal_Property Management'!Y25</f>
        <v>0</v>
      </c>
      <c r="Z87" s="18">
        <f>'Cal_Property Management'!Z25</f>
        <v>0</v>
      </c>
      <c r="AA87" s="18">
        <f>'Cal_Property Management'!AA25</f>
        <v>0</v>
      </c>
      <c r="AB87" s="18">
        <f>'Cal_Property Management'!AB25</f>
        <v>0</v>
      </c>
      <c r="AC87" s="18">
        <f>'Cal_Property Management'!AC25</f>
        <v>0</v>
      </c>
      <c r="AD87" s="18">
        <f>'Cal_Property Management'!AD25</f>
        <v>0</v>
      </c>
      <c r="AE87" s="18">
        <f>'Cal_Property Management'!AE25</f>
        <v>0</v>
      </c>
      <c r="AF87" s="18">
        <f>'Cal_Property Management'!AF25</f>
        <v>0</v>
      </c>
      <c r="AG87" s="18">
        <f>'Cal_Property Management'!AG25</f>
        <v>0</v>
      </c>
      <c r="AH87" s="18">
        <f>'Cal_Property Management'!AH25</f>
        <v>0</v>
      </c>
      <c r="AI87" s="18">
        <f>'Cal_Property Management'!AI25</f>
        <v>0</v>
      </c>
      <c r="AJ87" s="18">
        <f>'Cal_Property Management'!AJ25</f>
        <v>0</v>
      </c>
      <c r="AK87" s="18">
        <f>'Cal_Property Management'!AK25</f>
        <v>0</v>
      </c>
      <c r="AN87" s="35"/>
    </row>
    <row r="88" spans="5:40" s="100" customFormat="1">
      <c r="E88" s="16" t="str">
        <f>Cover!$F$13</f>
        <v>Sc</v>
      </c>
      <c r="F88" s="16" t="str">
        <f>'Cal_Property Management'!F26</f>
        <v>Opex</v>
      </c>
      <c r="H88" s="16" t="str">
        <f>'Cal_Property Management'!H26</f>
        <v>Business Support</v>
      </c>
      <c r="I88" s="16" t="str">
        <f>'Cal_Property Management'!I26</f>
        <v>Property Management</v>
      </c>
      <c r="J88" s="16" t="str">
        <f>IF(ISBLANK('Cal_Property Management'!J26),"",'Cal_Property Management'!J26)</f>
        <v/>
      </c>
      <c r="K88" s="16" t="str">
        <f>IF(ISBLANK('Cal_Property Management'!K26),"",'Cal_Property Management'!K26)</f>
        <v/>
      </c>
      <c r="L88" s="100" t="s">
        <v>114</v>
      </c>
      <c r="M88" s="17" t="str">
        <f>IF(K88="","",E88&amp;K88&amp;"_"&amp;COUNTIF($K$9:K88,K88))</f>
        <v/>
      </c>
      <c r="T88" s="18">
        <f>'Cal_Property Management'!T26</f>
        <v>0</v>
      </c>
      <c r="U88" s="18">
        <f>'Cal_Property Management'!U26</f>
        <v>0</v>
      </c>
      <c r="V88" s="18">
        <f>'Cal_Property Management'!V26</f>
        <v>0</v>
      </c>
      <c r="W88" s="18">
        <f>'Cal_Property Management'!W26</f>
        <v>0</v>
      </c>
      <c r="X88" s="18">
        <f>'Cal_Property Management'!X26</f>
        <v>0</v>
      </c>
      <c r="Y88" s="18">
        <f>'Cal_Property Management'!Y26</f>
        <v>0</v>
      </c>
      <c r="Z88" s="18">
        <f>'Cal_Property Management'!Z26</f>
        <v>0</v>
      </c>
      <c r="AA88" s="18">
        <f>'Cal_Property Management'!AA26</f>
        <v>0</v>
      </c>
      <c r="AB88" s="18">
        <f>'Cal_Property Management'!AB26</f>
        <v>0</v>
      </c>
      <c r="AC88" s="18">
        <f>'Cal_Property Management'!AC26</f>
        <v>0</v>
      </c>
      <c r="AD88" s="18">
        <f>'Cal_Property Management'!AD26</f>
        <v>0</v>
      </c>
      <c r="AE88" s="18">
        <f>'Cal_Property Management'!AE26</f>
        <v>0</v>
      </c>
      <c r="AF88" s="18">
        <f>'Cal_Property Management'!AF26</f>
        <v>0</v>
      </c>
      <c r="AG88" s="18">
        <f>'Cal_Property Management'!AG26</f>
        <v>0</v>
      </c>
      <c r="AH88" s="18">
        <f>'Cal_Property Management'!AH26</f>
        <v>0</v>
      </c>
      <c r="AI88" s="18">
        <f>'Cal_Property Management'!AI26</f>
        <v>0</v>
      </c>
      <c r="AJ88" s="18">
        <f>'Cal_Property Management'!AJ26</f>
        <v>0</v>
      </c>
      <c r="AK88" s="18">
        <f>'Cal_Property Management'!AK26</f>
        <v>0</v>
      </c>
      <c r="AN88" s="35"/>
    </row>
    <row r="89" spans="5:40" s="100" customFormat="1">
      <c r="E89" s="16" t="str">
        <f>Cover!$F$13</f>
        <v>Sc</v>
      </c>
      <c r="F89" s="16" t="str">
        <f>'Cal_HR &amp; Non-op training'!F17</f>
        <v>Opex</v>
      </c>
      <c r="H89" s="16" t="str">
        <f>'Cal_HR &amp; Non-op training'!H17</f>
        <v>Business Support</v>
      </c>
      <c r="I89" s="16" t="str">
        <f>'Cal_HR &amp; Non-op training'!I17</f>
        <v>HR &amp; Non-operational training</v>
      </c>
      <c r="J89" s="16" t="str">
        <f>IF(ISBLANK('Cal_HR &amp; Non-op training'!J17),"",'Cal_HR &amp; Non-op training'!J17)</f>
        <v>Customer vulnerability costs</v>
      </c>
      <c r="K89" s="16" t="str">
        <f>IF(ISBLANK('Cal_HR &amp; Non-op training'!K17),"",'Cal_HR &amp; Non-op training'!K17)</f>
        <v>Disallowed costs</v>
      </c>
      <c r="L89" s="100" t="s">
        <v>114</v>
      </c>
      <c r="M89" s="17" t="str">
        <f>IF(K89="","",E89&amp;K89&amp;"_"&amp;COUNTIF($K$9:K89,K89))</f>
        <v>ScDisallowed costs_2</v>
      </c>
      <c r="T89" s="18">
        <f>'Cal_HR &amp; Non-op training'!T17</f>
        <v>0</v>
      </c>
      <c r="U89" s="18">
        <f>'Cal_HR &amp; Non-op training'!U17</f>
        <v>0</v>
      </c>
      <c r="V89" s="18">
        <f>'Cal_HR &amp; Non-op training'!V17</f>
        <v>0</v>
      </c>
      <c r="W89" s="18">
        <f>'Cal_HR &amp; Non-op training'!W17</f>
        <v>0</v>
      </c>
      <c r="X89" s="18">
        <f>'Cal_HR &amp; Non-op training'!X17</f>
        <v>0</v>
      </c>
      <c r="Y89" s="18">
        <f>'Cal_HR &amp; Non-op training'!Y17</f>
        <v>0</v>
      </c>
      <c r="Z89" s="18">
        <f>'Cal_HR &amp; Non-op training'!Z17</f>
        <v>0</v>
      </c>
      <c r="AA89" s="18">
        <f>'Cal_HR &amp; Non-op training'!AA17</f>
        <v>0</v>
      </c>
      <c r="AB89" s="18">
        <f>'Cal_HR &amp; Non-op training'!AB17</f>
        <v>0</v>
      </c>
      <c r="AC89" s="18">
        <f>'Cal_HR &amp; Non-op training'!AC17</f>
        <v>0</v>
      </c>
      <c r="AD89" s="18">
        <f>'Cal_HR &amp; Non-op training'!AD17</f>
        <v>0</v>
      </c>
      <c r="AE89" s="18">
        <f>'Cal_HR &amp; Non-op training'!AE17</f>
        <v>0</v>
      </c>
      <c r="AF89" s="18">
        <f>'Cal_HR &amp; Non-op training'!AF17</f>
        <v>0</v>
      </c>
      <c r="AG89" s="18">
        <f>'Cal_HR &amp; Non-op training'!AG17</f>
        <v>-0.44400000000000001</v>
      </c>
      <c r="AH89" s="18">
        <f>'Cal_HR &amp; Non-op training'!AH17</f>
        <v>-0.44400000000000001</v>
      </c>
      <c r="AI89" s="18">
        <f>'Cal_HR &amp; Non-op training'!AI17</f>
        <v>-0.44400000000000001</v>
      </c>
      <c r="AJ89" s="18">
        <f>'Cal_HR &amp; Non-op training'!AJ17</f>
        <v>-0.44400000000000001</v>
      </c>
      <c r="AK89" s="18">
        <f>'Cal_HR &amp; Non-op training'!AK17</f>
        <v>-0.44400000000000001</v>
      </c>
      <c r="AN89" s="35"/>
    </row>
    <row r="90" spans="5:40" s="100" customFormat="1">
      <c r="E90" s="16" t="str">
        <f>Cover!$F$13</f>
        <v>Sc</v>
      </c>
      <c r="F90" s="16" t="str">
        <f>'Cal_HR &amp; Non-op training'!F18</f>
        <v>Opex</v>
      </c>
      <c r="H90" s="16" t="str">
        <f>'Cal_HR &amp; Non-op training'!H18</f>
        <v>Business Support</v>
      </c>
      <c r="I90" s="16" t="str">
        <f>'Cal_HR &amp; Non-op training'!I18</f>
        <v>HR &amp; Non-operational training</v>
      </c>
      <c r="J90" s="16" t="str">
        <f>IF(ISBLANK('Cal_HR &amp; Non-op training'!J18),"",'Cal_HR &amp; Non-op training'!J18)</f>
        <v/>
      </c>
      <c r="K90" s="16" t="str">
        <f>IF(ISBLANK('Cal_HR &amp; Non-op training'!K18),"",'Cal_HR &amp; Non-op training'!K18)</f>
        <v/>
      </c>
      <c r="L90" s="100" t="s">
        <v>114</v>
      </c>
      <c r="M90" s="17" t="str">
        <f>IF(K90="","",E90&amp;K90&amp;"_"&amp;COUNTIF($K$9:K90,K90))</f>
        <v/>
      </c>
      <c r="T90" s="18">
        <f>'Cal_HR &amp; Non-op training'!T18</f>
        <v>0</v>
      </c>
      <c r="U90" s="18">
        <f>'Cal_HR &amp; Non-op training'!U18</f>
        <v>0</v>
      </c>
      <c r="V90" s="18">
        <f>'Cal_HR &amp; Non-op training'!V18</f>
        <v>0</v>
      </c>
      <c r="W90" s="18">
        <f>'Cal_HR &amp; Non-op training'!W18</f>
        <v>0</v>
      </c>
      <c r="X90" s="18">
        <f>'Cal_HR &amp; Non-op training'!X18</f>
        <v>0</v>
      </c>
      <c r="Y90" s="18">
        <f>'Cal_HR &amp; Non-op training'!Y18</f>
        <v>0</v>
      </c>
      <c r="Z90" s="18">
        <f>'Cal_HR &amp; Non-op training'!Z18</f>
        <v>0</v>
      </c>
      <c r="AA90" s="18">
        <f>'Cal_HR &amp; Non-op training'!AA18</f>
        <v>0</v>
      </c>
      <c r="AB90" s="18">
        <f>'Cal_HR &amp; Non-op training'!AB18</f>
        <v>0</v>
      </c>
      <c r="AC90" s="18">
        <f>'Cal_HR &amp; Non-op training'!AC18</f>
        <v>0</v>
      </c>
      <c r="AD90" s="18">
        <f>'Cal_HR &amp; Non-op training'!AD18</f>
        <v>0</v>
      </c>
      <c r="AE90" s="18">
        <f>'Cal_HR &amp; Non-op training'!AE18</f>
        <v>0</v>
      </c>
      <c r="AF90" s="18">
        <f>'Cal_HR &amp; Non-op training'!AF18</f>
        <v>0</v>
      </c>
      <c r="AG90" s="18">
        <f>'Cal_HR &amp; Non-op training'!AG18</f>
        <v>0</v>
      </c>
      <c r="AH90" s="18">
        <f>'Cal_HR &amp; Non-op training'!AH18</f>
        <v>0</v>
      </c>
      <c r="AI90" s="18">
        <f>'Cal_HR &amp; Non-op training'!AI18</f>
        <v>0</v>
      </c>
      <c r="AJ90" s="18">
        <f>'Cal_HR &amp; Non-op training'!AJ18</f>
        <v>0</v>
      </c>
      <c r="AK90" s="18">
        <f>'Cal_HR &amp; Non-op training'!AK18</f>
        <v>0</v>
      </c>
      <c r="AN90" s="35"/>
    </row>
    <row r="91" spans="5:40" s="100" customFormat="1">
      <c r="E91" s="16" t="str">
        <f>Cover!$F$13</f>
        <v>Sc</v>
      </c>
      <c r="F91" s="16" t="str">
        <f>'Cal_HR &amp; Non-op training'!F19</f>
        <v>Opex</v>
      </c>
      <c r="H91" s="16" t="str">
        <f>'Cal_HR &amp; Non-op training'!H19</f>
        <v>Business Support</v>
      </c>
      <c r="I91" s="16" t="str">
        <f>'Cal_HR &amp; Non-op training'!I19</f>
        <v>HR &amp; Non-operational training</v>
      </c>
      <c r="J91" s="16" t="str">
        <f>IF(ISBLANK('Cal_HR &amp; Non-op training'!J19),"",'Cal_HR &amp; Non-op training'!J19)</f>
        <v/>
      </c>
      <c r="K91" s="16" t="str">
        <f>IF(ISBLANK('Cal_HR &amp; Non-op training'!K19),"",'Cal_HR &amp; Non-op training'!K19)</f>
        <v/>
      </c>
      <c r="L91" s="100" t="s">
        <v>114</v>
      </c>
      <c r="M91" s="17" t="str">
        <f>IF(K91="","",E91&amp;K91&amp;"_"&amp;COUNTIF($K$9:K91,K91))</f>
        <v/>
      </c>
      <c r="T91" s="18">
        <f>'Cal_HR &amp; Non-op training'!T19</f>
        <v>0</v>
      </c>
      <c r="U91" s="18">
        <f>'Cal_HR &amp; Non-op training'!U19</f>
        <v>0</v>
      </c>
      <c r="V91" s="18">
        <f>'Cal_HR &amp; Non-op training'!V19</f>
        <v>0</v>
      </c>
      <c r="W91" s="18">
        <f>'Cal_HR &amp; Non-op training'!W19</f>
        <v>0</v>
      </c>
      <c r="X91" s="18">
        <f>'Cal_HR &amp; Non-op training'!X19</f>
        <v>0</v>
      </c>
      <c r="Y91" s="18">
        <f>'Cal_HR &amp; Non-op training'!Y19</f>
        <v>0</v>
      </c>
      <c r="Z91" s="18">
        <f>'Cal_HR &amp; Non-op training'!Z19</f>
        <v>0</v>
      </c>
      <c r="AA91" s="18">
        <f>'Cal_HR &amp; Non-op training'!AA19</f>
        <v>0</v>
      </c>
      <c r="AB91" s="18">
        <f>'Cal_HR &amp; Non-op training'!AB19</f>
        <v>0</v>
      </c>
      <c r="AC91" s="18">
        <f>'Cal_HR &amp; Non-op training'!AC19</f>
        <v>0</v>
      </c>
      <c r="AD91" s="18">
        <f>'Cal_HR &amp; Non-op training'!AD19</f>
        <v>0</v>
      </c>
      <c r="AE91" s="18">
        <f>'Cal_HR &amp; Non-op training'!AE19</f>
        <v>0</v>
      </c>
      <c r="AF91" s="18">
        <f>'Cal_HR &amp; Non-op training'!AF19</f>
        <v>0</v>
      </c>
      <c r="AG91" s="18">
        <f>'Cal_HR &amp; Non-op training'!AG19</f>
        <v>0</v>
      </c>
      <c r="AH91" s="18">
        <f>'Cal_HR &amp; Non-op training'!AH19</f>
        <v>0</v>
      </c>
      <c r="AI91" s="18">
        <f>'Cal_HR &amp; Non-op training'!AI19</f>
        <v>0</v>
      </c>
      <c r="AJ91" s="18">
        <f>'Cal_HR &amp; Non-op training'!AJ19</f>
        <v>0</v>
      </c>
      <c r="AK91" s="18">
        <f>'Cal_HR &amp; Non-op training'!AK19</f>
        <v>0</v>
      </c>
      <c r="AN91" s="35"/>
    </row>
    <row r="92" spans="5:40" s="100" customFormat="1">
      <c r="E92" s="16" t="str">
        <f>Cover!$F$13</f>
        <v>Sc</v>
      </c>
      <c r="F92" s="16" t="str">
        <f>'Cal_HR &amp; Non-op training'!F20</f>
        <v>Opex</v>
      </c>
      <c r="H92" s="16" t="str">
        <f>'Cal_HR &amp; Non-op training'!H20</f>
        <v>Business Support</v>
      </c>
      <c r="I92" s="16" t="str">
        <f>'Cal_HR &amp; Non-op training'!I20</f>
        <v>HR &amp; Non-operational training</v>
      </c>
      <c r="J92" s="16" t="str">
        <f>IF(ISBLANK('Cal_HR &amp; Non-op training'!J20),"",'Cal_HR &amp; Non-op training'!J20)</f>
        <v/>
      </c>
      <c r="K92" s="16" t="str">
        <f>IF(ISBLANK('Cal_HR &amp; Non-op training'!K20),"",'Cal_HR &amp; Non-op training'!K20)</f>
        <v/>
      </c>
      <c r="L92" s="100" t="s">
        <v>114</v>
      </c>
      <c r="M92" s="17" t="str">
        <f>IF(K92="","",E92&amp;K92&amp;"_"&amp;COUNTIF($K$9:K92,K92))</f>
        <v/>
      </c>
      <c r="T92" s="18">
        <f>'Cal_HR &amp; Non-op training'!T20</f>
        <v>0</v>
      </c>
      <c r="U92" s="18">
        <f>'Cal_HR &amp; Non-op training'!U20</f>
        <v>0</v>
      </c>
      <c r="V92" s="18">
        <f>'Cal_HR &amp; Non-op training'!V20</f>
        <v>0</v>
      </c>
      <c r="W92" s="18">
        <f>'Cal_HR &amp; Non-op training'!W20</f>
        <v>0</v>
      </c>
      <c r="X92" s="18">
        <f>'Cal_HR &amp; Non-op training'!X20</f>
        <v>0</v>
      </c>
      <c r="Y92" s="18">
        <f>'Cal_HR &amp; Non-op training'!Y20</f>
        <v>0</v>
      </c>
      <c r="Z92" s="18">
        <f>'Cal_HR &amp; Non-op training'!Z20</f>
        <v>0</v>
      </c>
      <c r="AA92" s="18">
        <f>'Cal_HR &amp; Non-op training'!AA20</f>
        <v>0</v>
      </c>
      <c r="AB92" s="18">
        <f>'Cal_HR &amp; Non-op training'!AB20</f>
        <v>0</v>
      </c>
      <c r="AC92" s="18">
        <f>'Cal_HR &amp; Non-op training'!AC20</f>
        <v>0</v>
      </c>
      <c r="AD92" s="18">
        <f>'Cal_HR &amp; Non-op training'!AD20</f>
        <v>0</v>
      </c>
      <c r="AE92" s="18">
        <f>'Cal_HR &amp; Non-op training'!AE20</f>
        <v>0</v>
      </c>
      <c r="AF92" s="18">
        <f>'Cal_HR &amp; Non-op training'!AF20</f>
        <v>0</v>
      </c>
      <c r="AG92" s="18">
        <f>'Cal_HR &amp; Non-op training'!AG20</f>
        <v>0</v>
      </c>
      <c r="AH92" s="18">
        <f>'Cal_HR &amp; Non-op training'!AH20</f>
        <v>0</v>
      </c>
      <c r="AI92" s="18">
        <f>'Cal_HR &amp; Non-op training'!AI20</f>
        <v>0</v>
      </c>
      <c r="AJ92" s="18">
        <f>'Cal_HR &amp; Non-op training'!AJ20</f>
        <v>0</v>
      </c>
      <c r="AK92" s="18">
        <f>'Cal_HR &amp; Non-op training'!AK20</f>
        <v>0</v>
      </c>
      <c r="AN92" s="35"/>
    </row>
    <row r="93" spans="5:40" s="100" customFormat="1">
      <c r="E93" s="16" t="str">
        <f>Cover!$F$13</f>
        <v>Sc</v>
      </c>
      <c r="F93" s="16" t="str">
        <f>'Cal_HR &amp; Non-op training'!F21</f>
        <v>Opex</v>
      </c>
      <c r="H93" s="16" t="str">
        <f>'Cal_HR &amp; Non-op training'!H21</f>
        <v>Business Support</v>
      </c>
      <c r="I93" s="16" t="str">
        <f>'Cal_HR &amp; Non-op training'!I21</f>
        <v>HR &amp; Non-operational training</v>
      </c>
      <c r="J93" s="16" t="str">
        <f>IF(ISBLANK('Cal_HR &amp; Non-op training'!J21),"",'Cal_HR &amp; Non-op training'!J21)</f>
        <v/>
      </c>
      <c r="K93" s="16" t="str">
        <f>IF(ISBLANK('Cal_HR &amp; Non-op training'!K21),"",'Cal_HR &amp; Non-op training'!K21)</f>
        <v/>
      </c>
      <c r="L93" s="100" t="s">
        <v>114</v>
      </c>
      <c r="M93" s="17" t="str">
        <f>IF(K93="","",E93&amp;K93&amp;"_"&amp;COUNTIF($K$9:K93,K93))</f>
        <v/>
      </c>
      <c r="T93" s="18">
        <f>'Cal_HR &amp; Non-op training'!T21</f>
        <v>0</v>
      </c>
      <c r="U93" s="18">
        <f>'Cal_HR &amp; Non-op training'!U21</f>
        <v>0</v>
      </c>
      <c r="V93" s="18">
        <f>'Cal_HR &amp; Non-op training'!V21</f>
        <v>0</v>
      </c>
      <c r="W93" s="18">
        <f>'Cal_HR &amp; Non-op training'!W21</f>
        <v>0</v>
      </c>
      <c r="X93" s="18">
        <f>'Cal_HR &amp; Non-op training'!X21</f>
        <v>0</v>
      </c>
      <c r="Y93" s="18">
        <f>'Cal_HR &amp; Non-op training'!Y21</f>
        <v>0</v>
      </c>
      <c r="Z93" s="18">
        <f>'Cal_HR &amp; Non-op training'!Z21</f>
        <v>0</v>
      </c>
      <c r="AA93" s="18">
        <f>'Cal_HR &amp; Non-op training'!AA21</f>
        <v>0</v>
      </c>
      <c r="AB93" s="18">
        <f>'Cal_HR &amp; Non-op training'!AB21</f>
        <v>0</v>
      </c>
      <c r="AC93" s="18">
        <f>'Cal_HR &amp; Non-op training'!AC21</f>
        <v>0</v>
      </c>
      <c r="AD93" s="18">
        <f>'Cal_HR &amp; Non-op training'!AD21</f>
        <v>0</v>
      </c>
      <c r="AE93" s="18">
        <f>'Cal_HR &amp; Non-op training'!AE21</f>
        <v>0</v>
      </c>
      <c r="AF93" s="18">
        <f>'Cal_HR &amp; Non-op training'!AF21</f>
        <v>0</v>
      </c>
      <c r="AG93" s="18">
        <f>'Cal_HR &amp; Non-op training'!AG21</f>
        <v>0</v>
      </c>
      <c r="AH93" s="18">
        <f>'Cal_HR &amp; Non-op training'!AH21</f>
        <v>0</v>
      </c>
      <c r="AI93" s="18">
        <f>'Cal_HR &amp; Non-op training'!AI21</f>
        <v>0</v>
      </c>
      <c r="AJ93" s="18">
        <f>'Cal_HR &amp; Non-op training'!AJ21</f>
        <v>0</v>
      </c>
      <c r="AK93" s="18">
        <f>'Cal_HR &amp; Non-op training'!AK21</f>
        <v>0</v>
      </c>
      <c r="AN93" s="35"/>
    </row>
    <row r="94" spans="5:40" s="100" customFormat="1">
      <c r="E94" s="16" t="str">
        <f>Cover!$F$13</f>
        <v>Sc</v>
      </c>
      <c r="F94" s="16" t="str">
        <f>'Cal_HR &amp; Non-op training'!F22</f>
        <v>Opex</v>
      </c>
      <c r="H94" s="16" t="str">
        <f>'Cal_HR &amp; Non-op training'!H22</f>
        <v>Business Support</v>
      </c>
      <c r="I94" s="16" t="str">
        <f>'Cal_HR &amp; Non-op training'!I22</f>
        <v>HR &amp; Non-operational training</v>
      </c>
      <c r="J94" s="16" t="str">
        <f>IF(ISBLANK('Cal_HR &amp; Non-op training'!J22),"",'Cal_HR &amp; Non-op training'!J22)</f>
        <v/>
      </c>
      <c r="K94" s="16" t="str">
        <f>IF(ISBLANK('Cal_HR &amp; Non-op training'!K22),"",'Cal_HR &amp; Non-op training'!K22)</f>
        <v/>
      </c>
      <c r="L94" s="100" t="s">
        <v>114</v>
      </c>
      <c r="M94" s="17" t="str">
        <f>IF(K94="","",E94&amp;K94&amp;"_"&amp;COUNTIF($K$9:K94,K94))</f>
        <v/>
      </c>
      <c r="T94" s="18">
        <f>'Cal_HR &amp; Non-op training'!T22</f>
        <v>0</v>
      </c>
      <c r="U94" s="18">
        <f>'Cal_HR &amp; Non-op training'!U22</f>
        <v>0</v>
      </c>
      <c r="V94" s="18">
        <f>'Cal_HR &amp; Non-op training'!V22</f>
        <v>0</v>
      </c>
      <c r="W94" s="18">
        <f>'Cal_HR &amp; Non-op training'!W22</f>
        <v>0</v>
      </c>
      <c r="X94" s="18">
        <f>'Cal_HR &amp; Non-op training'!X22</f>
        <v>0</v>
      </c>
      <c r="Y94" s="18">
        <f>'Cal_HR &amp; Non-op training'!Y22</f>
        <v>0</v>
      </c>
      <c r="Z94" s="18">
        <f>'Cal_HR &amp; Non-op training'!Z22</f>
        <v>0</v>
      </c>
      <c r="AA94" s="18">
        <f>'Cal_HR &amp; Non-op training'!AA22</f>
        <v>0</v>
      </c>
      <c r="AB94" s="18">
        <f>'Cal_HR &amp; Non-op training'!AB22</f>
        <v>0</v>
      </c>
      <c r="AC94" s="18">
        <f>'Cal_HR &amp; Non-op training'!AC22</f>
        <v>0</v>
      </c>
      <c r="AD94" s="18">
        <f>'Cal_HR &amp; Non-op training'!AD22</f>
        <v>0</v>
      </c>
      <c r="AE94" s="18">
        <f>'Cal_HR &amp; Non-op training'!AE22</f>
        <v>0</v>
      </c>
      <c r="AF94" s="18">
        <f>'Cal_HR &amp; Non-op training'!AF22</f>
        <v>0</v>
      </c>
      <c r="AG94" s="18">
        <f>'Cal_HR &amp; Non-op training'!AG22</f>
        <v>0</v>
      </c>
      <c r="AH94" s="18">
        <f>'Cal_HR &amp; Non-op training'!AH22</f>
        <v>0</v>
      </c>
      <c r="AI94" s="18">
        <f>'Cal_HR &amp; Non-op training'!AI22</f>
        <v>0</v>
      </c>
      <c r="AJ94" s="18">
        <f>'Cal_HR &amp; Non-op training'!AJ22</f>
        <v>0</v>
      </c>
      <c r="AK94" s="18">
        <f>'Cal_HR &amp; Non-op training'!AK22</f>
        <v>0</v>
      </c>
      <c r="AN94" s="35"/>
    </row>
    <row r="95" spans="5:40" s="100" customFormat="1">
      <c r="E95" s="16" t="str">
        <f>Cover!$F$13</f>
        <v>Sc</v>
      </c>
      <c r="F95" s="16" t="str">
        <f>'Cal_HR &amp; Non-op training'!F23</f>
        <v>Opex</v>
      </c>
      <c r="H95" s="16" t="str">
        <f>'Cal_HR &amp; Non-op training'!H23</f>
        <v>Business Support</v>
      </c>
      <c r="I95" s="16" t="str">
        <f>'Cal_HR &amp; Non-op training'!I23</f>
        <v>HR &amp; Non-operational training</v>
      </c>
      <c r="J95" s="16" t="str">
        <f>IF(ISBLANK('Cal_HR &amp; Non-op training'!J23),"",'Cal_HR &amp; Non-op training'!J23)</f>
        <v/>
      </c>
      <c r="K95" s="16" t="str">
        <f>IF(ISBLANK('Cal_HR &amp; Non-op training'!K23),"",'Cal_HR &amp; Non-op training'!K23)</f>
        <v/>
      </c>
      <c r="L95" s="100" t="s">
        <v>114</v>
      </c>
      <c r="M95" s="17" t="str">
        <f>IF(K95="","",E95&amp;K95&amp;"_"&amp;COUNTIF($K$9:K95,K95))</f>
        <v/>
      </c>
      <c r="T95" s="18">
        <f>'Cal_HR &amp; Non-op training'!T23</f>
        <v>0</v>
      </c>
      <c r="U95" s="18">
        <f>'Cal_HR &amp; Non-op training'!U23</f>
        <v>0</v>
      </c>
      <c r="V95" s="18">
        <f>'Cal_HR &amp; Non-op training'!V23</f>
        <v>0</v>
      </c>
      <c r="W95" s="18">
        <f>'Cal_HR &amp; Non-op training'!W23</f>
        <v>0</v>
      </c>
      <c r="X95" s="18">
        <f>'Cal_HR &amp; Non-op training'!X23</f>
        <v>0</v>
      </c>
      <c r="Y95" s="18">
        <f>'Cal_HR &amp; Non-op training'!Y23</f>
        <v>0</v>
      </c>
      <c r="Z95" s="18">
        <f>'Cal_HR &amp; Non-op training'!Z23</f>
        <v>0</v>
      </c>
      <c r="AA95" s="18">
        <f>'Cal_HR &amp; Non-op training'!AA23</f>
        <v>0</v>
      </c>
      <c r="AB95" s="18">
        <f>'Cal_HR &amp; Non-op training'!AB23</f>
        <v>0</v>
      </c>
      <c r="AC95" s="18">
        <f>'Cal_HR &amp; Non-op training'!AC23</f>
        <v>0</v>
      </c>
      <c r="AD95" s="18">
        <f>'Cal_HR &amp; Non-op training'!AD23</f>
        <v>0</v>
      </c>
      <c r="AE95" s="18">
        <f>'Cal_HR &amp; Non-op training'!AE23</f>
        <v>0</v>
      </c>
      <c r="AF95" s="18">
        <f>'Cal_HR &amp; Non-op training'!AF23</f>
        <v>0</v>
      </c>
      <c r="AG95" s="18">
        <f>'Cal_HR &amp; Non-op training'!AG23</f>
        <v>0</v>
      </c>
      <c r="AH95" s="18">
        <f>'Cal_HR &amp; Non-op training'!AH23</f>
        <v>0</v>
      </c>
      <c r="AI95" s="18">
        <f>'Cal_HR &amp; Non-op training'!AI23</f>
        <v>0</v>
      </c>
      <c r="AJ95" s="18">
        <f>'Cal_HR &amp; Non-op training'!AJ23</f>
        <v>0</v>
      </c>
      <c r="AK95" s="18">
        <f>'Cal_HR &amp; Non-op training'!AK23</f>
        <v>0</v>
      </c>
      <c r="AN95" s="35"/>
    </row>
    <row r="96" spans="5:40" s="100" customFormat="1">
      <c r="E96" s="16" t="str">
        <f>Cover!$F$13</f>
        <v>Sc</v>
      </c>
      <c r="F96" s="16" t="str">
        <f>'Cal_HR &amp; Non-op training'!F24</f>
        <v>Opex</v>
      </c>
      <c r="H96" s="16" t="str">
        <f>'Cal_HR &amp; Non-op training'!H24</f>
        <v>Business Support</v>
      </c>
      <c r="I96" s="16" t="str">
        <f>'Cal_HR &amp; Non-op training'!I24</f>
        <v>HR &amp; Non-operational training</v>
      </c>
      <c r="J96" s="16" t="str">
        <f>IF(ISBLANK('Cal_HR &amp; Non-op training'!J24),"",'Cal_HR &amp; Non-op training'!J24)</f>
        <v/>
      </c>
      <c r="K96" s="16" t="str">
        <f>IF(ISBLANK('Cal_HR &amp; Non-op training'!K24),"",'Cal_HR &amp; Non-op training'!K24)</f>
        <v/>
      </c>
      <c r="L96" s="100" t="s">
        <v>114</v>
      </c>
      <c r="M96" s="17" t="str">
        <f>IF(K96="","",E96&amp;K96&amp;"_"&amp;COUNTIF($K$9:K96,K96))</f>
        <v/>
      </c>
      <c r="T96" s="18">
        <f>'Cal_HR &amp; Non-op training'!T24</f>
        <v>0</v>
      </c>
      <c r="U96" s="18">
        <f>'Cal_HR &amp; Non-op training'!U24</f>
        <v>0</v>
      </c>
      <c r="V96" s="18">
        <f>'Cal_HR &amp; Non-op training'!V24</f>
        <v>0</v>
      </c>
      <c r="W96" s="18">
        <f>'Cal_HR &amp; Non-op training'!W24</f>
        <v>0</v>
      </c>
      <c r="X96" s="18">
        <f>'Cal_HR &amp; Non-op training'!X24</f>
        <v>0</v>
      </c>
      <c r="Y96" s="18">
        <f>'Cal_HR &amp; Non-op training'!Y24</f>
        <v>0</v>
      </c>
      <c r="Z96" s="18">
        <f>'Cal_HR &amp; Non-op training'!Z24</f>
        <v>0</v>
      </c>
      <c r="AA96" s="18">
        <f>'Cal_HR &amp; Non-op training'!AA24</f>
        <v>0</v>
      </c>
      <c r="AB96" s="18">
        <f>'Cal_HR &amp; Non-op training'!AB24</f>
        <v>0</v>
      </c>
      <c r="AC96" s="18">
        <f>'Cal_HR &amp; Non-op training'!AC24</f>
        <v>0</v>
      </c>
      <c r="AD96" s="18">
        <f>'Cal_HR &amp; Non-op training'!AD24</f>
        <v>0</v>
      </c>
      <c r="AE96" s="18">
        <f>'Cal_HR &amp; Non-op training'!AE24</f>
        <v>0</v>
      </c>
      <c r="AF96" s="18">
        <f>'Cal_HR &amp; Non-op training'!AF24</f>
        <v>0</v>
      </c>
      <c r="AG96" s="18">
        <f>'Cal_HR &amp; Non-op training'!AG24</f>
        <v>0</v>
      </c>
      <c r="AH96" s="18">
        <f>'Cal_HR &amp; Non-op training'!AH24</f>
        <v>0</v>
      </c>
      <c r="AI96" s="18">
        <f>'Cal_HR &amp; Non-op training'!AI24</f>
        <v>0</v>
      </c>
      <c r="AJ96" s="18">
        <f>'Cal_HR &amp; Non-op training'!AJ24</f>
        <v>0</v>
      </c>
      <c r="AK96" s="18">
        <f>'Cal_HR &amp; Non-op training'!AK24</f>
        <v>0</v>
      </c>
      <c r="AN96" s="35"/>
    </row>
    <row r="97" spans="5:40" s="100" customFormat="1">
      <c r="E97" s="16" t="str">
        <f>Cover!$F$13</f>
        <v>Sc</v>
      </c>
      <c r="F97" s="16" t="str">
        <f>'Cal_HR &amp; Non-op training'!F25</f>
        <v>Opex</v>
      </c>
      <c r="H97" s="16" t="str">
        <f>'Cal_HR &amp; Non-op training'!H25</f>
        <v>Business Support</v>
      </c>
      <c r="I97" s="16" t="str">
        <f>'Cal_HR &amp; Non-op training'!I25</f>
        <v>HR &amp; Non-operational training</v>
      </c>
      <c r="J97" s="16" t="str">
        <f>IF(ISBLANK('Cal_HR &amp; Non-op training'!J25),"",'Cal_HR &amp; Non-op training'!J25)</f>
        <v/>
      </c>
      <c r="K97" s="16" t="str">
        <f>IF(ISBLANK('Cal_HR &amp; Non-op training'!K25),"",'Cal_HR &amp; Non-op training'!K25)</f>
        <v/>
      </c>
      <c r="L97" s="100" t="s">
        <v>114</v>
      </c>
      <c r="M97" s="17" t="str">
        <f>IF(K97="","",E97&amp;K97&amp;"_"&amp;COUNTIF($K$9:K97,K97))</f>
        <v/>
      </c>
      <c r="T97" s="18">
        <f>'Cal_HR &amp; Non-op training'!T25</f>
        <v>0</v>
      </c>
      <c r="U97" s="18">
        <f>'Cal_HR &amp; Non-op training'!U25</f>
        <v>0</v>
      </c>
      <c r="V97" s="18">
        <f>'Cal_HR &amp; Non-op training'!V25</f>
        <v>0</v>
      </c>
      <c r="W97" s="18">
        <f>'Cal_HR &amp; Non-op training'!W25</f>
        <v>0</v>
      </c>
      <c r="X97" s="18">
        <f>'Cal_HR &amp; Non-op training'!X25</f>
        <v>0</v>
      </c>
      <c r="Y97" s="18">
        <f>'Cal_HR &amp; Non-op training'!Y25</f>
        <v>0</v>
      </c>
      <c r="Z97" s="18">
        <f>'Cal_HR &amp; Non-op training'!Z25</f>
        <v>0</v>
      </c>
      <c r="AA97" s="18">
        <f>'Cal_HR &amp; Non-op training'!AA25</f>
        <v>0</v>
      </c>
      <c r="AB97" s="18">
        <f>'Cal_HR &amp; Non-op training'!AB25</f>
        <v>0</v>
      </c>
      <c r="AC97" s="18">
        <f>'Cal_HR &amp; Non-op training'!AC25</f>
        <v>0</v>
      </c>
      <c r="AD97" s="18">
        <f>'Cal_HR &amp; Non-op training'!AD25</f>
        <v>0</v>
      </c>
      <c r="AE97" s="18">
        <f>'Cal_HR &amp; Non-op training'!AE25</f>
        <v>0</v>
      </c>
      <c r="AF97" s="18">
        <f>'Cal_HR &amp; Non-op training'!AF25</f>
        <v>0</v>
      </c>
      <c r="AG97" s="18">
        <f>'Cal_HR &amp; Non-op training'!AG25</f>
        <v>0</v>
      </c>
      <c r="AH97" s="18">
        <f>'Cal_HR &amp; Non-op training'!AH25</f>
        <v>0</v>
      </c>
      <c r="AI97" s="18">
        <f>'Cal_HR &amp; Non-op training'!AI25</f>
        <v>0</v>
      </c>
      <c r="AJ97" s="18">
        <f>'Cal_HR &amp; Non-op training'!AJ25</f>
        <v>0</v>
      </c>
      <c r="AK97" s="18">
        <f>'Cal_HR &amp; Non-op training'!AK25</f>
        <v>0</v>
      </c>
      <c r="AN97" s="35"/>
    </row>
    <row r="98" spans="5:40" s="100" customFormat="1">
      <c r="E98" s="16" t="str">
        <f>Cover!$F$13</f>
        <v>Sc</v>
      </c>
      <c r="F98" s="16" t="str">
        <f>'Cal_HR &amp; Non-op training'!F26</f>
        <v>Opex</v>
      </c>
      <c r="H98" s="16" t="str">
        <f>'Cal_HR &amp; Non-op training'!H26</f>
        <v>Business Support</v>
      </c>
      <c r="I98" s="16" t="str">
        <f>'Cal_HR &amp; Non-op training'!I26</f>
        <v>HR &amp; Non-operational training</v>
      </c>
      <c r="J98" s="16" t="str">
        <f>IF(ISBLANK('Cal_HR &amp; Non-op training'!J26),"",'Cal_HR &amp; Non-op training'!J26)</f>
        <v/>
      </c>
      <c r="K98" s="16" t="str">
        <f>IF(ISBLANK('Cal_HR &amp; Non-op training'!K26),"",'Cal_HR &amp; Non-op training'!K26)</f>
        <v/>
      </c>
      <c r="L98" s="100" t="s">
        <v>114</v>
      </c>
      <c r="M98" s="17" t="str">
        <f>IF(K98="","",E98&amp;K98&amp;"_"&amp;COUNTIF($K$9:K98,K98))</f>
        <v/>
      </c>
      <c r="T98" s="18">
        <f>'Cal_HR &amp; Non-op training'!T26</f>
        <v>0</v>
      </c>
      <c r="U98" s="18">
        <f>'Cal_HR &amp; Non-op training'!U26</f>
        <v>0</v>
      </c>
      <c r="V98" s="18">
        <f>'Cal_HR &amp; Non-op training'!V26</f>
        <v>0</v>
      </c>
      <c r="W98" s="18">
        <f>'Cal_HR &amp; Non-op training'!W26</f>
        <v>0</v>
      </c>
      <c r="X98" s="18">
        <f>'Cal_HR &amp; Non-op training'!X26</f>
        <v>0</v>
      </c>
      <c r="Y98" s="18">
        <f>'Cal_HR &amp; Non-op training'!Y26</f>
        <v>0</v>
      </c>
      <c r="Z98" s="18">
        <f>'Cal_HR &amp; Non-op training'!Z26</f>
        <v>0</v>
      </c>
      <c r="AA98" s="18">
        <f>'Cal_HR &amp; Non-op training'!AA26</f>
        <v>0</v>
      </c>
      <c r="AB98" s="18">
        <f>'Cal_HR &amp; Non-op training'!AB26</f>
        <v>0</v>
      </c>
      <c r="AC98" s="18">
        <f>'Cal_HR &amp; Non-op training'!AC26</f>
        <v>0</v>
      </c>
      <c r="AD98" s="18">
        <f>'Cal_HR &amp; Non-op training'!AD26</f>
        <v>0</v>
      </c>
      <c r="AE98" s="18">
        <f>'Cal_HR &amp; Non-op training'!AE26</f>
        <v>0</v>
      </c>
      <c r="AF98" s="18">
        <f>'Cal_HR &amp; Non-op training'!AF26</f>
        <v>0</v>
      </c>
      <c r="AG98" s="18">
        <f>'Cal_HR &amp; Non-op training'!AG26</f>
        <v>0</v>
      </c>
      <c r="AH98" s="18">
        <f>'Cal_HR &amp; Non-op training'!AH26</f>
        <v>0</v>
      </c>
      <c r="AI98" s="18">
        <f>'Cal_HR &amp; Non-op training'!AI26</f>
        <v>0</v>
      </c>
      <c r="AJ98" s="18">
        <f>'Cal_HR &amp; Non-op training'!AJ26</f>
        <v>0</v>
      </c>
      <c r="AK98" s="18">
        <f>'Cal_HR &amp; Non-op training'!AK26</f>
        <v>0</v>
      </c>
      <c r="AN98" s="35"/>
    </row>
    <row r="99" spans="5:40" s="100" customFormat="1">
      <c r="E99" s="16" t="str">
        <f>Cover!$F$13</f>
        <v>Sc</v>
      </c>
      <c r="F99" s="16" t="str">
        <f>'Cal_Audit Finance &amp; Reg'!F17</f>
        <v>Opex</v>
      </c>
      <c r="H99" s="16" t="str">
        <f>'Cal_Audit Finance &amp; Reg'!H17</f>
        <v>Business Support</v>
      </c>
      <c r="I99" s="16" t="str">
        <f>'Cal_Audit Finance &amp; Reg'!I17</f>
        <v>Audit, Finance &amp; Regulation</v>
      </c>
      <c r="J99" s="16" t="str">
        <f>IF(ISBLANK('Cal_Audit Finance &amp; Reg'!J17),"",'Cal_Audit Finance &amp; Reg'!J17)</f>
        <v/>
      </c>
      <c r="K99" s="16" t="str">
        <f>IF(ISBLANK('Cal_Audit Finance &amp; Reg'!K17),"",'Cal_Audit Finance &amp; Reg'!K17)</f>
        <v/>
      </c>
      <c r="L99" s="100" t="s">
        <v>114</v>
      </c>
      <c r="M99" s="17" t="str">
        <f>IF(K99="","",E99&amp;K99&amp;"_"&amp;COUNTIF($K$9:K99,K99))</f>
        <v/>
      </c>
      <c r="T99" s="18">
        <f>'Cal_Audit Finance &amp; Reg'!T17</f>
        <v>0</v>
      </c>
      <c r="U99" s="18">
        <f>'Cal_Audit Finance &amp; Reg'!U17</f>
        <v>0</v>
      </c>
      <c r="V99" s="18">
        <f>'Cal_Audit Finance &amp; Reg'!V17</f>
        <v>0</v>
      </c>
      <c r="W99" s="18">
        <f>'Cal_Audit Finance &amp; Reg'!W17</f>
        <v>0</v>
      </c>
      <c r="X99" s="18">
        <f>'Cal_Audit Finance &amp; Reg'!X17</f>
        <v>0</v>
      </c>
      <c r="Y99" s="18">
        <f>'Cal_Audit Finance &amp; Reg'!Y17</f>
        <v>0</v>
      </c>
      <c r="Z99" s="18">
        <f>'Cal_Audit Finance &amp; Reg'!Z17</f>
        <v>0</v>
      </c>
      <c r="AA99" s="18">
        <f>'Cal_Audit Finance &amp; Reg'!AA17</f>
        <v>0</v>
      </c>
      <c r="AB99" s="18">
        <f>'Cal_Audit Finance &amp; Reg'!AB17</f>
        <v>0</v>
      </c>
      <c r="AC99" s="18">
        <f>'Cal_Audit Finance &amp; Reg'!AC17</f>
        <v>0</v>
      </c>
      <c r="AD99" s="18">
        <f>'Cal_Audit Finance &amp; Reg'!AD17</f>
        <v>0</v>
      </c>
      <c r="AE99" s="18">
        <f>'Cal_Audit Finance &amp; Reg'!AE17</f>
        <v>0</v>
      </c>
      <c r="AF99" s="18">
        <f>'Cal_Audit Finance &amp; Reg'!AF17</f>
        <v>0</v>
      </c>
      <c r="AG99" s="18">
        <f>'Cal_Audit Finance &amp; Reg'!AG17</f>
        <v>0</v>
      </c>
      <c r="AH99" s="18">
        <f>'Cal_Audit Finance &amp; Reg'!AH17</f>
        <v>0</v>
      </c>
      <c r="AI99" s="18">
        <f>'Cal_Audit Finance &amp; Reg'!AI17</f>
        <v>0</v>
      </c>
      <c r="AJ99" s="18">
        <f>'Cal_Audit Finance &amp; Reg'!AJ17</f>
        <v>0</v>
      </c>
      <c r="AK99" s="18">
        <f>'Cal_Audit Finance &amp; Reg'!AK17</f>
        <v>0</v>
      </c>
      <c r="AN99" s="35"/>
    </row>
    <row r="100" spans="5:40" s="100" customFormat="1">
      <c r="E100" s="16" t="str">
        <f>Cover!$F$13</f>
        <v>Sc</v>
      </c>
      <c r="F100" s="16" t="str">
        <f>'Cal_Audit Finance &amp; Reg'!F18</f>
        <v>Opex</v>
      </c>
      <c r="H100" s="16" t="str">
        <f>'Cal_Audit Finance &amp; Reg'!H18</f>
        <v>Business Support</v>
      </c>
      <c r="I100" s="16" t="str">
        <f>'Cal_Audit Finance &amp; Reg'!I18</f>
        <v>Audit, Finance &amp; Regulation</v>
      </c>
      <c r="J100" s="16" t="str">
        <f>IF(ISBLANK('Cal_Audit Finance &amp; Reg'!J18),"",'Cal_Audit Finance &amp; Reg'!J18)</f>
        <v/>
      </c>
      <c r="K100" s="16" t="str">
        <f>IF(ISBLANK('Cal_Audit Finance &amp; Reg'!K18),"",'Cal_Audit Finance &amp; Reg'!K18)</f>
        <v/>
      </c>
      <c r="L100" s="100" t="s">
        <v>114</v>
      </c>
      <c r="M100" s="17" t="str">
        <f>IF(K100="","",E100&amp;K100&amp;"_"&amp;COUNTIF($K$9:K100,K100))</f>
        <v/>
      </c>
      <c r="T100" s="18">
        <f>'Cal_Audit Finance &amp; Reg'!T18</f>
        <v>0</v>
      </c>
      <c r="U100" s="18">
        <f>'Cal_Audit Finance &amp; Reg'!U18</f>
        <v>0</v>
      </c>
      <c r="V100" s="18">
        <f>'Cal_Audit Finance &amp; Reg'!V18</f>
        <v>0</v>
      </c>
      <c r="W100" s="18">
        <f>'Cal_Audit Finance &amp; Reg'!W18</f>
        <v>0</v>
      </c>
      <c r="X100" s="18">
        <f>'Cal_Audit Finance &amp; Reg'!X18</f>
        <v>0</v>
      </c>
      <c r="Y100" s="18">
        <f>'Cal_Audit Finance &amp; Reg'!Y18</f>
        <v>0</v>
      </c>
      <c r="Z100" s="18">
        <f>'Cal_Audit Finance &amp; Reg'!Z18</f>
        <v>0</v>
      </c>
      <c r="AA100" s="18">
        <f>'Cal_Audit Finance &amp; Reg'!AA18</f>
        <v>0</v>
      </c>
      <c r="AB100" s="18">
        <f>'Cal_Audit Finance &amp; Reg'!AB18</f>
        <v>0</v>
      </c>
      <c r="AC100" s="18">
        <f>'Cal_Audit Finance &amp; Reg'!AC18</f>
        <v>0</v>
      </c>
      <c r="AD100" s="18">
        <f>'Cal_Audit Finance &amp; Reg'!AD18</f>
        <v>0</v>
      </c>
      <c r="AE100" s="18">
        <f>'Cal_Audit Finance &amp; Reg'!AE18</f>
        <v>0</v>
      </c>
      <c r="AF100" s="18">
        <f>'Cal_Audit Finance &amp; Reg'!AF18</f>
        <v>0</v>
      </c>
      <c r="AG100" s="18">
        <f>'Cal_Audit Finance &amp; Reg'!AG18</f>
        <v>0</v>
      </c>
      <c r="AH100" s="18">
        <f>'Cal_Audit Finance &amp; Reg'!AH18</f>
        <v>0</v>
      </c>
      <c r="AI100" s="18">
        <f>'Cal_Audit Finance &amp; Reg'!AI18</f>
        <v>0</v>
      </c>
      <c r="AJ100" s="18">
        <f>'Cal_Audit Finance &amp; Reg'!AJ18</f>
        <v>0</v>
      </c>
      <c r="AK100" s="18">
        <f>'Cal_Audit Finance &amp; Reg'!AK18</f>
        <v>0</v>
      </c>
      <c r="AN100" s="35"/>
    </row>
    <row r="101" spans="5:40" s="100" customFormat="1">
      <c r="E101" s="16" t="str">
        <f>Cover!$F$13</f>
        <v>Sc</v>
      </c>
      <c r="F101" s="16" t="str">
        <f>'Cal_Audit Finance &amp; Reg'!F19</f>
        <v>Opex</v>
      </c>
      <c r="H101" s="16" t="str">
        <f>'Cal_Audit Finance &amp; Reg'!H19</f>
        <v>Business Support</v>
      </c>
      <c r="I101" s="16" t="str">
        <f>'Cal_Audit Finance &amp; Reg'!I19</f>
        <v>Audit, Finance &amp; Regulation</v>
      </c>
      <c r="J101" s="16" t="str">
        <f>IF(ISBLANK('Cal_Audit Finance &amp; Reg'!J19),"",'Cal_Audit Finance &amp; Reg'!J19)</f>
        <v/>
      </c>
      <c r="K101" s="16" t="str">
        <f>IF(ISBLANK('Cal_Audit Finance &amp; Reg'!K19),"",'Cal_Audit Finance &amp; Reg'!K19)</f>
        <v/>
      </c>
      <c r="L101" s="100" t="s">
        <v>114</v>
      </c>
      <c r="M101" s="17" t="str">
        <f>IF(K101="","",E101&amp;K101&amp;"_"&amp;COUNTIF($K$9:K101,K101))</f>
        <v/>
      </c>
      <c r="T101" s="18">
        <f>'Cal_Audit Finance &amp; Reg'!T19</f>
        <v>0</v>
      </c>
      <c r="U101" s="18">
        <f>'Cal_Audit Finance &amp; Reg'!U19</f>
        <v>0</v>
      </c>
      <c r="V101" s="18">
        <f>'Cal_Audit Finance &amp; Reg'!V19</f>
        <v>0</v>
      </c>
      <c r="W101" s="18">
        <f>'Cal_Audit Finance &amp; Reg'!W19</f>
        <v>0</v>
      </c>
      <c r="X101" s="18">
        <f>'Cal_Audit Finance &amp; Reg'!X19</f>
        <v>0</v>
      </c>
      <c r="Y101" s="18">
        <f>'Cal_Audit Finance &amp; Reg'!Y19</f>
        <v>0</v>
      </c>
      <c r="Z101" s="18">
        <f>'Cal_Audit Finance &amp; Reg'!Z19</f>
        <v>0</v>
      </c>
      <c r="AA101" s="18">
        <f>'Cal_Audit Finance &amp; Reg'!AA19</f>
        <v>0</v>
      </c>
      <c r="AB101" s="18">
        <f>'Cal_Audit Finance &amp; Reg'!AB19</f>
        <v>0</v>
      </c>
      <c r="AC101" s="18">
        <f>'Cal_Audit Finance &amp; Reg'!AC19</f>
        <v>0</v>
      </c>
      <c r="AD101" s="18">
        <f>'Cal_Audit Finance &amp; Reg'!AD19</f>
        <v>0</v>
      </c>
      <c r="AE101" s="18">
        <f>'Cal_Audit Finance &amp; Reg'!AE19</f>
        <v>0</v>
      </c>
      <c r="AF101" s="18">
        <f>'Cal_Audit Finance &amp; Reg'!AF19</f>
        <v>0</v>
      </c>
      <c r="AG101" s="18">
        <f>'Cal_Audit Finance &amp; Reg'!AG19</f>
        <v>0</v>
      </c>
      <c r="AH101" s="18">
        <f>'Cal_Audit Finance &amp; Reg'!AH19</f>
        <v>0</v>
      </c>
      <c r="AI101" s="18">
        <f>'Cal_Audit Finance &amp; Reg'!AI19</f>
        <v>0</v>
      </c>
      <c r="AJ101" s="18">
        <f>'Cal_Audit Finance &amp; Reg'!AJ19</f>
        <v>0</v>
      </c>
      <c r="AK101" s="18">
        <f>'Cal_Audit Finance &amp; Reg'!AK19</f>
        <v>0</v>
      </c>
      <c r="AN101" s="35"/>
    </row>
    <row r="102" spans="5:40" s="100" customFormat="1">
      <c r="E102" s="16" t="str">
        <f>Cover!$F$13</f>
        <v>Sc</v>
      </c>
      <c r="F102" s="16" t="str">
        <f>'Cal_Audit Finance &amp; Reg'!F20</f>
        <v>Opex</v>
      </c>
      <c r="H102" s="16" t="str">
        <f>'Cal_Audit Finance &amp; Reg'!H20</f>
        <v>Business Support</v>
      </c>
      <c r="I102" s="16" t="str">
        <f>'Cal_Audit Finance &amp; Reg'!I20</f>
        <v>Audit, Finance &amp; Regulation</v>
      </c>
      <c r="J102" s="16" t="str">
        <f>IF(ISBLANK('Cal_Audit Finance &amp; Reg'!J20),"",'Cal_Audit Finance &amp; Reg'!J20)</f>
        <v/>
      </c>
      <c r="K102" s="16" t="str">
        <f>IF(ISBLANK('Cal_Audit Finance &amp; Reg'!K20),"",'Cal_Audit Finance &amp; Reg'!K20)</f>
        <v/>
      </c>
      <c r="L102" s="100" t="s">
        <v>114</v>
      </c>
      <c r="M102" s="17" t="str">
        <f>IF(K102="","",E102&amp;K102&amp;"_"&amp;COUNTIF($K$9:K102,K102))</f>
        <v/>
      </c>
      <c r="T102" s="18">
        <f>'Cal_Audit Finance &amp; Reg'!T20</f>
        <v>0</v>
      </c>
      <c r="U102" s="18">
        <f>'Cal_Audit Finance &amp; Reg'!U20</f>
        <v>0</v>
      </c>
      <c r="V102" s="18">
        <f>'Cal_Audit Finance &amp; Reg'!V20</f>
        <v>0</v>
      </c>
      <c r="W102" s="18">
        <f>'Cal_Audit Finance &amp; Reg'!W20</f>
        <v>0</v>
      </c>
      <c r="X102" s="18">
        <f>'Cal_Audit Finance &amp; Reg'!X20</f>
        <v>0</v>
      </c>
      <c r="Y102" s="18">
        <f>'Cal_Audit Finance &amp; Reg'!Y20</f>
        <v>0</v>
      </c>
      <c r="Z102" s="18">
        <f>'Cal_Audit Finance &amp; Reg'!Z20</f>
        <v>0</v>
      </c>
      <c r="AA102" s="18">
        <f>'Cal_Audit Finance &amp; Reg'!AA20</f>
        <v>0</v>
      </c>
      <c r="AB102" s="18">
        <f>'Cal_Audit Finance &amp; Reg'!AB20</f>
        <v>0</v>
      </c>
      <c r="AC102" s="18">
        <f>'Cal_Audit Finance &amp; Reg'!AC20</f>
        <v>0</v>
      </c>
      <c r="AD102" s="18">
        <f>'Cal_Audit Finance &amp; Reg'!AD20</f>
        <v>0</v>
      </c>
      <c r="AE102" s="18">
        <f>'Cal_Audit Finance &amp; Reg'!AE20</f>
        <v>0</v>
      </c>
      <c r="AF102" s="18">
        <f>'Cal_Audit Finance &amp; Reg'!AF20</f>
        <v>0</v>
      </c>
      <c r="AG102" s="18">
        <f>'Cal_Audit Finance &amp; Reg'!AG20</f>
        <v>0</v>
      </c>
      <c r="AH102" s="18">
        <f>'Cal_Audit Finance &amp; Reg'!AH20</f>
        <v>0</v>
      </c>
      <c r="AI102" s="18">
        <f>'Cal_Audit Finance &amp; Reg'!AI20</f>
        <v>0</v>
      </c>
      <c r="AJ102" s="18">
        <f>'Cal_Audit Finance &amp; Reg'!AJ20</f>
        <v>0</v>
      </c>
      <c r="AK102" s="18">
        <f>'Cal_Audit Finance &amp; Reg'!AK20</f>
        <v>0</v>
      </c>
      <c r="AN102" s="35"/>
    </row>
    <row r="103" spans="5:40" s="100" customFormat="1">
      <c r="E103" s="16" t="str">
        <f>Cover!$F$13</f>
        <v>Sc</v>
      </c>
      <c r="F103" s="16" t="str">
        <f>'Cal_Audit Finance &amp; Reg'!F21</f>
        <v>Opex</v>
      </c>
      <c r="H103" s="16" t="str">
        <f>'Cal_Audit Finance &amp; Reg'!H21</f>
        <v>Business Support</v>
      </c>
      <c r="I103" s="16" t="str">
        <f>'Cal_Audit Finance &amp; Reg'!I21</f>
        <v>Audit, Finance &amp; Regulation</v>
      </c>
      <c r="J103" s="16" t="str">
        <f>IF(ISBLANK('Cal_Audit Finance &amp; Reg'!J21),"",'Cal_Audit Finance &amp; Reg'!J21)</f>
        <v/>
      </c>
      <c r="K103" s="16" t="str">
        <f>IF(ISBLANK('Cal_Audit Finance &amp; Reg'!K21),"",'Cal_Audit Finance &amp; Reg'!K21)</f>
        <v/>
      </c>
      <c r="L103" s="100" t="s">
        <v>114</v>
      </c>
      <c r="M103" s="17" t="str">
        <f>IF(K103="","",E103&amp;K103&amp;"_"&amp;COUNTIF($K$9:K103,K103))</f>
        <v/>
      </c>
      <c r="T103" s="18">
        <f>'Cal_Audit Finance &amp; Reg'!T21</f>
        <v>0</v>
      </c>
      <c r="U103" s="18">
        <f>'Cal_Audit Finance &amp; Reg'!U21</f>
        <v>0</v>
      </c>
      <c r="V103" s="18">
        <f>'Cal_Audit Finance &amp; Reg'!V21</f>
        <v>0</v>
      </c>
      <c r="W103" s="18">
        <f>'Cal_Audit Finance &amp; Reg'!W21</f>
        <v>0</v>
      </c>
      <c r="X103" s="18">
        <f>'Cal_Audit Finance &amp; Reg'!X21</f>
        <v>0</v>
      </c>
      <c r="Y103" s="18">
        <f>'Cal_Audit Finance &amp; Reg'!Y21</f>
        <v>0</v>
      </c>
      <c r="Z103" s="18">
        <f>'Cal_Audit Finance &amp; Reg'!Z21</f>
        <v>0</v>
      </c>
      <c r="AA103" s="18">
        <f>'Cal_Audit Finance &amp; Reg'!AA21</f>
        <v>0</v>
      </c>
      <c r="AB103" s="18">
        <f>'Cal_Audit Finance &amp; Reg'!AB21</f>
        <v>0</v>
      </c>
      <c r="AC103" s="18">
        <f>'Cal_Audit Finance &amp; Reg'!AC21</f>
        <v>0</v>
      </c>
      <c r="AD103" s="18">
        <f>'Cal_Audit Finance &amp; Reg'!AD21</f>
        <v>0</v>
      </c>
      <c r="AE103" s="18">
        <f>'Cal_Audit Finance &amp; Reg'!AE21</f>
        <v>0</v>
      </c>
      <c r="AF103" s="18">
        <f>'Cal_Audit Finance &amp; Reg'!AF21</f>
        <v>0</v>
      </c>
      <c r="AG103" s="18">
        <f>'Cal_Audit Finance &amp; Reg'!AG21</f>
        <v>0</v>
      </c>
      <c r="AH103" s="18">
        <f>'Cal_Audit Finance &amp; Reg'!AH21</f>
        <v>0</v>
      </c>
      <c r="AI103" s="18">
        <f>'Cal_Audit Finance &amp; Reg'!AI21</f>
        <v>0</v>
      </c>
      <c r="AJ103" s="18">
        <f>'Cal_Audit Finance &amp; Reg'!AJ21</f>
        <v>0</v>
      </c>
      <c r="AK103" s="18">
        <f>'Cal_Audit Finance &amp; Reg'!AK21</f>
        <v>0</v>
      </c>
      <c r="AN103" s="35"/>
    </row>
    <row r="104" spans="5:40" s="100" customFormat="1">
      <c r="E104" s="16" t="str">
        <f>Cover!$F$13</f>
        <v>Sc</v>
      </c>
      <c r="F104" s="16" t="str">
        <f>'Cal_Audit Finance &amp; Reg'!F22</f>
        <v>Opex</v>
      </c>
      <c r="H104" s="16" t="str">
        <f>'Cal_Audit Finance &amp; Reg'!H22</f>
        <v>Business Support</v>
      </c>
      <c r="I104" s="16" t="str">
        <f>'Cal_Audit Finance &amp; Reg'!I22</f>
        <v>Audit, Finance &amp; Regulation</v>
      </c>
      <c r="J104" s="16" t="str">
        <f>IF(ISBLANK('Cal_Audit Finance &amp; Reg'!J22),"",'Cal_Audit Finance &amp; Reg'!J22)</f>
        <v/>
      </c>
      <c r="K104" s="16" t="str">
        <f>IF(ISBLANK('Cal_Audit Finance &amp; Reg'!K22),"",'Cal_Audit Finance &amp; Reg'!K22)</f>
        <v/>
      </c>
      <c r="L104" s="100" t="s">
        <v>114</v>
      </c>
      <c r="M104" s="17" t="str">
        <f>IF(K104="","",E104&amp;K104&amp;"_"&amp;COUNTIF($K$9:K104,K104))</f>
        <v/>
      </c>
      <c r="T104" s="18">
        <f>'Cal_Audit Finance &amp; Reg'!T22</f>
        <v>0</v>
      </c>
      <c r="U104" s="18">
        <f>'Cal_Audit Finance &amp; Reg'!U22</f>
        <v>0</v>
      </c>
      <c r="V104" s="18">
        <f>'Cal_Audit Finance &amp; Reg'!V22</f>
        <v>0</v>
      </c>
      <c r="W104" s="18">
        <f>'Cal_Audit Finance &amp; Reg'!W22</f>
        <v>0</v>
      </c>
      <c r="X104" s="18">
        <f>'Cal_Audit Finance &amp; Reg'!X22</f>
        <v>0</v>
      </c>
      <c r="Y104" s="18">
        <f>'Cal_Audit Finance &amp; Reg'!Y22</f>
        <v>0</v>
      </c>
      <c r="Z104" s="18">
        <f>'Cal_Audit Finance &amp; Reg'!Z22</f>
        <v>0</v>
      </c>
      <c r="AA104" s="18">
        <f>'Cal_Audit Finance &amp; Reg'!AA22</f>
        <v>0</v>
      </c>
      <c r="AB104" s="18">
        <f>'Cal_Audit Finance &amp; Reg'!AB22</f>
        <v>0</v>
      </c>
      <c r="AC104" s="18">
        <f>'Cal_Audit Finance &amp; Reg'!AC22</f>
        <v>0</v>
      </c>
      <c r="AD104" s="18">
        <f>'Cal_Audit Finance &amp; Reg'!AD22</f>
        <v>0</v>
      </c>
      <c r="AE104" s="18">
        <f>'Cal_Audit Finance &amp; Reg'!AE22</f>
        <v>0</v>
      </c>
      <c r="AF104" s="18">
        <f>'Cal_Audit Finance &amp; Reg'!AF22</f>
        <v>0</v>
      </c>
      <c r="AG104" s="18">
        <f>'Cal_Audit Finance &amp; Reg'!AG22</f>
        <v>0</v>
      </c>
      <c r="AH104" s="18">
        <f>'Cal_Audit Finance &amp; Reg'!AH22</f>
        <v>0</v>
      </c>
      <c r="AI104" s="18">
        <f>'Cal_Audit Finance &amp; Reg'!AI22</f>
        <v>0</v>
      </c>
      <c r="AJ104" s="18">
        <f>'Cal_Audit Finance &amp; Reg'!AJ22</f>
        <v>0</v>
      </c>
      <c r="AK104" s="18">
        <f>'Cal_Audit Finance &amp; Reg'!AK22</f>
        <v>0</v>
      </c>
      <c r="AN104" s="35"/>
    </row>
    <row r="105" spans="5:40" s="100" customFormat="1">
      <c r="E105" s="16" t="str">
        <f>Cover!$F$13</f>
        <v>Sc</v>
      </c>
      <c r="F105" s="16" t="str">
        <f>'Cal_Audit Finance &amp; Reg'!F23</f>
        <v>Opex</v>
      </c>
      <c r="H105" s="16" t="str">
        <f>'Cal_Audit Finance &amp; Reg'!H23</f>
        <v>Business Support</v>
      </c>
      <c r="I105" s="16" t="str">
        <f>'Cal_Audit Finance &amp; Reg'!I23</f>
        <v>Audit, Finance &amp; Regulation</v>
      </c>
      <c r="J105" s="16" t="str">
        <f>IF(ISBLANK('Cal_Audit Finance &amp; Reg'!J23),"",'Cal_Audit Finance &amp; Reg'!J23)</f>
        <v/>
      </c>
      <c r="K105" s="16" t="str">
        <f>IF(ISBLANK('Cal_Audit Finance &amp; Reg'!K23),"",'Cal_Audit Finance &amp; Reg'!K23)</f>
        <v/>
      </c>
      <c r="L105" s="100" t="s">
        <v>114</v>
      </c>
      <c r="M105" s="17" t="str">
        <f>IF(K105="","",E105&amp;K105&amp;"_"&amp;COUNTIF($K$9:K105,K105))</f>
        <v/>
      </c>
      <c r="T105" s="18">
        <f>'Cal_Audit Finance &amp; Reg'!T23</f>
        <v>0</v>
      </c>
      <c r="U105" s="18">
        <f>'Cal_Audit Finance &amp; Reg'!U23</f>
        <v>0</v>
      </c>
      <c r="V105" s="18">
        <f>'Cal_Audit Finance &amp; Reg'!V23</f>
        <v>0</v>
      </c>
      <c r="W105" s="18">
        <f>'Cal_Audit Finance &amp; Reg'!W23</f>
        <v>0</v>
      </c>
      <c r="X105" s="18">
        <f>'Cal_Audit Finance &amp; Reg'!X23</f>
        <v>0</v>
      </c>
      <c r="Y105" s="18">
        <f>'Cal_Audit Finance &amp; Reg'!Y23</f>
        <v>0</v>
      </c>
      <c r="Z105" s="18">
        <f>'Cal_Audit Finance &amp; Reg'!Z23</f>
        <v>0</v>
      </c>
      <c r="AA105" s="18">
        <f>'Cal_Audit Finance &amp; Reg'!AA23</f>
        <v>0</v>
      </c>
      <c r="AB105" s="18">
        <f>'Cal_Audit Finance &amp; Reg'!AB23</f>
        <v>0</v>
      </c>
      <c r="AC105" s="18">
        <f>'Cal_Audit Finance &amp; Reg'!AC23</f>
        <v>0</v>
      </c>
      <c r="AD105" s="18">
        <f>'Cal_Audit Finance &amp; Reg'!AD23</f>
        <v>0</v>
      </c>
      <c r="AE105" s="18">
        <f>'Cal_Audit Finance &amp; Reg'!AE23</f>
        <v>0</v>
      </c>
      <c r="AF105" s="18">
        <f>'Cal_Audit Finance &amp; Reg'!AF23</f>
        <v>0</v>
      </c>
      <c r="AG105" s="18">
        <f>'Cal_Audit Finance &amp; Reg'!AG23</f>
        <v>0</v>
      </c>
      <c r="AH105" s="18">
        <f>'Cal_Audit Finance &amp; Reg'!AH23</f>
        <v>0</v>
      </c>
      <c r="AI105" s="18">
        <f>'Cal_Audit Finance &amp; Reg'!AI23</f>
        <v>0</v>
      </c>
      <c r="AJ105" s="18">
        <f>'Cal_Audit Finance &amp; Reg'!AJ23</f>
        <v>0</v>
      </c>
      <c r="AK105" s="18">
        <f>'Cal_Audit Finance &amp; Reg'!AK23</f>
        <v>0</v>
      </c>
      <c r="AN105" s="35"/>
    </row>
    <row r="106" spans="5:40" s="100" customFormat="1">
      <c r="E106" s="16" t="str">
        <f>Cover!$F$13</f>
        <v>Sc</v>
      </c>
      <c r="F106" s="16" t="str">
        <f>'Cal_Audit Finance &amp; Reg'!F24</f>
        <v>Opex</v>
      </c>
      <c r="H106" s="16" t="str">
        <f>'Cal_Audit Finance &amp; Reg'!H24</f>
        <v>Business Support</v>
      </c>
      <c r="I106" s="16" t="str">
        <f>'Cal_Audit Finance &amp; Reg'!I24</f>
        <v>Audit, Finance &amp; Regulation</v>
      </c>
      <c r="J106" s="16" t="str">
        <f>IF(ISBLANK('Cal_Audit Finance &amp; Reg'!J24),"",'Cal_Audit Finance &amp; Reg'!J24)</f>
        <v/>
      </c>
      <c r="K106" s="16" t="str">
        <f>IF(ISBLANK('Cal_Audit Finance &amp; Reg'!K24),"",'Cal_Audit Finance &amp; Reg'!K24)</f>
        <v/>
      </c>
      <c r="L106" s="100" t="s">
        <v>114</v>
      </c>
      <c r="M106" s="17" t="str">
        <f>IF(K106="","",E106&amp;K106&amp;"_"&amp;COUNTIF($K$9:K106,K106))</f>
        <v/>
      </c>
      <c r="T106" s="18">
        <f>'Cal_Audit Finance &amp; Reg'!T24</f>
        <v>0</v>
      </c>
      <c r="U106" s="18">
        <f>'Cal_Audit Finance &amp; Reg'!U24</f>
        <v>0</v>
      </c>
      <c r="V106" s="18">
        <f>'Cal_Audit Finance &amp; Reg'!V24</f>
        <v>0</v>
      </c>
      <c r="W106" s="18">
        <f>'Cal_Audit Finance &amp; Reg'!W24</f>
        <v>0</v>
      </c>
      <c r="X106" s="18">
        <f>'Cal_Audit Finance &amp; Reg'!X24</f>
        <v>0</v>
      </c>
      <c r="Y106" s="18">
        <f>'Cal_Audit Finance &amp; Reg'!Y24</f>
        <v>0</v>
      </c>
      <c r="Z106" s="18">
        <f>'Cal_Audit Finance &amp; Reg'!Z24</f>
        <v>0</v>
      </c>
      <c r="AA106" s="18">
        <f>'Cal_Audit Finance &amp; Reg'!AA24</f>
        <v>0</v>
      </c>
      <c r="AB106" s="18">
        <f>'Cal_Audit Finance &amp; Reg'!AB24</f>
        <v>0</v>
      </c>
      <c r="AC106" s="18">
        <f>'Cal_Audit Finance &amp; Reg'!AC24</f>
        <v>0</v>
      </c>
      <c r="AD106" s="18">
        <f>'Cal_Audit Finance &amp; Reg'!AD24</f>
        <v>0</v>
      </c>
      <c r="AE106" s="18">
        <f>'Cal_Audit Finance &amp; Reg'!AE24</f>
        <v>0</v>
      </c>
      <c r="AF106" s="18">
        <f>'Cal_Audit Finance &amp; Reg'!AF24</f>
        <v>0</v>
      </c>
      <c r="AG106" s="18">
        <f>'Cal_Audit Finance &amp; Reg'!AG24</f>
        <v>0</v>
      </c>
      <c r="AH106" s="18">
        <f>'Cal_Audit Finance &amp; Reg'!AH24</f>
        <v>0</v>
      </c>
      <c r="AI106" s="18">
        <f>'Cal_Audit Finance &amp; Reg'!AI24</f>
        <v>0</v>
      </c>
      <c r="AJ106" s="18">
        <f>'Cal_Audit Finance &amp; Reg'!AJ24</f>
        <v>0</v>
      </c>
      <c r="AK106" s="18">
        <f>'Cal_Audit Finance &amp; Reg'!AK24</f>
        <v>0</v>
      </c>
      <c r="AN106" s="35"/>
    </row>
    <row r="107" spans="5:40" s="100" customFormat="1">
      <c r="E107" s="16" t="str">
        <f>Cover!$F$13</f>
        <v>Sc</v>
      </c>
      <c r="F107" s="16" t="str">
        <f>'Cal_Audit Finance &amp; Reg'!F25</f>
        <v>Opex</v>
      </c>
      <c r="H107" s="16" t="str">
        <f>'Cal_Audit Finance &amp; Reg'!H25</f>
        <v>Business Support</v>
      </c>
      <c r="I107" s="16" t="str">
        <f>'Cal_Audit Finance &amp; Reg'!I25</f>
        <v>Audit, Finance &amp; Regulation</v>
      </c>
      <c r="J107" s="16" t="str">
        <f>IF(ISBLANK('Cal_Audit Finance &amp; Reg'!J25),"",'Cal_Audit Finance &amp; Reg'!J25)</f>
        <v/>
      </c>
      <c r="K107" s="16" t="str">
        <f>IF(ISBLANK('Cal_Audit Finance &amp; Reg'!K25),"",'Cal_Audit Finance &amp; Reg'!K25)</f>
        <v/>
      </c>
      <c r="L107" s="100" t="s">
        <v>114</v>
      </c>
      <c r="M107" s="17" t="str">
        <f>IF(K107="","",E107&amp;K107&amp;"_"&amp;COUNTIF($K$9:K107,K107))</f>
        <v/>
      </c>
      <c r="T107" s="18">
        <f>'Cal_Audit Finance &amp; Reg'!T25</f>
        <v>0</v>
      </c>
      <c r="U107" s="18">
        <f>'Cal_Audit Finance &amp; Reg'!U25</f>
        <v>0</v>
      </c>
      <c r="V107" s="18">
        <f>'Cal_Audit Finance &amp; Reg'!V25</f>
        <v>0</v>
      </c>
      <c r="W107" s="18">
        <f>'Cal_Audit Finance &amp; Reg'!W25</f>
        <v>0</v>
      </c>
      <c r="X107" s="18">
        <f>'Cal_Audit Finance &amp; Reg'!X25</f>
        <v>0</v>
      </c>
      <c r="Y107" s="18">
        <f>'Cal_Audit Finance &amp; Reg'!Y25</f>
        <v>0</v>
      </c>
      <c r="Z107" s="18">
        <f>'Cal_Audit Finance &amp; Reg'!Z25</f>
        <v>0</v>
      </c>
      <c r="AA107" s="18">
        <f>'Cal_Audit Finance &amp; Reg'!AA25</f>
        <v>0</v>
      </c>
      <c r="AB107" s="18">
        <f>'Cal_Audit Finance &amp; Reg'!AB25</f>
        <v>0</v>
      </c>
      <c r="AC107" s="18">
        <f>'Cal_Audit Finance &amp; Reg'!AC25</f>
        <v>0</v>
      </c>
      <c r="AD107" s="18">
        <f>'Cal_Audit Finance &amp; Reg'!AD25</f>
        <v>0</v>
      </c>
      <c r="AE107" s="18">
        <f>'Cal_Audit Finance &amp; Reg'!AE25</f>
        <v>0</v>
      </c>
      <c r="AF107" s="18">
        <f>'Cal_Audit Finance &amp; Reg'!AF25</f>
        <v>0</v>
      </c>
      <c r="AG107" s="18">
        <f>'Cal_Audit Finance &amp; Reg'!AG25</f>
        <v>0</v>
      </c>
      <c r="AH107" s="18">
        <f>'Cal_Audit Finance &amp; Reg'!AH25</f>
        <v>0</v>
      </c>
      <c r="AI107" s="18">
        <f>'Cal_Audit Finance &amp; Reg'!AI25</f>
        <v>0</v>
      </c>
      <c r="AJ107" s="18">
        <f>'Cal_Audit Finance &amp; Reg'!AJ25</f>
        <v>0</v>
      </c>
      <c r="AK107" s="18">
        <f>'Cal_Audit Finance &amp; Reg'!AK25</f>
        <v>0</v>
      </c>
      <c r="AN107" s="35"/>
    </row>
    <row r="108" spans="5:40" s="100" customFormat="1">
      <c r="E108" s="16" t="str">
        <f>Cover!$F$13</f>
        <v>Sc</v>
      </c>
      <c r="F108" s="16" t="str">
        <f>'Cal_Audit Finance &amp; Reg'!F26</f>
        <v>Opex</v>
      </c>
      <c r="H108" s="16" t="str">
        <f>'Cal_Audit Finance &amp; Reg'!H26</f>
        <v>Business Support</v>
      </c>
      <c r="I108" s="16" t="str">
        <f>'Cal_Audit Finance &amp; Reg'!I26</f>
        <v>Audit, Finance &amp; Regulation</v>
      </c>
      <c r="J108" s="16" t="str">
        <f>IF(ISBLANK('Cal_Audit Finance &amp; Reg'!J26),"",'Cal_Audit Finance &amp; Reg'!J26)</f>
        <v/>
      </c>
      <c r="K108" s="16" t="str">
        <f>IF(ISBLANK('Cal_Audit Finance &amp; Reg'!K26),"",'Cal_Audit Finance &amp; Reg'!K26)</f>
        <v/>
      </c>
      <c r="L108" s="100" t="s">
        <v>114</v>
      </c>
      <c r="M108" s="17" t="str">
        <f>IF(K108="","",E108&amp;K108&amp;"_"&amp;COUNTIF($K$9:K108,K108))</f>
        <v/>
      </c>
      <c r="T108" s="18">
        <f>'Cal_Audit Finance &amp; Reg'!T26</f>
        <v>0</v>
      </c>
      <c r="U108" s="18">
        <f>'Cal_Audit Finance &amp; Reg'!U26</f>
        <v>0</v>
      </c>
      <c r="V108" s="18">
        <f>'Cal_Audit Finance &amp; Reg'!V26</f>
        <v>0</v>
      </c>
      <c r="W108" s="18">
        <f>'Cal_Audit Finance &amp; Reg'!W26</f>
        <v>0</v>
      </c>
      <c r="X108" s="18">
        <f>'Cal_Audit Finance &amp; Reg'!X26</f>
        <v>0</v>
      </c>
      <c r="Y108" s="18">
        <f>'Cal_Audit Finance &amp; Reg'!Y26</f>
        <v>0</v>
      </c>
      <c r="Z108" s="18">
        <f>'Cal_Audit Finance &amp; Reg'!Z26</f>
        <v>0</v>
      </c>
      <c r="AA108" s="18">
        <f>'Cal_Audit Finance &amp; Reg'!AA26</f>
        <v>0</v>
      </c>
      <c r="AB108" s="18">
        <f>'Cal_Audit Finance &amp; Reg'!AB26</f>
        <v>0</v>
      </c>
      <c r="AC108" s="18">
        <f>'Cal_Audit Finance &amp; Reg'!AC26</f>
        <v>0</v>
      </c>
      <c r="AD108" s="18">
        <f>'Cal_Audit Finance &amp; Reg'!AD26</f>
        <v>0</v>
      </c>
      <c r="AE108" s="18">
        <f>'Cal_Audit Finance &amp; Reg'!AE26</f>
        <v>0</v>
      </c>
      <c r="AF108" s="18">
        <f>'Cal_Audit Finance &amp; Reg'!AF26</f>
        <v>0</v>
      </c>
      <c r="AG108" s="18">
        <f>'Cal_Audit Finance &amp; Reg'!AG26</f>
        <v>0</v>
      </c>
      <c r="AH108" s="18">
        <f>'Cal_Audit Finance &amp; Reg'!AH26</f>
        <v>0</v>
      </c>
      <c r="AI108" s="18">
        <f>'Cal_Audit Finance &amp; Reg'!AI26</f>
        <v>0</v>
      </c>
      <c r="AJ108" s="18">
        <f>'Cal_Audit Finance &amp; Reg'!AJ26</f>
        <v>0</v>
      </c>
      <c r="AK108" s="18">
        <f>'Cal_Audit Finance &amp; Reg'!AK26</f>
        <v>0</v>
      </c>
      <c r="AN108" s="35"/>
    </row>
    <row r="109" spans="5:40" s="100" customFormat="1">
      <c r="E109" s="16" t="str">
        <f>Cover!$F$13</f>
        <v>Sc</v>
      </c>
      <c r="F109" s="16" t="str">
        <f>Cal_Insurance!F17</f>
        <v>Opex</v>
      </c>
      <c r="H109" s="16" t="str">
        <f>Cal_Insurance!H17</f>
        <v>Business Support</v>
      </c>
      <c r="I109" s="16" t="str">
        <f>Cal_Insurance!I17</f>
        <v>Insurance</v>
      </c>
      <c r="J109" s="16" t="str">
        <f>IF(ISBLANK(Cal_Insurance!J17),"",Cal_Insurance!J17)</f>
        <v/>
      </c>
      <c r="K109" s="16" t="str">
        <f>IF(ISBLANK(Cal_Insurance!K17),"",Cal_Insurance!K17)</f>
        <v/>
      </c>
      <c r="L109" s="100" t="s">
        <v>114</v>
      </c>
      <c r="M109" s="17" t="str">
        <f>IF(K109="","",E109&amp;K109&amp;"_"&amp;COUNTIF($K$9:K109,K109))</f>
        <v/>
      </c>
      <c r="T109" s="18">
        <f>Cal_Insurance!T17</f>
        <v>0</v>
      </c>
      <c r="U109" s="18">
        <f>Cal_Insurance!U17</f>
        <v>0</v>
      </c>
      <c r="V109" s="18">
        <f>Cal_Insurance!V17</f>
        <v>0</v>
      </c>
      <c r="W109" s="18">
        <f>Cal_Insurance!W17</f>
        <v>0</v>
      </c>
      <c r="X109" s="18">
        <f>Cal_Insurance!X17</f>
        <v>0</v>
      </c>
      <c r="Y109" s="18">
        <f>Cal_Insurance!Y17</f>
        <v>0</v>
      </c>
      <c r="Z109" s="18">
        <f>Cal_Insurance!Z17</f>
        <v>0</v>
      </c>
      <c r="AA109" s="18">
        <f>Cal_Insurance!AA17</f>
        <v>0</v>
      </c>
      <c r="AB109" s="18">
        <f>Cal_Insurance!AB17</f>
        <v>0</v>
      </c>
      <c r="AC109" s="18">
        <f>Cal_Insurance!AC17</f>
        <v>0</v>
      </c>
      <c r="AD109" s="18">
        <f>Cal_Insurance!AD17</f>
        <v>0</v>
      </c>
      <c r="AE109" s="18">
        <f>Cal_Insurance!AE17</f>
        <v>0</v>
      </c>
      <c r="AF109" s="18">
        <f>Cal_Insurance!AF17</f>
        <v>0</v>
      </c>
      <c r="AG109" s="18">
        <f>Cal_Insurance!AG17</f>
        <v>0</v>
      </c>
      <c r="AH109" s="18">
        <f>Cal_Insurance!AH17</f>
        <v>0</v>
      </c>
      <c r="AI109" s="18">
        <f>Cal_Insurance!AI17</f>
        <v>0</v>
      </c>
      <c r="AJ109" s="18">
        <f>Cal_Insurance!AJ17</f>
        <v>0</v>
      </c>
      <c r="AK109" s="18">
        <f>Cal_Insurance!AK17</f>
        <v>0</v>
      </c>
      <c r="AN109" s="35"/>
    </row>
    <row r="110" spans="5:40" s="100" customFormat="1">
      <c r="E110" s="16" t="str">
        <f>Cover!$F$13</f>
        <v>Sc</v>
      </c>
      <c r="F110" s="16" t="str">
        <f>Cal_Insurance!F18</f>
        <v>Opex</v>
      </c>
      <c r="H110" s="16" t="str">
        <f>Cal_Insurance!H18</f>
        <v>Business Support</v>
      </c>
      <c r="I110" s="16" t="str">
        <f>Cal_Insurance!I18</f>
        <v>Insurance</v>
      </c>
      <c r="J110" s="16" t="str">
        <f>IF(ISBLANK(Cal_Insurance!J18),"",Cal_Insurance!J18)</f>
        <v/>
      </c>
      <c r="K110" s="16" t="str">
        <f>IF(ISBLANK(Cal_Insurance!K18),"",Cal_Insurance!K18)</f>
        <v/>
      </c>
      <c r="L110" s="100" t="s">
        <v>114</v>
      </c>
      <c r="M110" s="17" t="str">
        <f>IF(K110="","",E110&amp;K110&amp;"_"&amp;COUNTIF($K$9:K110,K110))</f>
        <v/>
      </c>
      <c r="T110" s="18">
        <f>Cal_Insurance!T18</f>
        <v>0</v>
      </c>
      <c r="U110" s="18">
        <f>Cal_Insurance!U18</f>
        <v>0</v>
      </c>
      <c r="V110" s="18">
        <f>Cal_Insurance!V18</f>
        <v>0</v>
      </c>
      <c r="W110" s="18">
        <f>Cal_Insurance!W18</f>
        <v>0</v>
      </c>
      <c r="X110" s="18">
        <f>Cal_Insurance!X18</f>
        <v>0</v>
      </c>
      <c r="Y110" s="18">
        <f>Cal_Insurance!Y18</f>
        <v>0</v>
      </c>
      <c r="Z110" s="18">
        <f>Cal_Insurance!Z18</f>
        <v>0</v>
      </c>
      <c r="AA110" s="18">
        <f>Cal_Insurance!AA18</f>
        <v>0</v>
      </c>
      <c r="AB110" s="18">
        <f>Cal_Insurance!AB18</f>
        <v>0</v>
      </c>
      <c r="AC110" s="18">
        <f>Cal_Insurance!AC18</f>
        <v>0</v>
      </c>
      <c r="AD110" s="18">
        <f>Cal_Insurance!AD18</f>
        <v>0</v>
      </c>
      <c r="AE110" s="18">
        <f>Cal_Insurance!AE18</f>
        <v>0</v>
      </c>
      <c r="AF110" s="18">
        <f>Cal_Insurance!AF18</f>
        <v>0</v>
      </c>
      <c r="AG110" s="18">
        <f>Cal_Insurance!AG18</f>
        <v>0</v>
      </c>
      <c r="AH110" s="18">
        <f>Cal_Insurance!AH18</f>
        <v>0</v>
      </c>
      <c r="AI110" s="18">
        <f>Cal_Insurance!AI18</f>
        <v>0</v>
      </c>
      <c r="AJ110" s="18">
        <f>Cal_Insurance!AJ18</f>
        <v>0</v>
      </c>
      <c r="AK110" s="18">
        <f>Cal_Insurance!AK18</f>
        <v>0</v>
      </c>
      <c r="AN110" s="35"/>
    </row>
    <row r="111" spans="5:40" s="100" customFormat="1">
      <c r="E111" s="16" t="str">
        <f>Cover!$F$13</f>
        <v>Sc</v>
      </c>
      <c r="F111" s="16" t="str">
        <f>Cal_Insurance!F19</f>
        <v>Opex</v>
      </c>
      <c r="H111" s="16" t="str">
        <f>Cal_Insurance!H19</f>
        <v>Business Support</v>
      </c>
      <c r="I111" s="16" t="str">
        <f>Cal_Insurance!I19</f>
        <v>Insurance</v>
      </c>
      <c r="J111" s="16" t="str">
        <f>IF(ISBLANK(Cal_Insurance!J19),"",Cal_Insurance!J19)</f>
        <v/>
      </c>
      <c r="K111" s="16" t="str">
        <f>IF(ISBLANK(Cal_Insurance!K19),"",Cal_Insurance!K19)</f>
        <v/>
      </c>
      <c r="L111" s="100" t="s">
        <v>114</v>
      </c>
      <c r="M111" s="17" t="str">
        <f>IF(K111="","",E111&amp;K111&amp;"_"&amp;COUNTIF($K$9:K111,K111))</f>
        <v/>
      </c>
      <c r="T111" s="18">
        <f>Cal_Insurance!T19</f>
        <v>0</v>
      </c>
      <c r="U111" s="18">
        <f>Cal_Insurance!U19</f>
        <v>0</v>
      </c>
      <c r="V111" s="18">
        <f>Cal_Insurance!V19</f>
        <v>0</v>
      </c>
      <c r="W111" s="18">
        <f>Cal_Insurance!W19</f>
        <v>0</v>
      </c>
      <c r="X111" s="18">
        <f>Cal_Insurance!X19</f>
        <v>0</v>
      </c>
      <c r="Y111" s="18">
        <f>Cal_Insurance!Y19</f>
        <v>0</v>
      </c>
      <c r="Z111" s="18">
        <f>Cal_Insurance!Z19</f>
        <v>0</v>
      </c>
      <c r="AA111" s="18">
        <f>Cal_Insurance!AA19</f>
        <v>0</v>
      </c>
      <c r="AB111" s="18">
        <f>Cal_Insurance!AB19</f>
        <v>0</v>
      </c>
      <c r="AC111" s="18">
        <f>Cal_Insurance!AC19</f>
        <v>0</v>
      </c>
      <c r="AD111" s="18">
        <f>Cal_Insurance!AD19</f>
        <v>0</v>
      </c>
      <c r="AE111" s="18">
        <f>Cal_Insurance!AE19</f>
        <v>0</v>
      </c>
      <c r="AF111" s="18">
        <f>Cal_Insurance!AF19</f>
        <v>0</v>
      </c>
      <c r="AG111" s="18">
        <f>Cal_Insurance!AG19</f>
        <v>0</v>
      </c>
      <c r="AH111" s="18">
        <f>Cal_Insurance!AH19</f>
        <v>0</v>
      </c>
      <c r="AI111" s="18">
        <f>Cal_Insurance!AI19</f>
        <v>0</v>
      </c>
      <c r="AJ111" s="18">
        <f>Cal_Insurance!AJ19</f>
        <v>0</v>
      </c>
      <c r="AK111" s="18">
        <f>Cal_Insurance!AK19</f>
        <v>0</v>
      </c>
      <c r="AN111" s="35"/>
    </row>
    <row r="112" spans="5:40" s="100" customFormat="1">
      <c r="E112" s="16" t="str">
        <f>Cover!$F$13</f>
        <v>Sc</v>
      </c>
      <c r="F112" s="16" t="str">
        <f>Cal_Insurance!F20</f>
        <v>Opex</v>
      </c>
      <c r="H112" s="16" t="str">
        <f>Cal_Insurance!H20</f>
        <v>Business Support</v>
      </c>
      <c r="I112" s="16" t="str">
        <f>Cal_Insurance!I20</f>
        <v>Insurance</v>
      </c>
      <c r="J112" s="16" t="str">
        <f>IF(ISBLANK(Cal_Insurance!J20),"",Cal_Insurance!J20)</f>
        <v/>
      </c>
      <c r="K112" s="16" t="str">
        <f>IF(ISBLANK(Cal_Insurance!K20),"",Cal_Insurance!K20)</f>
        <v/>
      </c>
      <c r="L112" s="100" t="s">
        <v>114</v>
      </c>
      <c r="M112" s="17" t="str">
        <f>IF(K112="","",E112&amp;K112&amp;"_"&amp;COUNTIF($K$9:K112,K112))</f>
        <v/>
      </c>
      <c r="T112" s="18">
        <f>Cal_Insurance!T20</f>
        <v>0</v>
      </c>
      <c r="U112" s="18">
        <f>Cal_Insurance!U20</f>
        <v>0</v>
      </c>
      <c r="V112" s="18">
        <f>Cal_Insurance!V20</f>
        <v>0</v>
      </c>
      <c r="W112" s="18">
        <f>Cal_Insurance!W20</f>
        <v>0</v>
      </c>
      <c r="X112" s="18">
        <f>Cal_Insurance!X20</f>
        <v>0</v>
      </c>
      <c r="Y112" s="18">
        <f>Cal_Insurance!Y20</f>
        <v>0</v>
      </c>
      <c r="Z112" s="18">
        <f>Cal_Insurance!Z20</f>
        <v>0</v>
      </c>
      <c r="AA112" s="18">
        <f>Cal_Insurance!AA20</f>
        <v>0</v>
      </c>
      <c r="AB112" s="18">
        <f>Cal_Insurance!AB20</f>
        <v>0</v>
      </c>
      <c r="AC112" s="18">
        <f>Cal_Insurance!AC20</f>
        <v>0</v>
      </c>
      <c r="AD112" s="18">
        <f>Cal_Insurance!AD20</f>
        <v>0</v>
      </c>
      <c r="AE112" s="18">
        <f>Cal_Insurance!AE20</f>
        <v>0</v>
      </c>
      <c r="AF112" s="18">
        <f>Cal_Insurance!AF20</f>
        <v>0</v>
      </c>
      <c r="AG112" s="18">
        <f>Cal_Insurance!AG20</f>
        <v>0</v>
      </c>
      <c r="AH112" s="18">
        <f>Cal_Insurance!AH20</f>
        <v>0</v>
      </c>
      <c r="AI112" s="18">
        <f>Cal_Insurance!AI20</f>
        <v>0</v>
      </c>
      <c r="AJ112" s="18">
        <f>Cal_Insurance!AJ20</f>
        <v>0</v>
      </c>
      <c r="AK112" s="18">
        <f>Cal_Insurance!AK20</f>
        <v>0</v>
      </c>
      <c r="AN112" s="35"/>
    </row>
    <row r="113" spans="5:40" s="100" customFormat="1">
      <c r="E113" s="16" t="str">
        <f>Cover!$F$13</f>
        <v>Sc</v>
      </c>
      <c r="F113" s="16" t="str">
        <f>Cal_Insurance!F21</f>
        <v>Opex</v>
      </c>
      <c r="H113" s="16" t="str">
        <f>Cal_Insurance!H21</f>
        <v>Business Support</v>
      </c>
      <c r="I113" s="16" t="str">
        <f>Cal_Insurance!I21</f>
        <v>Insurance</v>
      </c>
      <c r="J113" s="16" t="str">
        <f>IF(ISBLANK(Cal_Insurance!J21),"",Cal_Insurance!J21)</f>
        <v/>
      </c>
      <c r="K113" s="16" t="str">
        <f>IF(ISBLANK(Cal_Insurance!K21),"",Cal_Insurance!K21)</f>
        <v/>
      </c>
      <c r="L113" s="100" t="s">
        <v>114</v>
      </c>
      <c r="M113" s="17" t="str">
        <f>IF(K113="","",E113&amp;K113&amp;"_"&amp;COUNTIF($K$9:K113,K113))</f>
        <v/>
      </c>
      <c r="T113" s="18">
        <f>Cal_Insurance!T21</f>
        <v>0</v>
      </c>
      <c r="U113" s="18">
        <f>Cal_Insurance!U21</f>
        <v>0</v>
      </c>
      <c r="V113" s="18">
        <f>Cal_Insurance!V21</f>
        <v>0</v>
      </c>
      <c r="W113" s="18">
        <f>Cal_Insurance!W21</f>
        <v>0</v>
      </c>
      <c r="X113" s="18">
        <f>Cal_Insurance!X21</f>
        <v>0</v>
      </c>
      <c r="Y113" s="18">
        <f>Cal_Insurance!Y21</f>
        <v>0</v>
      </c>
      <c r="Z113" s="18">
        <f>Cal_Insurance!Z21</f>
        <v>0</v>
      </c>
      <c r="AA113" s="18">
        <f>Cal_Insurance!AA21</f>
        <v>0</v>
      </c>
      <c r="AB113" s="18">
        <f>Cal_Insurance!AB21</f>
        <v>0</v>
      </c>
      <c r="AC113" s="18">
        <f>Cal_Insurance!AC21</f>
        <v>0</v>
      </c>
      <c r="AD113" s="18">
        <f>Cal_Insurance!AD21</f>
        <v>0</v>
      </c>
      <c r="AE113" s="18">
        <f>Cal_Insurance!AE21</f>
        <v>0</v>
      </c>
      <c r="AF113" s="18">
        <f>Cal_Insurance!AF21</f>
        <v>0</v>
      </c>
      <c r="AG113" s="18">
        <f>Cal_Insurance!AG21</f>
        <v>0</v>
      </c>
      <c r="AH113" s="18">
        <f>Cal_Insurance!AH21</f>
        <v>0</v>
      </c>
      <c r="AI113" s="18">
        <f>Cal_Insurance!AI21</f>
        <v>0</v>
      </c>
      <c r="AJ113" s="18">
        <f>Cal_Insurance!AJ21</f>
        <v>0</v>
      </c>
      <c r="AK113" s="18">
        <f>Cal_Insurance!AK21</f>
        <v>0</v>
      </c>
      <c r="AN113" s="35"/>
    </row>
    <row r="114" spans="5:40" s="100" customFormat="1">
      <c r="E114" s="16" t="str">
        <f>Cover!$F$13</f>
        <v>Sc</v>
      </c>
      <c r="F114" s="16" t="str">
        <f>Cal_Insurance!F22</f>
        <v>Opex</v>
      </c>
      <c r="H114" s="16" t="str">
        <f>Cal_Insurance!H22</f>
        <v>Business Support</v>
      </c>
      <c r="I114" s="16" t="str">
        <f>Cal_Insurance!I22</f>
        <v>Insurance</v>
      </c>
      <c r="J114" s="16" t="str">
        <f>IF(ISBLANK(Cal_Insurance!J22),"",Cal_Insurance!J22)</f>
        <v/>
      </c>
      <c r="K114" s="16" t="str">
        <f>IF(ISBLANK(Cal_Insurance!K22),"",Cal_Insurance!K22)</f>
        <v/>
      </c>
      <c r="L114" s="100" t="s">
        <v>114</v>
      </c>
      <c r="M114" s="17" t="str">
        <f>IF(K114="","",E114&amp;K114&amp;"_"&amp;COUNTIF($K$9:K114,K114))</f>
        <v/>
      </c>
      <c r="T114" s="18">
        <f>Cal_Insurance!T22</f>
        <v>0</v>
      </c>
      <c r="U114" s="18">
        <f>Cal_Insurance!U22</f>
        <v>0</v>
      </c>
      <c r="V114" s="18">
        <f>Cal_Insurance!V22</f>
        <v>0</v>
      </c>
      <c r="W114" s="18">
        <f>Cal_Insurance!W22</f>
        <v>0</v>
      </c>
      <c r="X114" s="18">
        <f>Cal_Insurance!X22</f>
        <v>0</v>
      </c>
      <c r="Y114" s="18">
        <f>Cal_Insurance!Y22</f>
        <v>0</v>
      </c>
      <c r="Z114" s="18">
        <f>Cal_Insurance!Z22</f>
        <v>0</v>
      </c>
      <c r="AA114" s="18">
        <f>Cal_Insurance!AA22</f>
        <v>0</v>
      </c>
      <c r="AB114" s="18">
        <f>Cal_Insurance!AB22</f>
        <v>0</v>
      </c>
      <c r="AC114" s="18">
        <f>Cal_Insurance!AC22</f>
        <v>0</v>
      </c>
      <c r="AD114" s="18">
        <f>Cal_Insurance!AD22</f>
        <v>0</v>
      </c>
      <c r="AE114" s="18">
        <f>Cal_Insurance!AE22</f>
        <v>0</v>
      </c>
      <c r="AF114" s="18">
        <f>Cal_Insurance!AF22</f>
        <v>0</v>
      </c>
      <c r="AG114" s="18">
        <f>Cal_Insurance!AG22</f>
        <v>0</v>
      </c>
      <c r="AH114" s="18">
        <f>Cal_Insurance!AH22</f>
        <v>0</v>
      </c>
      <c r="AI114" s="18">
        <f>Cal_Insurance!AI22</f>
        <v>0</v>
      </c>
      <c r="AJ114" s="18">
        <f>Cal_Insurance!AJ22</f>
        <v>0</v>
      </c>
      <c r="AK114" s="18">
        <f>Cal_Insurance!AK22</f>
        <v>0</v>
      </c>
      <c r="AN114" s="35"/>
    </row>
    <row r="115" spans="5:40" s="100" customFormat="1">
      <c r="E115" s="16" t="str">
        <f>Cover!$F$13</f>
        <v>Sc</v>
      </c>
      <c r="F115" s="16" t="str">
        <f>Cal_Insurance!F23</f>
        <v>Opex</v>
      </c>
      <c r="H115" s="16" t="str">
        <f>Cal_Insurance!H23</f>
        <v>Business Support</v>
      </c>
      <c r="I115" s="16" t="str">
        <f>Cal_Insurance!I23</f>
        <v>Insurance</v>
      </c>
      <c r="J115" s="16" t="str">
        <f>IF(ISBLANK(Cal_Insurance!J23),"",Cal_Insurance!J23)</f>
        <v/>
      </c>
      <c r="K115" s="16" t="str">
        <f>IF(ISBLANK(Cal_Insurance!K23),"",Cal_Insurance!K23)</f>
        <v/>
      </c>
      <c r="L115" s="100" t="s">
        <v>114</v>
      </c>
      <c r="M115" s="17" t="str">
        <f>IF(K115="","",E115&amp;K115&amp;"_"&amp;COUNTIF($K$9:K115,K115))</f>
        <v/>
      </c>
      <c r="T115" s="18">
        <f>Cal_Insurance!T23</f>
        <v>0</v>
      </c>
      <c r="U115" s="18">
        <f>Cal_Insurance!U23</f>
        <v>0</v>
      </c>
      <c r="V115" s="18">
        <f>Cal_Insurance!V23</f>
        <v>0</v>
      </c>
      <c r="W115" s="18">
        <f>Cal_Insurance!W23</f>
        <v>0</v>
      </c>
      <c r="X115" s="18">
        <f>Cal_Insurance!X23</f>
        <v>0</v>
      </c>
      <c r="Y115" s="18">
        <f>Cal_Insurance!Y23</f>
        <v>0</v>
      </c>
      <c r="Z115" s="18">
        <f>Cal_Insurance!Z23</f>
        <v>0</v>
      </c>
      <c r="AA115" s="18">
        <f>Cal_Insurance!AA23</f>
        <v>0</v>
      </c>
      <c r="AB115" s="18">
        <f>Cal_Insurance!AB23</f>
        <v>0</v>
      </c>
      <c r="AC115" s="18">
        <f>Cal_Insurance!AC23</f>
        <v>0</v>
      </c>
      <c r="AD115" s="18">
        <f>Cal_Insurance!AD23</f>
        <v>0</v>
      </c>
      <c r="AE115" s="18">
        <f>Cal_Insurance!AE23</f>
        <v>0</v>
      </c>
      <c r="AF115" s="18">
        <f>Cal_Insurance!AF23</f>
        <v>0</v>
      </c>
      <c r="AG115" s="18">
        <f>Cal_Insurance!AG23</f>
        <v>0</v>
      </c>
      <c r="AH115" s="18">
        <f>Cal_Insurance!AH23</f>
        <v>0</v>
      </c>
      <c r="AI115" s="18">
        <f>Cal_Insurance!AI23</f>
        <v>0</v>
      </c>
      <c r="AJ115" s="18">
        <f>Cal_Insurance!AJ23</f>
        <v>0</v>
      </c>
      <c r="AK115" s="18">
        <f>Cal_Insurance!AK23</f>
        <v>0</v>
      </c>
      <c r="AN115" s="35"/>
    </row>
    <row r="116" spans="5:40" s="100" customFormat="1">
      <c r="E116" s="16" t="str">
        <f>Cover!$F$13</f>
        <v>Sc</v>
      </c>
      <c r="F116" s="16" t="str">
        <f>Cal_Insurance!F24</f>
        <v>Opex</v>
      </c>
      <c r="H116" s="16" t="str">
        <f>Cal_Insurance!H24</f>
        <v>Business Support</v>
      </c>
      <c r="I116" s="16" t="str">
        <f>Cal_Insurance!I24</f>
        <v>Insurance</v>
      </c>
      <c r="J116" s="16" t="str">
        <f>IF(ISBLANK(Cal_Insurance!J24),"",Cal_Insurance!J24)</f>
        <v/>
      </c>
      <c r="K116" s="16" t="str">
        <f>IF(ISBLANK(Cal_Insurance!K24),"",Cal_Insurance!K24)</f>
        <v/>
      </c>
      <c r="L116" s="100" t="s">
        <v>114</v>
      </c>
      <c r="M116" s="17" t="str">
        <f>IF(K116="","",E116&amp;K116&amp;"_"&amp;COUNTIF($K$9:K116,K116))</f>
        <v/>
      </c>
      <c r="T116" s="18">
        <f>Cal_Insurance!T24</f>
        <v>0</v>
      </c>
      <c r="U116" s="18">
        <f>Cal_Insurance!U24</f>
        <v>0</v>
      </c>
      <c r="V116" s="18">
        <f>Cal_Insurance!V24</f>
        <v>0</v>
      </c>
      <c r="W116" s="18">
        <f>Cal_Insurance!W24</f>
        <v>0</v>
      </c>
      <c r="X116" s="18">
        <f>Cal_Insurance!X24</f>
        <v>0</v>
      </c>
      <c r="Y116" s="18">
        <f>Cal_Insurance!Y24</f>
        <v>0</v>
      </c>
      <c r="Z116" s="18">
        <f>Cal_Insurance!Z24</f>
        <v>0</v>
      </c>
      <c r="AA116" s="18">
        <f>Cal_Insurance!AA24</f>
        <v>0</v>
      </c>
      <c r="AB116" s="18">
        <f>Cal_Insurance!AB24</f>
        <v>0</v>
      </c>
      <c r="AC116" s="18">
        <f>Cal_Insurance!AC24</f>
        <v>0</v>
      </c>
      <c r="AD116" s="18">
        <f>Cal_Insurance!AD24</f>
        <v>0</v>
      </c>
      <c r="AE116" s="18">
        <f>Cal_Insurance!AE24</f>
        <v>0</v>
      </c>
      <c r="AF116" s="18">
        <f>Cal_Insurance!AF24</f>
        <v>0</v>
      </c>
      <c r="AG116" s="18">
        <f>Cal_Insurance!AG24</f>
        <v>0</v>
      </c>
      <c r="AH116" s="18">
        <f>Cal_Insurance!AH24</f>
        <v>0</v>
      </c>
      <c r="AI116" s="18">
        <f>Cal_Insurance!AI24</f>
        <v>0</v>
      </c>
      <c r="AJ116" s="18">
        <f>Cal_Insurance!AJ24</f>
        <v>0</v>
      </c>
      <c r="AK116" s="18">
        <f>Cal_Insurance!AK24</f>
        <v>0</v>
      </c>
      <c r="AN116" s="35"/>
    </row>
    <row r="117" spans="5:40" s="100" customFormat="1">
      <c r="E117" s="16" t="str">
        <f>Cover!$F$13</f>
        <v>Sc</v>
      </c>
      <c r="F117" s="16" t="str">
        <f>Cal_Insurance!F25</f>
        <v>Opex</v>
      </c>
      <c r="H117" s="16" t="str">
        <f>Cal_Insurance!H25</f>
        <v>Business Support</v>
      </c>
      <c r="I117" s="16" t="str">
        <f>Cal_Insurance!I25</f>
        <v>Insurance</v>
      </c>
      <c r="J117" s="16" t="str">
        <f>IF(ISBLANK(Cal_Insurance!J25),"",Cal_Insurance!J25)</f>
        <v/>
      </c>
      <c r="K117" s="16" t="str">
        <f>IF(ISBLANK(Cal_Insurance!K25),"",Cal_Insurance!K25)</f>
        <v/>
      </c>
      <c r="L117" s="100" t="s">
        <v>114</v>
      </c>
      <c r="M117" s="17" t="str">
        <f>IF(K117="","",E117&amp;K117&amp;"_"&amp;COUNTIF($K$9:K117,K117))</f>
        <v/>
      </c>
      <c r="T117" s="18">
        <f>Cal_Insurance!T25</f>
        <v>0</v>
      </c>
      <c r="U117" s="18">
        <f>Cal_Insurance!U25</f>
        <v>0</v>
      </c>
      <c r="V117" s="18">
        <f>Cal_Insurance!V25</f>
        <v>0</v>
      </c>
      <c r="W117" s="18">
        <f>Cal_Insurance!W25</f>
        <v>0</v>
      </c>
      <c r="X117" s="18">
        <f>Cal_Insurance!X25</f>
        <v>0</v>
      </c>
      <c r="Y117" s="18">
        <f>Cal_Insurance!Y25</f>
        <v>0</v>
      </c>
      <c r="Z117" s="18">
        <f>Cal_Insurance!Z25</f>
        <v>0</v>
      </c>
      <c r="AA117" s="18">
        <f>Cal_Insurance!AA25</f>
        <v>0</v>
      </c>
      <c r="AB117" s="18">
        <f>Cal_Insurance!AB25</f>
        <v>0</v>
      </c>
      <c r="AC117" s="18">
        <f>Cal_Insurance!AC25</f>
        <v>0</v>
      </c>
      <c r="AD117" s="18">
        <f>Cal_Insurance!AD25</f>
        <v>0</v>
      </c>
      <c r="AE117" s="18">
        <f>Cal_Insurance!AE25</f>
        <v>0</v>
      </c>
      <c r="AF117" s="18">
        <f>Cal_Insurance!AF25</f>
        <v>0</v>
      </c>
      <c r="AG117" s="18">
        <f>Cal_Insurance!AG25</f>
        <v>0</v>
      </c>
      <c r="AH117" s="18">
        <f>Cal_Insurance!AH25</f>
        <v>0</v>
      </c>
      <c r="AI117" s="18">
        <f>Cal_Insurance!AI25</f>
        <v>0</v>
      </c>
      <c r="AJ117" s="18">
        <f>Cal_Insurance!AJ25</f>
        <v>0</v>
      </c>
      <c r="AK117" s="18">
        <f>Cal_Insurance!AK25</f>
        <v>0</v>
      </c>
      <c r="AN117" s="35"/>
    </row>
    <row r="118" spans="5:40" s="100" customFormat="1">
      <c r="E118" s="16" t="str">
        <f>Cover!$F$13</f>
        <v>Sc</v>
      </c>
      <c r="F118" s="16" t="str">
        <f>Cal_Insurance!F26</f>
        <v>Opex</v>
      </c>
      <c r="H118" s="16" t="str">
        <f>Cal_Insurance!H26</f>
        <v>Business Support</v>
      </c>
      <c r="I118" s="16" t="str">
        <f>Cal_Insurance!I26</f>
        <v>Insurance</v>
      </c>
      <c r="J118" s="16" t="str">
        <f>IF(ISBLANK(Cal_Insurance!J26),"",Cal_Insurance!J26)</f>
        <v/>
      </c>
      <c r="K118" s="16" t="str">
        <f>IF(ISBLANK(Cal_Insurance!K26),"",Cal_Insurance!K26)</f>
        <v/>
      </c>
      <c r="L118" s="100" t="s">
        <v>114</v>
      </c>
      <c r="M118" s="17" t="str">
        <f>IF(K118="","",E118&amp;K118&amp;"_"&amp;COUNTIF($K$9:K118,K118))</f>
        <v/>
      </c>
      <c r="T118" s="18">
        <f>Cal_Insurance!T26</f>
        <v>0</v>
      </c>
      <c r="U118" s="18">
        <f>Cal_Insurance!U26</f>
        <v>0</v>
      </c>
      <c r="V118" s="18">
        <f>Cal_Insurance!V26</f>
        <v>0</v>
      </c>
      <c r="W118" s="18">
        <f>Cal_Insurance!W26</f>
        <v>0</v>
      </c>
      <c r="X118" s="18">
        <f>Cal_Insurance!X26</f>
        <v>0</v>
      </c>
      <c r="Y118" s="18">
        <f>Cal_Insurance!Y26</f>
        <v>0</v>
      </c>
      <c r="Z118" s="18">
        <f>Cal_Insurance!Z26</f>
        <v>0</v>
      </c>
      <c r="AA118" s="18">
        <f>Cal_Insurance!AA26</f>
        <v>0</v>
      </c>
      <c r="AB118" s="18">
        <f>Cal_Insurance!AB26</f>
        <v>0</v>
      </c>
      <c r="AC118" s="18">
        <f>Cal_Insurance!AC26</f>
        <v>0</v>
      </c>
      <c r="AD118" s="18">
        <f>Cal_Insurance!AD26</f>
        <v>0</v>
      </c>
      <c r="AE118" s="18">
        <f>Cal_Insurance!AE26</f>
        <v>0</v>
      </c>
      <c r="AF118" s="18">
        <f>Cal_Insurance!AF26</f>
        <v>0</v>
      </c>
      <c r="AG118" s="18">
        <f>Cal_Insurance!AG26</f>
        <v>0</v>
      </c>
      <c r="AH118" s="18">
        <f>Cal_Insurance!AH26</f>
        <v>0</v>
      </c>
      <c r="AI118" s="18">
        <f>Cal_Insurance!AI26</f>
        <v>0</v>
      </c>
      <c r="AJ118" s="18">
        <f>Cal_Insurance!AJ26</f>
        <v>0</v>
      </c>
      <c r="AK118" s="18">
        <f>Cal_Insurance!AK26</f>
        <v>0</v>
      </c>
      <c r="AN118" s="35"/>
    </row>
    <row r="119" spans="5:40" s="100" customFormat="1">
      <c r="E119" s="16" t="str">
        <f>Cover!$F$13</f>
        <v>Sc</v>
      </c>
      <c r="F119" s="16" t="str">
        <f>Cal_Procurement!F17</f>
        <v>Opex</v>
      </c>
      <c r="H119" s="16" t="str">
        <f>Cal_Procurement!H17</f>
        <v>Business Support</v>
      </c>
      <c r="I119" s="16" t="str">
        <f>Cal_Procurement!I17</f>
        <v>Procurement</v>
      </c>
      <c r="J119" s="16" t="str">
        <f>IF(ISBLANK(Cal_Procurement!J17),"",Cal_Procurement!J17)</f>
        <v/>
      </c>
      <c r="K119" s="16" t="str">
        <f>IF(ISBLANK(Cal_Procurement!K17),"",Cal_Procurement!K17)</f>
        <v/>
      </c>
      <c r="L119" s="100" t="s">
        <v>114</v>
      </c>
      <c r="M119" s="17" t="str">
        <f>IF(K119="","",E119&amp;K119&amp;"_"&amp;COUNTIF($K$9:K119,K119))</f>
        <v/>
      </c>
      <c r="T119" s="18">
        <f>Cal_Procurement!T17</f>
        <v>0</v>
      </c>
      <c r="U119" s="18">
        <f>Cal_Procurement!U17</f>
        <v>0</v>
      </c>
      <c r="V119" s="18">
        <f>Cal_Procurement!V17</f>
        <v>0</v>
      </c>
      <c r="W119" s="18">
        <f>Cal_Procurement!W17</f>
        <v>0</v>
      </c>
      <c r="X119" s="18">
        <f>Cal_Procurement!X17</f>
        <v>0</v>
      </c>
      <c r="Y119" s="18">
        <f>Cal_Procurement!Y17</f>
        <v>0</v>
      </c>
      <c r="Z119" s="18">
        <f>Cal_Procurement!Z17</f>
        <v>0</v>
      </c>
      <c r="AA119" s="18">
        <f>Cal_Procurement!AA17</f>
        <v>0</v>
      </c>
      <c r="AB119" s="18">
        <f>Cal_Procurement!AB17</f>
        <v>0</v>
      </c>
      <c r="AC119" s="18">
        <f>Cal_Procurement!AC17</f>
        <v>0</v>
      </c>
      <c r="AD119" s="18">
        <f>Cal_Procurement!AD17</f>
        <v>0</v>
      </c>
      <c r="AE119" s="18">
        <f>Cal_Procurement!AE17</f>
        <v>0</v>
      </c>
      <c r="AF119" s="18">
        <f>Cal_Procurement!AF17</f>
        <v>0</v>
      </c>
      <c r="AG119" s="18">
        <f>Cal_Procurement!AG17</f>
        <v>0</v>
      </c>
      <c r="AH119" s="18">
        <f>Cal_Procurement!AH17</f>
        <v>0</v>
      </c>
      <c r="AI119" s="18">
        <f>Cal_Procurement!AI17</f>
        <v>0</v>
      </c>
      <c r="AJ119" s="18">
        <f>Cal_Procurement!AJ17</f>
        <v>0</v>
      </c>
      <c r="AK119" s="18">
        <f>Cal_Procurement!AK17</f>
        <v>0</v>
      </c>
      <c r="AN119" s="35"/>
    </row>
    <row r="120" spans="5:40" s="100" customFormat="1">
      <c r="E120" s="16" t="str">
        <f>Cover!$F$13</f>
        <v>Sc</v>
      </c>
      <c r="F120" s="16" t="str">
        <f>Cal_Procurement!F18</f>
        <v>Opex</v>
      </c>
      <c r="H120" s="16" t="str">
        <f>Cal_Procurement!H18</f>
        <v>Business Support</v>
      </c>
      <c r="I120" s="16" t="str">
        <f>Cal_Procurement!I18</f>
        <v>Procurement</v>
      </c>
      <c r="J120" s="16" t="str">
        <f>IF(ISBLANK(Cal_Procurement!J18),"",Cal_Procurement!J18)</f>
        <v/>
      </c>
      <c r="K120" s="16" t="str">
        <f>IF(ISBLANK(Cal_Procurement!K18),"",Cal_Procurement!K18)</f>
        <v/>
      </c>
      <c r="L120" s="100" t="s">
        <v>114</v>
      </c>
      <c r="M120" s="17" t="str">
        <f>IF(K120="","",E120&amp;K120&amp;"_"&amp;COUNTIF($K$9:K120,K120))</f>
        <v/>
      </c>
      <c r="T120" s="18">
        <f>Cal_Procurement!T18</f>
        <v>0</v>
      </c>
      <c r="U120" s="18">
        <f>Cal_Procurement!U18</f>
        <v>0</v>
      </c>
      <c r="V120" s="18">
        <f>Cal_Procurement!V18</f>
        <v>0</v>
      </c>
      <c r="W120" s="18">
        <f>Cal_Procurement!W18</f>
        <v>0</v>
      </c>
      <c r="X120" s="18">
        <f>Cal_Procurement!X18</f>
        <v>0</v>
      </c>
      <c r="Y120" s="18">
        <f>Cal_Procurement!Y18</f>
        <v>0</v>
      </c>
      <c r="Z120" s="18">
        <f>Cal_Procurement!Z18</f>
        <v>0</v>
      </c>
      <c r="AA120" s="18">
        <f>Cal_Procurement!AA18</f>
        <v>0</v>
      </c>
      <c r="AB120" s="18">
        <f>Cal_Procurement!AB18</f>
        <v>0</v>
      </c>
      <c r="AC120" s="18">
        <f>Cal_Procurement!AC18</f>
        <v>0</v>
      </c>
      <c r="AD120" s="18">
        <f>Cal_Procurement!AD18</f>
        <v>0</v>
      </c>
      <c r="AE120" s="18">
        <f>Cal_Procurement!AE18</f>
        <v>0</v>
      </c>
      <c r="AF120" s="18">
        <f>Cal_Procurement!AF18</f>
        <v>0</v>
      </c>
      <c r="AG120" s="18">
        <f>Cal_Procurement!AG18</f>
        <v>0</v>
      </c>
      <c r="AH120" s="18">
        <f>Cal_Procurement!AH18</f>
        <v>0</v>
      </c>
      <c r="AI120" s="18">
        <f>Cal_Procurement!AI18</f>
        <v>0</v>
      </c>
      <c r="AJ120" s="18">
        <f>Cal_Procurement!AJ18</f>
        <v>0</v>
      </c>
      <c r="AK120" s="18">
        <f>Cal_Procurement!AK18</f>
        <v>0</v>
      </c>
      <c r="AN120" s="35"/>
    </row>
    <row r="121" spans="5:40" s="100" customFormat="1">
      <c r="E121" s="16" t="str">
        <f>Cover!$F$13</f>
        <v>Sc</v>
      </c>
      <c r="F121" s="16" t="str">
        <f>Cal_Procurement!F19</f>
        <v>Opex</v>
      </c>
      <c r="H121" s="16" t="str">
        <f>Cal_Procurement!H19</f>
        <v>Business Support</v>
      </c>
      <c r="I121" s="16" t="str">
        <f>Cal_Procurement!I19</f>
        <v>Procurement</v>
      </c>
      <c r="J121" s="16" t="str">
        <f>IF(ISBLANK(Cal_Procurement!J19),"",Cal_Procurement!J19)</f>
        <v/>
      </c>
      <c r="K121" s="16" t="str">
        <f>IF(ISBLANK(Cal_Procurement!K19),"",Cal_Procurement!K19)</f>
        <v/>
      </c>
      <c r="L121" s="100" t="s">
        <v>114</v>
      </c>
      <c r="M121" s="17" t="str">
        <f>IF(K121="","",E121&amp;K121&amp;"_"&amp;COUNTIF($K$9:K121,K121))</f>
        <v/>
      </c>
      <c r="T121" s="18">
        <f>Cal_Procurement!T19</f>
        <v>0</v>
      </c>
      <c r="U121" s="18">
        <f>Cal_Procurement!U19</f>
        <v>0</v>
      </c>
      <c r="V121" s="18">
        <f>Cal_Procurement!V19</f>
        <v>0</v>
      </c>
      <c r="W121" s="18">
        <f>Cal_Procurement!W19</f>
        <v>0</v>
      </c>
      <c r="X121" s="18">
        <f>Cal_Procurement!X19</f>
        <v>0</v>
      </c>
      <c r="Y121" s="18">
        <f>Cal_Procurement!Y19</f>
        <v>0</v>
      </c>
      <c r="Z121" s="18">
        <f>Cal_Procurement!Z19</f>
        <v>0</v>
      </c>
      <c r="AA121" s="18">
        <f>Cal_Procurement!AA19</f>
        <v>0</v>
      </c>
      <c r="AB121" s="18">
        <f>Cal_Procurement!AB19</f>
        <v>0</v>
      </c>
      <c r="AC121" s="18">
        <f>Cal_Procurement!AC19</f>
        <v>0</v>
      </c>
      <c r="AD121" s="18">
        <f>Cal_Procurement!AD19</f>
        <v>0</v>
      </c>
      <c r="AE121" s="18">
        <f>Cal_Procurement!AE19</f>
        <v>0</v>
      </c>
      <c r="AF121" s="18">
        <f>Cal_Procurement!AF19</f>
        <v>0</v>
      </c>
      <c r="AG121" s="18">
        <f>Cal_Procurement!AG19</f>
        <v>0</v>
      </c>
      <c r="AH121" s="18">
        <f>Cal_Procurement!AH19</f>
        <v>0</v>
      </c>
      <c r="AI121" s="18">
        <f>Cal_Procurement!AI19</f>
        <v>0</v>
      </c>
      <c r="AJ121" s="18">
        <f>Cal_Procurement!AJ19</f>
        <v>0</v>
      </c>
      <c r="AK121" s="18">
        <f>Cal_Procurement!AK19</f>
        <v>0</v>
      </c>
      <c r="AN121" s="35"/>
    </row>
    <row r="122" spans="5:40" s="100" customFormat="1">
      <c r="E122" s="16" t="str">
        <f>Cover!$F$13</f>
        <v>Sc</v>
      </c>
      <c r="F122" s="16" t="str">
        <f>Cal_Procurement!F20</f>
        <v>Opex</v>
      </c>
      <c r="H122" s="16" t="str">
        <f>Cal_Procurement!H20</f>
        <v>Business Support</v>
      </c>
      <c r="I122" s="16" t="str">
        <f>Cal_Procurement!I20</f>
        <v>Procurement</v>
      </c>
      <c r="J122" s="16" t="str">
        <f>IF(ISBLANK(Cal_Procurement!J20),"",Cal_Procurement!J20)</f>
        <v/>
      </c>
      <c r="K122" s="16" t="str">
        <f>IF(ISBLANK(Cal_Procurement!K20),"",Cal_Procurement!K20)</f>
        <v/>
      </c>
      <c r="L122" s="100" t="s">
        <v>114</v>
      </c>
      <c r="M122" s="17" t="str">
        <f>IF(K122="","",E122&amp;K122&amp;"_"&amp;COUNTIF($K$9:K122,K122))</f>
        <v/>
      </c>
      <c r="T122" s="18">
        <f>Cal_Procurement!T20</f>
        <v>0</v>
      </c>
      <c r="U122" s="18">
        <f>Cal_Procurement!U20</f>
        <v>0</v>
      </c>
      <c r="V122" s="18">
        <f>Cal_Procurement!V20</f>
        <v>0</v>
      </c>
      <c r="W122" s="18">
        <f>Cal_Procurement!W20</f>
        <v>0</v>
      </c>
      <c r="X122" s="18">
        <f>Cal_Procurement!X20</f>
        <v>0</v>
      </c>
      <c r="Y122" s="18">
        <f>Cal_Procurement!Y20</f>
        <v>0</v>
      </c>
      <c r="Z122" s="18">
        <f>Cal_Procurement!Z20</f>
        <v>0</v>
      </c>
      <c r="AA122" s="18">
        <f>Cal_Procurement!AA20</f>
        <v>0</v>
      </c>
      <c r="AB122" s="18">
        <f>Cal_Procurement!AB20</f>
        <v>0</v>
      </c>
      <c r="AC122" s="18">
        <f>Cal_Procurement!AC20</f>
        <v>0</v>
      </c>
      <c r="AD122" s="18">
        <f>Cal_Procurement!AD20</f>
        <v>0</v>
      </c>
      <c r="AE122" s="18">
        <f>Cal_Procurement!AE20</f>
        <v>0</v>
      </c>
      <c r="AF122" s="18">
        <f>Cal_Procurement!AF20</f>
        <v>0</v>
      </c>
      <c r="AG122" s="18">
        <f>Cal_Procurement!AG20</f>
        <v>0</v>
      </c>
      <c r="AH122" s="18">
        <f>Cal_Procurement!AH20</f>
        <v>0</v>
      </c>
      <c r="AI122" s="18">
        <f>Cal_Procurement!AI20</f>
        <v>0</v>
      </c>
      <c r="AJ122" s="18">
        <f>Cal_Procurement!AJ20</f>
        <v>0</v>
      </c>
      <c r="AK122" s="18">
        <f>Cal_Procurement!AK20</f>
        <v>0</v>
      </c>
      <c r="AN122" s="35"/>
    </row>
    <row r="123" spans="5:40" s="100" customFormat="1">
      <c r="E123" s="16" t="str">
        <f>Cover!$F$13</f>
        <v>Sc</v>
      </c>
      <c r="F123" s="16" t="str">
        <f>Cal_Procurement!F21</f>
        <v>Opex</v>
      </c>
      <c r="H123" s="16" t="str">
        <f>Cal_Procurement!H21</f>
        <v>Business Support</v>
      </c>
      <c r="I123" s="16" t="str">
        <f>Cal_Procurement!I21</f>
        <v>Procurement</v>
      </c>
      <c r="J123" s="16" t="str">
        <f>IF(ISBLANK(Cal_Procurement!J21),"",Cal_Procurement!J21)</f>
        <v/>
      </c>
      <c r="K123" s="16" t="str">
        <f>IF(ISBLANK(Cal_Procurement!K21),"",Cal_Procurement!K21)</f>
        <v/>
      </c>
      <c r="L123" s="100" t="s">
        <v>114</v>
      </c>
      <c r="M123" s="17" t="str">
        <f>IF(K123="","",E123&amp;K123&amp;"_"&amp;COUNTIF($K$9:K123,K123))</f>
        <v/>
      </c>
      <c r="T123" s="18">
        <f>Cal_Procurement!T21</f>
        <v>0</v>
      </c>
      <c r="U123" s="18">
        <f>Cal_Procurement!U21</f>
        <v>0</v>
      </c>
      <c r="V123" s="18">
        <f>Cal_Procurement!V21</f>
        <v>0</v>
      </c>
      <c r="W123" s="18">
        <f>Cal_Procurement!W21</f>
        <v>0</v>
      </c>
      <c r="X123" s="18">
        <f>Cal_Procurement!X21</f>
        <v>0</v>
      </c>
      <c r="Y123" s="18">
        <f>Cal_Procurement!Y21</f>
        <v>0</v>
      </c>
      <c r="Z123" s="18">
        <f>Cal_Procurement!Z21</f>
        <v>0</v>
      </c>
      <c r="AA123" s="18">
        <f>Cal_Procurement!AA21</f>
        <v>0</v>
      </c>
      <c r="AB123" s="18">
        <f>Cal_Procurement!AB21</f>
        <v>0</v>
      </c>
      <c r="AC123" s="18">
        <f>Cal_Procurement!AC21</f>
        <v>0</v>
      </c>
      <c r="AD123" s="18">
        <f>Cal_Procurement!AD21</f>
        <v>0</v>
      </c>
      <c r="AE123" s="18">
        <f>Cal_Procurement!AE21</f>
        <v>0</v>
      </c>
      <c r="AF123" s="18">
        <f>Cal_Procurement!AF21</f>
        <v>0</v>
      </c>
      <c r="AG123" s="18">
        <f>Cal_Procurement!AG21</f>
        <v>0</v>
      </c>
      <c r="AH123" s="18">
        <f>Cal_Procurement!AH21</f>
        <v>0</v>
      </c>
      <c r="AI123" s="18">
        <f>Cal_Procurement!AI21</f>
        <v>0</v>
      </c>
      <c r="AJ123" s="18">
        <f>Cal_Procurement!AJ21</f>
        <v>0</v>
      </c>
      <c r="AK123" s="18">
        <f>Cal_Procurement!AK21</f>
        <v>0</v>
      </c>
      <c r="AN123" s="35"/>
    </row>
    <row r="124" spans="5:40" s="100" customFormat="1">
      <c r="E124" s="16" t="str">
        <f>Cover!$F$13</f>
        <v>Sc</v>
      </c>
      <c r="F124" s="16" t="str">
        <f>Cal_Procurement!F22</f>
        <v>Opex</v>
      </c>
      <c r="H124" s="16" t="str">
        <f>Cal_Procurement!H22</f>
        <v>Business Support</v>
      </c>
      <c r="I124" s="16" t="str">
        <f>Cal_Procurement!I22</f>
        <v>Procurement</v>
      </c>
      <c r="J124" s="16" t="str">
        <f>IF(ISBLANK(Cal_Procurement!J22),"",Cal_Procurement!J22)</f>
        <v/>
      </c>
      <c r="K124" s="16" t="str">
        <f>IF(ISBLANK(Cal_Procurement!K22),"",Cal_Procurement!K22)</f>
        <v/>
      </c>
      <c r="L124" s="100" t="s">
        <v>114</v>
      </c>
      <c r="M124" s="17" t="str">
        <f>IF(K124="","",E124&amp;K124&amp;"_"&amp;COUNTIF($K$9:K124,K124))</f>
        <v/>
      </c>
      <c r="T124" s="18">
        <f>Cal_Procurement!T22</f>
        <v>0</v>
      </c>
      <c r="U124" s="18">
        <f>Cal_Procurement!U22</f>
        <v>0</v>
      </c>
      <c r="V124" s="18">
        <f>Cal_Procurement!V22</f>
        <v>0</v>
      </c>
      <c r="W124" s="18">
        <f>Cal_Procurement!W22</f>
        <v>0</v>
      </c>
      <c r="X124" s="18">
        <f>Cal_Procurement!X22</f>
        <v>0</v>
      </c>
      <c r="Y124" s="18">
        <f>Cal_Procurement!Y22</f>
        <v>0</v>
      </c>
      <c r="Z124" s="18">
        <f>Cal_Procurement!Z22</f>
        <v>0</v>
      </c>
      <c r="AA124" s="18">
        <f>Cal_Procurement!AA22</f>
        <v>0</v>
      </c>
      <c r="AB124" s="18">
        <f>Cal_Procurement!AB22</f>
        <v>0</v>
      </c>
      <c r="AC124" s="18">
        <f>Cal_Procurement!AC22</f>
        <v>0</v>
      </c>
      <c r="AD124" s="18">
        <f>Cal_Procurement!AD22</f>
        <v>0</v>
      </c>
      <c r="AE124" s="18">
        <f>Cal_Procurement!AE22</f>
        <v>0</v>
      </c>
      <c r="AF124" s="18">
        <f>Cal_Procurement!AF22</f>
        <v>0</v>
      </c>
      <c r="AG124" s="18">
        <f>Cal_Procurement!AG22</f>
        <v>0</v>
      </c>
      <c r="AH124" s="18">
        <f>Cal_Procurement!AH22</f>
        <v>0</v>
      </c>
      <c r="AI124" s="18">
        <f>Cal_Procurement!AI22</f>
        <v>0</v>
      </c>
      <c r="AJ124" s="18">
        <f>Cal_Procurement!AJ22</f>
        <v>0</v>
      </c>
      <c r="AK124" s="18">
        <f>Cal_Procurement!AK22</f>
        <v>0</v>
      </c>
      <c r="AN124" s="35"/>
    </row>
    <row r="125" spans="5:40" s="100" customFormat="1">
      <c r="E125" s="16" t="str">
        <f>Cover!$F$13</f>
        <v>Sc</v>
      </c>
      <c r="F125" s="16" t="str">
        <f>Cal_Procurement!F23</f>
        <v>Opex</v>
      </c>
      <c r="H125" s="16" t="str">
        <f>Cal_Procurement!H23</f>
        <v>Business Support</v>
      </c>
      <c r="I125" s="16" t="str">
        <f>Cal_Procurement!I23</f>
        <v>Procurement</v>
      </c>
      <c r="J125" s="16" t="str">
        <f>IF(ISBLANK(Cal_Procurement!J23),"",Cal_Procurement!J23)</f>
        <v/>
      </c>
      <c r="K125" s="16" t="str">
        <f>IF(ISBLANK(Cal_Procurement!K23),"",Cal_Procurement!K23)</f>
        <v/>
      </c>
      <c r="L125" s="100" t="s">
        <v>114</v>
      </c>
      <c r="M125" s="17" t="str">
        <f>IF(K125="","",E125&amp;K125&amp;"_"&amp;COUNTIF($K$9:K125,K125))</f>
        <v/>
      </c>
      <c r="T125" s="18">
        <f>Cal_Procurement!T23</f>
        <v>0</v>
      </c>
      <c r="U125" s="18">
        <f>Cal_Procurement!U23</f>
        <v>0</v>
      </c>
      <c r="V125" s="18">
        <f>Cal_Procurement!V23</f>
        <v>0</v>
      </c>
      <c r="W125" s="18">
        <f>Cal_Procurement!W23</f>
        <v>0</v>
      </c>
      <c r="X125" s="18">
        <f>Cal_Procurement!X23</f>
        <v>0</v>
      </c>
      <c r="Y125" s="18">
        <f>Cal_Procurement!Y23</f>
        <v>0</v>
      </c>
      <c r="Z125" s="18">
        <f>Cal_Procurement!Z23</f>
        <v>0</v>
      </c>
      <c r="AA125" s="18">
        <f>Cal_Procurement!AA23</f>
        <v>0</v>
      </c>
      <c r="AB125" s="18">
        <f>Cal_Procurement!AB23</f>
        <v>0</v>
      </c>
      <c r="AC125" s="18">
        <f>Cal_Procurement!AC23</f>
        <v>0</v>
      </c>
      <c r="AD125" s="18">
        <f>Cal_Procurement!AD23</f>
        <v>0</v>
      </c>
      <c r="AE125" s="18">
        <f>Cal_Procurement!AE23</f>
        <v>0</v>
      </c>
      <c r="AF125" s="18">
        <f>Cal_Procurement!AF23</f>
        <v>0</v>
      </c>
      <c r="AG125" s="18">
        <f>Cal_Procurement!AG23</f>
        <v>0</v>
      </c>
      <c r="AH125" s="18">
        <f>Cal_Procurement!AH23</f>
        <v>0</v>
      </c>
      <c r="AI125" s="18">
        <f>Cal_Procurement!AI23</f>
        <v>0</v>
      </c>
      <c r="AJ125" s="18">
        <f>Cal_Procurement!AJ23</f>
        <v>0</v>
      </c>
      <c r="AK125" s="18">
        <f>Cal_Procurement!AK23</f>
        <v>0</v>
      </c>
      <c r="AN125" s="35"/>
    </row>
    <row r="126" spans="5:40" s="100" customFormat="1">
      <c r="E126" s="16" t="str">
        <f>Cover!$F$13</f>
        <v>Sc</v>
      </c>
      <c r="F126" s="16" t="str">
        <f>Cal_Procurement!F24</f>
        <v>Opex</v>
      </c>
      <c r="H126" s="16" t="str">
        <f>Cal_Procurement!H24</f>
        <v>Business Support</v>
      </c>
      <c r="I126" s="16" t="str">
        <f>Cal_Procurement!I24</f>
        <v>Procurement</v>
      </c>
      <c r="J126" s="16" t="str">
        <f>IF(ISBLANK(Cal_Procurement!J24),"",Cal_Procurement!J24)</f>
        <v/>
      </c>
      <c r="K126" s="16" t="str">
        <f>IF(ISBLANK(Cal_Procurement!K24),"",Cal_Procurement!K24)</f>
        <v/>
      </c>
      <c r="L126" s="100" t="s">
        <v>114</v>
      </c>
      <c r="M126" s="17" t="str">
        <f>IF(K126="","",E126&amp;K126&amp;"_"&amp;COUNTIF($K$9:K126,K126))</f>
        <v/>
      </c>
      <c r="T126" s="18">
        <f>Cal_Procurement!T24</f>
        <v>0</v>
      </c>
      <c r="U126" s="18">
        <f>Cal_Procurement!U24</f>
        <v>0</v>
      </c>
      <c r="V126" s="18">
        <f>Cal_Procurement!V24</f>
        <v>0</v>
      </c>
      <c r="W126" s="18">
        <f>Cal_Procurement!W24</f>
        <v>0</v>
      </c>
      <c r="X126" s="18">
        <f>Cal_Procurement!X24</f>
        <v>0</v>
      </c>
      <c r="Y126" s="18">
        <f>Cal_Procurement!Y24</f>
        <v>0</v>
      </c>
      <c r="Z126" s="18">
        <f>Cal_Procurement!Z24</f>
        <v>0</v>
      </c>
      <c r="AA126" s="18">
        <f>Cal_Procurement!AA24</f>
        <v>0</v>
      </c>
      <c r="AB126" s="18">
        <f>Cal_Procurement!AB24</f>
        <v>0</v>
      </c>
      <c r="AC126" s="18">
        <f>Cal_Procurement!AC24</f>
        <v>0</v>
      </c>
      <c r="AD126" s="18">
        <f>Cal_Procurement!AD24</f>
        <v>0</v>
      </c>
      <c r="AE126" s="18">
        <f>Cal_Procurement!AE24</f>
        <v>0</v>
      </c>
      <c r="AF126" s="18">
        <f>Cal_Procurement!AF24</f>
        <v>0</v>
      </c>
      <c r="AG126" s="18">
        <f>Cal_Procurement!AG24</f>
        <v>0</v>
      </c>
      <c r="AH126" s="18">
        <f>Cal_Procurement!AH24</f>
        <v>0</v>
      </c>
      <c r="AI126" s="18">
        <f>Cal_Procurement!AI24</f>
        <v>0</v>
      </c>
      <c r="AJ126" s="18">
        <f>Cal_Procurement!AJ24</f>
        <v>0</v>
      </c>
      <c r="AK126" s="18">
        <f>Cal_Procurement!AK24</f>
        <v>0</v>
      </c>
      <c r="AN126" s="35"/>
    </row>
    <row r="127" spans="5:40" s="100" customFormat="1">
      <c r="E127" s="16" t="str">
        <f>Cover!$F$13</f>
        <v>Sc</v>
      </c>
      <c r="F127" s="16" t="str">
        <f>Cal_Procurement!F25</f>
        <v>Opex</v>
      </c>
      <c r="H127" s="16" t="str">
        <f>Cal_Procurement!H25</f>
        <v>Business Support</v>
      </c>
      <c r="I127" s="16" t="str">
        <f>Cal_Procurement!I25</f>
        <v>Procurement</v>
      </c>
      <c r="J127" s="16" t="str">
        <f>IF(ISBLANK(Cal_Procurement!J25),"",Cal_Procurement!J25)</f>
        <v/>
      </c>
      <c r="K127" s="16" t="str">
        <f>IF(ISBLANK(Cal_Procurement!K25),"",Cal_Procurement!K25)</f>
        <v/>
      </c>
      <c r="L127" s="100" t="s">
        <v>114</v>
      </c>
      <c r="M127" s="17" t="str">
        <f>IF(K127="","",E127&amp;K127&amp;"_"&amp;COUNTIF($K$9:K127,K127))</f>
        <v/>
      </c>
      <c r="T127" s="18">
        <f>Cal_Procurement!T25</f>
        <v>0</v>
      </c>
      <c r="U127" s="18">
        <f>Cal_Procurement!U25</f>
        <v>0</v>
      </c>
      <c r="V127" s="18">
        <f>Cal_Procurement!V25</f>
        <v>0</v>
      </c>
      <c r="W127" s="18">
        <f>Cal_Procurement!W25</f>
        <v>0</v>
      </c>
      <c r="X127" s="18">
        <f>Cal_Procurement!X25</f>
        <v>0</v>
      </c>
      <c r="Y127" s="18">
        <f>Cal_Procurement!Y25</f>
        <v>0</v>
      </c>
      <c r="Z127" s="18">
        <f>Cal_Procurement!Z25</f>
        <v>0</v>
      </c>
      <c r="AA127" s="18">
        <f>Cal_Procurement!AA25</f>
        <v>0</v>
      </c>
      <c r="AB127" s="18">
        <f>Cal_Procurement!AB25</f>
        <v>0</v>
      </c>
      <c r="AC127" s="18">
        <f>Cal_Procurement!AC25</f>
        <v>0</v>
      </c>
      <c r="AD127" s="18">
        <f>Cal_Procurement!AD25</f>
        <v>0</v>
      </c>
      <c r="AE127" s="18">
        <f>Cal_Procurement!AE25</f>
        <v>0</v>
      </c>
      <c r="AF127" s="18">
        <f>Cal_Procurement!AF25</f>
        <v>0</v>
      </c>
      <c r="AG127" s="18">
        <f>Cal_Procurement!AG25</f>
        <v>0</v>
      </c>
      <c r="AH127" s="18">
        <f>Cal_Procurement!AH25</f>
        <v>0</v>
      </c>
      <c r="AI127" s="18">
        <f>Cal_Procurement!AI25</f>
        <v>0</v>
      </c>
      <c r="AJ127" s="18">
        <f>Cal_Procurement!AJ25</f>
        <v>0</v>
      </c>
      <c r="AK127" s="18">
        <f>Cal_Procurement!AK25</f>
        <v>0</v>
      </c>
      <c r="AN127" s="35"/>
    </row>
    <row r="128" spans="5:40" s="100" customFormat="1">
      <c r="E128" s="16" t="str">
        <f>Cover!$F$13</f>
        <v>Sc</v>
      </c>
      <c r="F128" s="16" t="str">
        <f>Cal_Procurement!F26</f>
        <v>Opex</v>
      </c>
      <c r="H128" s="16" t="str">
        <f>Cal_Procurement!H26</f>
        <v>Business Support</v>
      </c>
      <c r="I128" s="16" t="str">
        <f>Cal_Procurement!I26</f>
        <v>Procurement</v>
      </c>
      <c r="J128" s="16" t="str">
        <f>IF(ISBLANK(Cal_Procurement!J26),"",Cal_Procurement!J26)</f>
        <v/>
      </c>
      <c r="K128" s="16" t="str">
        <f>IF(ISBLANK(Cal_Procurement!K26),"",Cal_Procurement!K26)</f>
        <v/>
      </c>
      <c r="L128" s="100" t="s">
        <v>114</v>
      </c>
      <c r="M128" s="17" t="str">
        <f>IF(K128="","",E128&amp;K128&amp;"_"&amp;COUNTIF($K$9:K128,K128))</f>
        <v/>
      </c>
      <c r="T128" s="18">
        <f>Cal_Procurement!T26</f>
        <v>0</v>
      </c>
      <c r="U128" s="18">
        <f>Cal_Procurement!U26</f>
        <v>0</v>
      </c>
      <c r="V128" s="18">
        <f>Cal_Procurement!V26</f>
        <v>0</v>
      </c>
      <c r="W128" s="18">
        <f>Cal_Procurement!W26</f>
        <v>0</v>
      </c>
      <c r="X128" s="18">
        <f>Cal_Procurement!X26</f>
        <v>0</v>
      </c>
      <c r="Y128" s="18">
        <f>Cal_Procurement!Y26</f>
        <v>0</v>
      </c>
      <c r="Z128" s="18">
        <f>Cal_Procurement!Z26</f>
        <v>0</v>
      </c>
      <c r="AA128" s="18">
        <f>Cal_Procurement!AA26</f>
        <v>0</v>
      </c>
      <c r="AB128" s="18">
        <f>Cal_Procurement!AB26</f>
        <v>0</v>
      </c>
      <c r="AC128" s="18">
        <f>Cal_Procurement!AC26</f>
        <v>0</v>
      </c>
      <c r="AD128" s="18">
        <f>Cal_Procurement!AD26</f>
        <v>0</v>
      </c>
      <c r="AE128" s="18">
        <f>Cal_Procurement!AE26</f>
        <v>0</v>
      </c>
      <c r="AF128" s="18">
        <f>Cal_Procurement!AF26</f>
        <v>0</v>
      </c>
      <c r="AG128" s="18">
        <f>Cal_Procurement!AG26</f>
        <v>0</v>
      </c>
      <c r="AH128" s="18">
        <f>Cal_Procurement!AH26</f>
        <v>0</v>
      </c>
      <c r="AI128" s="18">
        <f>Cal_Procurement!AI26</f>
        <v>0</v>
      </c>
      <c r="AJ128" s="18">
        <f>Cal_Procurement!AJ26</f>
        <v>0</v>
      </c>
      <c r="AK128" s="18">
        <f>Cal_Procurement!AK26</f>
        <v>0</v>
      </c>
      <c r="AN128" s="35"/>
    </row>
    <row r="129" spans="5:40" s="100" customFormat="1">
      <c r="E129" s="16" t="str">
        <f>Cover!$F$13</f>
        <v>Sc</v>
      </c>
      <c r="F129" s="16" t="str">
        <f>'Cal_CEO &amp; Group Mgt'!F17</f>
        <v>Opex</v>
      </c>
      <c r="H129" s="16" t="str">
        <f>'Cal_CEO &amp; Group Mgt'!H17</f>
        <v>Business Support</v>
      </c>
      <c r="I129" s="16" t="str">
        <f>'Cal_CEO &amp; Group Mgt'!I17</f>
        <v>CEO &amp; Group Management</v>
      </c>
      <c r="J129" s="16" t="str">
        <f>IF(ISBLANK('Cal_CEO &amp; Group Mgt'!J17),"",'Cal_CEO &amp; Group Mgt'!J17)</f>
        <v/>
      </c>
      <c r="K129" s="16" t="str">
        <f>IF(ISBLANK('Cal_CEO &amp; Group Mgt'!K17),"",'Cal_CEO &amp; Group Mgt'!K17)</f>
        <v/>
      </c>
      <c r="L129" s="100" t="s">
        <v>114</v>
      </c>
      <c r="M129" s="17" t="str">
        <f>IF(K129="","",E129&amp;K129&amp;"_"&amp;COUNTIF($K$9:K129,K129))</f>
        <v/>
      </c>
      <c r="T129" s="18">
        <f>'Cal_CEO &amp; Group Mgt'!T17</f>
        <v>0</v>
      </c>
      <c r="U129" s="18">
        <f>'Cal_CEO &amp; Group Mgt'!U17</f>
        <v>0</v>
      </c>
      <c r="V129" s="18">
        <f>'Cal_CEO &amp; Group Mgt'!V17</f>
        <v>0</v>
      </c>
      <c r="W129" s="18">
        <f>'Cal_CEO &amp; Group Mgt'!W17</f>
        <v>0</v>
      </c>
      <c r="X129" s="18">
        <f>'Cal_CEO &amp; Group Mgt'!X17</f>
        <v>0</v>
      </c>
      <c r="Y129" s="18">
        <f>'Cal_CEO &amp; Group Mgt'!Y17</f>
        <v>0</v>
      </c>
      <c r="Z129" s="18">
        <f>'Cal_CEO &amp; Group Mgt'!Z17</f>
        <v>0</v>
      </c>
      <c r="AA129" s="18">
        <f>'Cal_CEO &amp; Group Mgt'!AA17</f>
        <v>0</v>
      </c>
      <c r="AB129" s="18">
        <f>'Cal_CEO &amp; Group Mgt'!AB17</f>
        <v>0</v>
      </c>
      <c r="AC129" s="18">
        <f>'Cal_CEO &amp; Group Mgt'!AC17</f>
        <v>0</v>
      </c>
      <c r="AD129" s="18">
        <f>'Cal_CEO &amp; Group Mgt'!AD17</f>
        <v>0</v>
      </c>
      <c r="AE129" s="18">
        <f>'Cal_CEO &amp; Group Mgt'!AE17</f>
        <v>0</v>
      </c>
      <c r="AF129" s="18">
        <f>'Cal_CEO &amp; Group Mgt'!AF17</f>
        <v>0</v>
      </c>
      <c r="AG129" s="18">
        <f>'Cal_CEO &amp; Group Mgt'!AG17</f>
        <v>0</v>
      </c>
      <c r="AH129" s="18">
        <f>'Cal_CEO &amp; Group Mgt'!AH17</f>
        <v>0</v>
      </c>
      <c r="AI129" s="18">
        <f>'Cal_CEO &amp; Group Mgt'!AI17</f>
        <v>0</v>
      </c>
      <c r="AJ129" s="18">
        <f>'Cal_CEO &amp; Group Mgt'!AJ17</f>
        <v>0</v>
      </c>
      <c r="AK129" s="18">
        <f>'Cal_CEO &amp; Group Mgt'!AK17</f>
        <v>0</v>
      </c>
      <c r="AN129" s="35"/>
    </row>
    <row r="130" spans="5:40" s="100" customFormat="1">
      <c r="E130" s="16" t="str">
        <f>Cover!$F$13</f>
        <v>Sc</v>
      </c>
      <c r="F130" s="16" t="str">
        <f>'Cal_CEO &amp; Group Mgt'!F18</f>
        <v>Opex</v>
      </c>
      <c r="H130" s="16" t="str">
        <f>'Cal_CEO &amp; Group Mgt'!H18</f>
        <v>Business Support</v>
      </c>
      <c r="I130" s="16" t="str">
        <f>'Cal_CEO &amp; Group Mgt'!I18</f>
        <v>CEO &amp; Group Management</v>
      </c>
      <c r="J130" s="16" t="str">
        <f>IF(ISBLANK('Cal_CEO &amp; Group Mgt'!J18),"",'Cal_CEO &amp; Group Mgt'!J18)</f>
        <v/>
      </c>
      <c r="K130" s="16" t="str">
        <f>IF(ISBLANK('Cal_CEO &amp; Group Mgt'!K18),"",'Cal_CEO &amp; Group Mgt'!K18)</f>
        <v/>
      </c>
      <c r="L130" s="100" t="s">
        <v>114</v>
      </c>
      <c r="M130" s="17" t="str">
        <f>IF(K130="","",E130&amp;K130&amp;"_"&amp;COUNTIF($K$9:K130,K130))</f>
        <v/>
      </c>
      <c r="T130" s="18">
        <f>'Cal_CEO &amp; Group Mgt'!T18</f>
        <v>0</v>
      </c>
      <c r="U130" s="18">
        <f>'Cal_CEO &amp; Group Mgt'!U18</f>
        <v>0</v>
      </c>
      <c r="V130" s="18">
        <f>'Cal_CEO &amp; Group Mgt'!V18</f>
        <v>0</v>
      </c>
      <c r="W130" s="18">
        <f>'Cal_CEO &amp; Group Mgt'!W18</f>
        <v>0</v>
      </c>
      <c r="X130" s="18">
        <f>'Cal_CEO &amp; Group Mgt'!X18</f>
        <v>0</v>
      </c>
      <c r="Y130" s="18">
        <f>'Cal_CEO &amp; Group Mgt'!Y18</f>
        <v>0</v>
      </c>
      <c r="Z130" s="18">
        <f>'Cal_CEO &amp; Group Mgt'!Z18</f>
        <v>0</v>
      </c>
      <c r="AA130" s="18">
        <f>'Cal_CEO &amp; Group Mgt'!AA18</f>
        <v>0</v>
      </c>
      <c r="AB130" s="18">
        <f>'Cal_CEO &amp; Group Mgt'!AB18</f>
        <v>0</v>
      </c>
      <c r="AC130" s="18">
        <f>'Cal_CEO &amp; Group Mgt'!AC18</f>
        <v>0</v>
      </c>
      <c r="AD130" s="18">
        <f>'Cal_CEO &amp; Group Mgt'!AD18</f>
        <v>0</v>
      </c>
      <c r="AE130" s="18">
        <f>'Cal_CEO &amp; Group Mgt'!AE18</f>
        <v>0</v>
      </c>
      <c r="AF130" s="18">
        <f>'Cal_CEO &amp; Group Mgt'!AF18</f>
        <v>0</v>
      </c>
      <c r="AG130" s="18">
        <f>'Cal_CEO &amp; Group Mgt'!AG18</f>
        <v>0</v>
      </c>
      <c r="AH130" s="18">
        <f>'Cal_CEO &amp; Group Mgt'!AH18</f>
        <v>0</v>
      </c>
      <c r="AI130" s="18">
        <f>'Cal_CEO &amp; Group Mgt'!AI18</f>
        <v>0</v>
      </c>
      <c r="AJ130" s="18">
        <f>'Cal_CEO &amp; Group Mgt'!AJ18</f>
        <v>0</v>
      </c>
      <c r="AK130" s="18">
        <f>'Cal_CEO &amp; Group Mgt'!AK18</f>
        <v>0</v>
      </c>
      <c r="AN130" s="35"/>
    </row>
    <row r="131" spans="5:40" s="100" customFormat="1">
      <c r="E131" s="16" t="str">
        <f>Cover!$F$13</f>
        <v>Sc</v>
      </c>
      <c r="F131" s="16" t="str">
        <f>'Cal_CEO &amp; Group Mgt'!F19</f>
        <v>Opex</v>
      </c>
      <c r="H131" s="16" t="str">
        <f>'Cal_CEO &amp; Group Mgt'!H19</f>
        <v>Business Support</v>
      </c>
      <c r="I131" s="16" t="str">
        <f>'Cal_CEO &amp; Group Mgt'!I19</f>
        <v>CEO &amp; Group Management</v>
      </c>
      <c r="J131" s="16" t="str">
        <f>IF(ISBLANK('Cal_CEO &amp; Group Mgt'!J19),"",'Cal_CEO &amp; Group Mgt'!J19)</f>
        <v/>
      </c>
      <c r="K131" s="16" t="str">
        <f>IF(ISBLANK('Cal_CEO &amp; Group Mgt'!K19),"",'Cal_CEO &amp; Group Mgt'!K19)</f>
        <v/>
      </c>
      <c r="L131" s="100" t="s">
        <v>114</v>
      </c>
      <c r="M131" s="17" t="str">
        <f>IF(K131="","",E131&amp;K131&amp;"_"&amp;COUNTIF($K$9:K131,K131))</f>
        <v/>
      </c>
      <c r="T131" s="18">
        <f>'Cal_CEO &amp; Group Mgt'!T19</f>
        <v>0</v>
      </c>
      <c r="U131" s="18">
        <f>'Cal_CEO &amp; Group Mgt'!U19</f>
        <v>0</v>
      </c>
      <c r="V131" s="18">
        <f>'Cal_CEO &amp; Group Mgt'!V19</f>
        <v>0</v>
      </c>
      <c r="W131" s="18">
        <f>'Cal_CEO &amp; Group Mgt'!W19</f>
        <v>0</v>
      </c>
      <c r="X131" s="18">
        <f>'Cal_CEO &amp; Group Mgt'!X19</f>
        <v>0</v>
      </c>
      <c r="Y131" s="18">
        <f>'Cal_CEO &amp; Group Mgt'!Y19</f>
        <v>0</v>
      </c>
      <c r="Z131" s="18">
        <f>'Cal_CEO &amp; Group Mgt'!Z19</f>
        <v>0</v>
      </c>
      <c r="AA131" s="18">
        <f>'Cal_CEO &amp; Group Mgt'!AA19</f>
        <v>0</v>
      </c>
      <c r="AB131" s="18">
        <f>'Cal_CEO &amp; Group Mgt'!AB19</f>
        <v>0</v>
      </c>
      <c r="AC131" s="18">
        <f>'Cal_CEO &amp; Group Mgt'!AC19</f>
        <v>0</v>
      </c>
      <c r="AD131" s="18">
        <f>'Cal_CEO &amp; Group Mgt'!AD19</f>
        <v>0</v>
      </c>
      <c r="AE131" s="18">
        <f>'Cal_CEO &amp; Group Mgt'!AE19</f>
        <v>0</v>
      </c>
      <c r="AF131" s="18">
        <f>'Cal_CEO &amp; Group Mgt'!AF19</f>
        <v>0</v>
      </c>
      <c r="AG131" s="18">
        <f>'Cal_CEO &amp; Group Mgt'!AG19</f>
        <v>0</v>
      </c>
      <c r="AH131" s="18">
        <f>'Cal_CEO &amp; Group Mgt'!AH19</f>
        <v>0</v>
      </c>
      <c r="AI131" s="18">
        <f>'Cal_CEO &amp; Group Mgt'!AI19</f>
        <v>0</v>
      </c>
      <c r="AJ131" s="18">
        <f>'Cal_CEO &amp; Group Mgt'!AJ19</f>
        <v>0</v>
      </c>
      <c r="AK131" s="18">
        <f>'Cal_CEO &amp; Group Mgt'!AK19</f>
        <v>0</v>
      </c>
      <c r="AN131" s="35"/>
    </row>
    <row r="132" spans="5:40" s="100" customFormat="1">
      <c r="E132" s="16" t="str">
        <f>Cover!$F$13</f>
        <v>Sc</v>
      </c>
      <c r="F132" s="16" t="str">
        <f>'Cal_CEO &amp; Group Mgt'!F20</f>
        <v>Opex</v>
      </c>
      <c r="H132" s="16" t="str">
        <f>'Cal_CEO &amp; Group Mgt'!H20</f>
        <v>Business Support</v>
      </c>
      <c r="I132" s="16" t="str">
        <f>'Cal_CEO &amp; Group Mgt'!I20</f>
        <v>CEO &amp; Group Management</v>
      </c>
      <c r="J132" s="16" t="str">
        <f>IF(ISBLANK('Cal_CEO &amp; Group Mgt'!J20),"",'Cal_CEO &amp; Group Mgt'!J20)</f>
        <v/>
      </c>
      <c r="K132" s="16" t="str">
        <f>IF(ISBLANK('Cal_CEO &amp; Group Mgt'!K20),"",'Cal_CEO &amp; Group Mgt'!K20)</f>
        <v/>
      </c>
      <c r="L132" s="100" t="s">
        <v>114</v>
      </c>
      <c r="M132" s="17" t="str">
        <f>IF(K132="","",E132&amp;K132&amp;"_"&amp;COUNTIF($K$9:K132,K132))</f>
        <v/>
      </c>
      <c r="T132" s="18">
        <f>'Cal_CEO &amp; Group Mgt'!T20</f>
        <v>0</v>
      </c>
      <c r="U132" s="18">
        <f>'Cal_CEO &amp; Group Mgt'!U20</f>
        <v>0</v>
      </c>
      <c r="V132" s="18">
        <f>'Cal_CEO &amp; Group Mgt'!V20</f>
        <v>0</v>
      </c>
      <c r="W132" s="18">
        <f>'Cal_CEO &amp; Group Mgt'!W20</f>
        <v>0</v>
      </c>
      <c r="X132" s="18">
        <f>'Cal_CEO &amp; Group Mgt'!X20</f>
        <v>0</v>
      </c>
      <c r="Y132" s="18">
        <f>'Cal_CEO &amp; Group Mgt'!Y20</f>
        <v>0</v>
      </c>
      <c r="Z132" s="18">
        <f>'Cal_CEO &amp; Group Mgt'!Z20</f>
        <v>0</v>
      </c>
      <c r="AA132" s="18">
        <f>'Cal_CEO &amp; Group Mgt'!AA20</f>
        <v>0</v>
      </c>
      <c r="AB132" s="18">
        <f>'Cal_CEO &amp; Group Mgt'!AB20</f>
        <v>0</v>
      </c>
      <c r="AC132" s="18">
        <f>'Cal_CEO &amp; Group Mgt'!AC20</f>
        <v>0</v>
      </c>
      <c r="AD132" s="18">
        <f>'Cal_CEO &amp; Group Mgt'!AD20</f>
        <v>0</v>
      </c>
      <c r="AE132" s="18">
        <f>'Cal_CEO &amp; Group Mgt'!AE20</f>
        <v>0</v>
      </c>
      <c r="AF132" s="18">
        <f>'Cal_CEO &amp; Group Mgt'!AF20</f>
        <v>0</v>
      </c>
      <c r="AG132" s="18">
        <f>'Cal_CEO &amp; Group Mgt'!AG20</f>
        <v>0</v>
      </c>
      <c r="AH132" s="18">
        <f>'Cal_CEO &amp; Group Mgt'!AH20</f>
        <v>0</v>
      </c>
      <c r="AI132" s="18">
        <f>'Cal_CEO &amp; Group Mgt'!AI20</f>
        <v>0</v>
      </c>
      <c r="AJ132" s="18">
        <f>'Cal_CEO &amp; Group Mgt'!AJ20</f>
        <v>0</v>
      </c>
      <c r="AK132" s="18">
        <f>'Cal_CEO &amp; Group Mgt'!AK20</f>
        <v>0</v>
      </c>
      <c r="AN132" s="35"/>
    </row>
    <row r="133" spans="5:40" s="100" customFormat="1">
      <c r="E133" s="16" t="str">
        <f>Cover!$F$13</f>
        <v>Sc</v>
      </c>
      <c r="F133" s="16" t="str">
        <f>'Cal_CEO &amp; Group Mgt'!F21</f>
        <v>Opex</v>
      </c>
      <c r="H133" s="16" t="str">
        <f>'Cal_CEO &amp; Group Mgt'!H21</f>
        <v>Business Support</v>
      </c>
      <c r="I133" s="16" t="str">
        <f>'Cal_CEO &amp; Group Mgt'!I21</f>
        <v>CEO &amp; Group Management</v>
      </c>
      <c r="J133" s="16" t="str">
        <f>IF(ISBLANK('Cal_CEO &amp; Group Mgt'!J21),"",'Cal_CEO &amp; Group Mgt'!J21)</f>
        <v/>
      </c>
      <c r="K133" s="16" t="str">
        <f>IF(ISBLANK('Cal_CEO &amp; Group Mgt'!K21),"",'Cal_CEO &amp; Group Mgt'!K21)</f>
        <v/>
      </c>
      <c r="L133" s="100" t="s">
        <v>114</v>
      </c>
      <c r="M133" s="17" t="str">
        <f>IF(K133="","",E133&amp;K133&amp;"_"&amp;COUNTIF($K$9:K133,K133))</f>
        <v/>
      </c>
      <c r="T133" s="18">
        <f>'Cal_CEO &amp; Group Mgt'!T21</f>
        <v>0</v>
      </c>
      <c r="U133" s="18">
        <f>'Cal_CEO &amp; Group Mgt'!U21</f>
        <v>0</v>
      </c>
      <c r="V133" s="18">
        <f>'Cal_CEO &amp; Group Mgt'!V21</f>
        <v>0</v>
      </c>
      <c r="W133" s="18">
        <f>'Cal_CEO &amp; Group Mgt'!W21</f>
        <v>0</v>
      </c>
      <c r="X133" s="18">
        <f>'Cal_CEO &amp; Group Mgt'!X21</f>
        <v>0</v>
      </c>
      <c r="Y133" s="18">
        <f>'Cal_CEO &amp; Group Mgt'!Y21</f>
        <v>0</v>
      </c>
      <c r="Z133" s="18">
        <f>'Cal_CEO &amp; Group Mgt'!Z21</f>
        <v>0</v>
      </c>
      <c r="AA133" s="18">
        <f>'Cal_CEO &amp; Group Mgt'!AA21</f>
        <v>0</v>
      </c>
      <c r="AB133" s="18">
        <f>'Cal_CEO &amp; Group Mgt'!AB21</f>
        <v>0</v>
      </c>
      <c r="AC133" s="18">
        <f>'Cal_CEO &amp; Group Mgt'!AC21</f>
        <v>0</v>
      </c>
      <c r="AD133" s="18">
        <f>'Cal_CEO &amp; Group Mgt'!AD21</f>
        <v>0</v>
      </c>
      <c r="AE133" s="18">
        <f>'Cal_CEO &amp; Group Mgt'!AE21</f>
        <v>0</v>
      </c>
      <c r="AF133" s="18">
        <f>'Cal_CEO &amp; Group Mgt'!AF21</f>
        <v>0</v>
      </c>
      <c r="AG133" s="18">
        <f>'Cal_CEO &amp; Group Mgt'!AG21</f>
        <v>0</v>
      </c>
      <c r="AH133" s="18">
        <f>'Cal_CEO &amp; Group Mgt'!AH21</f>
        <v>0</v>
      </c>
      <c r="AI133" s="18">
        <f>'Cal_CEO &amp; Group Mgt'!AI21</f>
        <v>0</v>
      </c>
      <c r="AJ133" s="18">
        <f>'Cal_CEO &amp; Group Mgt'!AJ21</f>
        <v>0</v>
      </c>
      <c r="AK133" s="18">
        <f>'Cal_CEO &amp; Group Mgt'!AK21</f>
        <v>0</v>
      </c>
      <c r="AN133" s="35"/>
    </row>
    <row r="134" spans="5:40" s="100" customFormat="1">
      <c r="E134" s="16" t="str">
        <f>Cover!$F$13</f>
        <v>Sc</v>
      </c>
      <c r="F134" s="16" t="str">
        <f>'Cal_CEO &amp; Group Mgt'!F22</f>
        <v>Opex</v>
      </c>
      <c r="H134" s="16" t="str">
        <f>'Cal_CEO &amp; Group Mgt'!H22</f>
        <v>Business Support</v>
      </c>
      <c r="I134" s="16" t="str">
        <f>'Cal_CEO &amp; Group Mgt'!I22</f>
        <v>CEO &amp; Group Management</v>
      </c>
      <c r="J134" s="16" t="str">
        <f>IF(ISBLANK('Cal_CEO &amp; Group Mgt'!J22),"",'Cal_CEO &amp; Group Mgt'!J22)</f>
        <v/>
      </c>
      <c r="K134" s="16" t="str">
        <f>IF(ISBLANK('Cal_CEO &amp; Group Mgt'!K22),"",'Cal_CEO &amp; Group Mgt'!K22)</f>
        <v/>
      </c>
      <c r="L134" s="100" t="s">
        <v>114</v>
      </c>
      <c r="M134" s="17" t="str">
        <f>IF(K134="","",E134&amp;K134&amp;"_"&amp;COUNTIF($K$9:K134,K134))</f>
        <v/>
      </c>
      <c r="T134" s="18">
        <f>'Cal_CEO &amp; Group Mgt'!T22</f>
        <v>0</v>
      </c>
      <c r="U134" s="18">
        <f>'Cal_CEO &amp; Group Mgt'!U22</f>
        <v>0</v>
      </c>
      <c r="V134" s="18">
        <f>'Cal_CEO &amp; Group Mgt'!V22</f>
        <v>0</v>
      </c>
      <c r="W134" s="18">
        <f>'Cal_CEO &amp; Group Mgt'!W22</f>
        <v>0</v>
      </c>
      <c r="X134" s="18">
        <f>'Cal_CEO &amp; Group Mgt'!X22</f>
        <v>0</v>
      </c>
      <c r="Y134" s="18">
        <f>'Cal_CEO &amp; Group Mgt'!Y22</f>
        <v>0</v>
      </c>
      <c r="Z134" s="18">
        <f>'Cal_CEO &amp; Group Mgt'!Z22</f>
        <v>0</v>
      </c>
      <c r="AA134" s="18">
        <f>'Cal_CEO &amp; Group Mgt'!AA22</f>
        <v>0</v>
      </c>
      <c r="AB134" s="18">
        <f>'Cal_CEO &amp; Group Mgt'!AB22</f>
        <v>0</v>
      </c>
      <c r="AC134" s="18">
        <f>'Cal_CEO &amp; Group Mgt'!AC22</f>
        <v>0</v>
      </c>
      <c r="AD134" s="18">
        <f>'Cal_CEO &amp; Group Mgt'!AD22</f>
        <v>0</v>
      </c>
      <c r="AE134" s="18">
        <f>'Cal_CEO &amp; Group Mgt'!AE22</f>
        <v>0</v>
      </c>
      <c r="AF134" s="18">
        <f>'Cal_CEO &amp; Group Mgt'!AF22</f>
        <v>0</v>
      </c>
      <c r="AG134" s="18">
        <f>'Cal_CEO &amp; Group Mgt'!AG22</f>
        <v>0</v>
      </c>
      <c r="AH134" s="18">
        <f>'Cal_CEO &amp; Group Mgt'!AH22</f>
        <v>0</v>
      </c>
      <c r="AI134" s="18">
        <f>'Cal_CEO &amp; Group Mgt'!AI22</f>
        <v>0</v>
      </c>
      <c r="AJ134" s="18">
        <f>'Cal_CEO &amp; Group Mgt'!AJ22</f>
        <v>0</v>
      </c>
      <c r="AK134" s="18">
        <f>'Cal_CEO &amp; Group Mgt'!AK22</f>
        <v>0</v>
      </c>
      <c r="AN134" s="35"/>
    </row>
    <row r="135" spans="5:40" s="100" customFormat="1">
      <c r="E135" s="16" t="str">
        <f>Cover!$F$13</f>
        <v>Sc</v>
      </c>
      <c r="F135" s="16" t="str">
        <f>'Cal_CEO &amp; Group Mgt'!F23</f>
        <v>Opex</v>
      </c>
      <c r="H135" s="16" t="str">
        <f>'Cal_CEO &amp; Group Mgt'!H23</f>
        <v>Business Support</v>
      </c>
      <c r="I135" s="16" t="str">
        <f>'Cal_CEO &amp; Group Mgt'!I23</f>
        <v>CEO &amp; Group Management</v>
      </c>
      <c r="J135" s="16" t="str">
        <f>IF(ISBLANK('Cal_CEO &amp; Group Mgt'!J23),"",'Cal_CEO &amp; Group Mgt'!J23)</f>
        <v/>
      </c>
      <c r="K135" s="16" t="str">
        <f>IF(ISBLANK('Cal_CEO &amp; Group Mgt'!K23),"",'Cal_CEO &amp; Group Mgt'!K23)</f>
        <v/>
      </c>
      <c r="L135" s="100" t="s">
        <v>114</v>
      </c>
      <c r="M135" s="17" t="str">
        <f>IF(K135="","",E135&amp;K135&amp;"_"&amp;COUNTIF($K$9:K135,K135))</f>
        <v/>
      </c>
      <c r="T135" s="18">
        <f>'Cal_CEO &amp; Group Mgt'!T23</f>
        <v>0</v>
      </c>
      <c r="U135" s="18">
        <f>'Cal_CEO &amp; Group Mgt'!U23</f>
        <v>0</v>
      </c>
      <c r="V135" s="18">
        <f>'Cal_CEO &amp; Group Mgt'!V23</f>
        <v>0</v>
      </c>
      <c r="W135" s="18">
        <f>'Cal_CEO &amp; Group Mgt'!W23</f>
        <v>0</v>
      </c>
      <c r="X135" s="18">
        <f>'Cal_CEO &amp; Group Mgt'!X23</f>
        <v>0</v>
      </c>
      <c r="Y135" s="18">
        <f>'Cal_CEO &amp; Group Mgt'!Y23</f>
        <v>0</v>
      </c>
      <c r="Z135" s="18">
        <f>'Cal_CEO &amp; Group Mgt'!Z23</f>
        <v>0</v>
      </c>
      <c r="AA135" s="18">
        <f>'Cal_CEO &amp; Group Mgt'!AA23</f>
        <v>0</v>
      </c>
      <c r="AB135" s="18">
        <f>'Cal_CEO &amp; Group Mgt'!AB23</f>
        <v>0</v>
      </c>
      <c r="AC135" s="18">
        <f>'Cal_CEO &amp; Group Mgt'!AC23</f>
        <v>0</v>
      </c>
      <c r="AD135" s="18">
        <f>'Cal_CEO &amp; Group Mgt'!AD23</f>
        <v>0</v>
      </c>
      <c r="AE135" s="18">
        <f>'Cal_CEO &amp; Group Mgt'!AE23</f>
        <v>0</v>
      </c>
      <c r="AF135" s="18">
        <f>'Cal_CEO &amp; Group Mgt'!AF23</f>
        <v>0</v>
      </c>
      <c r="AG135" s="18">
        <f>'Cal_CEO &amp; Group Mgt'!AG23</f>
        <v>0</v>
      </c>
      <c r="AH135" s="18">
        <f>'Cal_CEO &amp; Group Mgt'!AH23</f>
        <v>0</v>
      </c>
      <c r="AI135" s="18">
        <f>'Cal_CEO &amp; Group Mgt'!AI23</f>
        <v>0</v>
      </c>
      <c r="AJ135" s="18">
        <f>'Cal_CEO &amp; Group Mgt'!AJ23</f>
        <v>0</v>
      </c>
      <c r="AK135" s="18">
        <f>'Cal_CEO &amp; Group Mgt'!AK23</f>
        <v>0</v>
      </c>
      <c r="AN135" s="35"/>
    </row>
    <row r="136" spans="5:40" s="100" customFormat="1">
      <c r="E136" s="16" t="str">
        <f>Cover!$F$13</f>
        <v>Sc</v>
      </c>
      <c r="F136" s="16" t="str">
        <f>'Cal_CEO &amp; Group Mgt'!F24</f>
        <v>Opex</v>
      </c>
      <c r="H136" s="16" t="str">
        <f>'Cal_CEO &amp; Group Mgt'!H24</f>
        <v>Business Support</v>
      </c>
      <c r="I136" s="16" t="str">
        <f>'Cal_CEO &amp; Group Mgt'!I24</f>
        <v>CEO &amp; Group Management</v>
      </c>
      <c r="J136" s="16" t="str">
        <f>IF(ISBLANK('Cal_CEO &amp; Group Mgt'!J24),"",'Cal_CEO &amp; Group Mgt'!J24)</f>
        <v/>
      </c>
      <c r="K136" s="16" t="str">
        <f>IF(ISBLANK('Cal_CEO &amp; Group Mgt'!K24),"",'Cal_CEO &amp; Group Mgt'!K24)</f>
        <v/>
      </c>
      <c r="L136" s="100" t="s">
        <v>114</v>
      </c>
      <c r="M136" s="17" t="str">
        <f>IF(K136="","",E136&amp;K136&amp;"_"&amp;COUNTIF($K$9:K136,K136))</f>
        <v/>
      </c>
      <c r="T136" s="18">
        <f>'Cal_CEO &amp; Group Mgt'!T24</f>
        <v>0</v>
      </c>
      <c r="U136" s="18">
        <f>'Cal_CEO &amp; Group Mgt'!U24</f>
        <v>0</v>
      </c>
      <c r="V136" s="18">
        <f>'Cal_CEO &amp; Group Mgt'!V24</f>
        <v>0</v>
      </c>
      <c r="W136" s="18">
        <f>'Cal_CEO &amp; Group Mgt'!W24</f>
        <v>0</v>
      </c>
      <c r="X136" s="18">
        <f>'Cal_CEO &amp; Group Mgt'!X24</f>
        <v>0</v>
      </c>
      <c r="Y136" s="18">
        <f>'Cal_CEO &amp; Group Mgt'!Y24</f>
        <v>0</v>
      </c>
      <c r="Z136" s="18">
        <f>'Cal_CEO &amp; Group Mgt'!Z24</f>
        <v>0</v>
      </c>
      <c r="AA136" s="18">
        <f>'Cal_CEO &amp; Group Mgt'!AA24</f>
        <v>0</v>
      </c>
      <c r="AB136" s="18">
        <f>'Cal_CEO &amp; Group Mgt'!AB24</f>
        <v>0</v>
      </c>
      <c r="AC136" s="18">
        <f>'Cal_CEO &amp; Group Mgt'!AC24</f>
        <v>0</v>
      </c>
      <c r="AD136" s="18">
        <f>'Cal_CEO &amp; Group Mgt'!AD24</f>
        <v>0</v>
      </c>
      <c r="AE136" s="18">
        <f>'Cal_CEO &amp; Group Mgt'!AE24</f>
        <v>0</v>
      </c>
      <c r="AF136" s="18">
        <f>'Cal_CEO &amp; Group Mgt'!AF24</f>
        <v>0</v>
      </c>
      <c r="AG136" s="18">
        <f>'Cal_CEO &amp; Group Mgt'!AG24</f>
        <v>0</v>
      </c>
      <c r="AH136" s="18">
        <f>'Cal_CEO &amp; Group Mgt'!AH24</f>
        <v>0</v>
      </c>
      <c r="AI136" s="18">
        <f>'Cal_CEO &amp; Group Mgt'!AI24</f>
        <v>0</v>
      </c>
      <c r="AJ136" s="18">
        <f>'Cal_CEO &amp; Group Mgt'!AJ24</f>
        <v>0</v>
      </c>
      <c r="AK136" s="18">
        <f>'Cal_CEO &amp; Group Mgt'!AK24</f>
        <v>0</v>
      </c>
      <c r="AN136" s="35"/>
    </row>
    <row r="137" spans="5:40" s="100" customFormat="1">
      <c r="E137" s="16" t="str">
        <f>Cover!$F$13</f>
        <v>Sc</v>
      </c>
      <c r="F137" s="16" t="str">
        <f>'Cal_CEO &amp; Group Mgt'!F25</f>
        <v>Opex</v>
      </c>
      <c r="H137" s="16" t="str">
        <f>'Cal_CEO &amp; Group Mgt'!H25</f>
        <v>Business Support</v>
      </c>
      <c r="I137" s="16" t="str">
        <f>'Cal_CEO &amp; Group Mgt'!I25</f>
        <v>CEO &amp; Group Management</v>
      </c>
      <c r="J137" s="16" t="str">
        <f>IF(ISBLANK('Cal_CEO &amp; Group Mgt'!J25),"",'Cal_CEO &amp; Group Mgt'!J25)</f>
        <v/>
      </c>
      <c r="K137" s="16" t="str">
        <f>IF(ISBLANK('Cal_CEO &amp; Group Mgt'!K25),"",'Cal_CEO &amp; Group Mgt'!K25)</f>
        <v/>
      </c>
      <c r="L137" s="100" t="s">
        <v>114</v>
      </c>
      <c r="M137" s="17" t="str">
        <f>IF(K137="","",E137&amp;K137&amp;"_"&amp;COUNTIF($K$9:K137,K137))</f>
        <v/>
      </c>
      <c r="T137" s="18">
        <f>'Cal_CEO &amp; Group Mgt'!T25</f>
        <v>0</v>
      </c>
      <c r="U137" s="18">
        <f>'Cal_CEO &amp; Group Mgt'!U25</f>
        <v>0</v>
      </c>
      <c r="V137" s="18">
        <f>'Cal_CEO &amp; Group Mgt'!V25</f>
        <v>0</v>
      </c>
      <c r="W137" s="18">
        <f>'Cal_CEO &amp; Group Mgt'!W25</f>
        <v>0</v>
      </c>
      <c r="X137" s="18">
        <f>'Cal_CEO &amp; Group Mgt'!X25</f>
        <v>0</v>
      </c>
      <c r="Y137" s="18">
        <f>'Cal_CEO &amp; Group Mgt'!Y25</f>
        <v>0</v>
      </c>
      <c r="Z137" s="18">
        <f>'Cal_CEO &amp; Group Mgt'!Z25</f>
        <v>0</v>
      </c>
      <c r="AA137" s="18">
        <f>'Cal_CEO &amp; Group Mgt'!AA25</f>
        <v>0</v>
      </c>
      <c r="AB137" s="18">
        <f>'Cal_CEO &amp; Group Mgt'!AB25</f>
        <v>0</v>
      </c>
      <c r="AC137" s="18">
        <f>'Cal_CEO &amp; Group Mgt'!AC25</f>
        <v>0</v>
      </c>
      <c r="AD137" s="18">
        <f>'Cal_CEO &amp; Group Mgt'!AD25</f>
        <v>0</v>
      </c>
      <c r="AE137" s="18">
        <f>'Cal_CEO &amp; Group Mgt'!AE25</f>
        <v>0</v>
      </c>
      <c r="AF137" s="18">
        <f>'Cal_CEO &amp; Group Mgt'!AF25</f>
        <v>0</v>
      </c>
      <c r="AG137" s="18">
        <f>'Cal_CEO &amp; Group Mgt'!AG25</f>
        <v>0</v>
      </c>
      <c r="AH137" s="18">
        <f>'Cal_CEO &amp; Group Mgt'!AH25</f>
        <v>0</v>
      </c>
      <c r="AI137" s="18">
        <f>'Cal_CEO &amp; Group Mgt'!AI25</f>
        <v>0</v>
      </c>
      <c r="AJ137" s="18">
        <f>'Cal_CEO &amp; Group Mgt'!AJ25</f>
        <v>0</v>
      </c>
      <c r="AK137" s="18">
        <f>'Cal_CEO &amp; Group Mgt'!AK25</f>
        <v>0</v>
      </c>
      <c r="AN137" s="35"/>
    </row>
    <row r="138" spans="5:40" s="100" customFormat="1">
      <c r="E138" s="16" t="str">
        <f>Cover!$F$13</f>
        <v>Sc</v>
      </c>
      <c r="F138" s="16" t="str">
        <f>'Cal_CEO &amp; Group Mgt'!F26</f>
        <v>Opex</v>
      </c>
      <c r="H138" s="16" t="str">
        <f>'Cal_CEO &amp; Group Mgt'!H26</f>
        <v>Business Support</v>
      </c>
      <c r="I138" s="16" t="str">
        <f>'Cal_CEO &amp; Group Mgt'!I26</f>
        <v>CEO &amp; Group Management</v>
      </c>
      <c r="J138" s="16" t="str">
        <f>IF(ISBLANK('Cal_CEO &amp; Group Mgt'!J26),"",'Cal_CEO &amp; Group Mgt'!J26)</f>
        <v/>
      </c>
      <c r="K138" s="16" t="str">
        <f>IF(ISBLANK('Cal_CEO &amp; Group Mgt'!K26),"",'Cal_CEO &amp; Group Mgt'!K26)</f>
        <v/>
      </c>
      <c r="L138" s="100" t="s">
        <v>114</v>
      </c>
      <c r="M138" s="17" t="str">
        <f>IF(K138="","",E138&amp;K138&amp;"_"&amp;COUNTIF($K$9:K138,K138))</f>
        <v/>
      </c>
      <c r="T138" s="18">
        <f>'Cal_CEO &amp; Group Mgt'!T26</f>
        <v>0</v>
      </c>
      <c r="U138" s="18">
        <f>'Cal_CEO &amp; Group Mgt'!U26</f>
        <v>0</v>
      </c>
      <c r="V138" s="18">
        <f>'Cal_CEO &amp; Group Mgt'!V26</f>
        <v>0</v>
      </c>
      <c r="W138" s="18">
        <f>'Cal_CEO &amp; Group Mgt'!W26</f>
        <v>0</v>
      </c>
      <c r="X138" s="18">
        <f>'Cal_CEO &amp; Group Mgt'!X26</f>
        <v>0</v>
      </c>
      <c r="Y138" s="18">
        <f>'Cal_CEO &amp; Group Mgt'!Y26</f>
        <v>0</v>
      </c>
      <c r="Z138" s="18">
        <f>'Cal_CEO &amp; Group Mgt'!Z26</f>
        <v>0</v>
      </c>
      <c r="AA138" s="18">
        <f>'Cal_CEO &amp; Group Mgt'!AA26</f>
        <v>0</v>
      </c>
      <c r="AB138" s="18">
        <f>'Cal_CEO &amp; Group Mgt'!AB26</f>
        <v>0</v>
      </c>
      <c r="AC138" s="18">
        <f>'Cal_CEO &amp; Group Mgt'!AC26</f>
        <v>0</v>
      </c>
      <c r="AD138" s="18">
        <f>'Cal_CEO &amp; Group Mgt'!AD26</f>
        <v>0</v>
      </c>
      <c r="AE138" s="18">
        <f>'Cal_CEO &amp; Group Mgt'!AE26</f>
        <v>0</v>
      </c>
      <c r="AF138" s="18">
        <f>'Cal_CEO &amp; Group Mgt'!AF26</f>
        <v>0</v>
      </c>
      <c r="AG138" s="18">
        <f>'Cal_CEO &amp; Group Mgt'!AG26</f>
        <v>0</v>
      </c>
      <c r="AH138" s="18">
        <f>'Cal_CEO &amp; Group Mgt'!AH26</f>
        <v>0</v>
      </c>
      <c r="AI138" s="18">
        <f>'Cal_CEO &amp; Group Mgt'!AI26</f>
        <v>0</v>
      </c>
      <c r="AJ138" s="18">
        <f>'Cal_CEO &amp; Group Mgt'!AJ26</f>
        <v>0</v>
      </c>
      <c r="AK138" s="18">
        <f>'Cal_CEO &amp; Group Mgt'!AK26</f>
        <v>0</v>
      </c>
      <c r="AN138" s="35"/>
    </row>
    <row r="139" spans="5:40" s="100" customFormat="1">
      <c r="E139" s="16" t="str">
        <f>Cover!$F$13</f>
        <v>Sc</v>
      </c>
      <c r="F139" s="16" t="str">
        <f>'Cal_Stores &amp; Logistics'!F17</f>
        <v>Opex</v>
      </c>
      <c r="H139" s="16" t="str">
        <f>'Cal_Stores &amp; Logistics'!H17</f>
        <v>Business Support</v>
      </c>
      <c r="I139" s="16" t="str">
        <f>'Cal_Stores &amp; Logistics'!I17</f>
        <v>Stores &amp; Logistics</v>
      </c>
      <c r="J139" s="16" t="str">
        <f>IF(ISBLANK('Cal_Stores &amp; Logistics'!J17),"",'Cal_Stores &amp; Logistics'!J17)</f>
        <v/>
      </c>
      <c r="K139" s="16" t="str">
        <f>IF(ISBLANK('Cal_Stores &amp; Logistics'!K17),"",'Cal_Stores &amp; Logistics'!K17)</f>
        <v/>
      </c>
      <c r="L139" s="100" t="s">
        <v>114</v>
      </c>
      <c r="M139" s="17" t="str">
        <f>IF(K139="","",E139&amp;K139&amp;"_"&amp;COUNTIF($K$9:K139,K139))</f>
        <v/>
      </c>
      <c r="T139" s="18">
        <f>'Cal_Stores &amp; Logistics'!T17</f>
        <v>0</v>
      </c>
      <c r="U139" s="18">
        <f>'Cal_Stores &amp; Logistics'!U17</f>
        <v>0</v>
      </c>
      <c r="V139" s="18">
        <f>'Cal_Stores &amp; Logistics'!V17</f>
        <v>0</v>
      </c>
      <c r="W139" s="18">
        <f>'Cal_Stores &amp; Logistics'!W17</f>
        <v>0</v>
      </c>
      <c r="X139" s="18">
        <f>'Cal_Stores &amp; Logistics'!X17</f>
        <v>0</v>
      </c>
      <c r="Y139" s="18">
        <f>'Cal_Stores &amp; Logistics'!Y17</f>
        <v>0</v>
      </c>
      <c r="Z139" s="18">
        <f>'Cal_Stores &amp; Logistics'!Z17</f>
        <v>0</v>
      </c>
      <c r="AA139" s="18">
        <f>'Cal_Stores &amp; Logistics'!AA17</f>
        <v>0</v>
      </c>
      <c r="AB139" s="18">
        <f>'Cal_Stores &amp; Logistics'!AB17</f>
        <v>0</v>
      </c>
      <c r="AC139" s="18">
        <f>'Cal_Stores &amp; Logistics'!AC17</f>
        <v>0</v>
      </c>
      <c r="AD139" s="18">
        <f>'Cal_Stores &amp; Logistics'!AD17</f>
        <v>0</v>
      </c>
      <c r="AE139" s="18">
        <f>'Cal_Stores &amp; Logistics'!AE17</f>
        <v>0</v>
      </c>
      <c r="AF139" s="18">
        <f>'Cal_Stores &amp; Logistics'!AF17</f>
        <v>0</v>
      </c>
      <c r="AG139" s="18">
        <f>'Cal_Stores &amp; Logistics'!AG17</f>
        <v>0</v>
      </c>
      <c r="AH139" s="18">
        <f>'Cal_Stores &amp; Logistics'!AH17</f>
        <v>0</v>
      </c>
      <c r="AI139" s="18">
        <f>'Cal_Stores &amp; Logistics'!AI17</f>
        <v>0</v>
      </c>
      <c r="AJ139" s="18">
        <f>'Cal_Stores &amp; Logistics'!AJ17</f>
        <v>0</v>
      </c>
      <c r="AK139" s="18">
        <f>'Cal_Stores &amp; Logistics'!AK17</f>
        <v>0</v>
      </c>
      <c r="AN139" s="35"/>
    </row>
    <row r="140" spans="5:40" s="100" customFormat="1">
      <c r="E140" s="16" t="str">
        <f>Cover!$F$13</f>
        <v>Sc</v>
      </c>
      <c r="F140" s="16" t="str">
        <f>'Cal_Stores &amp; Logistics'!F18</f>
        <v>Opex</v>
      </c>
      <c r="H140" s="16" t="str">
        <f>'Cal_Stores &amp; Logistics'!H18</f>
        <v>Business Support</v>
      </c>
      <c r="I140" s="16" t="str">
        <f>'Cal_Stores &amp; Logistics'!I18</f>
        <v>Stores &amp; Logistics</v>
      </c>
      <c r="J140" s="16" t="str">
        <f>IF(ISBLANK('Cal_Stores &amp; Logistics'!J18),"",'Cal_Stores &amp; Logistics'!J18)</f>
        <v/>
      </c>
      <c r="K140" s="16" t="str">
        <f>IF(ISBLANK('Cal_Stores &amp; Logistics'!K18),"",'Cal_Stores &amp; Logistics'!K18)</f>
        <v/>
      </c>
      <c r="L140" s="100" t="s">
        <v>114</v>
      </c>
      <c r="M140" s="17" t="str">
        <f>IF(K140="","",E140&amp;K140&amp;"_"&amp;COUNTIF($K$9:K140,K140))</f>
        <v/>
      </c>
      <c r="T140" s="18">
        <f>'Cal_Stores &amp; Logistics'!T18</f>
        <v>0</v>
      </c>
      <c r="U140" s="18">
        <f>'Cal_Stores &amp; Logistics'!U18</f>
        <v>0</v>
      </c>
      <c r="V140" s="18">
        <f>'Cal_Stores &amp; Logistics'!V18</f>
        <v>0</v>
      </c>
      <c r="W140" s="18">
        <f>'Cal_Stores &amp; Logistics'!W18</f>
        <v>0</v>
      </c>
      <c r="X140" s="18">
        <f>'Cal_Stores &amp; Logistics'!X18</f>
        <v>0</v>
      </c>
      <c r="Y140" s="18">
        <f>'Cal_Stores &amp; Logistics'!Y18</f>
        <v>0</v>
      </c>
      <c r="Z140" s="18">
        <f>'Cal_Stores &amp; Logistics'!Z18</f>
        <v>0</v>
      </c>
      <c r="AA140" s="18">
        <f>'Cal_Stores &amp; Logistics'!AA18</f>
        <v>0</v>
      </c>
      <c r="AB140" s="18">
        <f>'Cal_Stores &amp; Logistics'!AB18</f>
        <v>0</v>
      </c>
      <c r="AC140" s="18">
        <f>'Cal_Stores &amp; Logistics'!AC18</f>
        <v>0</v>
      </c>
      <c r="AD140" s="18">
        <f>'Cal_Stores &amp; Logistics'!AD18</f>
        <v>0</v>
      </c>
      <c r="AE140" s="18">
        <f>'Cal_Stores &amp; Logistics'!AE18</f>
        <v>0</v>
      </c>
      <c r="AF140" s="18">
        <f>'Cal_Stores &amp; Logistics'!AF18</f>
        <v>0</v>
      </c>
      <c r="AG140" s="18">
        <f>'Cal_Stores &amp; Logistics'!AG18</f>
        <v>0</v>
      </c>
      <c r="AH140" s="18">
        <f>'Cal_Stores &amp; Logistics'!AH18</f>
        <v>0</v>
      </c>
      <c r="AI140" s="18">
        <f>'Cal_Stores &amp; Logistics'!AI18</f>
        <v>0</v>
      </c>
      <c r="AJ140" s="18">
        <f>'Cal_Stores &amp; Logistics'!AJ18</f>
        <v>0</v>
      </c>
      <c r="AK140" s="18">
        <f>'Cal_Stores &amp; Logistics'!AK18</f>
        <v>0</v>
      </c>
      <c r="AN140" s="35"/>
    </row>
    <row r="141" spans="5:40" s="100" customFormat="1">
      <c r="E141" s="16" t="str">
        <f>Cover!$F$13</f>
        <v>Sc</v>
      </c>
      <c r="F141" s="16" t="str">
        <f>'Cal_Stores &amp; Logistics'!F19</f>
        <v>Opex</v>
      </c>
      <c r="H141" s="16" t="str">
        <f>'Cal_Stores &amp; Logistics'!H19</f>
        <v>Business Support</v>
      </c>
      <c r="I141" s="16" t="str">
        <f>'Cal_Stores &amp; Logistics'!I19</f>
        <v>Stores &amp; Logistics</v>
      </c>
      <c r="J141" s="16" t="str">
        <f>IF(ISBLANK('Cal_Stores &amp; Logistics'!J19),"",'Cal_Stores &amp; Logistics'!J19)</f>
        <v/>
      </c>
      <c r="K141" s="16" t="str">
        <f>IF(ISBLANK('Cal_Stores &amp; Logistics'!K19),"",'Cal_Stores &amp; Logistics'!K19)</f>
        <v/>
      </c>
      <c r="L141" s="100" t="s">
        <v>114</v>
      </c>
      <c r="M141" s="17" t="str">
        <f>IF(K141="","",E141&amp;K141&amp;"_"&amp;COUNTIF($K$9:K141,K141))</f>
        <v/>
      </c>
      <c r="T141" s="18">
        <f>'Cal_Stores &amp; Logistics'!T19</f>
        <v>0</v>
      </c>
      <c r="U141" s="18">
        <f>'Cal_Stores &amp; Logistics'!U19</f>
        <v>0</v>
      </c>
      <c r="V141" s="18">
        <f>'Cal_Stores &amp; Logistics'!V19</f>
        <v>0</v>
      </c>
      <c r="W141" s="18">
        <f>'Cal_Stores &amp; Logistics'!W19</f>
        <v>0</v>
      </c>
      <c r="X141" s="18">
        <f>'Cal_Stores &amp; Logistics'!X19</f>
        <v>0</v>
      </c>
      <c r="Y141" s="18">
        <f>'Cal_Stores &amp; Logistics'!Y19</f>
        <v>0</v>
      </c>
      <c r="Z141" s="18">
        <f>'Cal_Stores &amp; Logistics'!Z19</f>
        <v>0</v>
      </c>
      <c r="AA141" s="18">
        <f>'Cal_Stores &amp; Logistics'!AA19</f>
        <v>0</v>
      </c>
      <c r="AB141" s="18">
        <f>'Cal_Stores &amp; Logistics'!AB19</f>
        <v>0</v>
      </c>
      <c r="AC141" s="18">
        <f>'Cal_Stores &amp; Logistics'!AC19</f>
        <v>0</v>
      </c>
      <c r="AD141" s="18">
        <f>'Cal_Stores &amp; Logistics'!AD19</f>
        <v>0</v>
      </c>
      <c r="AE141" s="18">
        <f>'Cal_Stores &amp; Logistics'!AE19</f>
        <v>0</v>
      </c>
      <c r="AF141" s="18">
        <f>'Cal_Stores &amp; Logistics'!AF19</f>
        <v>0</v>
      </c>
      <c r="AG141" s="18">
        <f>'Cal_Stores &amp; Logistics'!AG19</f>
        <v>0</v>
      </c>
      <c r="AH141" s="18">
        <f>'Cal_Stores &amp; Logistics'!AH19</f>
        <v>0</v>
      </c>
      <c r="AI141" s="18">
        <f>'Cal_Stores &amp; Logistics'!AI19</f>
        <v>0</v>
      </c>
      <c r="AJ141" s="18">
        <f>'Cal_Stores &amp; Logistics'!AJ19</f>
        <v>0</v>
      </c>
      <c r="AK141" s="18">
        <f>'Cal_Stores &amp; Logistics'!AK19</f>
        <v>0</v>
      </c>
      <c r="AN141" s="35"/>
    </row>
    <row r="142" spans="5:40" s="100" customFormat="1">
      <c r="E142" s="16" t="str">
        <f>Cover!$F$13</f>
        <v>Sc</v>
      </c>
      <c r="F142" s="16" t="str">
        <f>'Cal_Stores &amp; Logistics'!F20</f>
        <v>Opex</v>
      </c>
      <c r="H142" s="16" t="str">
        <f>'Cal_Stores &amp; Logistics'!H20</f>
        <v>Business Support</v>
      </c>
      <c r="I142" s="16" t="str">
        <f>'Cal_Stores &amp; Logistics'!I20</f>
        <v>Stores &amp; Logistics</v>
      </c>
      <c r="J142" s="16" t="str">
        <f>IF(ISBLANK('Cal_Stores &amp; Logistics'!J20),"",'Cal_Stores &amp; Logistics'!J20)</f>
        <v/>
      </c>
      <c r="K142" s="16" t="str">
        <f>IF(ISBLANK('Cal_Stores &amp; Logistics'!K20),"",'Cal_Stores &amp; Logistics'!K20)</f>
        <v/>
      </c>
      <c r="L142" s="100" t="s">
        <v>114</v>
      </c>
      <c r="M142" s="17" t="str">
        <f>IF(K142="","",E142&amp;K142&amp;"_"&amp;COUNTIF($K$9:K142,K142))</f>
        <v/>
      </c>
      <c r="T142" s="18">
        <f>'Cal_Stores &amp; Logistics'!T20</f>
        <v>0</v>
      </c>
      <c r="U142" s="18">
        <f>'Cal_Stores &amp; Logistics'!U20</f>
        <v>0</v>
      </c>
      <c r="V142" s="18">
        <f>'Cal_Stores &amp; Logistics'!V20</f>
        <v>0</v>
      </c>
      <c r="W142" s="18">
        <f>'Cal_Stores &amp; Logistics'!W20</f>
        <v>0</v>
      </c>
      <c r="X142" s="18">
        <f>'Cal_Stores &amp; Logistics'!X20</f>
        <v>0</v>
      </c>
      <c r="Y142" s="18">
        <f>'Cal_Stores &amp; Logistics'!Y20</f>
        <v>0</v>
      </c>
      <c r="Z142" s="18">
        <f>'Cal_Stores &amp; Logistics'!Z20</f>
        <v>0</v>
      </c>
      <c r="AA142" s="18">
        <f>'Cal_Stores &amp; Logistics'!AA20</f>
        <v>0</v>
      </c>
      <c r="AB142" s="18">
        <f>'Cal_Stores &amp; Logistics'!AB20</f>
        <v>0</v>
      </c>
      <c r="AC142" s="18">
        <f>'Cal_Stores &amp; Logistics'!AC20</f>
        <v>0</v>
      </c>
      <c r="AD142" s="18">
        <f>'Cal_Stores &amp; Logistics'!AD20</f>
        <v>0</v>
      </c>
      <c r="AE142" s="18">
        <f>'Cal_Stores &amp; Logistics'!AE20</f>
        <v>0</v>
      </c>
      <c r="AF142" s="18">
        <f>'Cal_Stores &amp; Logistics'!AF20</f>
        <v>0</v>
      </c>
      <c r="AG142" s="18">
        <f>'Cal_Stores &amp; Logistics'!AG20</f>
        <v>0</v>
      </c>
      <c r="AH142" s="18">
        <f>'Cal_Stores &amp; Logistics'!AH20</f>
        <v>0</v>
      </c>
      <c r="AI142" s="18">
        <f>'Cal_Stores &amp; Logistics'!AI20</f>
        <v>0</v>
      </c>
      <c r="AJ142" s="18">
        <f>'Cal_Stores &amp; Logistics'!AJ20</f>
        <v>0</v>
      </c>
      <c r="AK142" s="18">
        <f>'Cal_Stores &amp; Logistics'!AK20</f>
        <v>0</v>
      </c>
      <c r="AN142" s="35"/>
    </row>
    <row r="143" spans="5:40" s="100" customFormat="1">
      <c r="E143" s="16" t="str">
        <f>Cover!$F$13</f>
        <v>Sc</v>
      </c>
      <c r="F143" s="16" t="str">
        <f>'Cal_Stores &amp; Logistics'!F21</f>
        <v>Opex</v>
      </c>
      <c r="H143" s="16" t="str">
        <f>'Cal_Stores &amp; Logistics'!H21</f>
        <v>Business Support</v>
      </c>
      <c r="I143" s="16" t="str">
        <f>'Cal_Stores &amp; Logistics'!I21</f>
        <v>Stores &amp; Logistics</v>
      </c>
      <c r="J143" s="16" t="str">
        <f>IF(ISBLANK('Cal_Stores &amp; Logistics'!J21),"",'Cal_Stores &amp; Logistics'!J21)</f>
        <v/>
      </c>
      <c r="K143" s="16" t="str">
        <f>IF(ISBLANK('Cal_Stores &amp; Logistics'!K21),"",'Cal_Stores &amp; Logistics'!K21)</f>
        <v/>
      </c>
      <c r="L143" s="100" t="s">
        <v>114</v>
      </c>
      <c r="M143" s="17" t="str">
        <f>IF(K143="","",E143&amp;K143&amp;"_"&amp;COUNTIF($K$9:K143,K143))</f>
        <v/>
      </c>
      <c r="T143" s="18">
        <f>'Cal_Stores &amp; Logistics'!T21</f>
        <v>0</v>
      </c>
      <c r="U143" s="18">
        <f>'Cal_Stores &amp; Logistics'!U21</f>
        <v>0</v>
      </c>
      <c r="V143" s="18">
        <f>'Cal_Stores &amp; Logistics'!V21</f>
        <v>0</v>
      </c>
      <c r="W143" s="18">
        <f>'Cal_Stores &amp; Logistics'!W21</f>
        <v>0</v>
      </c>
      <c r="X143" s="18">
        <f>'Cal_Stores &amp; Logistics'!X21</f>
        <v>0</v>
      </c>
      <c r="Y143" s="18">
        <f>'Cal_Stores &amp; Logistics'!Y21</f>
        <v>0</v>
      </c>
      <c r="Z143" s="18">
        <f>'Cal_Stores &amp; Logistics'!Z21</f>
        <v>0</v>
      </c>
      <c r="AA143" s="18">
        <f>'Cal_Stores &amp; Logistics'!AA21</f>
        <v>0</v>
      </c>
      <c r="AB143" s="18">
        <f>'Cal_Stores &amp; Logistics'!AB21</f>
        <v>0</v>
      </c>
      <c r="AC143" s="18">
        <f>'Cal_Stores &amp; Logistics'!AC21</f>
        <v>0</v>
      </c>
      <c r="AD143" s="18">
        <f>'Cal_Stores &amp; Logistics'!AD21</f>
        <v>0</v>
      </c>
      <c r="AE143" s="18">
        <f>'Cal_Stores &amp; Logistics'!AE21</f>
        <v>0</v>
      </c>
      <c r="AF143" s="18">
        <f>'Cal_Stores &amp; Logistics'!AF21</f>
        <v>0</v>
      </c>
      <c r="AG143" s="18">
        <f>'Cal_Stores &amp; Logistics'!AG21</f>
        <v>0</v>
      </c>
      <c r="AH143" s="18">
        <f>'Cal_Stores &amp; Logistics'!AH21</f>
        <v>0</v>
      </c>
      <c r="AI143" s="18">
        <f>'Cal_Stores &amp; Logistics'!AI21</f>
        <v>0</v>
      </c>
      <c r="AJ143" s="18">
        <f>'Cal_Stores &amp; Logistics'!AJ21</f>
        <v>0</v>
      </c>
      <c r="AK143" s="18">
        <f>'Cal_Stores &amp; Logistics'!AK21</f>
        <v>0</v>
      </c>
      <c r="AN143" s="35"/>
    </row>
    <row r="144" spans="5:40" s="100" customFormat="1">
      <c r="E144" s="16" t="str">
        <f>Cover!$F$13</f>
        <v>Sc</v>
      </c>
      <c r="F144" s="16" t="str">
        <f>'Cal_Stores &amp; Logistics'!F22</f>
        <v>Opex</v>
      </c>
      <c r="H144" s="16" t="str">
        <f>'Cal_Stores &amp; Logistics'!H22</f>
        <v>Business Support</v>
      </c>
      <c r="I144" s="16" t="str">
        <f>'Cal_Stores &amp; Logistics'!I22</f>
        <v>Stores &amp; Logistics</v>
      </c>
      <c r="J144" s="16" t="str">
        <f>IF(ISBLANK('Cal_Stores &amp; Logistics'!J22),"",'Cal_Stores &amp; Logistics'!J22)</f>
        <v/>
      </c>
      <c r="K144" s="16" t="str">
        <f>IF(ISBLANK('Cal_Stores &amp; Logistics'!K22),"",'Cal_Stores &amp; Logistics'!K22)</f>
        <v/>
      </c>
      <c r="L144" s="100" t="s">
        <v>114</v>
      </c>
      <c r="M144" s="17" t="str">
        <f>IF(K144="","",E144&amp;K144&amp;"_"&amp;COUNTIF($K$9:K144,K144))</f>
        <v/>
      </c>
      <c r="T144" s="18">
        <f>'Cal_Stores &amp; Logistics'!T22</f>
        <v>0</v>
      </c>
      <c r="U144" s="18">
        <f>'Cal_Stores &amp; Logistics'!U22</f>
        <v>0</v>
      </c>
      <c r="V144" s="18">
        <f>'Cal_Stores &amp; Logistics'!V22</f>
        <v>0</v>
      </c>
      <c r="W144" s="18">
        <f>'Cal_Stores &amp; Logistics'!W22</f>
        <v>0</v>
      </c>
      <c r="X144" s="18">
        <f>'Cal_Stores &amp; Logistics'!X22</f>
        <v>0</v>
      </c>
      <c r="Y144" s="18">
        <f>'Cal_Stores &amp; Logistics'!Y22</f>
        <v>0</v>
      </c>
      <c r="Z144" s="18">
        <f>'Cal_Stores &amp; Logistics'!Z22</f>
        <v>0</v>
      </c>
      <c r="AA144" s="18">
        <f>'Cal_Stores &amp; Logistics'!AA22</f>
        <v>0</v>
      </c>
      <c r="AB144" s="18">
        <f>'Cal_Stores &amp; Logistics'!AB22</f>
        <v>0</v>
      </c>
      <c r="AC144" s="18">
        <f>'Cal_Stores &amp; Logistics'!AC22</f>
        <v>0</v>
      </c>
      <c r="AD144" s="18">
        <f>'Cal_Stores &amp; Logistics'!AD22</f>
        <v>0</v>
      </c>
      <c r="AE144" s="18">
        <f>'Cal_Stores &amp; Logistics'!AE22</f>
        <v>0</v>
      </c>
      <c r="AF144" s="18">
        <f>'Cal_Stores &amp; Logistics'!AF22</f>
        <v>0</v>
      </c>
      <c r="AG144" s="18">
        <f>'Cal_Stores &amp; Logistics'!AG22</f>
        <v>0</v>
      </c>
      <c r="AH144" s="18">
        <f>'Cal_Stores &amp; Logistics'!AH22</f>
        <v>0</v>
      </c>
      <c r="AI144" s="18">
        <f>'Cal_Stores &amp; Logistics'!AI22</f>
        <v>0</v>
      </c>
      <c r="AJ144" s="18">
        <f>'Cal_Stores &amp; Logistics'!AJ22</f>
        <v>0</v>
      </c>
      <c r="AK144" s="18">
        <f>'Cal_Stores &amp; Logistics'!AK22</f>
        <v>0</v>
      </c>
      <c r="AN144" s="35"/>
    </row>
    <row r="145" spans="5:40" s="100" customFormat="1">
      <c r="E145" s="16" t="str">
        <f>Cover!$F$13</f>
        <v>Sc</v>
      </c>
      <c r="F145" s="16" t="str">
        <f>'Cal_Stores &amp; Logistics'!F23</f>
        <v>Opex</v>
      </c>
      <c r="H145" s="16" t="str">
        <f>'Cal_Stores &amp; Logistics'!H23</f>
        <v>Business Support</v>
      </c>
      <c r="I145" s="16" t="str">
        <f>'Cal_Stores &amp; Logistics'!I23</f>
        <v>Stores &amp; Logistics</v>
      </c>
      <c r="J145" s="16" t="str">
        <f>IF(ISBLANK('Cal_Stores &amp; Logistics'!J23),"",'Cal_Stores &amp; Logistics'!J23)</f>
        <v/>
      </c>
      <c r="K145" s="16" t="str">
        <f>IF(ISBLANK('Cal_Stores &amp; Logistics'!K23),"",'Cal_Stores &amp; Logistics'!K23)</f>
        <v/>
      </c>
      <c r="L145" s="100" t="s">
        <v>114</v>
      </c>
      <c r="M145" s="17" t="str">
        <f>IF(K145="","",E145&amp;K145&amp;"_"&amp;COUNTIF($K$9:K145,K145))</f>
        <v/>
      </c>
      <c r="T145" s="18">
        <f>'Cal_Stores &amp; Logistics'!T23</f>
        <v>0</v>
      </c>
      <c r="U145" s="18">
        <f>'Cal_Stores &amp; Logistics'!U23</f>
        <v>0</v>
      </c>
      <c r="V145" s="18">
        <f>'Cal_Stores &amp; Logistics'!V23</f>
        <v>0</v>
      </c>
      <c r="W145" s="18">
        <f>'Cal_Stores &amp; Logistics'!W23</f>
        <v>0</v>
      </c>
      <c r="X145" s="18">
        <f>'Cal_Stores &amp; Logistics'!X23</f>
        <v>0</v>
      </c>
      <c r="Y145" s="18">
        <f>'Cal_Stores &amp; Logistics'!Y23</f>
        <v>0</v>
      </c>
      <c r="Z145" s="18">
        <f>'Cal_Stores &amp; Logistics'!Z23</f>
        <v>0</v>
      </c>
      <c r="AA145" s="18">
        <f>'Cal_Stores &amp; Logistics'!AA23</f>
        <v>0</v>
      </c>
      <c r="AB145" s="18">
        <f>'Cal_Stores &amp; Logistics'!AB23</f>
        <v>0</v>
      </c>
      <c r="AC145" s="18">
        <f>'Cal_Stores &amp; Logistics'!AC23</f>
        <v>0</v>
      </c>
      <c r="AD145" s="18">
        <f>'Cal_Stores &amp; Logistics'!AD23</f>
        <v>0</v>
      </c>
      <c r="AE145" s="18">
        <f>'Cal_Stores &amp; Logistics'!AE23</f>
        <v>0</v>
      </c>
      <c r="AF145" s="18">
        <f>'Cal_Stores &amp; Logistics'!AF23</f>
        <v>0</v>
      </c>
      <c r="AG145" s="18">
        <f>'Cal_Stores &amp; Logistics'!AG23</f>
        <v>0</v>
      </c>
      <c r="AH145" s="18">
        <f>'Cal_Stores &amp; Logistics'!AH23</f>
        <v>0</v>
      </c>
      <c r="AI145" s="18">
        <f>'Cal_Stores &amp; Logistics'!AI23</f>
        <v>0</v>
      </c>
      <c r="AJ145" s="18">
        <f>'Cal_Stores &amp; Logistics'!AJ23</f>
        <v>0</v>
      </c>
      <c r="AK145" s="18">
        <f>'Cal_Stores &amp; Logistics'!AK23</f>
        <v>0</v>
      </c>
      <c r="AN145" s="35"/>
    </row>
    <row r="146" spans="5:40" s="100" customFormat="1">
      <c r="E146" s="16" t="str">
        <f>Cover!$F$13</f>
        <v>Sc</v>
      </c>
      <c r="F146" s="16" t="str">
        <f>'Cal_Stores &amp; Logistics'!F24</f>
        <v>Opex</v>
      </c>
      <c r="H146" s="16" t="str">
        <f>'Cal_Stores &amp; Logistics'!H24</f>
        <v>Business Support</v>
      </c>
      <c r="I146" s="16" t="str">
        <f>'Cal_Stores &amp; Logistics'!I24</f>
        <v>Stores &amp; Logistics</v>
      </c>
      <c r="J146" s="16" t="str">
        <f>IF(ISBLANK('Cal_Stores &amp; Logistics'!J24),"",'Cal_Stores &amp; Logistics'!J24)</f>
        <v/>
      </c>
      <c r="K146" s="16" t="str">
        <f>IF(ISBLANK('Cal_Stores &amp; Logistics'!K24),"",'Cal_Stores &amp; Logistics'!K24)</f>
        <v/>
      </c>
      <c r="L146" s="100" t="s">
        <v>114</v>
      </c>
      <c r="M146" s="17" t="str">
        <f>IF(K146="","",E146&amp;K146&amp;"_"&amp;COUNTIF($K$9:K146,K146))</f>
        <v/>
      </c>
      <c r="T146" s="18">
        <f>'Cal_Stores &amp; Logistics'!T24</f>
        <v>0</v>
      </c>
      <c r="U146" s="18">
        <f>'Cal_Stores &amp; Logistics'!U24</f>
        <v>0</v>
      </c>
      <c r="V146" s="18">
        <f>'Cal_Stores &amp; Logistics'!V24</f>
        <v>0</v>
      </c>
      <c r="W146" s="18">
        <f>'Cal_Stores &amp; Logistics'!W24</f>
        <v>0</v>
      </c>
      <c r="X146" s="18">
        <f>'Cal_Stores &amp; Logistics'!X24</f>
        <v>0</v>
      </c>
      <c r="Y146" s="18">
        <f>'Cal_Stores &amp; Logistics'!Y24</f>
        <v>0</v>
      </c>
      <c r="Z146" s="18">
        <f>'Cal_Stores &amp; Logistics'!Z24</f>
        <v>0</v>
      </c>
      <c r="AA146" s="18">
        <f>'Cal_Stores &amp; Logistics'!AA24</f>
        <v>0</v>
      </c>
      <c r="AB146" s="18">
        <f>'Cal_Stores &amp; Logistics'!AB24</f>
        <v>0</v>
      </c>
      <c r="AC146" s="18">
        <f>'Cal_Stores &amp; Logistics'!AC24</f>
        <v>0</v>
      </c>
      <c r="AD146" s="18">
        <f>'Cal_Stores &amp; Logistics'!AD24</f>
        <v>0</v>
      </c>
      <c r="AE146" s="18">
        <f>'Cal_Stores &amp; Logistics'!AE24</f>
        <v>0</v>
      </c>
      <c r="AF146" s="18">
        <f>'Cal_Stores &amp; Logistics'!AF24</f>
        <v>0</v>
      </c>
      <c r="AG146" s="18">
        <f>'Cal_Stores &amp; Logistics'!AG24</f>
        <v>0</v>
      </c>
      <c r="AH146" s="18">
        <f>'Cal_Stores &amp; Logistics'!AH24</f>
        <v>0</v>
      </c>
      <c r="AI146" s="18">
        <f>'Cal_Stores &amp; Logistics'!AI24</f>
        <v>0</v>
      </c>
      <c r="AJ146" s="18">
        <f>'Cal_Stores &amp; Logistics'!AJ24</f>
        <v>0</v>
      </c>
      <c r="AK146" s="18">
        <f>'Cal_Stores &amp; Logistics'!AK24</f>
        <v>0</v>
      </c>
      <c r="AN146" s="35"/>
    </row>
    <row r="147" spans="5:40" s="100" customFormat="1">
      <c r="E147" s="16" t="str">
        <f>Cover!$F$13</f>
        <v>Sc</v>
      </c>
      <c r="F147" s="16" t="str">
        <f>'Cal_Stores &amp; Logistics'!F25</f>
        <v>Opex</v>
      </c>
      <c r="H147" s="16" t="str">
        <f>'Cal_Stores &amp; Logistics'!H25</f>
        <v>Business Support</v>
      </c>
      <c r="I147" s="16" t="str">
        <f>'Cal_Stores &amp; Logistics'!I25</f>
        <v>Stores &amp; Logistics</v>
      </c>
      <c r="J147" s="16" t="str">
        <f>IF(ISBLANK('Cal_Stores &amp; Logistics'!J25),"",'Cal_Stores &amp; Logistics'!J25)</f>
        <v/>
      </c>
      <c r="K147" s="16" t="str">
        <f>IF(ISBLANK('Cal_Stores &amp; Logistics'!K25),"",'Cal_Stores &amp; Logistics'!K25)</f>
        <v/>
      </c>
      <c r="L147" s="100" t="s">
        <v>114</v>
      </c>
      <c r="M147" s="17" t="str">
        <f>IF(K147="","",E147&amp;K147&amp;"_"&amp;COUNTIF($K$9:K147,K147))</f>
        <v/>
      </c>
      <c r="T147" s="18">
        <f>'Cal_Stores &amp; Logistics'!T25</f>
        <v>0</v>
      </c>
      <c r="U147" s="18">
        <f>'Cal_Stores &amp; Logistics'!U25</f>
        <v>0</v>
      </c>
      <c r="V147" s="18">
        <f>'Cal_Stores &amp; Logistics'!V25</f>
        <v>0</v>
      </c>
      <c r="W147" s="18">
        <f>'Cal_Stores &amp; Logistics'!W25</f>
        <v>0</v>
      </c>
      <c r="X147" s="18">
        <f>'Cal_Stores &amp; Logistics'!X25</f>
        <v>0</v>
      </c>
      <c r="Y147" s="18">
        <f>'Cal_Stores &amp; Logistics'!Y25</f>
        <v>0</v>
      </c>
      <c r="Z147" s="18">
        <f>'Cal_Stores &amp; Logistics'!Z25</f>
        <v>0</v>
      </c>
      <c r="AA147" s="18">
        <f>'Cal_Stores &amp; Logistics'!AA25</f>
        <v>0</v>
      </c>
      <c r="AB147" s="18">
        <f>'Cal_Stores &amp; Logistics'!AB25</f>
        <v>0</v>
      </c>
      <c r="AC147" s="18">
        <f>'Cal_Stores &amp; Logistics'!AC25</f>
        <v>0</v>
      </c>
      <c r="AD147" s="18">
        <f>'Cal_Stores &amp; Logistics'!AD25</f>
        <v>0</v>
      </c>
      <c r="AE147" s="18">
        <f>'Cal_Stores &amp; Logistics'!AE25</f>
        <v>0</v>
      </c>
      <c r="AF147" s="18">
        <f>'Cal_Stores &amp; Logistics'!AF25</f>
        <v>0</v>
      </c>
      <c r="AG147" s="18">
        <f>'Cal_Stores &amp; Logistics'!AG25</f>
        <v>0</v>
      </c>
      <c r="AH147" s="18">
        <f>'Cal_Stores &amp; Logistics'!AH25</f>
        <v>0</v>
      </c>
      <c r="AI147" s="18">
        <f>'Cal_Stores &amp; Logistics'!AI25</f>
        <v>0</v>
      </c>
      <c r="AJ147" s="18">
        <f>'Cal_Stores &amp; Logistics'!AJ25</f>
        <v>0</v>
      </c>
      <c r="AK147" s="18">
        <f>'Cal_Stores &amp; Logistics'!AK25</f>
        <v>0</v>
      </c>
      <c r="AN147" s="35"/>
    </row>
    <row r="148" spans="5:40" s="100" customFormat="1">
      <c r="E148" s="16" t="str">
        <f>Cover!$F$13</f>
        <v>Sc</v>
      </c>
      <c r="F148" s="16" t="str">
        <f>'Cal_Stores &amp; Logistics'!F26</f>
        <v>Opex</v>
      </c>
      <c r="H148" s="16" t="str">
        <f>'Cal_Stores &amp; Logistics'!H26</f>
        <v>Business Support</v>
      </c>
      <c r="I148" s="16" t="str">
        <f>'Cal_Stores &amp; Logistics'!I26</f>
        <v>Stores &amp; Logistics</v>
      </c>
      <c r="J148" s="16" t="str">
        <f>IF(ISBLANK('Cal_Stores &amp; Logistics'!J26),"",'Cal_Stores &amp; Logistics'!J26)</f>
        <v/>
      </c>
      <c r="K148" s="16" t="str">
        <f>IF(ISBLANK('Cal_Stores &amp; Logistics'!K26),"",'Cal_Stores &amp; Logistics'!K26)</f>
        <v/>
      </c>
      <c r="L148" s="100" t="s">
        <v>114</v>
      </c>
      <c r="M148" s="17" t="str">
        <f>IF(K148="","",E148&amp;K148&amp;"_"&amp;COUNTIF($K$9:K148,K148))</f>
        <v/>
      </c>
      <c r="T148" s="18">
        <f>'Cal_Stores &amp; Logistics'!T26</f>
        <v>0</v>
      </c>
      <c r="U148" s="18">
        <f>'Cal_Stores &amp; Logistics'!U26</f>
        <v>0</v>
      </c>
      <c r="V148" s="18">
        <f>'Cal_Stores &amp; Logistics'!V26</f>
        <v>0</v>
      </c>
      <c r="W148" s="18">
        <f>'Cal_Stores &amp; Logistics'!W26</f>
        <v>0</v>
      </c>
      <c r="X148" s="18">
        <f>'Cal_Stores &amp; Logistics'!X26</f>
        <v>0</v>
      </c>
      <c r="Y148" s="18">
        <f>'Cal_Stores &amp; Logistics'!Y26</f>
        <v>0</v>
      </c>
      <c r="Z148" s="18">
        <f>'Cal_Stores &amp; Logistics'!Z26</f>
        <v>0</v>
      </c>
      <c r="AA148" s="18">
        <f>'Cal_Stores &amp; Logistics'!AA26</f>
        <v>0</v>
      </c>
      <c r="AB148" s="18">
        <f>'Cal_Stores &amp; Logistics'!AB26</f>
        <v>0</v>
      </c>
      <c r="AC148" s="18">
        <f>'Cal_Stores &amp; Logistics'!AC26</f>
        <v>0</v>
      </c>
      <c r="AD148" s="18">
        <f>'Cal_Stores &amp; Logistics'!AD26</f>
        <v>0</v>
      </c>
      <c r="AE148" s="18">
        <f>'Cal_Stores &amp; Logistics'!AE26</f>
        <v>0</v>
      </c>
      <c r="AF148" s="18">
        <f>'Cal_Stores &amp; Logistics'!AF26</f>
        <v>0</v>
      </c>
      <c r="AG148" s="18">
        <f>'Cal_Stores &amp; Logistics'!AG26</f>
        <v>0</v>
      </c>
      <c r="AH148" s="18">
        <f>'Cal_Stores &amp; Logistics'!AH26</f>
        <v>0</v>
      </c>
      <c r="AI148" s="18">
        <f>'Cal_Stores &amp; Logistics'!AI26</f>
        <v>0</v>
      </c>
      <c r="AJ148" s="18">
        <f>'Cal_Stores &amp; Logistics'!AJ26</f>
        <v>0</v>
      </c>
      <c r="AK148" s="18">
        <f>'Cal_Stores &amp; Logistics'!AK26</f>
        <v>0</v>
      </c>
      <c r="AN148" s="35"/>
    </row>
    <row r="149" spans="5:40" s="100" customFormat="1">
      <c r="E149" s="16" t="str">
        <f>Cover!$F$13</f>
        <v>Sc</v>
      </c>
      <c r="F149" s="16" t="str">
        <f>'Cal_Training &amp; Apprentices'!F17</f>
        <v>Opex</v>
      </c>
      <c r="H149" s="16" t="str">
        <f>'Cal_Training &amp; Apprentices'!H17</f>
        <v>Training &amp; Apprentices</v>
      </c>
      <c r="I149" s="16" t="str">
        <f>'Cal_Training &amp; Apprentices'!I17</f>
        <v>Training &amp; Apprentices</v>
      </c>
      <c r="J149" s="16" t="str">
        <f>IF(ISBLANK('Cal_Training &amp; Apprentices'!J17),"",'Cal_Training &amp; Apprentices'!J17)</f>
        <v/>
      </c>
      <c r="K149" s="16" t="str">
        <f>IF(ISBLANK('Cal_Training &amp; Apprentices'!K17),"",'Cal_Training &amp; Apprentices'!K17)</f>
        <v/>
      </c>
      <c r="L149" s="100" t="s">
        <v>114</v>
      </c>
      <c r="M149" s="17" t="str">
        <f>IF(K149="","",E149&amp;K149&amp;"_"&amp;COUNTIF($K$9:K149,K149))</f>
        <v/>
      </c>
      <c r="T149" s="18">
        <f>'Cal_Training &amp; Apprentices'!T17</f>
        <v>0</v>
      </c>
      <c r="U149" s="18">
        <f>'Cal_Training &amp; Apprentices'!U17</f>
        <v>0</v>
      </c>
      <c r="V149" s="18">
        <f>'Cal_Training &amp; Apprentices'!V17</f>
        <v>0</v>
      </c>
      <c r="W149" s="18">
        <f>'Cal_Training &amp; Apprentices'!W17</f>
        <v>0</v>
      </c>
      <c r="X149" s="18">
        <f>'Cal_Training &amp; Apprentices'!X17</f>
        <v>0</v>
      </c>
      <c r="Y149" s="18">
        <f>'Cal_Training &amp; Apprentices'!Y17</f>
        <v>0</v>
      </c>
      <c r="Z149" s="18">
        <f>'Cal_Training &amp; Apprentices'!Z17</f>
        <v>0</v>
      </c>
      <c r="AA149" s="18">
        <f>'Cal_Training &amp; Apprentices'!AA17</f>
        <v>0</v>
      </c>
      <c r="AB149" s="18">
        <f>'Cal_Training &amp; Apprentices'!AB17</f>
        <v>0</v>
      </c>
      <c r="AC149" s="18">
        <f>'Cal_Training &amp; Apprentices'!AC17</f>
        <v>0</v>
      </c>
      <c r="AD149" s="18">
        <f>'Cal_Training &amp; Apprentices'!AD17</f>
        <v>0</v>
      </c>
      <c r="AE149" s="18">
        <f>'Cal_Training &amp; Apprentices'!AE17</f>
        <v>0</v>
      </c>
      <c r="AF149" s="18">
        <f>'Cal_Training &amp; Apprentices'!AF17</f>
        <v>0</v>
      </c>
      <c r="AG149" s="18">
        <f>'Cal_Training &amp; Apprentices'!AG17</f>
        <v>0</v>
      </c>
      <c r="AH149" s="18">
        <f>'Cal_Training &amp; Apprentices'!AH17</f>
        <v>0</v>
      </c>
      <c r="AI149" s="18">
        <f>'Cal_Training &amp; Apprentices'!AI17</f>
        <v>0</v>
      </c>
      <c r="AJ149" s="18">
        <f>'Cal_Training &amp; Apprentices'!AJ17</f>
        <v>0</v>
      </c>
      <c r="AK149" s="18">
        <f>'Cal_Training &amp; Apprentices'!AK17</f>
        <v>0</v>
      </c>
      <c r="AN149" s="35"/>
    </row>
    <row r="150" spans="5:40" s="100" customFormat="1">
      <c r="E150" s="16" t="str">
        <f>Cover!$F$13</f>
        <v>Sc</v>
      </c>
      <c r="F150" s="16" t="str">
        <f>'Cal_Training &amp; Apprentices'!F18</f>
        <v>Opex</v>
      </c>
      <c r="H150" s="16" t="str">
        <f>'Cal_Training &amp; Apprentices'!H18</f>
        <v>Training &amp; Apprentices</v>
      </c>
      <c r="I150" s="16" t="str">
        <f>'Cal_Training &amp; Apprentices'!I18</f>
        <v>Training &amp; Apprentices</v>
      </c>
      <c r="J150" s="16" t="str">
        <f>IF(ISBLANK('Cal_Training &amp; Apprentices'!J18),"",'Cal_Training &amp; Apprentices'!J18)</f>
        <v/>
      </c>
      <c r="K150" s="16" t="str">
        <f>IF(ISBLANK('Cal_Training &amp; Apprentices'!K18),"",'Cal_Training &amp; Apprentices'!K18)</f>
        <v/>
      </c>
      <c r="L150" s="100" t="s">
        <v>114</v>
      </c>
      <c r="M150" s="17" t="str">
        <f>IF(K150="","",E150&amp;K150&amp;"_"&amp;COUNTIF($K$9:K150,K150))</f>
        <v/>
      </c>
      <c r="T150" s="18">
        <f>'Cal_Training &amp; Apprentices'!T18</f>
        <v>0</v>
      </c>
      <c r="U150" s="18">
        <f>'Cal_Training &amp; Apprentices'!U18</f>
        <v>0</v>
      </c>
      <c r="V150" s="18">
        <f>'Cal_Training &amp; Apprentices'!V18</f>
        <v>0</v>
      </c>
      <c r="W150" s="18">
        <f>'Cal_Training &amp; Apprentices'!W18</f>
        <v>0</v>
      </c>
      <c r="X150" s="18">
        <f>'Cal_Training &amp; Apprentices'!X18</f>
        <v>0</v>
      </c>
      <c r="Y150" s="18">
        <f>'Cal_Training &amp; Apprentices'!Y18</f>
        <v>0</v>
      </c>
      <c r="Z150" s="18">
        <f>'Cal_Training &amp; Apprentices'!Z18</f>
        <v>0</v>
      </c>
      <c r="AA150" s="18">
        <f>'Cal_Training &amp; Apprentices'!AA18</f>
        <v>0</v>
      </c>
      <c r="AB150" s="18">
        <f>'Cal_Training &amp; Apprentices'!AB18</f>
        <v>0</v>
      </c>
      <c r="AC150" s="18">
        <f>'Cal_Training &amp; Apprentices'!AC18</f>
        <v>0</v>
      </c>
      <c r="AD150" s="18">
        <f>'Cal_Training &amp; Apprentices'!AD18</f>
        <v>0</v>
      </c>
      <c r="AE150" s="18">
        <f>'Cal_Training &amp; Apprentices'!AE18</f>
        <v>0</v>
      </c>
      <c r="AF150" s="18">
        <f>'Cal_Training &amp; Apprentices'!AF18</f>
        <v>0</v>
      </c>
      <c r="AG150" s="18">
        <f>'Cal_Training &amp; Apprentices'!AG18</f>
        <v>0</v>
      </c>
      <c r="AH150" s="18">
        <f>'Cal_Training &amp; Apprentices'!AH18</f>
        <v>0</v>
      </c>
      <c r="AI150" s="18">
        <f>'Cal_Training &amp; Apprentices'!AI18</f>
        <v>0</v>
      </c>
      <c r="AJ150" s="18">
        <f>'Cal_Training &amp; Apprentices'!AJ18</f>
        <v>0</v>
      </c>
      <c r="AK150" s="18">
        <f>'Cal_Training &amp; Apprentices'!AK18</f>
        <v>0</v>
      </c>
      <c r="AN150" s="35"/>
    </row>
    <row r="151" spans="5:40" s="100" customFormat="1">
      <c r="E151" s="16" t="str">
        <f>Cover!$F$13</f>
        <v>Sc</v>
      </c>
      <c r="F151" s="16" t="str">
        <f>'Cal_Training &amp; Apprentices'!F19</f>
        <v>Opex</v>
      </c>
      <c r="H151" s="16" t="str">
        <f>'Cal_Training &amp; Apprentices'!H19</f>
        <v>Training &amp; Apprentices</v>
      </c>
      <c r="I151" s="16" t="str">
        <f>'Cal_Training &amp; Apprentices'!I19</f>
        <v>Training &amp; Apprentices</v>
      </c>
      <c r="J151" s="16" t="str">
        <f>IF(ISBLANK('Cal_Training &amp; Apprentices'!J19),"",'Cal_Training &amp; Apprentices'!J19)</f>
        <v/>
      </c>
      <c r="K151" s="16" t="str">
        <f>IF(ISBLANK('Cal_Training &amp; Apprentices'!K19),"",'Cal_Training &amp; Apprentices'!K19)</f>
        <v/>
      </c>
      <c r="L151" s="100" t="s">
        <v>114</v>
      </c>
      <c r="M151" s="17" t="str">
        <f>IF(K151="","",E151&amp;K151&amp;"_"&amp;COUNTIF($K$9:K151,K151))</f>
        <v/>
      </c>
      <c r="T151" s="18">
        <f>'Cal_Training &amp; Apprentices'!T19</f>
        <v>0</v>
      </c>
      <c r="U151" s="18">
        <f>'Cal_Training &amp; Apprentices'!U19</f>
        <v>0</v>
      </c>
      <c r="V151" s="18">
        <f>'Cal_Training &amp; Apprentices'!V19</f>
        <v>0</v>
      </c>
      <c r="W151" s="18">
        <f>'Cal_Training &amp; Apprentices'!W19</f>
        <v>0</v>
      </c>
      <c r="X151" s="18">
        <f>'Cal_Training &amp; Apprentices'!X19</f>
        <v>0</v>
      </c>
      <c r="Y151" s="18">
        <f>'Cal_Training &amp; Apprentices'!Y19</f>
        <v>0</v>
      </c>
      <c r="Z151" s="18">
        <f>'Cal_Training &amp; Apprentices'!Z19</f>
        <v>0</v>
      </c>
      <c r="AA151" s="18">
        <f>'Cal_Training &amp; Apprentices'!AA19</f>
        <v>0</v>
      </c>
      <c r="AB151" s="18">
        <f>'Cal_Training &amp; Apprentices'!AB19</f>
        <v>0</v>
      </c>
      <c r="AC151" s="18">
        <f>'Cal_Training &amp; Apprentices'!AC19</f>
        <v>0</v>
      </c>
      <c r="AD151" s="18">
        <f>'Cal_Training &amp; Apprentices'!AD19</f>
        <v>0</v>
      </c>
      <c r="AE151" s="18">
        <f>'Cal_Training &amp; Apprentices'!AE19</f>
        <v>0</v>
      </c>
      <c r="AF151" s="18">
        <f>'Cal_Training &amp; Apprentices'!AF19</f>
        <v>0</v>
      </c>
      <c r="AG151" s="18">
        <f>'Cal_Training &amp; Apprentices'!AG19</f>
        <v>0</v>
      </c>
      <c r="AH151" s="18">
        <f>'Cal_Training &amp; Apprentices'!AH19</f>
        <v>0</v>
      </c>
      <c r="AI151" s="18">
        <f>'Cal_Training &amp; Apprentices'!AI19</f>
        <v>0</v>
      </c>
      <c r="AJ151" s="18">
        <f>'Cal_Training &amp; Apprentices'!AJ19</f>
        <v>0</v>
      </c>
      <c r="AK151" s="18">
        <f>'Cal_Training &amp; Apprentices'!AK19</f>
        <v>0</v>
      </c>
      <c r="AN151" s="35"/>
    </row>
    <row r="152" spans="5:40" s="100" customFormat="1">
      <c r="E152" s="16" t="str">
        <f>Cover!$F$13</f>
        <v>Sc</v>
      </c>
      <c r="F152" s="16" t="str">
        <f>'Cal_Training &amp; Apprentices'!F20</f>
        <v>Opex</v>
      </c>
      <c r="H152" s="16" t="str">
        <f>'Cal_Training &amp; Apprentices'!H20</f>
        <v>Training &amp; Apprentices</v>
      </c>
      <c r="I152" s="16" t="str">
        <f>'Cal_Training &amp; Apprentices'!I20</f>
        <v>Training &amp; Apprentices</v>
      </c>
      <c r="J152" s="16" t="str">
        <f>IF(ISBLANK('Cal_Training &amp; Apprentices'!J20),"",'Cal_Training &amp; Apprentices'!J20)</f>
        <v/>
      </c>
      <c r="K152" s="16" t="str">
        <f>IF(ISBLANK('Cal_Training &amp; Apprentices'!K20),"",'Cal_Training &amp; Apprentices'!K20)</f>
        <v/>
      </c>
      <c r="L152" s="100" t="s">
        <v>114</v>
      </c>
      <c r="M152" s="17" t="str">
        <f>IF(K152="","",E152&amp;K152&amp;"_"&amp;COUNTIF($K$9:K152,K152))</f>
        <v/>
      </c>
      <c r="T152" s="18">
        <f>'Cal_Training &amp; Apprentices'!T20</f>
        <v>0</v>
      </c>
      <c r="U152" s="18">
        <f>'Cal_Training &amp; Apprentices'!U20</f>
        <v>0</v>
      </c>
      <c r="V152" s="18">
        <f>'Cal_Training &amp; Apprentices'!V20</f>
        <v>0</v>
      </c>
      <c r="W152" s="18">
        <f>'Cal_Training &amp; Apprentices'!W20</f>
        <v>0</v>
      </c>
      <c r="X152" s="18">
        <f>'Cal_Training &amp; Apprentices'!X20</f>
        <v>0</v>
      </c>
      <c r="Y152" s="18">
        <f>'Cal_Training &amp; Apprentices'!Y20</f>
        <v>0</v>
      </c>
      <c r="Z152" s="18">
        <f>'Cal_Training &amp; Apprentices'!Z20</f>
        <v>0</v>
      </c>
      <c r="AA152" s="18">
        <f>'Cal_Training &amp; Apprentices'!AA20</f>
        <v>0</v>
      </c>
      <c r="AB152" s="18">
        <f>'Cal_Training &amp; Apprentices'!AB20</f>
        <v>0</v>
      </c>
      <c r="AC152" s="18">
        <f>'Cal_Training &amp; Apprentices'!AC20</f>
        <v>0</v>
      </c>
      <c r="AD152" s="18">
        <f>'Cal_Training &amp; Apprentices'!AD20</f>
        <v>0</v>
      </c>
      <c r="AE152" s="18">
        <f>'Cal_Training &amp; Apprentices'!AE20</f>
        <v>0</v>
      </c>
      <c r="AF152" s="18">
        <f>'Cal_Training &amp; Apprentices'!AF20</f>
        <v>0</v>
      </c>
      <c r="AG152" s="18">
        <f>'Cal_Training &amp; Apprentices'!AG20</f>
        <v>0</v>
      </c>
      <c r="AH152" s="18">
        <f>'Cal_Training &amp; Apprentices'!AH20</f>
        <v>0</v>
      </c>
      <c r="AI152" s="18">
        <f>'Cal_Training &amp; Apprentices'!AI20</f>
        <v>0</v>
      </c>
      <c r="AJ152" s="18">
        <f>'Cal_Training &amp; Apprentices'!AJ20</f>
        <v>0</v>
      </c>
      <c r="AK152" s="18">
        <f>'Cal_Training &amp; Apprentices'!AK20</f>
        <v>0</v>
      </c>
      <c r="AN152" s="35"/>
    </row>
    <row r="153" spans="5:40" s="100" customFormat="1">
      <c r="E153" s="16" t="str">
        <f>Cover!$F$13</f>
        <v>Sc</v>
      </c>
      <c r="F153" s="16" t="str">
        <f>'Cal_Training &amp; Apprentices'!F21</f>
        <v>Opex</v>
      </c>
      <c r="H153" s="16" t="str">
        <f>'Cal_Training &amp; Apprentices'!H21</f>
        <v>Training &amp; Apprentices</v>
      </c>
      <c r="I153" s="16" t="str">
        <f>'Cal_Training &amp; Apprentices'!I21</f>
        <v>Training &amp; Apprentices</v>
      </c>
      <c r="J153" s="16" t="str">
        <f>IF(ISBLANK('Cal_Training &amp; Apprentices'!J21),"",'Cal_Training &amp; Apprentices'!J21)</f>
        <v/>
      </c>
      <c r="K153" s="16" t="str">
        <f>IF(ISBLANK('Cal_Training &amp; Apprentices'!K21),"",'Cal_Training &amp; Apprentices'!K21)</f>
        <v/>
      </c>
      <c r="L153" s="100" t="s">
        <v>114</v>
      </c>
      <c r="M153" s="17" t="str">
        <f>IF(K153="","",E153&amp;K153&amp;"_"&amp;COUNTIF($K$9:K153,K153))</f>
        <v/>
      </c>
      <c r="T153" s="18">
        <f>'Cal_Training &amp; Apprentices'!T21</f>
        <v>0</v>
      </c>
      <c r="U153" s="18">
        <f>'Cal_Training &amp; Apprentices'!U21</f>
        <v>0</v>
      </c>
      <c r="V153" s="18">
        <f>'Cal_Training &amp; Apprentices'!V21</f>
        <v>0</v>
      </c>
      <c r="W153" s="18">
        <f>'Cal_Training &amp; Apprentices'!W21</f>
        <v>0</v>
      </c>
      <c r="X153" s="18">
        <f>'Cal_Training &amp; Apprentices'!X21</f>
        <v>0</v>
      </c>
      <c r="Y153" s="18">
        <f>'Cal_Training &amp; Apprentices'!Y21</f>
        <v>0</v>
      </c>
      <c r="Z153" s="18">
        <f>'Cal_Training &amp; Apprentices'!Z21</f>
        <v>0</v>
      </c>
      <c r="AA153" s="18">
        <f>'Cal_Training &amp; Apprentices'!AA21</f>
        <v>0</v>
      </c>
      <c r="AB153" s="18">
        <f>'Cal_Training &amp; Apprentices'!AB21</f>
        <v>0</v>
      </c>
      <c r="AC153" s="18">
        <f>'Cal_Training &amp; Apprentices'!AC21</f>
        <v>0</v>
      </c>
      <c r="AD153" s="18">
        <f>'Cal_Training &amp; Apprentices'!AD21</f>
        <v>0</v>
      </c>
      <c r="AE153" s="18">
        <f>'Cal_Training &amp; Apprentices'!AE21</f>
        <v>0</v>
      </c>
      <c r="AF153" s="18">
        <f>'Cal_Training &amp; Apprentices'!AF21</f>
        <v>0</v>
      </c>
      <c r="AG153" s="18">
        <f>'Cal_Training &amp; Apprentices'!AG21</f>
        <v>0</v>
      </c>
      <c r="AH153" s="18">
        <f>'Cal_Training &amp; Apprentices'!AH21</f>
        <v>0</v>
      </c>
      <c r="AI153" s="18">
        <f>'Cal_Training &amp; Apprentices'!AI21</f>
        <v>0</v>
      </c>
      <c r="AJ153" s="18">
        <f>'Cal_Training &amp; Apprentices'!AJ21</f>
        <v>0</v>
      </c>
      <c r="AK153" s="18">
        <f>'Cal_Training &amp; Apprentices'!AK21</f>
        <v>0</v>
      </c>
      <c r="AN153" s="35"/>
    </row>
    <row r="154" spans="5:40" s="100" customFormat="1">
      <c r="E154" s="16" t="str">
        <f>Cover!$F$13</f>
        <v>Sc</v>
      </c>
      <c r="F154" s="16" t="str">
        <f>'Cal_Training &amp; Apprentices'!F22</f>
        <v>Opex</v>
      </c>
      <c r="H154" s="16" t="str">
        <f>'Cal_Training &amp; Apprentices'!H22</f>
        <v>Training &amp; Apprentices</v>
      </c>
      <c r="I154" s="16" t="str">
        <f>'Cal_Training &amp; Apprentices'!I22</f>
        <v>Training &amp; Apprentices</v>
      </c>
      <c r="J154" s="16" t="str">
        <f>IF(ISBLANK('Cal_Training &amp; Apprentices'!J22),"",'Cal_Training &amp; Apprentices'!J22)</f>
        <v/>
      </c>
      <c r="K154" s="16" t="str">
        <f>IF(ISBLANK('Cal_Training &amp; Apprentices'!K22),"",'Cal_Training &amp; Apprentices'!K22)</f>
        <v/>
      </c>
      <c r="L154" s="100" t="s">
        <v>114</v>
      </c>
      <c r="M154" s="17" t="str">
        <f>IF(K154="","",E154&amp;K154&amp;"_"&amp;COUNTIF($K$9:K154,K154))</f>
        <v/>
      </c>
      <c r="T154" s="18">
        <f>'Cal_Training &amp; Apprentices'!T22</f>
        <v>0</v>
      </c>
      <c r="U154" s="18">
        <f>'Cal_Training &amp; Apprentices'!U22</f>
        <v>0</v>
      </c>
      <c r="V154" s="18">
        <f>'Cal_Training &amp; Apprentices'!V22</f>
        <v>0</v>
      </c>
      <c r="W154" s="18">
        <f>'Cal_Training &amp; Apprentices'!W22</f>
        <v>0</v>
      </c>
      <c r="X154" s="18">
        <f>'Cal_Training &amp; Apprentices'!X22</f>
        <v>0</v>
      </c>
      <c r="Y154" s="18">
        <f>'Cal_Training &amp; Apprentices'!Y22</f>
        <v>0</v>
      </c>
      <c r="Z154" s="18">
        <f>'Cal_Training &amp; Apprentices'!Z22</f>
        <v>0</v>
      </c>
      <c r="AA154" s="18">
        <f>'Cal_Training &amp; Apprentices'!AA22</f>
        <v>0</v>
      </c>
      <c r="AB154" s="18">
        <f>'Cal_Training &amp; Apprentices'!AB22</f>
        <v>0</v>
      </c>
      <c r="AC154" s="18">
        <f>'Cal_Training &amp; Apprentices'!AC22</f>
        <v>0</v>
      </c>
      <c r="AD154" s="18">
        <f>'Cal_Training &amp; Apprentices'!AD22</f>
        <v>0</v>
      </c>
      <c r="AE154" s="18">
        <f>'Cal_Training &amp; Apprentices'!AE22</f>
        <v>0</v>
      </c>
      <c r="AF154" s="18">
        <f>'Cal_Training &amp; Apprentices'!AF22</f>
        <v>0</v>
      </c>
      <c r="AG154" s="18">
        <f>'Cal_Training &amp; Apprentices'!AG22</f>
        <v>0</v>
      </c>
      <c r="AH154" s="18">
        <f>'Cal_Training &amp; Apprentices'!AH22</f>
        <v>0</v>
      </c>
      <c r="AI154" s="18">
        <f>'Cal_Training &amp; Apprentices'!AI22</f>
        <v>0</v>
      </c>
      <c r="AJ154" s="18">
        <f>'Cal_Training &amp; Apprentices'!AJ22</f>
        <v>0</v>
      </c>
      <c r="AK154" s="18">
        <f>'Cal_Training &amp; Apprentices'!AK22</f>
        <v>0</v>
      </c>
      <c r="AN154" s="35"/>
    </row>
    <row r="155" spans="5:40" s="100" customFormat="1">
      <c r="E155" s="16" t="str">
        <f>Cover!$F$13</f>
        <v>Sc</v>
      </c>
      <c r="F155" s="16" t="str">
        <f>'Cal_Training &amp; Apprentices'!F23</f>
        <v>Opex</v>
      </c>
      <c r="H155" s="16" t="str">
        <f>'Cal_Training &amp; Apprentices'!H23</f>
        <v>Training &amp; Apprentices</v>
      </c>
      <c r="I155" s="16" t="str">
        <f>'Cal_Training &amp; Apprentices'!I23</f>
        <v>Training &amp; Apprentices</v>
      </c>
      <c r="J155" s="16" t="str">
        <f>IF(ISBLANK('Cal_Training &amp; Apprentices'!J23),"",'Cal_Training &amp; Apprentices'!J23)</f>
        <v/>
      </c>
      <c r="K155" s="16" t="str">
        <f>IF(ISBLANK('Cal_Training &amp; Apprentices'!K23),"",'Cal_Training &amp; Apprentices'!K23)</f>
        <v/>
      </c>
      <c r="L155" s="100" t="s">
        <v>114</v>
      </c>
      <c r="M155" s="17" t="str">
        <f>IF(K155="","",E155&amp;K155&amp;"_"&amp;COUNTIF($K$9:K155,K155))</f>
        <v/>
      </c>
      <c r="T155" s="18">
        <f>'Cal_Training &amp; Apprentices'!T23</f>
        <v>0</v>
      </c>
      <c r="U155" s="18">
        <f>'Cal_Training &amp; Apprentices'!U23</f>
        <v>0</v>
      </c>
      <c r="V155" s="18">
        <f>'Cal_Training &amp; Apprentices'!V23</f>
        <v>0</v>
      </c>
      <c r="W155" s="18">
        <f>'Cal_Training &amp; Apprentices'!W23</f>
        <v>0</v>
      </c>
      <c r="X155" s="18">
        <f>'Cal_Training &amp; Apprentices'!X23</f>
        <v>0</v>
      </c>
      <c r="Y155" s="18">
        <f>'Cal_Training &amp; Apprentices'!Y23</f>
        <v>0</v>
      </c>
      <c r="Z155" s="18">
        <f>'Cal_Training &amp; Apprentices'!Z23</f>
        <v>0</v>
      </c>
      <c r="AA155" s="18">
        <f>'Cal_Training &amp; Apprentices'!AA23</f>
        <v>0</v>
      </c>
      <c r="AB155" s="18">
        <f>'Cal_Training &amp; Apprentices'!AB23</f>
        <v>0</v>
      </c>
      <c r="AC155" s="18">
        <f>'Cal_Training &amp; Apprentices'!AC23</f>
        <v>0</v>
      </c>
      <c r="AD155" s="18">
        <f>'Cal_Training &amp; Apprentices'!AD23</f>
        <v>0</v>
      </c>
      <c r="AE155" s="18">
        <f>'Cal_Training &amp; Apprentices'!AE23</f>
        <v>0</v>
      </c>
      <c r="AF155" s="18">
        <f>'Cal_Training &amp; Apprentices'!AF23</f>
        <v>0</v>
      </c>
      <c r="AG155" s="18">
        <f>'Cal_Training &amp; Apprentices'!AG23</f>
        <v>0</v>
      </c>
      <c r="AH155" s="18">
        <f>'Cal_Training &amp; Apprentices'!AH23</f>
        <v>0</v>
      </c>
      <c r="AI155" s="18">
        <f>'Cal_Training &amp; Apprentices'!AI23</f>
        <v>0</v>
      </c>
      <c r="AJ155" s="18">
        <f>'Cal_Training &amp; Apprentices'!AJ23</f>
        <v>0</v>
      </c>
      <c r="AK155" s="18">
        <f>'Cal_Training &amp; Apprentices'!AK23</f>
        <v>0</v>
      </c>
      <c r="AN155" s="35"/>
    </row>
    <row r="156" spans="5:40" s="100" customFormat="1">
      <c r="E156" s="16" t="str">
        <f>Cover!$F$13</f>
        <v>Sc</v>
      </c>
      <c r="F156" s="16" t="str">
        <f>'Cal_Training &amp; Apprentices'!F24</f>
        <v>Opex</v>
      </c>
      <c r="H156" s="16" t="str">
        <f>'Cal_Training &amp; Apprentices'!H24</f>
        <v>Training &amp; Apprentices</v>
      </c>
      <c r="I156" s="16" t="str">
        <f>'Cal_Training &amp; Apprentices'!I24</f>
        <v>Training &amp; Apprentices</v>
      </c>
      <c r="J156" s="16" t="str">
        <f>IF(ISBLANK('Cal_Training &amp; Apprentices'!J24),"",'Cal_Training &amp; Apprentices'!J24)</f>
        <v/>
      </c>
      <c r="K156" s="16" t="str">
        <f>IF(ISBLANK('Cal_Training &amp; Apprentices'!K24),"",'Cal_Training &amp; Apprentices'!K24)</f>
        <v/>
      </c>
      <c r="L156" s="100" t="s">
        <v>114</v>
      </c>
      <c r="M156" s="17" t="str">
        <f>IF(K156="","",E156&amp;K156&amp;"_"&amp;COUNTIF($K$9:K156,K156))</f>
        <v/>
      </c>
      <c r="T156" s="18">
        <f>'Cal_Training &amp; Apprentices'!T24</f>
        <v>0</v>
      </c>
      <c r="U156" s="18">
        <f>'Cal_Training &amp; Apprentices'!U24</f>
        <v>0</v>
      </c>
      <c r="V156" s="18">
        <f>'Cal_Training &amp; Apprentices'!V24</f>
        <v>0</v>
      </c>
      <c r="W156" s="18">
        <f>'Cal_Training &amp; Apprentices'!W24</f>
        <v>0</v>
      </c>
      <c r="X156" s="18">
        <f>'Cal_Training &amp; Apprentices'!X24</f>
        <v>0</v>
      </c>
      <c r="Y156" s="18">
        <f>'Cal_Training &amp; Apprentices'!Y24</f>
        <v>0</v>
      </c>
      <c r="Z156" s="18">
        <f>'Cal_Training &amp; Apprentices'!Z24</f>
        <v>0</v>
      </c>
      <c r="AA156" s="18">
        <f>'Cal_Training &amp; Apprentices'!AA24</f>
        <v>0</v>
      </c>
      <c r="AB156" s="18">
        <f>'Cal_Training &amp; Apprentices'!AB24</f>
        <v>0</v>
      </c>
      <c r="AC156" s="18">
        <f>'Cal_Training &amp; Apprentices'!AC24</f>
        <v>0</v>
      </c>
      <c r="AD156" s="18">
        <f>'Cal_Training &amp; Apprentices'!AD24</f>
        <v>0</v>
      </c>
      <c r="AE156" s="18">
        <f>'Cal_Training &amp; Apprentices'!AE24</f>
        <v>0</v>
      </c>
      <c r="AF156" s="18">
        <f>'Cal_Training &amp; Apprentices'!AF24</f>
        <v>0</v>
      </c>
      <c r="AG156" s="18">
        <f>'Cal_Training &amp; Apprentices'!AG24</f>
        <v>0</v>
      </c>
      <c r="AH156" s="18">
        <f>'Cal_Training &amp; Apprentices'!AH24</f>
        <v>0</v>
      </c>
      <c r="AI156" s="18">
        <f>'Cal_Training &amp; Apprentices'!AI24</f>
        <v>0</v>
      </c>
      <c r="AJ156" s="18">
        <f>'Cal_Training &amp; Apprentices'!AJ24</f>
        <v>0</v>
      </c>
      <c r="AK156" s="18">
        <f>'Cal_Training &amp; Apprentices'!AK24</f>
        <v>0</v>
      </c>
      <c r="AN156" s="35"/>
    </row>
    <row r="157" spans="5:40" s="100" customFormat="1">
      <c r="E157" s="16" t="str">
        <f>Cover!$F$13</f>
        <v>Sc</v>
      </c>
      <c r="F157" s="16" t="str">
        <f>'Cal_Training &amp; Apprentices'!F25</f>
        <v>Opex</v>
      </c>
      <c r="H157" s="16" t="str">
        <f>'Cal_Training &amp; Apprentices'!H25</f>
        <v>Training &amp; Apprentices</v>
      </c>
      <c r="I157" s="16" t="str">
        <f>'Cal_Training &amp; Apprentices'!I25</f>
        <v>Training &amp; Apprentices</v>
      </c>
      <c r="J157" s="16" t="str">
        <f>IF(ISBLANK('Cal_Training &amp; Apprentices'!J25),"",'Cal_Training &amp; Apprentices'!J25)</f>
        <v/>
      </c>
      <c r="K157" s="16" t="str">
        <f>IF(ISBLANK('Cal_Training &amp; Apprentices'!K25),"",'Cal_Training &amp; Apprentices'!K25)</f>
        <v/>
      </c>
      <c r="L157" s="100" t="s">
        <v>114</v>
      </c>
      <c r="M157" s="17" t="str">
        <f>IF(K157="","",E157&amp;K157&amp;"_"&amp;COUNTIF($K$9:K157,K157))</f>
        <v/>
      </c>
      <c r="T157" s="18">
        <f>'Cal_Training &amp; Apprentices'!T25</f>
        <v>0</v>
      </c>
      <c r="U157" s="18">
        <f>'Cal_Training &amp; Apprentices'!U25</f>
        <v>0</v>
      </c>
      <c r="V157" s="18">
        <f>'Cal_Training &amp; Apprentices'!V25</f>
        <v>0</v>
      </c>
      <c r="W157" s="18">
        <f>'Cal_Training &amp; Apprentices'!W25</f>
        <v>0</v>
      </c>
      <c r="X157" s="18">
        <f>'Cal_Training &amp; Apprentices'!X25</f>
        <v>0</v>
      </c>
      <c r="Y157" s="18">
        <f>'Cal_Training &amp; Apprentices'!Y25</f>
        <v>0</v>
      </c>
      <c r="Z157" s="18">
        <f>'Cal_Training &amp; Apprentices'!Z25</f>
        <v>0</v>
      </c>
      <c r="AA157" s="18">
        <f>'Cal_Training &amp; Apprentices'!AA25</f>
        <v>0</v>
      </c>
      <c r="AB157" s="18">
        <f>'Cal_Training &amp; Apprentices'!AB25</f>
        <v>0</v>
      </c>
      <c r="AC157" s="18">
        <f>'Cal_Training &amp; Apprentices'!AC25</f>
        <v>0</v>
      </c>
      <c r="AD157" s="18">
        <f>'Cal_Training &amp; Apprentices'!AD25</f>
        <v>0</v>
      </c>
      <c r="AE157" s="18">
        <f>'Cal_Training &amp; Apprentices'!AE25</f>
        <v>0</v>
      </c>
      <c r="AF157" s="18">
        <f>'Cal_Training &amp; Apprentices'!AF25</f>
        <v>0</v>
      </c>
      <c r="AG157" s="18">
        <f>'Cal_Training &amp; Apprentices'!AG25</f>
        <v>0</v>
      </c>
      <c r="AH157" s="18">
        <f>'Cal_Training &amp; Apprentices'!AH25</f>
        <v>0</v>
      </c>
      <c r="AI157" s="18">
        <f>'Cal_Training &amp; Apprentices'!AI25</f>
        <v>0</v>
      </c>
      <c r="AJ157" s="18">
        <f>'Cal_Training &amp; Apprentices'!AJ25</f>
        <v>0</v>
      </c>
      <c r="AK157" s="18">
        <f>'Cal_Training &amp; Apprentices'!AK25</f>
        <v>0</v>
      </c>
      <c r="AN157" s="35"/>
    </row>
    <row r="158" spans="5:40" s="100" customFormat="1">
      <c r="E158" s="16" t="str">
        <f>Cover!$F$13</f>
        <v>Sc</v>
      </c>
      <c r="F158" s="16" t="str">
        <f>'Cal_Training &amp; Apprentices'!F26</f>
        <v>Opex</v>
      </c>
      <c r="H158" s="16" t="str">
        <f>'Cal_Training &amp; Apprentices'!H26</f>
        <v>Training &amp; Apprentices</v>
      </c>
      <c r="I158" s="16" t="str">
        <f>'Cal_Training &amp; Apprentices'!I26</f>
        <v>Training &amp; Apprentices</v>
      </c>
      <c r="J158" s="16" t="str">
        <f>IF(ISBLANK('Cal_Training &amp; Apprentices'!J26),"",'Cal_Training &amp; Apprentices'!J26)</f>
        <v/>
      </c>
      <c r="K158" s="16" t="str">
        <f>IF(ISBLANK('Cal_Training &amp; Apprentices'!K26),"",'Cal_Training &amp; Apprentices'!K26)</f>
        <v/>
      </c>
      <c r="L158" s="100" t="s">
        <v>114</v>
      </c>
      <c r="M158" s="17" t="str">
        <f>IF(K158="","",E158&amp;K158&amp;"_"&amp;COUNTIF($K$9:K158,K158))</f>
        <v/>
      </c>
      <c r="T158" s="18">
        <f>'Cal_Training &amp; Apprentices'!T26</f>
        <v>0</v>
      </c>
      <c r="U158" s="18">
        <f>'Cal_Training &amp; Apprentices'!U26</f>
        <v>0</v>
      </c>
      <c r="V158" s="18">
        <f>'Cal_Training &amp; Apprentices'!V26</f>
        <v>0</v>
      </c>
      <c r="W158" s="18">
        <f>'Cal_Training &amp; Apprentices'!W26</f>
        <v>0</v>
      </c>
      <c r="X158" s="18">
        <f>'Cal_Training &amp; Apprentices'!X26</f>
        <v>0</v>
      </c>
      <c r="Y158" s="18">
        <f>'Cal_Training &amp; Apprentices'!Y26</f>
        <v>0</v>
      </c>
      <c r="Z158" s="18">
        <f>'Cal_Training &amp; Apprentices'!Z26</f>
        <v>0</v>
      </c>
      <c r="AA158" s="18">
        <f>'Cal_Training &amp; Apprentices'!AA26</f>
        <v>0</v>
      </c>
      <c r="AB158" s="18">
        <f>'Cal_Training &amp; Apprentices'!AB26</f>
        <v>0</v>
      </c>
      <c r="AC158" s="18">
        <f>'Cal_Training &amp; Apprentices'!AC26</f>
        <v>0</v>
      </c>
      <c r="AD158" s="18">
        <f>'Cal_Training &amp; Apprentices'!AD26</f>
        <v>0</v>
      </c>
      <c r="AE158" s="18">
        <f>'Cal_Training &amp; Apprentices'!AE26</f>
        <v>0</v>
      </c>
      <c r="AF158" s="18">
        <f>'Cal_Training &amp; Apprentices'!AF26</f>
        <v>0</v>
      </c>
      <c r="AG158" s="18">
        <f>'Cal_Training &amp; Apprentices'!AG26</f>
        <v>0</v>
      </c>
      <c r="AH158" s="18">
        <f>'Cal_Training &amp; Apprentices'!AH26</f>
        <v>0</v>
      </c>
      <c r="AI158" s="18">
        <f>'Cal_Training &amp; Apprentices'!AI26</f>
        <v>0</v>
      </c>
      <c r="AJ158" s="18">
        <f>'Cal_Training &amp; Apprentices'!AJ26</f>
        <v>0</v>
      </c>
      <c r="AK158" s="18">
        <f>'Cal_Training &amp; Apprentices'!AK26</f>
        <v>0</v>
      </c>
      <c r="AN158" s="35"/>
    </row>
    <row r="159" spans="5:40" s="100" customFormat="1">
      <c r="E159" s="16" t="str">
        <f>Cover!$F$13</f>
        <v>Sc</v>
      </c>
      <c r="F159" s="16" t="str">
        <f>'Cal_LTS, Stor &amp; Entry'!F17</f>
        <v>Capex</v>
      </c>
      <c r="H159" s="16" t="str">
        <f>'Cal_LTS, Stor &amp; Entry'!H17</f>
        <v>LTS Pipelines, Storage &amp; Entry</v>
      </c>
      <c r="I159" s="16" t="str">
        <f>'Cal_LTS, Stor &amp; Entry'!I17</f>
        <v>LTS Pipelines, Storage &amp; Entry</v>
      </c>
      <c r="J159" s="16" t="str">
        <f>IF(ISBLANK('Cal_LTS, Stor &amp; Entry'!J17),"",'Cal_LTS, Stor &amp; Entry'!J17)</f>
        <v>Process safety</v>
      </c>
      <c r="K159" s="16" t="str">
        <f>IF(ISBLANK('Cal_LTS, Stor &amp; Entry'!K17),"",'Cal_LTS, Stor &amp; Entry'!K17)</f>
        <v/>
      </c>
      <c r="L159" s="100" t="s">
        <v>114</v>
      </c>
      <c r="M159" s="17" t="str">
        <f>IF(K159="","",E159&amp;K159&amp;"_"&amp;COUNTIF($K$9:K159,K159))</f>
        <v/>
      </c>
      <c r="T159" s="18">
        <f>'Cal_LTS, Stor &amp; Entry'!T17</f>
        <v>0</v>
      </c>
      <c r="U159" s="18">
        <f>'Cal_LTS, Stor &amp; Entry'!U17</f>
        <v>0</v>
      </c>
      <c r="V159" s="18">
        <f>'Cal_LTS, Stor &amp; Entry'!V17</f>
        <v>0</v>
      </c>
      <c r="W159" s="18">
        <f>'Cal_LTS, Stor &amp; Entry'!W17</f>
        <v>0</v>
      </c>
      <c r="X159" s="18">
        <f>'Cal_LTS, Stor &amp; Entry'!X17</f>
        <v>0</v>
      </c>
      <c r="Y159" s="18">
        <f>'Cal_LTS, Stor &amp; Entry'!Y17</f>
        <v>0</v>
      </c>
      <c r="Z159" s="18">
        <f>'Cal_LTS, Stor &amp; Entry'!Z17</f>
        <v>0</v>
      </c>
      <c r="AA159" s="18">
        <f>'Cal_LTS, Stor &amp; Entry'!AA17</f>
        <v>0</v>
      </c>
      <c r="AB159" s="18">
        <f>'Cal_LTS, Stor &amp; Entry'!AB17</f>
        <v>0</v>
      </c>
      <c r="AC159" s="18">
        <f>'Cal_LTS, Stor &amp; Entry'!AC17</f>
        <v>0</v>
      </c>
      <c r="AD159" s="18">
        <f>'Cal_LTS, Stor &amp; Entry'!AD17</f>
        <v>0</v>
      </c>
      <c r="AE159" s="18">
        <f>'Cal_LTS, Stor &amp; Entry'!AE17</f>
        <v>0</v>
      </c>
      <c r="AF159" s="18">
        <f>'Cal_LTS, Stor &amp; Entry'!AF17</f>
        <v>0</v>
      </c>
      <c r="AG159" s="18">
        <f>'Cal_LTS, Stor &amp; Entry'!AG17</f>
        <v>-1.4930000000000001</v>
      </c>
      <c r="AH159" s="18">
        <f>'Cal_LTS, Stor &amp; Entry'!AH17</f>
        <v>-1.4850000000000001</v>
      </c>
      <c r="AI159" s="18">
        <f>'Cal_LTS, Stor &amp; Entry'!AI17</f>
        <v>-1.478</v>
      </c>
      <c r="AJ159" s="18">
        <f>'Cal_LTS, Stor &amp; Entry'!AJ17</f>
        <v>-1.47</v>
      </c>
      <c r="AK159" s="18">
        <f>'Cal_LTS, Stor &amp; Entry'!AK17</f>
        <v>-1.4630000000000001</v>
      </c>
      <c r="AN159" s="35"/>
    </row>
    <row r="160" spans="5:40" s="100" customFormat="1">
      <c r="E160" s="16" t="str">
        <f>Cover!$F$13</f>
        <v>Sc</v>
      </c>
      <c r="F160" s="16" t="str">
        <f>'Cal_LTS, Stor &amp; Entry'!F18</f>
        <v>Capex</v>
      </c>
      <c r="H160" s="16" t="str">
        <f>'Cal_LTS, Stor &amp; Entry'!H18</f>
        <v>LTS Pipelines, Storage &amp; Entry</v>
      </c>
      <c r="I160" s="16" t="str">
        <f>'Cal_LTS, Stor &amp; Entry'!I18</f>
        <v>LTS Pipelines, Storage &amp; Entry</v>
      </c>
      <c r="J160" s="16" t="str">
        <f>IF(ISBLANK('Cal_LTS, Stor &amp; Entry'!J18),"",'Cal_LTS, Stor &amp; Entry'!J18)</f>
        <v>GD1 projects &gt;£0.75m</v>
      </c>
      <c r="K160" s="16" t="str">
        <f>IF(ISBLANK('Cal_LTS, Stor &amp; Entry'!K18),"",'Cal_LTS, Stor &amp; Entry'!K18)</f>
        <v/>
      </c>
      <c r="L160" s="100" t="s">
        <v>114</v>
      </c>
      <c r="M160" s="17" t="str">
        <f>IF(K160="","",E160&amp;K160&amp;"_"&amp;COUNTIF($K$9:K160,K160))</f>
        <v/>
      </c>
      <c r="T160" s="18">
        <f>'Cal_LTS, Stor &amp; Entry'!T18</f>
        <v>0</v>
      </c>
      <c r="U160" s="18">
        <f>'Cal_LTS, Stor &amp; Entry'!U18</f>
        <v>0</v>
      </c>
      <c r="V160" s="18">
        <f>'Cal_LTS, Stor &amp; Entry'!V18</f>
        <v>0</v>
      </c>
      <c r="W160" s="18">
        <f>'Cal_LTS, Stor &amp; Entry'!W18</f>
        <v>0</v>
      </c>
      <c r="X160" s="18">
        <f>'Cal_LTS, Stor &amp; Entry'!X18</f>
        <v>0</v>
      </c>
      <c r="Y160" s="18">
        <f>'Cal_LTS, Stor &amp; Entry'!Y18</f>
        <v>-1.0849128112576418</v>
      </c>
      <c r="Z160" s="18">
        <f>'Cal_LTS, Stor &amp; Entry'!Z18</f>
        <v>-1.6788996251467008</v>
      </c>
      <c r="AA160" s="18">
        <f>'Cal_LTS, Stor &amp; Entry'!AA18</f>
        <v>-9.542497300808062</v>
      </c>
      <c r="AB160" s="18">
        <f>'Cal_LTS, Stor &amp; Entry'!AB18</f>
        <v>-19.509284748218811</v>
      </c>
      <c r="AC160" s="18">
        <f>'Cal_LTS, Stor &amp; Entry'!AC18</f>
        <v>-13.165499575430912</v>
      </c>
      <c r="AD160" s="18">
        <f>'Cal_LTS, Stor &amp; Entry'!AD18</f>
        <v>-21.400000000000006</v>
      </c>
      <c r="AE160" s="18">
        <f>'Cal_LTS, Stor &amp; Entry'!AE18</f>
        <v>0</v>
      </c>
      <c r="AF160" s="18">
        <f>'Cal_LTS, Stor &amp; Entry'!AF18</f>
        <v>0</v>
      </c>
      <c r="AG160" s="18">
        <f>'Cal_LTS, Stor &amp; Entry'!AG18</f>
        <v>0</v>
      </c>
      <c r="AH160" s="18">
        <f>'Cal_LTS, Stor &amp; Entry'!AH18</f>
        <v>0</v>
      </c>
      <c r="AI160" s="18">
        <f>'Cal_LTS, Stor &amp; Entry'!AI18</f>
        <v>0</v>
      </c>
      <c r="AJ160" s="18">
        <f>'Cal_LTS, Stor &amp; Entry'!AJ18</f>
        <v>0</v>
      </c>
      <c r="AK160" s="18">
        <f>'Cal_LTS, Stor &amp; Entry'!AK18</f>
        <v>0</v>
      </c>
      <c r="AN160" s="35"/>
    </row>
    <row r="161" spans="5:40" s="100" customFormat="1">
      <c r="E161" s="16" t="str">
        <f>Cover!$F$13</f>
        <v>Sc</v>
      </c>
      <c r="F161" s="16" t="str">
        <f>'Cal_LTS, Stor &amp; Entry'!F19</f>
        <v>Capex</v>
      </c>
      <c r="H161" s="16" t="str">
        <f>'Cal_LTS, Stor &amp; Entry'!H19</f>
        <v>LTS Pipelines, Storage &amp; Entry</v>
      </c>
      <c r="I161" s="16" t="str">
        <f>'Cal_LTS, Stor &amp; Entry'!I19</f>
        <v>LTS Pipelines, Storage &amp; Entry</v>
      </c>
      <c r="J161" s="16" t="str">
        <f>IF(ISBLANK('Cal_LTS, Stor &amp; Entry'!J19),"",'Cal_LTS, Stor &amp; Entry'!J19)</f>
        <v/>
      </c>
      <c r="K161" s="16" t="str">
        <f>IF(ISBLANK('Cal_LTS, Stor &amp; Entry'!K19),"",'Cal_LTS, Stor &amp; Entry'!K19)</f>
        <v/>
      </c>
      <c r="L161" s="100" t="s">
        <v>114</v>
      </c>
      <c r="M161" s="17" t="str">
        <f>IF(K161="","",E161&amp;K161&amp;"_"&amp;COUNTIF($K$9:K161,K161))</f>
        <v/>
      </c>
      <c r="T161" s="18">
        <f>'Cal_LTS, Stor &amp; Entry'!T19</f>
        <v>0</v>
      </c>
      <c r="U161" s="18">
        <f>'Cal_LTS, Stor &amp; Entry'!U19</f>
        <v>0</v>
      </c>
      <c r="V161" s="18">
        <f>'Cal_LTS, Stor &amp; Entry'!V19</f>
        <v>0</v>
      </c>
      <c r="W161" s="18">
        <f>'Cal_LTS, Stor &amp; Entry'!W19</f>
        <v>0</v>
      </c>
      <c r="X161" s="18">
        <f>'Cal_LTS, Stor &amp; Entry'!X19</f>
        <v>0</v>
      </c>
      <c r="Y161" s="18">
        <f>'Cal_LTS, Stor &amp; Entry'!Y19</f>
        <v>0</v>
      </c>
      <c r="Z161" s="18">
        <f>'Cal_LTS, Stor &amp; Entry'!Z19</f>
        <v>0</v>
      </c>
      <c r="AA161" s="18">
        <f>'Cal_LTS, Stor &amp; Entry'!AA19</f>
        <v>0</v>
      </c>
      <c r="AB161" s="18">
        <f>'Cal_LTS, Stor &amp; Entry'!AB19</f>
        <v>0</v>
      </c>
      <c r="AC161" s="18">
        <f>'Cal_LTS, Stor &amp; Entry'!AC19</f>
        <v>0</v>
      </c>
      <c r="AD161" s="18">
        <f>'Cal_LTS, Stor &amp; Entry'!AD19</f>
        <v>0</v>
      </c>
      <c r="AE161" s="18">
        <f>'Cal_LTS, Stor &amp; Entry'!AE19</f>
        <v>0</v>
      </c>
      <c r="AF161" s="18">
        <f>'Cal_LTS, Stor &amp; Entry'!AF19</f>
        <v>0</v>
      </c>
      <c r="AG161" s="18">
        <f>'Cal_LTS, Stor &amp; Entry'!AG19</f>
        <v>0</v>
      </c>
      <c r="AH161" s="18">
        <f>'Cal_LTS, Stor &amp; Entry'!AH19</f>
        <v>0</v>
      </c>
      <c r="AI161" s="18">
        <f>'Cal_LTS, Stor &amp; Entry'!AI19</f>
        <v>0</v>
      </c>
      <c r="AJ161" s="18">
        <f>'Cal_LTS, Stor &amp; Entry'!AJ19</f>
        <v>0</v>
      </c>
      <c r="AK161" s="18">
        <f>'Cal_LTS, Stor &amp; Entry'!AK19</f>
        <v>0</v>
      </c>
      <c r="AN161" s="35"/>
    </row>
    <row r="162" spans="5:40" s="100" customFormat="1">
      <c r="E162" s="16" t="str">
        <f>Cover!$F$13</f>
        <v>Sc</v>
      </c>
      <c r="F162" s="16" t="str">
        <f>'Cal_LTS, Stor &amp; Entry'!F20</f>
        <v>Capex</v>
      </c>
      <c r="H162" s="16" t="str">
        <f>'Cal_LTS, Stor &amp; Entry'!H20</f>
        <v>LTS Pipelines, Storage &amp; Entry</v>
      </c>
      <c r="I162" s="16" t="str">
        <f>'Cal_LTS, Stor &amp; Entry'!I20</f>
        <v>LTS Pipelines, Storage &amp; Entry</v>
      </c>
      <c r="J162" s="16" t="str">
        <f>IF(ISBLANK('Cal_LTS, Stor &amp; Entry'!J20),"",'Cal_LTS, Stor &amp; Entry'!J20)</f>
        <v/>
      </c>
      <c r="K162" s="16" t="str">
        <f>IF(ISBLANK('Cal_LTS, Stor &amp; Entry'!K20),"",'Cal_LTS, Stor &amp; Entry'!K20)</f>
        <v/>
      </c>
      <c r="L162" s="100" t="s">
        <v>114</v>
      </c>
      <c r="M162" s="17" t="str">
        <f>IF(K162="","",E162&amp;K162&amp;"_"&amp;COUNTIF($K$9:K162,K162))</f>
        <v/>
      </c>
      <c r="T162" s="18">
        <f>'Cal_LTS, Stor &amp; Entry'!T20</f>
        <v>0</v>
      </c>
      <c r="U162" s="18">
        <f>'Cal_LTS, Stor &amp; Entry'!U20</f>
        <v>0</v>
      </c>
      <c r="V162" s="18">
        <f>'Cal_LTS, Stor &amp; Entry'!V20</f>
        <v>0</v>
      </c>
      <c r="W162" s="18">
        <f>'Cal_LTS, Stor &amp; Entry'!W20</f>
        <v>0</v>
      </c>
      <c r="X162" s="18">
        <f>'Cal_LTS, Stor &amp; Entry'!X20</f>
        <v>0</v>
      </c>
      <c r="Y162" s="18">
        <f>'Cal_LTS, Stor &amp; Entry'!Y20</f>
        <v>0</v>
      </c>
      <c r="Z162" s="18">
        <f>'Cal_LTS, Stor &amp; Entry'!Z20</f>
        <v>0</v>
      </c>
      <c r="AA162" s="18">
        <f>'Cal_LTS, Stor &amp; Entry'!AA20</f>
        <v>0</v>
      </c>
      <c r="AB162" s="18">
        <f>'Cal_LTS, Stor &amp; Entry'!AB20</f>
        <v>0</v>
      </c>
      <c r="AC162" s="18">
        <f>'Cal_LTS, Stor &amp; Entry'!AC20</f>
        <v>0</v>
      </c>
      <c r="AD162" s="18">
        <f>'Cal_LTS, Stor &amp; Entry'!AD20</f>
        <v>0</v>
      </c>
      <c r="AE162" s="18">
        <f>'Cal_LTS, Stor &amp; Entry'!AE20</f>
        <v>0</v>
      </c>
      <c r="AF162" s="18">
        <f>'Cal_LTS, Stor &amp; Entry'!AF20</f>
        <v>0</v>
      </c>
      <c r="AG162" s="18">
        <f>'Cal_LTS, Stor &amp; Entry'!AG20</f>
        <v>0</v>
      </c>
      <c r="AH162" s="18">
        <f>'Cal_LTS, Stor &amp; Entry'!AH20</f>
        <v>0</v>
      </c>
      <c r="AI162" s="18">
        <f>'Cal_LTS, Stor &amp; Entry'!AI20</f>
        <v>0</v>
      </c>
      <c r="AJ162" s="18">
        <f>'Cal_LTS, Stor &amp; Entry'!AJ20</f>
        <v>0</v>
      </c>
      <c r="AK162" s="18">
        <f>'Cal_LTS, Stor &amp; Entry'!AK20</f>
        <v>0</v>
      </c>
      <c r="AN162" s="35"/>
    </row>
    <row r="163" spans="5:40" s="100" customFormat="1">
      <c r="E163" s="16" t="str">
        <f>Cover!$F$13</f>
        <v>Sc</v>
      </c>
      <c r="F163" s="16" t="str">
        <f>'Cal_LTS, Stor &amp; Entry'!F21</f>
        <v>Capex</v>
      </c>
      <c r="H163" s="16" t="str">
        <f>'Cal_LTS, Stor &amp; Entry'!H21</f>
        <v>LTS Pipelines, Storage &amp; Entry</v>
      </c>
      <c r="I163" s="16" t="str">
        <f>'Cal_LTS, Stor &amp; Entry'!I21</f>
        <v>LTS Pipelines, Storage &amp; Entry</v>
      </c>
      <c r="J163" s="16" t="str">
        <f>IF(ISBLANK('Cal_LTS, Stor &amp; Entry'!J21),"",'Cal_LTS, Stor &amp; Entry'!J21)</f>
        <v/>
      </c>
      <c r="K163" s="16" t="str">
        <f>IF(ISBLANK('Cal_LTS, Stor &amp; Entry'!K21),"",'Cal_LTS, Stor &amp; Entry'!K21)</f>
        <v/>
      </c>
      <c r="L163" s="100" t="s">
        <v>114</v>
      </c>
      <c r="M163" s="17" t="str">
        <f>IF(K163="","",E163&amp;K163&amp;"_"&amp;COUNTIF($K$9:K163,K163))</f>
        <v/>
      </c>
      <c r="T163" s="18">
        <f>'Cal_LTS, Stor &amp; Entry'!T21</f>
        <v>0</v>
      </c>
      <c r="U163" s="18">
        <f>'Cal_LTS, Stor &amp; Entry'!U21</f>
        <v>0</v>
      </c>
      <c r="V163" s="18">
        <f>'Cal_LTS, Stor &amp; Entry'!V21</f>
        <v>0</v>
      </c>
      <c r="W163" s="18">
        <f>'Cal_LTS, Stor &amp; Entry'!W21</f>
        <v>0</v>
      </c>
      <c r="X163" s="18">
        <f>'Cal_LTS, Stor &amp; Entry'!X21</f>
        <v>0</v>
      </c>
      <c r="Y163" s="18">
        <f>'Cal_LTS, Stor &amp; Entry'!Y21</f>
        <v>0</v>
      </c>
      <c r="Z163" s="18">
        <f>'Cal_LTS, Stor &amp; Entry'!Z21</f>
        <v>0</v>
      </c>
      <c r="AA163" s="18">
        <f>'Cal_LTS, Stor &amp; Entry'!AA21</f>
        <v>0</v>
      </c>
      <c r="AB163" s="18">
        <f>'Cal_LTS, Stor &amp; Entry'!AB21</f>
        <v>0</v>
      </c>
      <c r="AC163" s="18">
        <f>'Cal_LTS, Stor &amp; Entry'!AC21</f>
        <v>0</v>
      </c>
      <c r="AD163" s="18">
        <f>'Cal_LTS, Stor &amp; Entry'!AD21</f>
        <v>0</v>
      </c>
      <c r="AE163" s="18">
        <f>'Cal_LTS, Stor &amp; Entry'!AE21</f>
        <v>0</v>
      </c>
      <c r="AF163" s="18">
        <f>'Cal_LTS, Stor &amp; Entry'!AF21</f>
        <v>0</v>
      </c>
      <c r="AG163" s="18">
        <f>'Cal_LTS, Stor &amp; Entry'!AG21</f>
        <v>0</v>
      </c>
      <c r="AH163" s="18">
        <f>'Cal_LTS, Stor &amp; Entry'!AH21</f>
        <v>0</v>
      </c>
      <c r="AI163" s="18">
        <f>'Cal_LTS, Stor &amp; Entry'!AI21</f>
        <v>0</v>
      </c>
      <c r="AJ163" s="18">
        <f>'Cal_LTS, Stor &amp; Entry'!AJ21</f>
        <v>0</v>
      </c>
      <c r="AK163" s="18">
        <f>'Cal_LTS, Stor &amp; Entry'!AK21</f>
        <v>0</v>
      </c>
      <c r="AN163" s="35"/>
    </row>
    <row r="164" spans="5:40" s="100" customFormat="1">
      <c r="E164" s="16" t="str">
        <f>Cover!$F$13</f>
        <v>Sc</v>
      </c>
      <c r="F164" s="16" t="str">
        <f>'Cal_LTS, Stor &amp; Entry'!F22</f>
        <v>Capex</v>
      </c>
      <c r="H164" s="16" t="str">
        <f>'Cal_LTS, Stor &amp; Entry'!H22</f>
        <v>LTS Pipelines, Storage &amp; Entry</v>
      </c>
      <c r="I164" s="16" t="str">
        <f>'Cal_LTS, Stor &amp; Entry'!I22</f>
        <v>LTS Pipelines, Storage &amp; Entry</v>
      </c>
      <c r="J164" s="16" t="str">
        <f>IF(ISBLANK('Cal_LTS, Stor &amp; Entry'!J22),"",'Cal_LTS, Stor &amp; Entry'!J22)</f>
        <v/>
      </c>
      <c r="K164" s="16" t="str">
        <f>IF(ISBLANK('Cal_LTS, Stor &amp; Entry'!K22),"",'Cal_LTS, Stor &amp; Entry'!K22)</f>
        <v/>
      </c>
      <c r="L164" s="100" t="s">
        <v>114</v>
      </c>
      <c r="M164" s="17" t="str">
        <f>IF(K164="","",E164&amp;K164&amp;"_"&amp;COUNTIF($K$9:K164,K164))</f>
        <v/>
      </c>
      <c r="T164" s="18">
        <f>'Cal_LTS, Stor &amp; Entry'!T22</f>
        <v>0</v>
      </c>
      <c r="U164" s="18">
        <f>'Cal_LTS, Stor &amp; Entry'!U22</f>
        <v>0</v>
      </c>
      <c r="V164" s="18">
        <f>'Cal_LTS, Stor &amp; Entry'!V22</f>
        <v>0</v>
      </c>
      <c r="W164" s="18">
        <f>'Cal_LTS, Stor &amp; Entry'!W22</f>
        <v>0</v>
      </c>
      <c r="X164" s="18">
        <f>'Cal_LTS, Stor &amp; Entry'!X22</f>
        <v>0</v>
      </c>
      <c r="Y164" s="18">
        <f>'Cal_LTS, Stor &amp; Entry'!Y22</f>
        <v>0</v>
      </c>
      <c r="Z164" s="18">
        <f>'Cal_LTS, Stor &amp; Entry'!Z22</f>
        <v>0</v>
      </c>
      <c r="AA164" s="18">
        <f>'Cal_LTS, Stor &amp; Entry'!AA22</f>
        <v>0</v>
      </c>
      <c r="AB164" s="18">
        <f>'Cal_LTS, Stor &amp; Entry'!AB22</f>
        <v>0</v>
      </c>
      <c r="AC164" s="18">
        <f>'Cal_LTS, Stor &amp; Entry'!AC22</f>
        <v>0</v>
      </c>
      <c r="AD164" s="18">
        <f>'Cal_LTS, Stor &amp; Entry'!AD22</f>
        <v>0</v>
      </c>
      <c r="AE164" s="18">
        <f>'Cal_LTS, Stor &amp; Entry'!AE22</f>
        <v>0</v>
      </c>
      <c r="AF164" s="18">
        <f>'Cal_LTS, Stor &amp; Entry'!AF22</f>
        <v>0</v>
      </c>
      <c r="AG164" s="18">
        <f>'Cal_LTS, Stor &amp; Entry'!AG22</f>
        <v>0</v>
      </c>
      <c r="AH164" s="18">
        <f>'Cal_LTS, Stor &amp; Entry'!AH22</f>
        <v>0</v>
      </c>
      <c r="AI164" s="18">
        <f>'Cal_LTS, Stor &amp; Entry'!AI22</f>
        <v>0</v>
      </c>
      <c r="AJ164" s="18">
        <f>'Cal_LTS, Stor &amp; Entry'!AJ22</f>
        <v>0</v>
      </c>
      <c r="AK164" s="18">
        <f>'Cal_LTS, Stor &amp; Entry'!AK22</f>
        <v>0</v>
      </c>
      <c r="AN164" s="35"/>
    </row>
    <row r="165" spans="5:40" s="100" customFormat="1">
      <c r="E165" s="16" t="str">
        <f>Cover!$F$13</f>
        <v>Sc</v>
      </c>
      <c r="F165" s="16" t="str">
        <f>'Cal_LTS, Stor &amp; Entry'!F23</f>
        <v>Capex</v>
      </c>
      <c r="H165" s="16" t="str">
        <f>'Cal_LTS, Stor &amp; Entry'!H23</f>
        <v>LTS Pipelines, Storage &amp; Entry</v>
      </c>
      <c r="I165" s="16" t="str">
        <f>'Cal_LTS, Stor &amp; Entry'!I23</f>
        <v>LTS Pipelines, Storage &amp; Entry</v>
      </c>
      <c r="J165" s="16" t="str">
        <f>IF(ISBLANK('Cal_LTS, Stor &amp; Entry'!J23),"",'Cal_LTS, Stor &amp; Entry'!J23)</f>
        <v/>
      </c>
      <c r="K165" s="16" t="str">
        <f>IF(ISBLANK('Cal_LTS, Stor &amp; Entry'!K23),"",'Cal_LTS, Stor &amp; Entry'!K23)</f>
        <v/>
      </c>
      <c r="L165" s="100" t="s">
        <v>114</v>
      </c>
      <c r="M165" s="17" t="str">
        <f>IF(K165="","",E165&amp;K165&amp;"_"&amp;COUNTIF($K$9:K165,K165))</f>
        <v/>
      </c>
      <c r="T165" s="18">
        <f>'Cal_LTS, Stor &amp; Entry'!T23</f>
        <v>0</v>
      </c>
      <c r="U165" s="18">
        <f>'Cal_LTS, Stor &amp; Entry'!U23</f>
        <v>0</v>
      </c>
      <c r="V165" s="18">
        <f>'Cal_LTS, Stor &amp; Entry'!V23</f>
        <v>0</v>
      </c>
      <c r="W165" s="18">
        <f>'Cal_LTS, Stor &amp; Entry'!W23</f>
        <v>0</v>
      </c>
      <c r="X165" s="18">
        <f>'Cal_LTS, Stor &amp; Entry'!X23</f>
        <v>0</v>
      </c>
      <c r="Y165" s="18">
        <f>'Cal_LTS, Stor &amp; Entry'!Y23</f>
        <v>0</v>
      </c>
      <c r="Z165" s="18">
        <f>'Cal_LTS, Stor &amp; Entry'!Z23</f>
        <v>0</v>
      </c>
      <c r="AA165" s="18">
        <f>'Cal_LTS, Stor &amp; Entry'!AA23</f>
        <v>0</v>
      </c>
      <c r="AB165" s="18">
        <f>'Cal_LTS, Stor &amp; Entry'!AB23</f>
        <v>0</v>
      </c>
      <c r="AC165" s="18">
        <f>'Cal_LTS, Stor &amp; Entry'!AC23</f>
        <v>0</v>
      </c>
      <c r="AD165" s="18">
        <f>'Cal_LTS, Stor &amp; Entry'!AD23</f>
        <v>0</v>
      </c>
      <c r="AE165" s="18">
        <f>'Cal_LTS, Stor &amp; Entry'!AE23</f>
        <v>0</v>
      </c>
      <c r="AF165" s="18">
        <f>'Cal_LTS, Stor &amp; Entry'!AF23</f>
        <v>0</v>
      </c>
      <c r="AG165" s="18">
        <f>'Cal_LTS, Stor &amp; Entry'!AG23</f>
        <v>0</v>
      </c>
      <c r="AH165" s="18">
        <f>'Cal_LTS, Stor &amp; Entry'!AH23</f>
        <v>0</v>
      </c>
      <c r="AI165" s="18">
        <f>'Cal_LTS, Stor &amp; Entry'!AI23</f>
        <v>0</v>
      </c>
      <c r="AJ165" s="18">
        <f>'Cal_LTS, Stor &amp; Entry'!AJ23</f>
        <v>0</v>
      </c>
      <c r="AK165" s="18">
        <f>'Cal_LTS, Stor &amp; Entry'!AK23</f>
        <v>0</v>
      </c>
      <c r="AN165" s="35"/>
    </row>
    <row r="166" spans="5:40" s="100" customFormat="1">
      <c r="E166" s="16" t="str">
        <f>Cover!$F$13</f>
        <v>Sc</v>
      </c>
      <c r="F166" s="16" t="str">
        <f>'Cal_LTS, Stor &amp; Entry'!F24</f>
        <v>Capex</v>
      </c>
      <c r="H166" s="16" t="str">
        <f>'Cal_LTS, Stor &amp; Entry'!H24</f>
        <v>LTS Pipelines, Storage &amp; Entry</v>
      </c>
      <c r="I166" s="16" t="str">
        <f>'Cal_LTS, Stor &amp; Entry'!I24</f>
        <v>LTS Pipelines, Storage &amp; Entry</v>
      </c>
      <c r="J166" s="16" t="str">
        <f>IF(ISBLANK('Cal_LTS, Stor &amp; Entry'!J24),"",'Cal_LTS, Stor &amp; Entry'!J24)</f>
        <v/>
      </c>
      <c r="K166" s="16" t="str">
        <f>IF(ISBLANK('Cal_LTS, Stor &amp; Entry'!K24),"",'Cal_LTS, Stor &amp; Entry'!K24)</f>
        <v/>
      </c>
      <c r="L166" s="100" t="s">
        <v>114</v>
      </c>
      <c r="M166" s="17" t="str">
        <f>IF(K166="","",E166&amp;K166&amp;"_"&amp;COUNTIF($K$9:K166,K166))</f>
        <v/>
      </c>
      <c r="T166" s="18">
        <f>'Cal_LTS, Stor &amp; Entry'!T24</f>
        <v>0</v>
      </c>
      <c r="U166" s="18">
        <f>'Cal_LTS, Stor &amp; Entry'!U24</f>
        <v>0</v>
      </c>
      <c r="V166" s="18">
        <f>'Cal_LTS, Stor &amp; Entry'!V24</f>
        <v>0</v>
      </c>
      <c r="W166" s="18">
        <f>'Cal_LTS, Stor &amp; Entry'!W24</f>
        <v>0</v>
      </c>
      <c r="X166" s="18">
        <f>'Cal_LTS, Stor &amp; Entry'!X24</f>
        <v>0</v>
      </c>
      <c r="Y166" s="18">
        <f>'Cal_LTS, Stor &amp; Entry'!Y24</f>
        <v>0</v>
      </c>
      <c r="Z166" s="18">
        <f>'Cal_LTS, Stor &amp; Entry'!Z24</f>
        <v>0</v>
      </c>
      <c r="AA166" s="18">
        <f>'Cal_LTS, Stor &amp; Entry'!AA24</f>
        <v>0</v>
      </c>
      <c r="AB166" s="18">
        <f>'Cal_LTS, Stor &amp; Entry'!AB24</f>
        <v>0</v>
      </c>
      <c r="AC166" s="18">
        <f>'Cal_LTS, Stor &amp; Entry'!AC24</f>
        <v>0</v>
      </c>
      <c r="AD166" s="18">
        <f>'Cal_LTS, Stor &amp; Entry'!AD24</f>
        <v>0</v>
      </c>
      <c r="AE166" s="18">
        <f>'Cal_LTS, Stor &amp; Entry'!AE24</f>
        <v>0</v>
      </c>
      <c r="AF166" s="18">
        <f>'Cal_LTS, Stor &amp; Entry'!AF24</f>
        <v>0</v>
      </c>
      <c r="AG166" s="18">
        <f>'Cal_LTS, Stor &amp; Entry'!AG24</f>
        <v>0</v>
      </c>
      <c r="AH166" s="18">
        <f>'Cal_LTS, Stor &amp; Entry'!AH24</f>
        <v>0</v>
      </c>
      <c r="AI166" s="18">
        <f>'Cal_LTS, Stor &amp; Entry'!AI24</f>
        <v>0</v>
      </c>
      <c r="AJ166" s="18">
        <f>'Cal_LTS, Stor &amp; Entry'!AJ24</f>
        <v>0</v>
      </c>
      <c r="AK166" s="18">
        <f>'Cal_LTS, Stor &amp; Entry'!AK24</f>
        <v>0</v>
      </c>
      <c r="AN166" s="35"/>
    </row>
    <row r="167" spans="5:40" s="100" customFormat="1">
      <c r="E167" s="16" t="str">
        <f>Cover!$F$13</f>
        <v>Sc</v>
      </c>
      <c r="F167" s="16" t="str">
        <f>'Cal_LTS, Stor &amp; Entry'!F25</f>
        <v>Capex</v>
      </c>
      <c r="H167" s="16" t="str">
        <f>'Cal_LTS, Stor &amp; Entry'!H25</f>
        <v>LTS Pipelines, Storage &amp; Entry</v>
      </c>
      <c r="I167" s="16" t="str">
        <f>'Cal_LTS, Stor &amp; Entry'!I25</f>
        <v>LTS Pipelines, Storage &amp; Entry</v>
      </c>
      <c r="J167" s="16" t="str">
        <f>IF(ISBLANK('Cal_LTS, Stor &amp; Entry'!J25),"",'Cal_LTS, Stor &amp; Entry'!J25)</f>
        <v/>
      </c>
      <c r="K167" s="16" t="str">
        <f>IF(ISBLANK('Cal_LTS, Stor &amp; Entry'!K25),"",'Cal_LTS, Stor &amp; Entry'!K25)</f>
        <v/>
      </c>
      <c r="L167" s="100" t="s">
        <v>114</v>
      </c>
      <c r="M167" s="17" t="str">
        <f>IF(K167="","",E167&amp;K167&amp;"_"&amp;COUNTIF($K$9:K167,K167))</f>
        <v/>
      </c>
      <c r="T167" s="18">
        <f>'Cal_LTS, Stor &amp; Entry'!T25</f>
        <v>0</v>
      </c>
      <c r="U167" s="18">
        <f>'Cal_LTS, Stor &amp; Entry'!U25</f>
        <v>0</v>
      </c>
      <c r="V167" s="18">
        <f>'Cal_LTS, Stor &amp; Entry'!V25</f>
        <v>0</v>
      </c>
      <c r="W167" s="18">
        <f>'Cal_LTS, Stor &amp; Entry'!W25</f>
        <v>0</v>
      </c>
      <c r="X167" s="18">
        <f>'Cal_LTS, Stor &amp; Entry'!X25</f>
        <v>0</v>
      </c>
      <c r="Y167" s="18">
        <f>'Cal_LTS, Stor &amp; Entry'!Y25</f>
        <v>0</v>
      </c>
      <c r="Z167" s="18">
        <f>'Cal_LTS, Stor &amp; Entry'!Z25</f>
        <v>0</v>
      </c>
      <c r="AA167" s="18">
        <f>'Cal_LTS, Stor &amp; Entry'!AA25</f>
        <v>0</v>
      </c>
      <c r="AB167" s="18">
        <f>'Cal_LTS, Stor &amp; Entry'!AB25</f>
        <v>0</v>
      </c>
      <c r="AC167" s="18">
        <f>'Cal_LTS, Stor &amp; Entry'!AC25</f>
        <v>0</v>
      </c>
      <c r="AD167" s="18">
        <f>'Cal_LTS, Stor &amp; Entry'!AD25</f>
        <v>0</v>
      </c>
      <c r="AE167" s="18">
        <f>'Cal_LTS, Stor &amp; Entry'!AE25</f>
        <v>0</v>
      </c>
      <c r="AF167" s="18">
        <f>'Cal_LTS, Stor &amp; Entry'!AF25</f>
        <v>0</v>
      </c>
      <c r="AG167" s="18">
        <f>'Cal_LTS, Stor &amp; Entry'!AG25</f>
        <v>0</v>
      </c>
      <c r="AH167" s="18">
        <f>'Cal_LTS, Stor &amp; Entry'!AH25</f>
        <v>0</v>
      </c>
      <c r="AI167" s="18">
        <f>'Cal_LTS, Stor &amp; Entry'!AI25</f>
        <v>0</v>
      </c>
      <c r="AJ167" s="18">
        <f>'Cal_LTS, Stor &amp; Entry'!AJ25</f>
        <v>0</v>
      </c>
      <c r="AK167" s="18">
        <f>'Cal_LTS, Stor &amp; Entry'!AK25</f>
        <v>0</v>
      </c>
      <c r="AN167" s="35"/>
    </row>
    <row r="168" spans="5:40" s="100" customFormat="1">
      <c r="E168" s="16" t="str">
        <f>Cover!$F$13</f>
        <v>Sc</v>
      </c>
      <c r="F168" s="16" t="str">
        <f>'Cal_LTS, Stor &amp; Entry'!F26</f>
        <v>Capex</v>
      </c>
      <c r="H168" s="16" t="str">
        <f>'Cal_LTS, Stor &amp; Entry'!H26</f>
        <v>LTS Pipelines, Storage &amp; Entry</v>
      </c>
      <c r="I168" s="16" t="str">
        <f>'Cal_LTS, Stor &amp; Entry'!I26</f>
        <v>LTS Pipelines, Storage &amp; Entry</v>
      </c>
      <c r="J168" s="16" t="str">
        <f>IF(ISBLANK('Cal_LTS, Stor &amp; Entry'!J26),"",'Cal_LTS, Stor &amp; Entry'!J26)</f>
        <v/>
      </c>
      <c r="K168" s="16" t="str">
        <f>IF(ISBLANK('Cal_LTS, Stor &amp; Entry'!K26),"",'Cal_LTS, Stor &amp; Entry'!K26)</f>
        <v/>
      </c>
      <c r="L168" s="100" t="s">
        <v>114</v>
      </c>
      <c r="M168" s="17" t="str">
        <f>IF(K168="","",E168&amp;K168&amp;"_"&amp;COUNTIF($K$9:K168,K168))</f>
        <v/>
      </c>
      <c r="T168" s="18">
        <f>'Cal_LTS, Stor &amp; Entry'!T26</f>
        <v>0</v>
      </c>
      <c r="U168" s="18">
        <f>'Cal_LTS, Stor &amp; Entry'!U26</f>
        <v>0</v>
      </c>
      <c r="V168" s="18">
        <f>'Cal_LTS, Stor &amp; Entry'!V26</f>
        <v>0</v>
      </c>
      <c r="W168" s="18">
        <f>'Cal_LTS, Stor &amp; Entry'!W26</f>
        <v>0</v>
      </c>
      <c r="X168" s="18">
        <f>'Cal_LTS, Stor &amp; Entry'!X26</f>
        <v>0</v>
      </c>
      <c r="Y168" s="18">
        <f>'Cal_LTS, Stor &amp; Entry'!Y26</f>
        <v>0</v>
      </c>
      <c r="Z168" s="18">
        <f>'Cal_LTS, Stor &amp; Entry'!Z26</f>
        <v>0</v>
      </c>
      <c r="AA168" s="18">
        <f>'Cal_LTS, Stor &amp; Entry'!AA26</f>
        <v>0</v>
      </c>
      <c r="AB168" s="18">
        <f>'Cal_LTS, Stor &amp; Entry'!AB26</f>
        <v>0</v>
      </c>
      <c r="AC168" s="18">
        <f>'Cal_LTS, Stor &amp; Entry'!AC26</f>
        <v>0</v>
      </c>
      <c r="AD168" s="18">
        <f>'Cal_LTS, Stor &amp; Entry'!AD26</f>
        <v>0</v>
      </c>
      <c r="AE168" s="18">
        <f>'Cal_LTS, Stor &amp; Entry'!AE26</f>
        <v>0</v>
      </c>
      <c r="AF168" s="18">
        <f>'Cal_LTS, Stor &amp; Entry'!AF26</f>
        <v>0</v>
      </c>
      <c r="AG168" s="18">
        <f>'Cal_LTS, Stor &amp; Entry'!AG26</f>
        <v>0</v>
      </c>
      <c r="AH168" s="18">
        <f>'Cal_LTS, Stor &amp; Entry'!AH26</f>
        <v>0</v>
      </c>
      <c r="AI168" s="18">
        <f>'Cal_LTS, Stor &amp; Entry'!AI26</f>
        <v>0</v>
      </c>
      <c r="AJ168" s="18">
        <f>'Cal_LTS, Stor &amp; Entry'!AJ26</f>
        <v>0</v>
      </c>
      <c r="AK168" s="18">
        <f>'Cal_LTS, Stor &amp; Entry'!AK26</f>
        <v>0</v>
      </c>
      <c r="AN168" s="35"/>
    </row>
    <row r="169" spans="5:40" s="100" customFormat="1">
      <c r="E169" s="16" t="str">
        <f>Cover!$F$13</f>
        <v>Sc</v>
      </c>
      <c r="F169" s="16" t="str">
        <f>Cal_Connections!F17</f>
        <v>Capex</v>
      </c>
      <c r="H169" s="16" t="str">
        <f>Cal_Connections!H17</f>
        <v>Connections</v>
      </c>
      <c r="I169" s="16" t="str">
        <f>Cal_Connections!I17</f>
        <v>Connections</v>
      </c>
      <c r="J169" s="16" t="str">
        <f>IF(ISBLANK(Cal_Connections!J17),"",Cal_Connections!J17)</f>
        <v/>
      </c>
      <c r="K169" s="16" t="str">
        <f>IF(ISBLANK(Cal_Connections!K17),"",Cal_Connections!K17)</f>
        <v/>
      </c>
      <c r="L169" s="100" t="s">
        <v>114</v>
      </c>
      <c r="M169" s="17" t="str">
        <f>IF(K169="","",E169&amp;K169&amp;"_"&amp;COUNTIF($K$9:K169,K169))</f>
        <v/>
      </c>
      <c r="T169" s="18">
        <f>Cal_Connections!T17</f>
        <v>0</v>
      </c>
      <c r="U169" s="18">
        <f>Cal_Connections!U17</f>
        <v>0</v>
      </c>
      <c r="V169" s="18">
        <f>Cal_Connections!V17</f>
        <v>0</v>
      </c>
      <c r="W169" s="18">
        <f>Cal_Connections!W17</f>
        <v>0</v>
      </c>
      <c r="X169" s="18">
        <f>Cal_Connections!X17</f>
        <v>0</v>
      </c>
      <c r="Y169" s="18">
        <f>Cal_Connections!Y17</f>
        <v>0</v>
      </c>
      <c r="Z169" s="18">
        <f>Cal_Connections!Z17</f>
        <v>0</v>
      </c>
      <c r="AA169" s="18">
        <f>Cal_Connections!AA17</f>
        <v>0</v>
      </c>
      <c r="AB169" s="18">
        <f>Cal_Connections!AB17</f>
        <v>0</v>
      </c>
      <c r="AC169" s="18">
        <f>Cal_Connections!AC17</f>
        <v>0</v>
      </c>
      <c r="AD169" s="18">
        <f>Cal_Connections!AD17</f>
        <v>0</v>
      </c>
      <c r="AE169" s="18">
        <f>Cal_Connections!AE17</f>
        <v>0</v>
      </c>
      <c r="AF169" s="18">
        <f>Cal_Connections!AF17</f>
        <v>0</v>
      </c>
      <c r="AG169" s="18">
        <f>Cal_Connections!AG17</f>
        <v>0</v>
      </c>
      <c r="AH169" s="18">
        <f>Cal_Connections!AH17</f>
        <v>0</v>
      </c>
      <c r="AI169" s="18">
        <f>Cal_Connections!AI17</f>
        <v>0</v>
      </c>
      <c r="AJ169" s="18">
        <f>Cal_Connections!AJ17</f>
        <v>0</v>
      </c>
      <c r="AK169" s="18">
        <f>Cal_Connections!AK17</f>
        <v>0</v>
      </c>
      <c r="AN169" s="35"/>
    </row>
    <row r="170" spans="5:40" s="100" customFormat="1">
      <c r="E170" s="16" t="str">
        <f>Cover!$F$13</f>
        <v>Sc</v>
      </c>
      <c r="F170" s="16" t="str">
        <f>Cal_Connections!F18</f>
        <v>Capex</v>
      </c>
      <c r="H170" s="16" t="str">
        <f>Cal_Connections!H18</f>
        <v>Connections</v>
      </c>
      <c r="I170" s="16" t="str">
        <f>Cal_Connections!I18</f>
        <v>Connections</v>
      </c>
      <c r="J170" s="16" t="str">
        <f>IF(ISBLANK(Cal_Connections!J18),"",Cal_Connections!J18)</f>
        <v/>
      </c>
      <c r="K170" s="16" t="str">
        <f>IF(ISBLANK(Cal_Connections!K18),"",Cal_Connections!K18)</f>
        <v/>
      </c>
      <c r="L170" s="100" t="s">
        <v>114</v>
      </c>
      <c r="M170" s="17" t="str">
        <f>IF(K170="","",E170&amp;K170&amp;"_"&amp;COUNTIF($K$9:K170,K170))</f>
        <v/>
      </c>
      <c r="T170" s="18">
        <f>Cal_Connections!T18</f>
        <v>0</v>
      </c>
      <c r="U170" s="18">
        <f>Cal_Connections!U18</f>
        <v>0</v>
      </c>
      <c r="V170" s="18">
        <f>Cal_Connections!V18</f>
        <v>0</v>
      </c>
      <c r="W170" s="18">
        <f>Cal_Connections!W18</f>
        <v>0</v>
      </c>
      <c r="X170" s="18">
        <f>Cal_Connections!X18</f>
        <v>0</v>
      </c>
      <c r="Y170" s="18">
        <f>Cal_Connections!Y18</f>
        <v>0</v>
      </c>
      <c r="Z170" s="18">
        <f>Cal_Connections!Z18</f>
        <v>0</v>
      </c>
      <c r="AA170" s="18">
        <f>Cal_Connections!AA18</f>
        <v>0</v>
      </c>
      <c r="AB170" s="18">
        <f>Cal_Connections!AB18</f>
        <v>0</v>
      </c>
      <c r="AC170" s="18">
        <f>Cal_Connections!AC18</f>
        <v>0</v>
      </c>
      <c r="AD170" s="18">
        <f>Cal_Connections!AD18</f>
        <v>0</v>
      </c>
      <c r="AE170" s="18">
        <f>Cal_Connections!AE18</f>
        <v>0</v>
      </c>
      <c r="AF170" s="18">
        <f>Cal_Connections!AF18</f>
        <v>0</v>
      </c>
      <c r="AG170" s="18">
        <f>Cal_Connections!AG18</f>
        <v>0</v>
      </c>
      <c r="AH170" s="18">
        <f>Cal_Connections!AH18</f>
        <v>0</v>
      </c>
      <c r="AI170" s="18">
        <f>Cal_Connections!AI18</f>
        <v>0</v>
      </c>
      <c r="AJ170" s="18">
        <f>Cal_Connections!AJ18</f>
        <v>0</v>
      </c>
      <c r="AK170" s="18">
        <f>Cal_Connections!AK18</f>
        <v>0</v>
      </c>
      <c r="AN170" s="35"/>
    </row>
    <row r="171" spans="5:40" s="100" customFormat="1">
      <c r="E171" s="16" t="str">
        <f>Cover!$F$13</f>
        <v>Sc</v>
      </c>
      <c r="F171" s="16" t="str">
        <f>Cal_Connections!F19</f>
        <v>Capex</v>
      </c>
      <c r="H171" s="16" t="str">
        <f>Cal_Connections!H19</f>
        <v>Connections</v>
      </c>
      <c r="I171" s="16" t="str">
        <f>Cal_Connections!I19</f>
        <v>Connections</v>
      </c>
      <c r="J171" s="16" t="str">
        <f>IF(ISBLANK(Cal_Connections!J19),"",Cal_Connections!J19)</f>
        <v/>
      </c>
      <c r="K171" s="16" t="str">
        <f>IF(ISBLANK(Cal_Connections!K19),"",Cal_Connections!K19)</f>
        <v/>
      </c>
      <c r="L171" s="100" t="s">
        <v>114</v>
      </c>
      <c r="M171" s="17" t="str">
        <f>IF(K171="","",E171&amp;K171&amp;"_"&amp;COUNTIF($K$9:K171,K171))</f>
        <v/>
      </c>
      <c r="T171" s="18">
        <f>Cal_Connections!T19</f>
        <v>0</v>
      </c>
      <c r="U171" s="18">
        <f>Cal_Connections!U19</f>
        <v>0</v>
      </c>
      <c r="V171" s="18">
        <f>Cal_Connections!V19</f>
        <v>0</v>
      </c>
      <c r="W171" s="18">
        <f>Cal_Connections!W19</f>
        <v>0</v>
      </c>
      <c r="X171" s="18">
        <f>Cal_Connections!X19</f>
        <v>0</v>
      </c>
      <c r="Y171" s="18">
        <f>Cal_Connections!Y19</f>
        <v>0</v>
      </c>
      <c r="Z171" s="18">
        <f>Cal_Connections!Z19</f>
        <v>0</v>
      </c>
      <c r="AA171" s="18">
        <f>Cal_Connections!AA19</f>
        <v>0</v>
      </c>
      <c r="AB171" s="18">
        <f>Cal_Connections!AB19</f>
        <v>0</v>
      </c>
      <c r="AC171" s="18">
        <f>Cal_Connections!AC19</f>
        <v>0</v>
      </c>
      <c r="AD171" s="18">
        <f>Cal_Connections!AD19</f>
        <v>0</v>
      </c>
      <c r="AE171" s="18">
        <f>Cal_Connections!AE19</f>
        <v>0</v>
      </c>
      <c r="AF171" s="18">
        <f>Cal_Connections!AF19</f>
        <v>0</v>
      </c>
      <c r="AG171" s="18">
        <f>Cal_Connections!AG19</f>
        <v>0</v>
      </c>
      <c r="AH171" s="18">
        <f>Cal_Connections!AH19</f>
        <v>0</v>
      </c>
      <c r="AI171" s="18">
        <f>Cal_Connections!AI19</f>
        <v>0</v>
      </c>
      <c r="AJ171" s="18">
        <f>Cal_Connections!AJ19</f>
        <v>0</v>
      </c>
      <c r="AK171" s="18">
        <f>Cal_Connections!AK19</f>
        <v>0</v>
      </c>
      <c r="AN171" s="35"/>
    </row>
    <row r="172" spans="5:40" s="100" customFormat="1">
      <c r="E172" s="16" t="str">
        <f>Cover!$F$13</f>
        <v>Sc</v>
      </c>
      <c r="F172" s="16" t="str">
        <f>Cal_Connections!F20</f>
        <v>Capex</v>
      </c>
      <c r="H172" s="16" t="str">
        <f>Cal_Connections!H20</f>
        <v>Connections</v>
      </c>
      <c r="I172" s="16" t="str">
        <f>Cal_Connections!I20</f>
        <v>Connections</v>
      </c>
      <c r="J172" s="16" t="str">
        <f>IF(ISBLANK(Cal_Connections!J20),"",Cal_Connections!J20)</f>
        <v/>
      </c>
      <c r="K172" s="16" t="str">
        <f>IF(ISBLANK(Cal_Connections!K20),"",Cal_Connections!K20)</f>
        <v/>
      </c>
      <c r="L172" s="100" t="s">
        <v>114</v>
      </c>
      <c r="M172" s="17" t="str">
        <f>IF(K172="","",E172&amp;K172&amp;"_"&amp;COUNTIF($K$9:K172,K172))</f>
        <v/>
      </c>
      <c r="T172" s="18">
        <f>Cal_Connections!T20</f>
        <v>0</v>
      </c>
      <c r="U172" s="18">
        <f>Cal_Connections!U20</f>
        <v>0</v>
      </c>
      <c r="V172" s="18">
        <f>Cal_Connections!V20</f>
        <v>0</v>
      </c>
      <c r="W172" s="18">
        <f>Cal_Connections!W20</f>
        <v>0</v>
      </c>
      <c r="X172" s="18">
        <f>Cal_Connections!X20</f>
        <v>0</v>
      </c>
      <c r="Y172" s="18">
        <f>Cal_Connections!Y20</f>
        <v>0</v>
      </c>
      <c r="Z172" s="18">
        <f>Cal_Connections!Z20</f>
        <v>0</v>
      </c>
      <c r="AA172" s="18">
        <f>Cal_Connections!AA20</f>
        <v>0</v>
      </c>
      <c r="AB172" s="18">
        <f>Cal_Connections!AB20</f>
        <v>0</v>
      </c>
      <c r="AC172" s="18">
        <f>Cal_Connections!AC20</f>
        <v>0</v>
      </c>
      <c r="AD172" s="18">
        <f>Cal_Connections!AD20</f>
        <v>0</v>
      </c>
      <c r="AE172" s="18">
        <f>Cal_Connections!AE20</f>
        <v>0</v>
      </c>
      <c r="AF172" s="18">
        <f>Cal_Connections!AF20</f>
        <v>0</v>
      </c>
      <c r="AG172" s="18">
        <f>Cal_Connections!AG20</f>
        <v>0</v>
      </c>
      <c r="AH172" s="18">
        <f>Cal_Connections!AH20</f>
        <v>0</v>
      </c>
      <c r="AI172" s="18">
        <f>Cal_Connections!AI20</f>
        <v>0</v>
      </c>
      <c r="AJ172" s="18">
        <f>Cal_Connections!AJ20</f>
        <v>0</v>
      </c>
      <c r="AK172" s="18">
        <f>Cal_Connections!AK20</f>
        <v>0</v>
      </c>
      <c r="AN172" s="35"/>
    </row>
    <row r="173" spans="5:40" s="100" customFormat="1">
      <c r="E173" s="16" t="str">
        <f>Cover!$F$13</f>
        <v>Sc</v>
      </c>
      <c r="F173" s="16" t="str">
        <f>Cal_Connections!F21</f>
        <v>Capex</v>
      </c>
      <c r="H173" s="16" t="str">
        <f>Cal_Connections!H21</f>
        <v>Connections</v>
      </c>
      <c r="I173" s="16" t="str">
        <f>Cal_Connections!I21</f>
        <v>Connections</v>
      </c>
      <c r="J173" s="16" t="str">
        <f>IF(ISBLANK(Cal_Connections!J21),"",Cal_Connections!J21)</f>
        <v/>
      </c>
      <c r="K173" s="16" t="str">
        <f>IF(ISBLANK(Cal_Connections!K21),"",Cal_Connections!K21)</f>
        <v/>
      </c>
      <c r="L173" s="100" t="s">
        <v>114</v>
      </c>
      <c r="M173" s="17" t="str">
        <f>IF(K173="","",E173&amp;K173&amp;"_"&amp;COUNTIF($K$9:K173,K173))</f>
        <v/>
      </c>
      <c r="T173" s="18">
        <f>Cal_Connections!T21</f>
        <v>0</v>
      </c>
      <c r="U173" s="18">
        <f>Cal_Connections!U21</f>
        <v>0</v>
      </c>
      <c r="V173" s="18">
        <f>Cal_Connections!V21</f>
        <v>0</v>
      </c>
      <c r="W173" s="18">
        <f>Cal_Connections!W21</f>
        <v>0</v>
      </c>
      <c r="X173" s="18">
        <f>Cal_Connections!X21</f>
        <v>0</v>
      </c>
      <c r="Y173" s="18">
        <f>Cal_Connections!Y21</f>
        <v>0</v>
      </c>
      <c r="Z173" s="18">
        <f>Cal_Connections!Z21</f>
        <v>0</v>
      </c>
      <c r="AA173" s="18">
        <f>Cal_Connections!AA21</f>
        <v>0</v>
      </c>
      <c r="AB173" s="18">
        <f>Cal_Connections!AB21</f>
        <v>0</v>
      </c>
      <c r="AC173" s="18">
        <f>Cal_Connections!AC21</f>
        <v>0</v>
      </c>
      <c r="AD173" s="18">
        <f>Cal_Connections!AD21</f>
        <v>0</v>
      </c>
      <c r="AE173" s="18">
        <f>Cal_Connections!AE21</f>
        <v>0</v>
      </c>
      <c r="AF173" s="18">
        <f>Cal_Connections!AF21</f>
        <v>0</v>
      </c>
      <c r="AG173" s="18">
        <f>Cal_Connections!AG21</f>
        <v>0</v>
      </c>
      <c r="AH173" s="18">
        <f>Cal_Connections!AH21</f>
        <v>0</v>
      </c>
      <c r="AI173" s="18">
        <f>Cal_Connections!AI21</f>
        <v>0</v>
      </c>
      <c r="AJ173" s="18">
        <f>Cal_Connections!AJ21</f>
        <v>0</v>
      </c>
      <c r="AK173" s="18">
        <f>Cal_Connections!AK21</f>
        <v>0</v>
      </c>
      <c r="AN173" s="35"/>
    </row>
    <row r="174" spans="5:40" s="100" customFormat="1">
      <c r="E174" s="16" t="str">
        <f>Cover!$F$13</f>
        <v>Sc</v>
      </c>
      <c r="F174" s="16" t="str">
        <f>Cal_Connections!F22</f>
        <v>Capex</v>
      </c>
      <c r="H174" s="16" t="str">
        <f>Cal_Connections!H22</f>
        <v>Connections</v>
      </c>
      <c r="I174" s="16" t="str">
        <f>Cal_Connections!I22</f>
        <v>Connections</v>
      </c>
      <c r="J174" s="16" t="str">
        <f>IF(ISBLANK(Cal_Connections!J22),"",Cal_Connections!J22)</f>
        <v/>
      </c>
      <c r="K174" s="16" t="str">
        <f>IF(ISBLANK(Cal_Connections!K22),"",Cal_Connections!K22)</f>
        <v/>
      </c>
      <c r="L174" s="100" t="s">
        <v>114</v>
      </c>
      <c r="M174" s="17" t="str">
        <f>IF(K174="","",E174&amp;K174&amp;"_"&amp;COUNTIF($K$9:K174,K174))</f>
        <v/>
      </c>
      <c r="T174" s="18">
        <f>Cal_Connections!T22</f>
        <v>0</v>
      </c>
      <c r="U174" s="18">
        <f>Cal_Connections!U22</f>
        <v>0</v>
      </c>
      <c r="V174" s="18">
        <f>Cal_Connections!V22</f>
        <v>0</v>
      </c>
      <c r="W174" s="18">
        <f>Cal_Connections!W22</f>
        <v>0</v>
      </c>
      <c r="X174" s="18">
        <f>Cal_Connections!X22</f>
        <v>0</v>
      </c>
      <c r="Y174" s="18">
        <f>Cal_Connections!Y22</f>
        <v>0</v>
      </c>
      <c r="Z174" s="18">
        <f>Cal_Connections!Z22</f>
        <v>0</v>
      </c>
      <c r="AA174" s="18">
        <f>Cal_Connections!AA22</f>
        <v>0</v>
      </c>
      <c r="AB174" s="18">
        <f>Cal_Connections!AB22</f>
        <v>0</v>
      </c>
      <c r="AC174" s="18">
        <f>Cal_Connections!AC22</f>
        <v>0</v>
      </c>
      <c r="AD174" s="18">
        <f>Cal_Connections!AD22</f>
        <v>0</v>
      </c>
      <c r="AE174" s="18">
        <f>Cal_Connections!AE22</f>
        <v>0</v>
      </c>
      <c r="AF174" s="18">
        <f>Cal_Connections!AF22</f>
        <v>0</v>
      </c>
      <c r="AG174" s="18">
        <f>Cal_Connections!AG22</f>
        <v>0</v>
      </c>
      <c r="AH174" s="18">
        <f>Cal_Connections!AH22</f>
        <v>0</v>
      </c>
      <c r="AI174" s="18">
        <f>Cal_Connections!AI22</f>
        <v>0</v>
      </c>
      <c r="AJ174" s="18">
        <f>Cal_Connections!AJ22</f>
        <v>0</v>
      </c>
      <c r="AK174" s="18">
        <f>Cal_Connections!AK22</f>
        <v>0</v>
      </c>
      <c r="AN174" s="35"/>
    </row>
    <row r="175" spans="5:40" s="100" customFormat="1">
      <c r="E175" s="16" t="str">
        <f>Cover!$F$13</f>
        <v>Sc</v>
      </c>
      <c r="F175" s="16" t="str">
        <f>Cal_Connections!F23</f>
        <v>Capex</v>
      </c>
      <c r="H175" s="16" t="str">
        <f>Cal_Connections!H23</f>
        <v>Connections</v>
      </c>
      <c r="I175" s="16" t="str">
        <f>Cal_Connections!I23</f>
        <v>Connections</v>
      </c>
      <c r="J175" s="16" t="str">
        <f>IF(ISBLANK(Cal_Connections!J23),"",Cal_Connections!J23)</f>
        <v/>
      </c>
      <c r="K175" s="16" t="str">
        <f>IF(ISBLANK(Cal_Connections!K23),"",Cal_Connections!K23)</f>
        <v/>
      </c>
      <c r="L175" s="100" t="s">
        <v>114</v>
      </c>
      <c r="M175" s="17" t="str">
        <f>IF(K175="","",E175&amp;K175&amp;"_"&amp;COUNTIF($K$9:K175,K175))</f>
        <v/>
      </c>
      <c r="T175" s="18">
        <f>Cal_Connections!T23</f>
        <v>0</v>
      </c>
      <c r="U175" s="18">
        <f>Cal_Connections!U23</f>
        <v>0</v>
      </c>
      <c r="V175" s="18">
        <f>Cal_Connections!V23</f>
        <v>0</v>
      </c>
      <c r="W175" s="18">
        <f>Cal_Connections!W23</f>
        <v>0</v>
      </c>
      <c r="X175" s="18">
        <f>Cal_Connections!X23</f>
        <v>0</v>
      </c>
      <c r="Y175" s="18">
        <f>Cal_Connections!Y23</f>
        <v>0</v>
      </c>
      <c r="Z175" s="18">
        <f>Cal_Connections!Z23</f>
        <v>0</v>
      </c>
      <c r="AA175" s="18">
        <f>Cal_Connections!AA23</f>
        <v>0</v>
      </c>
      <c r="AB175" s="18">
        <f>Cal_Connections!AB23</f>
        <v>0</v>
      </c>
      <c r="AC175" s="18">
        <f>Cal_Connections!AC23</f>
        <v>0</v>
      </c>
      <c r="AD175" s="18">
        <f>Cal_Connections!AD23</f>
        <v>0</v>
      </c>
      <c r="AE175" s="18">
        <f>Cal_Connections!AE23</f>
        <v>0</v>
      </c>
      <c r="AF175" s="18">
        <f>Cal_Connections!AF23</f>
        <v>0</v>
      </c>
      <c r="AG175" s="18">
        <f>Cal_Connections!AG23</f>
        <v>0</v>
      </c>
      <c r="AH175" s="18">
        <f>Cal_Connections!AH23</f>
        <v>0</v>
      </c>
      <c r="AI175" s="18">
        <f>Cal_Connections!AI23</f>
        <v>0</v>
      </c>
      <c r="AJ175" s="18">
        <f>Cal_Connections!AJ23</f>
        <v>0</v>
      </c>
      <c r="AK175" s="18">
        <f>Cal_Connections!AK23</f>
        <v>0</v>
      </c>
      <c r="AN175" s="35"/>
    </row>
    <row r="176" spans="5:40" s="100" customFormat="1">
      <c r="E176" s="16" t="str">
        <f>Cover!$F$13</f>
        <v>Sc</v>
      </c>
      <c r="F176" s="16" t="str">
        <f>Cal_Connections!F24</f>
        <v>Capex</v>
      </c>
      <c r="H176" s="16" t="str">
        <f>Cal_Connections!H24</f>
        <v>Connections</v>
      </c>
      <c r="I176" s="16" t="str">
        <f>Cal_Connections!I24</f>
        <v>Connections</v>
      </c>
      <c r="J176" s="16" t="str">
        <f>IF(ISBLANK(Cal_Connections!J24),"",Cal_Connections!J24)</f>
        <v/>
      </c>
      <c r="K176" s="16" t="str">
        <f>IF(ISBLANK(Cal_Connections!K24),"",Cal_Connections!K24)</f>
        <v/>
      </c>
      <c r="L176" s="100" t="s">
        <v>114</v>
      </c>
      <c r="M176" s="17" t="str">
        <f>IF(K176="","",E176&amp;K176&amp;"_"&amp;COUNTIF($K$9:K176,K176))</f>
        <v/>
      </c>
      <c r="T176" s="18">
        <f>Cal_Connections!T24</f>
        <v>0</v>
      </c>
      <c r="U176" s="18">
        <f>Cal_Connections!U24</f>
        <v>0</v>
      </c>
      <c r="V176" s="18">
        <f>Cal_Connections!V24</f>
        <v>0</v>
      </c>
      <c r="W176" s="18">
        <f>Cal_Connections!W24</f>
        <v>0</v>
      </c>
      <c r="X176" s="18">
        <f>Cal_Connections!X24</f>
        <v>0</v>
      </c>
      <c r="Y176" s="18">
        <f>Cal_Connections!Y24</f>
        <v>0</v>
      </c>
      <c r="Z176" s="18">
        <f>Cal_Connections!Z24</f>
        <v>0</v>
      </c>
      <c r="AA176" s="18">
        <f>Cal_Connections!AA24</f>
        <v>0</v>
      </c>
      <c r="AB176" s="18">
        <f>Cal_Connections!AB24</f>
        <v>0</v>
      </c>
      <c r="AC176" s="18">
        <f>Cal_Connections!AC24</f>
        <v>0</v>
      </c>
      <c r="AD176" s="18">
        <f>Cal_Connections!AD24</f>
        <v>0</v>
      </c>
      <c r="AE176" s="18">
        <f>Cal_Connections!AE24</f>
        <v>0</v>
      </c>
      <c r="AF176" s="18">
        <f>Cal_Connections!AF24</f>
        <v>0</v>
      </c>
      <c r="AG176" s="18">
        <f>Cal_Connections!AG24</f>
        <v>0</v>
      </c>
      <c r="AH176" s="18">
        <f>Cal_Connections!AH24</f>
        <v>0</v>
      </c>
      <c r="AI176" s="18">
        <f>Cal_Connections!AI24</f>
        <v>0</v>
      </c>
      <c r="AJ176" s="18">
        <f>Cal_Connections!AJ24</f>
        <v>0</v>
      </c>
      <c r="AK176" s="18">
        <f>Cal_Connections!AK24</f>
        <v>0</v>
      </c>
      <c r="AN176" s="35"/>
    </row>
    <row r="177" spans="5:40" s="100" customFormat="1">
      <c r="E177" s="16" t="str">
        <f>Cover!$F$13</f>
        <v>Sc</v>
      </c>
      <c r="F177" s="16" t="str">
        <f>Cal_Connections!F25</f>
        <v>Capex</v>
      </c>
      <c r="H177" s="16" t="str">
        <f>Cal_Connections!H25</f>
        <v>Connections</v>
      </c>
      <c r="I177" s="16" t="str">
        <f>Cal_Connections!I25</f>
        <v>Connections</v>
      </c>
      <c r="J177" s="16" t="str">
        <f>IF(ISBLANK(Cal_Connections!J25),"",Cal_Connections!J25)</f>
        <v/>
      </c>
      <c r="K177" s="16" t="str">
        <f>IF(ISBLANK(Cal_Connections!K25),"",Cal_Connections!K25)</f>
        <v/>
      </c>
      <c r="L177" s="100" t="s">
        <v>114</v>
      </c>
      <c r="M177" s="17" t="str">
        <f>IF(K177="","",E177&amp;K177&amp;"_"&amp;COUNTIF($K$9:K177,K177))</f>
        <v/>
      </c>
      <c r="T177" s="18">
        <f>Cal_Connections!T25</f>
        <v>0</v>
      </c>
      <c r="U177" s="18">
        <f>Cal_Connections!U25</f>
        <v>0</v>
      </c>
      <c r="V177" s="18">
        <f>Cal_Connections!V25</f>
        <v>0</v>
      </c>
      <c r="W177" s="18">
        <f>Cal_Connections!W25</f>
        <v>0</v>
      </c>
      <c r="X177" s="18">
        <f>Cal_Connections!X25</f>
        <v>0</v>
      </c>
      <c r="Y177" s="18">
        <f>Cal_Connections!Y25</f>
        <v>0</v>
      </c>
      <c r="Z177" s="18">
        <f>Cal_Connections!Z25</f>
        <v>0</v>
      </c>
      <c r="AA177" s="18">
        <f>Cal_Connections!AA25</f>
        <v>0</v>
      </c>
      <c r="AB177" s="18">
        <f>Cal_Connections!AB25</f>
        <v>0</v>
      </c>
      <c r="AC177" s="18">
        <f>Cal_Connections!AC25</f>
        <v>0</v>
      </c>
      <c r="AD177" s="18">
        <f>Cal_Connections!AD25</f>
        <v>0</v>
      </c>
      <c r="AE177" s="18">
        <f>Cal_Connections!AE25</f>
        <v>0</v>
      </c>
      <c r="AF177" s="18">
        <f>Cal_Connections!AF25</f>
        <v>0</v>
      </c>
      <c r="AG177" s="18">
        <f>Cal_Connections!AG25</f>
        <v>0</v>
      </c>
      <c r="AH177" s="18">
        <f>Cal_Connections!AH25</f>
        <v>0</v>
      </c>
      <c r="AI177" s="18">
        <f>Cal_Connections!AI25</f>
        <v>0</v>
      </c>
      <c r="AJ177" s="18">
        <f>Cal_Connections!AJ25</f>
        <v>0</v>
      </c>
      <c r="AK177" s="18">
        <f>Cal_Connections!AK25</f>
        <v>0</v>
      </c>
      <c r="AN177" s="35"/>
    </row>
    <row r="178" spans="5:40" s="100" customFormat="1">
      <c r="E178" s="16" t="str">
        <f>Cover!$F$13</f>
        <v>Sc</v>
      </c>
      <c r="F178" s="16" t="str">
        <f>Cal_Connections!F26</f>
        <v>Capex</v>
      </c>
      <c r="H178" s="16" t="str">
        <f>Cal_Connections!H26</f>
        <v>Connections</v>
      </c>
      <c r="I178" s="16" t="str">
        <f>Cal_Connections!I26</f>
        <v>Connections</v>
      </c>
      <c r="J178" s="16" t="str">
        <f>IF(ISBLANK(Cal_Connections!J26),"",Cal_Connections!J26)</f>
        <v/>
      </c>
      <c r="K178" s="16" t="str">
        <f>IF(ISBLANK(Cal_Connections!K26),"",Cal_Connections!K26)</f>
        <v/>
      </c>
      <c r="L178" s="100" t="s">
        <v>114</v>
      </c>
      <c r="M178" s="17" t="str">
        <f>IF(K178="","",E178&amp;K178&amp;"_"&amp;COUNTIF($K$9:K178,K178))</f>
        <v/>
      </c>
      <c r="T178" s="18">
        <f>Cal_Connections!T26</f>
        <v>0</v>
      </c>
      <c r="U178" s="18">
        <f>Cal_Connections!U26</f>
        <v>0</v>
      </c>
      <c r="V178" s="18">
        <f>Cal_Connections!V26</f>
        <v>0</v>
      </c>
      <c r="W178" s="18">
        <f>Cal_Connections!W26</f>
        <v>0</v>
      </c>
      <c r="X178" s="18">
        <f>Cal_Connections!X26</f>
        <v>0</v>
      </c>
      <c r="Y178" s="18">
        <f>Cal_Connections!Y26</f>
        <v>0</v>
      </c>
      <c r="Z178" s="18">
        <f>Cal_Connections!Z26</f>
        <v>0</v>
      </c>
      <c r="AA178" s="18">
        <f>Cal_Connections!AA26</f>
        <v>0</v>
      </c>
      <c r="AB178" s="18">
        <f>Cal_Connections!AB26</f>
        <v>0</v>
      </c>
      <c r="AC178" s="18">
        <f>Cal_Connections!AC26</f>
        <v>0</v>
      </c>
      <c r="AD178" s="18">
        <f>Cal_Connections!AD26</f>
        <v>0</v>
      </c>
      <c r="AE178" s="18">
        <f>Cal_Connections!AE26</f>
        <v>0</v>
      </c>
      <c r="AF178" s="18">
        <f>Cal_Connections!AF26</f>
        <v>0</v>
      </c>
      <c r="AG178" s="18">
        <f>Cal_Connections!AG26</f>
        <v>0</v>
      </c>
      <c r="AH178" s="18">
        <f>Cal_Connections!AH26</f>
        <v>0</v>
      </c>
      <c r="AI178" s="18">
        <f>Cal_Connections!AI26</f>
        <v>0</v>
      </c>
      <c r="AJ178" s="18">
        <f>Cal_Connections!AJ26</f>
        <v>0</v>
      </c>
      <c r="AK178" s="18">
        <f>Cal_Connections!AK26</f>
        <v>0</v>
      </c>
      <c r="AN178" s="35"/>
    </row>
    <row r="179" spans="5:40" s="100" customFormat="1">
      <c r="E179" s="16" t="str">
        <f>Cover!$F$13</f>
        <v>Sc</v>
      </c>
      <c r="F179" s="16" t="str">
        <f>Cal_Reinforcement!F17</f>
        <v>Capex</v>
      </c>
      <c r="H179" s="16" t="str">
        <f>Cal_Reinforcement!H17</f>
        <v>Reinforcement</v>
      </c>
      <c r="I179" s="16" t="str">
        <f>Cal_Reinforcement!I17</f>
        <v>Reinforcement</v>
      </c>
      <c r="J179" s="16" t="str">
        <f>IF(ISBLANK(Cal_Reinforcement!J17),"",Cal_Reinforcement!J17)</f>
        <v/>
      </c>
      <c r="K179" s="16" t="str">
        <f>IF(ISBLANK(Cal_Reinforcement!K17),"",Cal_Reinforcement!K17)</f>
        <v/>
      </c>
      <c r="L179" s="100" t="s">
        <v>114</v>
      </c>
      <c r="M179" s="17" t="str">
        <f>IF(K179="","",E179&amp;K179&amp;"_"&amp;COUNTIF($K$9:K179,K179))</f>
        <v/>
      </c>
      <c r="T179" s="18">
        <f>Cal_Reinforcement!T17</f>
        <v>0</v>
      </c>
      <c r="U179" s="18">
        <f>Cal_Reinforcement!U17</f>
        <v>0</v>
      </c>
      <c r="V179" s="18">
        <f>Cal_Reinforcement!V17</f>
        <v>0</v>
      </c>
      <c r="W179" s="18">
        <f>Cal_Reinforcement!W17</f>
        <v>0</v>
      </c>
      <c r="X179" s="18">
        <f>Cal_Reinforcement!X17</f>
        <v>0</v>
      </c>
      <c r="Y179" s="18">
        <f>Cal_Reinforcement!Y17</f>
        <v>0</v>
      </c>
      <c r="Z179" s="18">
        <f>Cal_Reinforcement!Z17</f>
        <v>0</v>
      </c>
      <c r="AA179" s="18">
        <f>Cal_Reinforcement!AA17</f>
        <v>0</v>
      </c>
      <c r="AB179" s="18">
        <f>Cal_Reinforcement!AB17</f>
        <v>0</v>
      </c>
      <c r="AC179" s="18">
        <f>Cal_Reinforcement!AC17</f>
        <v>0</v>
      </c>
      <c r="AD179" s="18">
        <f>Cal_Reinforcement!AD17</f>
        <v>0</v>
      </c>
      <c r="AE179" s="18">
        <f>Cal_Reinforcement!AE17</f>
        <v>0</v>
      </c>
      <c r="AF179" s="18">
        <f>Cal_Reinforcement!AF17</f>
        <v>0</v>
      </c>
      <c r="AG179" s="18">
        <f>Cal_Reinforcement!AG17</f>
        <v>0</v>
      </c>
      <c r="AH179" s="18">
        <f>Cal_Reinforcement!AH17</f>
        <v>0</v>
      </c>
      <c r="AI179" s="18">
        <f>Cal_Reinforcement!AI17</f>
        <v>0</v>
      </c>
      <c r="AJ179" s="18">
        <f>Cal_Reinforcement!AJ17</f>
        <v>0</v>
      </c>
      <c r="AK179" s="18">
        <f>Cal_Reinforcement!AK17</f>
        <v>0</v>
      </c>
      <c r="AN179" s="35"/>
    </row>
    <row r="180" spans="5:40" s="100" customFormat="1">
      <c r="E180" s="16" t="str">
        <f>Cover!$F$13</f>
        <v>Sc</v>
      </c>
      <c r="F180" s="16" t="str">
        <f>Cal_Reinforcement!F18</f>
        <v>Capex</v>
      </c>
      <c r="H180" s="16" t="str">
        <f>Cal_Reinforcement!H18</f>
        <v>Reinforcement</v>
      </c>
      <c r="I180" s="16" t="str">
        <f>Cal_Reinforcement!I18</f>
        <v>Reinforcement</v>
      </c>
      <c r="J180" s="16" t="str">
        <f>IF(ISBLANK(Cal_Reinforcement!J18),"",Cal_Reinforcement!J18)</f>
        <v/>
      </c>
      <c r="K180" s="16" t="str">
        <f>IF(ISBLANK(Cal_Reinforcement!K18),"",Cal_Reinforcement!K18)</f>
        <v/>
      </c>
      <c r="L180" s="100" t="s">
        <v>114</v>
      </c>
      <c r="M180" s="17" t="str">
        <f>IF(K180="","",E180&amp;K180&amp;"_"&amp;COUNTIF($K$9:K180,K180))</f>
        <v/>
      </c>
      <c r="T180" s="18">
        <f>Cal_Reinforcement!T18</f>
        <v>0</v>
      </c>
      <c r="U180" s="18">
        <f>Cal_Reinforcement!U18</f>
        <v>0</v>
      </c>
      <c r="V180" s="18">
        <f>Cal_Reinforcement!V18</f>
        <v>0</v>
      </c>
      <c r="W180" s="18">
        <f>Cal_Reinforcement!W18</f>
        <v>0</v>
      </c>
      <c r="X180" s="18">
        <f>Cal_Reinforcement!X18</f>
        <v>0</v>
      </c>
      <c r="Y180" s="18">
        <f>Cal_Reinforcement!Y18</f>
        <v>0</v>
      </c>
      <c r="Z180" s="18">
        <f>Cal_Reinforcement!Z18</f>
        <v>0</v>
      </c>
      <c r="AA180" s="18">
        <f>Cal_Reinforcement!AA18</f>
        <v>0</v>
      </c>
      <c r="AB180" s="18">
        <f>Cal_Reinforcement!AB18</f>
        <v>0</v>
      </c>
      <c r="AC180" s="18">
        <f>Cal_Reinforcement!AC18</f>
        <v>0</v>
      </c>
      <c r="AD180" s="18">
        <f>Cal_Reinforcement!AD18</f>
        <v>0</v>
      </c>
      <c r="AE180" s="18">
        <f>Cal_Reinforcement!AE18</f>
        <v>0</v>
      </c>
      <c r="AF180" s="18">
        <f>Cal_Reinforcement!AF18</f>
        <v>0</v>
      </c>
      <c r="AG180" s="18">
        <f>Cal_Reinforcement!AG18</f>
        <v>0</v>
      </c>
      <c r="AH180" s="18">
        <f>Cal_Reinforcement!AH18</f>
        <v>0</v>
      </c>
      <c r="AI180" s="18">
        <f>Cal_Reinforcement!AI18</f>
        <v>0</v>
      </c>
      <c r="AJ180" s="18">
        <f>Cal_Reinforcement!AJ18</f>
        <v>0</v>
      </c>
      <c r="AK180" s="18">
        <f>Cal_Reinforcement!AK18</f>
        <v>0</v>
      </c>
      <c r="AN180" s="35"/>
    </row>
    <row r="181" spans="5:40" s="100" customFormat="1">
      <c r="E181" s="16" t="str">
        <f>Cover!$F$13</f>
        <v>Sc</v>
      </c>
      <c r="F181" s="16" t="str">
        <f>Cal_Reinforcement!F19</f>
        <v>Capex</v>
      </c>
      <c r="H181" s="16" t="str">
        <f>Cal_Reinforcement!H19</f>
        <v>Reinforcement</v>
      </c>
      <c r="I181" s="16" t="str">
        <f>Cal_Reinforcement!I19</f>
        <v>Reinforcement</v>
      </c>
      <c r="J181" s="16" t="str">
        <f>IF(ISBLANK(Cal_Reinforcement!J19),"",Cal_Reinforcement!J19)</f>
        <v/>
      </c>
      <c r="K181" s="16" t="str">
        <f>IF(ISBLANK(Cal_Reinforcement!K19),"",Cal_Reinforcement!K19)</f>
        <v/>
      </c>
      <c r="L181" s="100" t="s">
        <v>114</v>
      </c>
      <c r="M181" s="17" t="str">
        <f>IF(K181="","",E181&amp;K181&amp;"_"&amp;COUNTIF($K$9:K181,K181))</f>
        <v/>
      </c>
      <c r="T181" s="18">
        <f>Cal_Reinforcement!T19</f>
        <v>0</v>
      </c>
      <c r="U181" s="18">
        <f>Cal_Reinforcement!U19</f>
        <v>0</v>
      </c>
      <c r="V181" s="18">
        <f>Cal_Reinforcement!V19</f>
        <v>0</v>
      </c>
      <c r="W181" s="18">
        <f>Cal_Reinforcement!W19</f>
        <v>0</v>
      </c>
      <c r="X181" s="18">
        <f>Cal_Reinforcement!X19</f>
        <v>0</v>
      </c>
      <c r="Y181" s="18">
        <f>Cal_Reinforcement!Y19</f>
        <v>0</v>
      </c>
      <c r="Z181" s="18">
        <f>Cal_Reinforcement!Z19</f>
        <v>0</v>
      </c>
      <c r="AA181" s="18">
        <f>Cal_Reinforcement!AA19</f>
        <v>0</v>
      </c>
      <c r="AB181" s="18">
        <f>Cal_Reinforcement!AB19</f>
        <v>0</v>
      </c>
      <c r="AC181" s="18">
        <f>Cal_Reinforcement!AC19</f>
        <v>0</v>
      </c>
      <c r="AD181" s="18">
        <f>Cal_Reinforcement!AD19</f>
        <v>0</v>
      </c>
      <c r="AE181" s="18">
        <f>Cal_Reinforcement!AE19</f>
        <v>0</v>
      </c>
      <c r="AF181" s="18">
        <f>Cal_Reinforcement!AF19</f>
        <v>0</v>
      </c>
      <c r="AG181" s="18">
        <f>Cal_Reinforcement!AG19</f>
        <v>0</v>
      </c>
      <c r="AH181" s="18">
        <f>Cal_Reinforcement!AH19</f>
        <v>0</v>
      </c>
      <c r="AI181" s="18">
        <f>Cal_Reinforcement!AI19</f>
        <v>0</v>
      </c>
      <c r="AJ181" s="18">
        <f>Cal_Reinforcement!AJ19</f>
        <v>0</v>
      </c>
      <c r="AK181" s="18">
        <f>Cal_Reinforcement!AK19</f>
        <v>0</v>
      </c>
      <c r="AN181" s="35"/>
    </row>
    <row r="182" spans="5:40" s="100" customFormat="1">
      <c r="E182" s="16" t="str">
        <f>Cover!$F$13</f>
        <v>Sc</v>
      </c>
      <c r="F182" s="16" t="str">
        <f>Cal_Reinforcement!F20</f>
        <v>Capex</v>
      </c>
      <c r="H182" s="16" t="str">
        <f>Cal_Reinforcement!H20</f>
        <v>Reinforcement</v>
      </c>
      <c r="I182" s="16" t="str">
        <f>Cal_Reinforcement!I20</f>
        <v>Reinforcement</v>
      </c>
      <c r="J182" s="16" t="str">
        <f>IF(ISBLANK(Cal_Reinforcement!J20),"",Cal_Reinforcement!J20)</f>
        <v/>
      </c>
      <c r="K182" s="16" t="str">
        <f>IF(ISBLANK(Cal_Reinforcement!K20),"",Cal_Reinforcement!K20)</f>
        <v/>
      </c>
      <c r="L182" s="100" t="s">
        <v>114</v>
      </c>
      <c r="M182" s="17" t="str">
        <f>IF(K182="","",E182&amp;K182&amp;"_"&amp;COUNTIF($K$9:K182,K182))</f>
        <v/>
      </c>
      <c r="T182" s="18">
        <f>Cal_Reinforcement!T20</f>
        <v>0</v>
      </c>
      <c r="U182" s="18">
        <f>Cal_Reinforcement!U20</f>
        <v>0</v>
      </c>
      <c r="V182" s="18">
        <f>Cal_Reinforcement!V20</f>
        <v>0</v>
      </c>
      <c r="W182" s="18">
        <f>Cal_Reinforcement!W20</f>
        <v>0</v>
      </c>
      <c r="X182" s="18">
        <f>Cal_Reinforcement!X20</f>
        <v>0</v>
      </c>
      <c r="Y182" s="18">
        <f>Cal_Reinforcement!Y20</f>
        <v>0</v>
      </c>
      <c r="Z182" s="18">
        <f>Cal_Reinforcement!Z20</f>
        <v>0</v>
      </c>
      <c r="AA182" s="18">
        <f>Cal_Reinforcement!AA20</f>
        <v>0</v>
      </c>
      <c r="AB182" s="18">
        <f>Cal_Reinforcement!AB20</f>
        <v>0</v>
      </c>
      <c r="AC182" s="18">
        <f>Cal_Reinforcement!AC20</f>
        <v>0</v>
      </c>
      <c r="AD182" s="18">
        <f>Cal_Reinforcement!AD20</f>
        <v>0</v>
      </c>
      <c r="AE182" s="18">
        <f>Cal_Reinforcement!AE20</f>
        <v>0</v>
      </c>
      <c r="AF182" s="18">
        <f>Cal_Reinforcement!AF20</f>
        <v>0</v>
      </c>
      <c r="AG182" s="18">
        <f>Cal_Reinforcement!AG20</f>
        <v>0</v>
      </c>
      <c r="AH182" s="18">
        <f>Cal_Reinforcement!AH20</f>
        <v>0</v>
      </c>
      <c r="AI182" s="18">
        <f>Cal_Reinforcement!AI20</f>
        <v>0</v>
      </c>
      <c r="AJ182" s="18">
        <f>Cal_Reinforcement!AJ20</f>
        <v>0</v>
      </c>
      <c r="AK182" s="18">
        <f>Cal_Reinforcement!AK20</f>
        <v>0</v>
      </c>
      <c r="AN182" s="35"/>
    </row>
    <row r="183" spans="5:40" s="100" customFormat="1">
      <c r="E183" s="16" t="str">
        <f>Cover!$F$13</f>
        <v>Sc</v>
      </c>
      <c r="F183" s="16" t="str">
        <f>Cal_Reinforcement!F21</f>
        <v>Capex</v>
      </c>
      <c r="H183" s="16" t="str">
        <f>Cal_Reinforcement!H21</f>
        <v>Reinforcement</v>
      </c>
      <c r="I183" s="16" t="str">
        <f>Cal_Reinforcement!I21</f>
        <v>Reinforcement</v>
      </c>
      <c r="J183" s="16" t="str">
        <f>IF(ISBLANK(Cal_Reinforcement!J21),"",Cal_Reinforcement!J21)</f>
        <v/>
      </c>
      <c r="K183" s="16" t="str">
        <f>IF(ISBLANK(Cal_Reinforcement!K21),"",Cal_Reinforcement!K21)</f>
        <v/>
      </c>
      <c r="L183" s="100" t="s">
        <v>114</v>
      </c>
      <c r="M183" s="17" t="str">
        <f>IF(K183="","",E183&amp;K183&amp;"_"&amp;COUNTIF($K$9:K183,K183))</f>
        <v/>
      </c>
      <c r="T183" s="18">
        <f>Cal_Reinforcement!T21</f>
        <v>0</v>
      </c>
      <c r="U183" s="18">
        <f>Cal_Reinforcement!U21</f>
        <v>0</v>
      </c>
      <c r="V183" s="18">
        <f>Cal_Reinforcement!V21</f>
        <v>0</v>
      </c>
      <c r="W183" s="18">
        <f>Cal_Reinforcement!W21</f>
        <v>0</v>
      </c>
      <c r="X183" s="18">
        <f>Cal_Reinforcement!X21</f>
        <v>0</v>
      </c>
      <c r="Y183" s="18">
        <f>Cal_Reinforcement!Y21</f>
        <v>0</v>
      </c>
      <c r="Z183" s="18">
        <f>Cal_Reinforcement!Z21</f>
        <v>0</v>
      </c>
      <c r="AA183" s="18">
        <f>Cal_Reinforcement!AA21</f>
        <v>0</v>
      </c>
      <c r="AB183" s="18">
        <f>Cal_Reinforcement!AB21</f>
        <v>0</v>
      </c>
      <c r="AC183" s="18">
        <f>Cal_Reinforcement!AC21</f>
        <v>0</v>
      </c>
      <c r="AD183" s="18">
        <f>Cal_Reinforcement!AD21</f>
        <v>0</v>
      </c>
      <c r="AE183" s="18">
        <f>Cal_Reinforcement!AE21</f>
        <v>0</v>
      </c>
      <c r="AF183" s="18">
        <f>Cal_Reinforcement!AF21</f>
        <v>0</v>
      </c>
      <c r="AG183" s="18">
        <f>Cal_Reinforcement!AG21</f>
        <v>0</v>
      </c>
      <c r="AH183" s="18">
        <f>Cal_Reinforcement!AH21</f>
        <v>0</v>
      </c>
      <c r="AI183" s="18">
        <f>Cal_Reinforcement!AI21</f>
        <v>0</v>
      </c>
      <c r="AJ183" s="18">
        <f>Cal_Reinforcement!AJ21</f>
        <v>0</v>
      </c>
      <c r="AK183" s="18">
        <f>Cal_Reinforcement!AK21</f>
        <v>0</v>
      </c>
      <c r="AN183" s="35"/>
    </row>
    <row r="184" spans="5:40" s="100" customFormat="1">
      <c r="E184" s="16" t="str">
        <f>Cover!$F$13</f>
        <v>Sc</v>
      </c>
      <c r="F184" s="16" t="str">
        <f>Cal_Reinforcement!F22</f>
        <v>Capex</v>
      </c>
      <c r="H184" s="16" t="str">
        <f>Cal_Reinforcement!H22</f>
        <v>Reinforcement</v>
      </c>
      <c r="I184" s="16" t="str">
        <f>Cal_Reinforcement!I22</f>
        <v>Reinforcement</v>
      </c>
      <c r="J184" s="16" t="str">
        <f>IF(ISBLANK(Cal_Reinforcement!J22),"",Cal_Reinforcement!J22)</f>
        <v/>
      </c>
      <c r="K184" s="16" t="str">
        <f>IF(ISBLANK(Cal_Reinforcement!K22),"",Cal_Reinforcement!K22)</f>
        <v/>
      </c>
      <c r="L184" s="100" t="s">
        <v>114</v>
      </c>
      <c r="M184" s="17" t="str">
        <f>IF(K184="","",E184&amp;K184&amp;"_"&amp;COUNTIF($K$9:K184,K184))</f>
        <v/>
      </c>
      <c r="T184" s="18">
        <f>Cal_Reinforcement!T22</f>
        <v>0</v>
      </c>
      <c r="U184" s="18">
        <f>Cal_Reinforcement!U22</f>
        <v>0</v>
      </c>
      <c r="V184" s="18">
        <f>Cal_Reinforcement!V22</f>
        <v>0</v>
      </c>
      <c r="W184" s="18">
        <f>Cal_Reinforcement!W22</f>
        <v>0</v>
      </c>
      <c r="X184" s="18">
        <f>Cal_Reinforcement!X22</f>
        <v>0</v>
      </c>
      <c r="Y184" s="18">
        <f>Cal_Reinforcement!Y22</f>
        <v>0</v>
      </c>
      <c r="Z184" s="18">
        <f>Cal_Reinforcement!Z22</f>
        <v>0</v>
      </c>
      <c r="AA184" s="18">
        <f>Cal_Reinforcement!AA22</f>
        <v>0</v>
      </c>
      <c r="AB184" s="18">
        <f>Cal_Reinforcement!AB22</f>
        <v>0</v>
      </c>
      <c r="AC184" s="18">
        <f>Cal_Reinforcement!AC22</f>
        <v>0</v>
      </c>
      <c r="AD184" s="18">
        <f>Cal_Reinforcement!AD22</f>
        <v>0</v>
      </c>
      <c r="AE184" s="18">
        <f>Cal_Reinforcement!AE22</f>
        <v>0</v>
      </c>
      <c r="AF184" s="18">
        <f>Cal_Reinforcement!AF22</f>
        <v>0</v>
      </c>
      <c r="AG184" s="18">
        <f>Cal_Reinforcement!AG22</f>
        <v>0</v>
      </c>
      <c r="AH184" s="18">
        <f>Cal_Reinforcement!AH22</f>
        <v>0</v>
      </c>
      <c r="AI184" s="18">
        <f>Cal_Reinforcement!AI22</f>
        <v>0</v>
      </c>
      <c r="AJ184" s="18">
        <f>Cal_Reinforcement!AJ22</f>
        <v>0</v>
      </c>
      <c r="AK184" s="18">
        <f>Cal_Reinforcement!AK22</f>
        <v>0</v>
      </c>
      <c r="AN184" s="35"/>
    </row>
    <row r="185" spans="5:40" s="100" customFormat="1">
      <c r="E185" s="16" t="str">
        <f>Cover!$F$13</f>
        <v>Sc</v>
      </c>
      <c r="F185" s="16" t="str">
        <f>Cal_Reinforcement!F23</f>
        <v>Capex</v>
      </c>
      <c r="H185" s="16" t="str">
        <f>Cal_Reinforcement!H23</f>
        <v>Reinforcement</v>
      </c>
      <c r="I185" s="16" t="str">
        <f>Cal_Reinforcement!I23</f>
        <v>Reinforcement</v>
      </c>
      <c r="J185" s="16" t="str">
        <f>IF(ISBLANK(Cal_Reinforcement!J23),"",Cal_Reinforcement!J23)</f>
        <v/>
      </c>
      <c r="K185" s="16" t="str">
        <f>IF(ISBLANK(Cal_Reinforcement!K23),"",Cal_Reinforcement!K23)</f>
        <v/>
      </c>
      <c r="L185" s="100" t="s">
        <v>114</v>
      </c>
      <c r="M185" s="17" t="str">
        <f>IF(K185="","",E185&amp;K185&amp;"_"&amp;COUNTIF($K$9:K185,K185))</f>
        <v/>
      </c>
      <c r="T185" s="18">
        <f>Cal_Reinforcement!T23</f>
        <v>0</v>
      </c>
      <c r="U185" s="18">
        <f>Cal_Reinforcement!U23</f>
        <v>0</v>
      </c>
      <c r="V185" s="18">
        <f>Cal_Reinforcement!V23</f>
        <v>0</v>
      </c>
      <c r="W185" s="18">
        <f>Cal_Reinforcement!W23</f>
        <v>0</v>
      </c>
      <c r="X185" s="18">
        <f>Cal_Reinforcement!X23</f>
        <v>0</v>
      </c>
      <c r="Y185" s="18">
        <f>Cal_Reinforcement!Y23</f>
        <v>0</v>
      </c>
      <c r="Z185" s="18">
        <f>Cal_Reinforcement!Z23</f>
        <v>0</v>
      </c>
      <c r="AA185" s="18">
        <f>Cal_Reinforcement!AA23</f>
        <v>0</v>
      </c>
      <c r="AB185" s="18">
        <f>Cal_Reinforcement!AB23</f>
        <v>0</v>
      </c>
      <c r="AC185" s="18">
        <f>Cal_Reinforcement!AC23</f>
        <v>0</v>
      </c>
      <c r="AD185" s="18">
        <f>Cal_Reinforcement!AD23</f>
        <v>0</v>
      </c>
      <c r="AE185" s="18">
        <f>Cal_Reinforcement!AE23</f>
        <v>0</v>
      </c>
      <c r="AF185" s="18">
        <f>Cal_Reinforcement!AF23</f>
        <v>0</v>
      </c>
      <c r="AG185" s="18">
        <f>Cal_Reinforcement!AG23</f>
        <v>0</v>
      </c>
      <c r="AH185" s="18">
        <f>Cal_Reinforcement!AH23</f>
        <v>0</v>
      </c>
      <c r="AI185" s="18">
        <f>Cal_Reinforcement!AI23</f>
        <v>0</v>
      </c>
      <c r="AJ185" s="18">
        <f>Cal_Reinforcement!AJ23</f>
        <v>0</v>
      </c>
      <c r="AK185" s="18">
        <f>Cal_Reinforcement!AK23</f>
        <v>0</v>
      </c>
      <c r="AN185" s="35"/>
    </row>
    <row r="186" spans="5:40" s="100" customFormat="1">
      <c r="E186" s="16" t="str">
        <f>Cover!$F$13</f>
        <v>Sc</v>
      </c>
      <c r="F186" s="16" t="str">
        <f>Cal_Reinforcement!F24</f>
        <v>Capex</v>
      </c>
      <c r="H186" s="16" t="str">
        <f>Cal_Reinforcement!H24</f>
        <v>Reinforcement</v>
      </c>
      <c r="I186" s="16" t="str">
        <f>Cal_Reinforcement!I24</f>
        <v>Reinforcement</v>
      </c>
      <c r="J186" s="16" t="str">
        <f>IF(ISBLANK(Cal_Reinforcement!J24),"",Cal_Reinforcement!J24)</f>
        <v/>
      </c>
      <c r="K186" s="16" t="str">
        <f>IF(ISBLANK(Cal_Reinforcement!K24),"",Cal_Reinforcement!K24)</f>
        <v/>
      </c>
      <c r="L186" s="100" t="s">
        <v>114</v>
      </c>
      <c r="M186" s="17" t="str">
        <f>IF(K186="","",E186&amp;K186&amp;"_"&amp;COUNTIF($K$9:K186,K186))</f>
        <v/>
      </c>
      <c r="T186" s="18">
        <f>Cal_Reinforcement!T24</f>
        <v>0</v>
      </c>
      <c r="U186" s="18">
        <f>Cal_Reinforcement!U24</f>
        <v>0</v>
      </c>
      <c r="V186" s="18">
        <f>Cal_Reinforcement!V24</f>
        <v>0</v>
      </c>
      <c r="W186" s="18">
        <f>Cal_Reinforcement!W24</f>
        <v>0</v>
      </c>
      <c r="X186" s="18">
        <f>Cal_Reinforcement!X24</f>
        <v>0</v>
      </c>
      <c r="Y186" s="18">
        <f>Cal_Reinforcement!Y24</f>
        <v>0</v>
      </c>
      <c r="Z186" s="18">
        <f>Cal_Reinforcement!Z24</f>
        <v>0</v>
      </c>
      <c r="AA186" s="18">
        <f>Cal_Reinforcement!AA24</f>
        <v>0</v>
      </c>
      <c r="AB186" s="18">
        <f>Cal_Reinforcement!AB24</f>
        <v>0</v>
      </c>
      <c r="AC186" s="18">
        <f>Cal_Reinforcement!AC24</f>
        <v>0</v>
      </c>
      <c r="AD186" s="18">
        <f>Cal_Reinforcement!AD24</f>
        <v>0</v>
      </c>
      <c r="AE186" s="18">
        <f>Cal_Reinforcement!AE24</f>
        <v>0</v>
      </c>
      <c r="AF186" s="18">
        <f>Cal_Reinforcement!AF24</f>
        <v>0</v>
      </c>
      <c r="AG186" s="18">
        <f>Cal_Reinforcement!AG24</f>
        <v>0</v>
      </c>
      <c r="AH186" s="18">
        <f>Cal_Reinforcement!AH24</f>
        <v>0</v>
      </c>
      <c r="AI186" s="18">
        <f>Cal_Reinforcement!AI24</f>
        <v>0</v>
      </c>
      <c r="AJ186" s="18">
        <f>Cal_Reinforcement!AJ24</f>
        <v>0</v>
      </c>
      <c r="AK186" s="18">
        <f>Cal_Reinforcement!AK24</f>
        <v>0</v>
      </c>
      <c r="AN186" s="35"/>
    </row>
    <row r="187" spans="5:40" s="100" customFormat="1">
      <c r="E187" s="16" t="str">
        <f>Cover!$F$13</f>
        <v>Sc</v>
      </c>
      <c r="F187" s="16" t="str">
        <f>Cal_Reinforcement!F25</f>
        <v>Capex</v>
      </c>
      <c r="H187" s="16" t="str">
        <f>Cal_Reinforcement!H25</f>
        <v>Reinforcement</v>
      </c>
      <c r="I187" s="16" t="str">
        <f>Cal_Reinforcement!I25</f>
        <v>Reinforcement</v>
      </c>
      <c r="J187" s="16" t="str">
        <f>IF(ISBLANK(Cal_Reinforcement!J25),"",Cal_Reinforcement!J25)</f>
        <v/>
      </c>
      <c r="K187" s="16" t="str">
        <f>IF(ISBLANK(Cal_Reinforcement!K25),"",Cal_Reinforcement!K25)</f>
        <v/>
      </c>
      <c r="L187" s="100" t="s">
        <v>114</v>
      </c>
      <c r="M187" s="17" t="str">
        <f>IF(K187="","",E187&amp;K187&amp;"_"&amp;COUNTIF($K$9:K187,K187))</f>
        <v/>
      </c>
      <c r="T187" s="18">
        <f>Cal_Reinforcement!T25</f>
        <v>0</v>
      </c>
      <c r="U187" s="18">
        <f>Cal_Reinforcement!U25</f>
        <v>0</v>
      </c>
      <c r="V187" s="18">
        <f>Cal_Reinforcement!V25</f>
        <v>0</v>
      </c>
      <c r="W187" s="18">
        <f>Cal_Reinforcement!W25</f>
        <v>0</v>
      </c>
      <c r="X187" s="18">
        <f>Cal_Reinforcement!X25</f>
        <v>0</v>
      </c>
      <c r="Y187" s="18">
        <f>Cal_Reinforcement!Y25</f>
        <v>0</v>
      </c>
      <c r="Z187" s="18">
        <f>Cal_Reinforcement!Z25</f>
        <v>0</v>
      </c>
      <c r="AA187" s="18">
        <f>Cal_Reinforcement!AA25</f>
        <v>0</v>
      </c>
      <c r="AB187" s="18">
        <f>Cal_Reinforcement!AB25</f>
        <v>0</v>
      </c>
      <c r="AC187" s="18">
        <f>Cal_Reinforcement!AC25</f>
        <v>0</v>
      </c>
      <c r="AD187" s="18">
        <f>Cal_Reinforcement!AD25</f>
        <v>0</v>
      </c>
      <c r="AE187" s="18">
        <f>Cal_Reinforcement!AE25</f>
        <v>0</v>
      </c>
      <c r="AF187" s="18">
        <f>Cal_Reinforcement!AF25</f>
        <v>0</v>
      </c>
      <c r="AG187" s="18">
        <f>Cal_Reinforcement!AG25</f>
        <v>0</v>
      </c>
      <c r="AH187" s="18">
        <f>Cal_Reinforcement!AH25</f>
        <v>0</v>
      </c>
      <c r="AI187" s="18">
        <f>Cal_Reinforcement!AI25</f>
        <v>0</v>
      </c>
      <c r="AJ187" s="18">
        <f>Cal_Reinforcement!AJ25</f>
        <v>0</v>
      </c>
      <c r="AK187" s="18">
        <f>Cal_Reinforcement!AK25</f>
        <v>0</v>
      </c>
      <c r="AN187" s="35"/>
    </row>
    <row r="188" spans="5:40" s="100" customFormat="1">
      <c r="E188" s="16" t="str">
        <f>Cover!$F$13</f>
        <v>Sc</v>
      </c>
      <c r="F188" s="16" t="str">
        <f>Cal_Reinforcement!F26</f>
        <v>Capex</v>
      </c>
      <c r="H188" s="16" t="str">
        <f>Cal_Reinforcement!H26</f>
        <v>Reinforcement</v>
      </c>
      <c r="I188" s="16" t="str">
        <f>Cal_Reinforcement!I26</f>
        <v>Reinforcement</v>
      </c>
      <c r="J188" s="16" t="str">
        <f>IF(ISBLANK(Cal_Reinforcement!J26),"",Cal_Reinforcement!J26)</f>
        <v/>
      </c>
      <c r="K188" s="16" t="str">
        <f>IF(ISBLANK(Cal_Reinforcement!K26),"",Cal_Reinforcement!K26)</f>
        <v/>
      </c>
      <c r="L188" s="100" t="s">
        <v>114</v>
      </c>
      <c r="M188" s="17" t="str">
        <f>IF(K188="","",E188&amp;K188&amp;"_"&amp;COUNTIF($K$9:K188,K188))</f>
        <v/>
      </c>
      <c r="T188" s="18">
        <f>Cal_Reinforcement!T26</f>
        <v>0</v>
      </c>
      <c r="U188" s="18">
        <f>Cal_Reinforcement!U26</f>
        <v>0</v>
      </c>
      <c r="V188" s="18">
        <f>Cal_Reinforcement!V26</f>
        <v>0</v>
      </c>
      <c r="W188" s="18">
        <f>Cal_Reinforcement!W26</f>
        <v>0</v>
      </c>
      <c r="X188" s="18">
        <f>Cal_Reinforcement!X26</f>
        <v>0</v>
      </c>
      <c r="Y188" s="18">
        <f>Cal_Reinforcement!Y26</f>
        <v>0</v>
      </c>
      <c r="Z188" s="18">
        <f>Cal_Reinforcement!Z26</f>
        <v>0</v>
      </c>
      <c r="AA188" s="18">
        <f>Cal_Reinforcement!AA26</f>
        <v>0</v>
      </c>
      <c r="AB188" s="18">
        <f>Cal_Reinforcement!AB26</f>
        <v>0</v>
      </c>
      <c r="AC188" s="18">
        <f>Cal_Reinforcement!AC26</f>
        <v>0</v>
      </c>
      <c r="AD188" s="18">
        <f>Cal_Reinforcement!AD26</f>
        <v>0</v>
      </c>
      <c r="AE188" s="18">
        <f>Cal_Reinforcement!AE26</f>
        <v>0</v>
      </c>
      <c r="AF188" s="18">
        <f>Cal_Reinforcement!AF26</f>
        <v>0</v>
      </c>
      <c r="AG188" s="18">
        <f>Cal_Reinforcement!AG26</f>
        <v>0</v>
      </c>
      <c r="AH188" s="18">
        <f>Cal_Reinforcement!AH26</f>
        <v>0</v>
      </c>
      <c r="AI188" s="18">
        <f>Cal_Reinforcement!AI26</f>
        <v>0</v>
      </c>
      <c r="AJ188" s="18">
        <f>Cal_Reinforcement!AJ26</f>
        <v>0</v>
      </c>
      <c r="AK188" s="18">
        <f>Cal_Reinforcement!AK26</f>
        <v>0</v>
      </c>
      <c r="AN188" s="35"/>
    </row>
    <row r="189" spans="5:40" s="100" customFormat="1">
      <c r="E189" s="16" t="str">
        <f>Cover!$F$13</f>
        <v>Sc</v>
      </c>
      <c r="F189" s="16" t="str">
        <f>Cal_Governors!F17</f>
        <v>Capex</v>
      </c>
      <c r="H189" s="16" t="str">
        <f>Cal_Governors!H17</f>
        <v>Governors</v>
      </c>
      <c r="I189" s="16" t="str">
        <f>Cal_Governors!I17</f>
        <v>Governors</v>
      </c>
      <c r="J189" s="16" t="str">
        <f>IF(ISBLANK(Cal_Governors!J17),"",Cal_Governors!J17)</f>
        <v/>
      </c>
      <c r="K189" s="16" t="str">
        <f>IF(ISBLANK(Cal_Governors!K17),"",Cal_Governors!K17)</f>
        <v/>
      </c>
      <c r="L189" s="100" t="s">
        <v>114</v>
      </c>
      <c r="M189" s="17" t="str">
        <f>IF(K189="","",E189&amp;K189&amp;"_"&amp;COUNTIF($K$9:K189,K189))</f>
        <v/>
      </c>
      <c r="T189" s="18">
        <f>Cal_Governors!T17</f>
        <v>0</v>
      </c>
      <c r="U189" s="18">
        <f>Cal_Governors!U17</f>
        <v>0</v>
      </c>
      <c r="V189" s="18">
        <f>Cal_Governors!V17</f>
        <v>0</v>
      </c>
      <c r="W189" s="18">
        <f>Cal_Governors!W17</f>
        <v>0</v>
      </c>
      <c r="X189" s="18">
        <f>Cal_Governors!X17</f>
        <v>0</v>
      </c>
      <c r="Y189" s="18">
        <f>Cal_Governors!Y17</f>
        <v>0</v>
      </c>
      <c r="Z189" s="18">
        <f>Cal_Governors!Z17</f>
        <v>0</v>
      </c>
      <c r="AA189" s="18">
        <f>Cal_Governors!AA17</f>
        <v>0</v>
      </c>
      <c r="AB189" s="18">
        <f>Cal_Governors!AB17</f>
        <v>0</v>
      </c>
      <c r="AC189" s="18">
        <f>Cal_Governors!AC17</f>
        <v>0</v>
      </c>
      <c r="AD189" s="18">
        <f>Cal_Governors!AD17</f>
        <v>0</v>
      </c>
      <c r="AE189" s="18">
        <f>Cal_Governors!AE17</f>
        <v>0</v>
      </c>
      <c r="AF189" s="18">
        <f>Cal_Governors!AF17</f>
        <v>0</v>
      </c>
      <c r="AG189" s="18">
        <f>Cal_Governors!AG17</f>
        <v>0</v>
      </c>
      <c r="AH189" s="18">
        <f>Cal_Governors!AH17</f>
        <v>0</v>
      </c>
      <c r="AI189" s="18">
        <f>Cal_Governors!AI17</f>
        <v>0</v>
      </c>
      <c r="AJ189" s="18">
        <f>Cal_Governors!AJ17</f>
        <v>0</v>
      </c>
      <c r="AK189" s="18">
        <f>Cal_Governors!AK17</f>
        <v>0</v>
      </c>
      <c r="AN189" s="35"/>
    </row>
    <row r="190" spans="5:40" s="100" customFormat="1">
      <c r="E190" s="16" t="str">
        <f>Cover!$F$13</f>
        <v>Sc</v>
      </c>
      <c r="F190" s="16" t="str">
        <f>Cal_Governors!F18</f>
        <v>Capex</v>
      </c>
      <c r="H190" s="16" t="str">
        <f>Cal_Governors!H18</f>
        <v>Governors</v>
      </c>
      <c r="I190" s="16" t="str">
        <f>Cal_Governors!I18</f>
        <v>Governors</v>
      </c>
      <c r="J190" s="16" t="str">
        <f>IF(ISBLANK(Cal_Governors!J18),"",Cal_Governors!J18)</f>
        <v/>
      </c>
      <c r="K190" s="16" t="str">
        <f>IF(ISBLANK(Cal_Governors!K18),"",Cal_Governors!K18)</f>
        <v/>
      </c>
      <c r="L190" s="100" t="s">
        <v>114</v>
      </c>
      <c r="M190" s="17" t="str">
        <f>IF(K190="","",E190&amp;K190&amp;"_"&amp;COUNTIF($K$9:K190,K190))</f>
        <v/>
      </c>
      <c r="T190" s="18">
        <f>Cal_Governors!T18</f>
        <v>0</v>
      </c>
      <c r="U190" s="18">
        <f>Cal_Governors!U18</f>
        <v>0</v>
      </c>
      <c r="V190" s="18">
        <f>Cal_Governors!V18</f>
        <v>0</v>
      </c>
      <c r="W190" s="18">
        <f>Cal_Governors!W18</f>
        <v>0</v>
      </c>
      <c r="X190" s="18">
        <f>Cal_Governors!X18</f>
        <v>0</v>
      </c>
      <c r="Y190" s="18">
        <f>Cal_Governors!Y18</f>
        <v>0</v>
      </c>
      <c r="Z190" s="18">
        <f>Cal_Governors!Z18</f>
        <v>0</v>
      </c>
      <c r="AA190" s="18">
        <f>Cal_Governors!AA18</f>
        <v>0</v>
      </c>
      <c r="AB190" s="18">
        <f>Cal_Governors!AB18</f>
        <v>0</v>
      </c>
      <c r="AC190" s="18">
        <f>Cal_Governors!AC18</f>
        <v>0</v>
      </c>
      <c r="AD190" s="18">
        <f>Cal_Governors!AD18</f>
        <v>0</v>
      </c>
      <c r="AE190" s="18">
        <f>Cal_Governors!AE18</f>
        <v>0</v>
      </c>
      <c r="AF190" s="18">
        <f>Cal_Governors!AF18</f>
        <v>0</v>
      </c>
      <c r="AG190" s="18">
        <f>Cal_Governors!AG18</f>
        <v>0</v>
      </c>
      <c r="AH190" s="18">
        <f>Cal_Governors!AH18</f>
        <v>0</v>
      </c>
      <c r="AI190" s="18">
        <f>Cal_Governors!AI18</f>
        <v>0</v>
      </c>
      <c r="AJ190" s="18">
        <f>Cal_Governors!AJ18</f>
        <v>0</v>
      </c>
      <c r="AK190" s="18">
        <f>Cal_Governors!AK18</f>
        <v>0</v>
      </c>
      <c r="AN190" s="35"/>
    </row>
    <row r="191" spans="5:40" s="100" customFormat="1">
      <c r="E191" s="16" t="str">
        <f>Cover!$F$13</f>
        <v>Sc</v>
      </c>
      <c r="F191" s="16" t="str">
        <f>Cal_Governors!F19</f>
        <v>Capex</v>
      </c>
      <c r="H191" s="16" t="str">
        <f>Cal_Governors!H19</f>
        <v>Governors</v>
      </c>
      <c r="I191" s="16" t="str">
        <f>Cal_Governors!I19</f>
        <v>Governors</v>
      </c>
      <c r="J191" s="16" t="str">
        <f>IF(ISBLANK(Cal_Governors!J19),"",Cal_Governors!J19)</f>
        <v/>
      </c>
      <c r="K191" s="16" t="str">
        <f>IF(ISBLANK(Cal_Governors!K19),"",Cal_Governors!K19)</f>
        <v/>
      </c>
      <c r="L191" s="100" t="s">
        <v>114</v>
      </c>
      <c r="M191" s="17" t="str">
        <f>IF(K191="","",E191&amp;K191&amp;"_"&amp;COUNTIF($K$9:K191,K191))</f>
        <v/>
      </c>
      <c r="T191" s="18">
        <f>Cal_Governors!T19</f>
        <v>0</v>
      </c>
      <c r="U191" s="18">
        <f>Cal_Governors!U19</f>
        <v>0</v>
      </c>
      <c r="V191" s="18">
        <f>Cal_Governors!V19</f>
        <v>0</v>
      </c>
      <c r="W191" s="18">
        <f>Cal_Governors!W19</f>
        <v>0</v>
      </c>
      <c r="X191" s="18">
        <f>Cal_Governors!X19</f>
        <v>0</v>
      </c>
      <c r="Y191" s="18">
        <f>Cal_Governors!Y19</f>
        <v>0</v>
      </c>
      <c r="Z191" s="18">
        <f>Cal_Governors!Z19</f>
        <v>0</v>
      </c>
      <c r="AA191" s="18">
        <f>Cal_Governors!AA19</f>
        <v>0</v>
      </c>
      <c r="AB191" s="18">
        <f>Cal_Governors!AB19</f>
        <v>0</v>
      </c>
      <c r="AC191" s="18">
        <f>Cal_Governors!AC19</f>
        <v>0</v>
      </c>
      <c r="AD191" s="18">
        <f>Cal_Governors!AD19</f>
        <v>0</v>
      </c>
      <c r="AE191" s="18">
        <f>Cal_Governors!AE19</f>
        <v>0</v>
      </c>
      <c r="AF191" s="18">
        <f>Cal_Governors!AF19</f>
        <v>0</v>
      </c>
      <c r="AG191" s="18">
        <f>Cal_Governors!AG19</f>
        <v>0</v>
      </c>
      <c r="AH191" s="18">
        <f>Cal_Governors!AH19</f>
        <v>0</v>
      </c>
      <c r="AI191" s="18">
        <f>Cal_Governors!AI19</f>
        <v>0</v>
      </c>
      <c r="AJ191" s="18">
        <f>Cal_Governors!AJ19</f>
        <v>0</v>
      </c>
      <c r="AK191" s="18">
        <f>Cal_Governors!AK19</f>
        <v>0</v>
      </c>
      <c r="AN191" s="35"/>
    </row>
    <row r="192" spans="5:40" s="100" customFormat="1">
      <c r="E192" s="16" t="str">
        <f>Cover!$F$13</f>
        <v>Sc</v>
      </c>
      <c r="F192" s="16" t="str">
        <f>Cal_Governors!F20</f>
        <v>Capex</v>
      </c>
      <c r="H192" s="16" t="str">
        <f>Cal_Governors!H20</f>
        <v>Governors</v>
      </c>
      <c r="I192" s="16" t="str">
        <f>Cal_Governors!I20</f>
        <v>Governors</v>
      </c>
      <c r="J192" s="16" t="str">
        <f>IF(ISBLANK(Cal_Governors!J20),"",Cal_Governors!J20)</f>
        <v/>
      </c>
      <c r="K192" s="16" t="str">
        <f>IF(ISBLANK(Cal_Governors!K20),"",Cal_Governors!K20)</f>
        <v/>
      </c>
      <c r="L192" s="100" t="s">
        <v>114</v>
      </c>
      <c r="M192" s="17" t="str">
        <f>IF(K192="","",E192&amp;K192&amp;"_"&amp;COUNTIF($K$9:K192,K192))</f>
        <v/>
      </c>
      <c r="T192" s="18">
        <f>Cal_Governors!T20</f>
        <v>0</v>
      </c>
      <c r="U192" s="18">
        <f>Cal_Governors!U20</f>
        <v>0</v>
      </c>
      <c r="V192" s="18">
        <f>Cal_Governors!V20</f>
        <v>0</v>
      </c>
      <c r="W192" s="18">
        <f>Cal_Governors!W20</f>
        <v>0</v>
      </c>
      <c r="X192" s="18">
        <f>Cal_Governors!X20</f>
        <v>0</v>
      </c>
      <c r="Y192" s="18">
        <f>Cal_Governors!Y20</f>
        <v>0</v>
      </c>
      <c r="Z192" s="18">
        <f>Cal_Governors!Z20</f>
        <v>0</v>
      </c>
      <c r="AA192" s="18">
        <f>Cal_Governors!AA20</f>
        <v>0</v>
      </c>
      <c r="AB192" s="18">
        <f>Cal_Governors!AB20</f>
        <v>0</v>
      </c>
      <c r="AC192" s="18">
        <f>Cal_Governors!AC20</f>
        <v>0</v>
      </c>
      <c r="AD192" s="18">
        <f>Cal_Governors!AD20</f>
        <v>0</v>
      </c>
      <c r="AE192" s="18">
        <f>Cal_Governors!AE20</f>
        <v>0</v>
      </c>
      <c r="AF192" s="18">
        <f>Cal_Governors!AF20</f>
        <v>0</v>
      </c>
      <c r="AG192" s="18">
        <f>Cal_Governors!AG20</f>
        <v>0</v>
      </c>
      <c r="AH192" s="18">
        <f>Cal_Governors!AH20</f>
        <v>0</v>
      </c>
      <c r="AI192" s="18">
        <f>Cal_Governors!AI20</f>
        <v>0</v>
      </c>
      <c r="AJ192" s="18">
        <f>Cal_Governors!AJ20</f>
        <v>0</v>
      </c>
      <c r="AK192" s="18">
        <f>Cal_Governors!AK20</f>
        <v>0</v>
      </c>
      <c r="AN192" s="35"/>
    </row>
    <row r="193" spans="5:40" s="100" customFormat="1">
      <c r="E193" s="16" t="str">
        <f>Cover!$F$13</f>
        <v>Sc</v>
      </c>
      <c r="F193" s="16" t="str">
        <f>Cal_Governors!F21</f>
        <v>Capex</v>
      </c>
      <c r="H193" s="16" t="str">
        <f>Cal_Governors!H21</f>
        <v>Governors</v>
      </c>
      <c r="I193" s="16" t="str">
        <f>Cal_Governors!I21</f>
        <v>Governors</v>
      </c>
      <c r="J193" s="16" t="str">
        <f>IF(ISBLANK(Cal_Governors!J21),"",Cal_Governors!J21)</f>
        <v/>
      </c>
      <c r="K193" s="16" t="str">
        <f>IF(ISBLANK(Cal_Governors!K21),"",Cal_Governors!K21)</f>
        <v/>
      </c>
      <c r="L193" s="100" t="s">
        <v>114</v>
      </c>
      <c r="M193" s="17" t="str">
        <f>IF(K193="","",E193&amp;K193&amp;"_"&amp;COUNTIF($K$9:K193,K193))</f>
        <v/>
      </c>
      <c r="T193" s="18">
        <f>Cal_Governors!T21</f>
        <v>0</v>
      </c>
      <c r="U193" s="18">
        <f>Cal_Governors!U21</f>
        <v>0</v>
      </c>
      <c r="V193" s="18">
        <f>Cal_Governors!V21</f>
        <v>0</v>
      </c>
      <c r="W193" s="18">
        <f>Cal_Governors!W21</f>
        <v>0</v>
      </c>
      <c r="X193" s="18">
        <f>Cal_Governors!X21</f>
        <v>0</v>
      </c>
      <c r="Y193" s="18">
        <f>Cal_Governors!Y21</f>
        <v>0</v>
      </c>
      <c r="Z193" s="18">
        <f>Cal_Governors!Z21</f>
        <v>0</v>
      </c>
      <c r="AA193" s="18">
        <f>Cal_Governors!AA21</f>
        <v>0</v>
      </c>
      <c r="AB193" s="18">
        <f>Cal_Governors!AB21</f>
        <v>0</v>
      </c>
      <c r="AC193" s="18">
        <f>Cal_Governors!AC21</f>
        <v>0</v>
      </c>
      <c r="AD193" s="18">
        <f>Cal_Governors!AD21</f>
        <v>0</v>
      </c>
      <c r="AE193" s="18">
        <f>Cal_Governors!AE21</f>
        <v>0</v>
      </c>
      <c r="AF193" s="18">
        <f>Cal_Governors!AF21</f>
        <v>0</v>
      </c>
      <c r="AG193" s="18">
        <f>Cal_Governors!AG21</f>
        <v>0</v>
      </c>
      <c r="AH193" s="18">
        <f>Cal_Governors!AH21</f>
        <v>0</v>
      </c>
      <c r="AI193" s="18">
        <f>Cal_Governors!AI21</f>
        <v>0</v>
      </c>
      <c r="AJ193" s="18">
        <f>Cal_Governors!AJ21</f>
        <v>0</v>
      </c>
      <c r="AK193" s="18">
        <f>Cal_Governors!AK21</f>
        <v>0</v>
      </c>
      <c r="AN193" s="35"/>
    </row>
    <row r="194" spans="5:40" s="100" customFormat="1">
      <c r="E194" s="16" t="str">
        <f>Cover!$F$13</f>
        <v>Sc</v>
      </c>
      <c r="F194" s="16" t="str">
        <f>Cal_Governors!F22</f>
        <v>Capex</v>
      </c>
      <c r="H194" s="16" t="str">
        <f>Cal_Governors!H22</f>
        <v>Governors</v>
      </c>
      <c r="I194" s="16" t="str">
        <f>Cal_Governors!I22</f>
        <v>Governors</v>
      </c>
      <c r="J194" s="16" t="str">
        <f>IF(ISBLANK(Cal_Governors!J22),"",Cal_Governors!J22)</f>
        <v/>
      </c>
      <c r="K194" s="16" t="str">
        <f>IF(ISBLANK(Cal_Governors!K22),"",Cal_Governors!K22)</f>
        <v/>
      </c>
      <c r="L194" s="100" t="s">
        <v>114</v>
      </c>
      <c r="M194" s="17" t="str">
        <f>IF(K194="","",E194&amp;K194&amp;"_"&amp;COUNTIF($K$9:K194,K194))</f>
        <v/>
      </c>
      <c r="T194" s="18">
        <f>Cal_Governors!T22</f>
        <v>0</v>
      </c>
      <c r="U194" s="18">
        <f>Cal_Governors!U22</f>
        <v>0</v>
      </c>
      <c r="V194" s="18">
        <f>Cal_Governors!V22</f>
        <v>0</v>
      </c>
      <c r="W194" s="18">
        <f>Cal_Governors!W22</f>
        <v>0</v>
      </c>
      <c r="X194" s="18">
        <f>Cal_Governors!X22</f>
        <v>0</v>
      </c>
      <c r="Y194" s="18">
        <f>Cal_Governors!Y22</f>
        <v>0</v>
      </c>
      <c r="Z194" s="18">
        <f>Cal_Governors!Z22</f>
        <v>0</v>
      </c>
      <c r="AA194" s="18">
        <f>Cal_Governors!AA22</f>
        <v>0</v>
      </c>
      <c r="AB194" s="18">
        <f>Cal_Governors!AB22</f>
        <v>0</v>
      </c>
      <c r="AC194" s="18">
        <f>Cal_Governors!AC22</f>
        <v>0</v>
      </c>
      <c r="AD194" s="18">
        <f>Cal_Governors!AD22</f>
        <v>0</v>
      </c>
      <c r="AE194" s="18">
        <f>Cal_Governors!AE22</f>
        <v>0</v>
      </c>
      <c r="AF194" s="18">
        <f>Cal_Governors!AF22</f>
        <v>0</v>
      </c>
      <c r="AG194" s="18">
        <f>Cal_Governors!AG22</f>
        <v>0</v>
      </c>
      <c r="AH194" s="18">
        <f>Cal_Governors!AH22</f>
        <v>0</v>
      </c>
      <c r="AI194" s="18">
        <f>Cal_Governors!AI22</f>
        <v>0</v>
      </c>
      <c r="AJ194" s="18">
        <f>Cal_Governors!AJ22</f>
        <v>0</v>
      </c>
      <c r="AK194" s="18">
        <f>Cal_Governors!AK22</f>
        <v>0</v>
      </c>
      <c r="AN194" s="35"/>
    </row>
    <row r="195" spans="5:40" s="100" customFormat="1">
      <c r="E195" s="16" t="str">
        <f>Cover!$F$13</f>
        <v>Sc</v>
      </c>
      <c r="F195" s="16" t="str">
        <f>Cal_Governors!F23</f>
        <v>Capex</v>
      </c>
      <c r="H195" s="16" t="str">
        <f>Cal_Governors!H23</f>
        <v>Governors</v>
      </c>
      <c r="I195" s="16" t="str">
        <f>Cal_Governors!I23</f>
        <v>Governors</v>
      </c>
      <c r="J195" s="16" t="str">
        <f>IF(ISBLANK(Cal_Governors!J23),"",Cal_Governors!J23)</f>
        <v/>
      </c>
      <c r="K195" s="16" t="str">
        <f>IF(ISBLANK(Cal_Governors!K23),"",Cal_Governors!K23)</f>
        <v/>
      </c>
      <c r="L195" s="100" t="s">
        <v>114</v>
      </c>
      <c r="M195" s="17" t="str">
        <f>IF(K195="","",E195&amp;K195&amp;"_"&amp;COUNTIF($K$9:K195,K195))</f>
        <v/>
      </c>
      <c r="T195" s="18">
        <f>Cal_Governors!T23</f>
        <v>0</v>
      </c>
      <c r="U195" s="18">
        <f>Cal_Governors!U23</f>
        <v>0</v>
      </c>
      <c r="V195" s="18">
        <f>Cal_Governors!V23</f>
        <v>0</v>
      </c>
      <c r="W195" s="18">
        <f>Cal_Governors!W23</f>
        <v>0</v>
      </c>
      <c r="X195" s="18">
        <f>Cal_Governors!X23</f>
        <v>0</v>
      </c>
      <c r="Y195" s="18">
        <f>Cal_Governors!Y23</f>
        <v>0</v>
      </c>
      <c r="Z195" s="18">
        <f>Cal_Governors!Z23</f>
        <v>0</v>
      </c>
      <c r="AA195" s="18">
        <f>Cal_Governors!AA23</f>
        <v>0</v>
      </c>
      <c r="AB195" s="18">
        <f>Cal_Governors!AB23</f>
        <v>0</v>
      </c>
      <c r="AC195" s="18">
        <f>Cal_Governors!AC23</f>
        <v>0</v>
      </c>
      <c r="AD195" s="18">
        <f>Cal_Governors!AD23</f>
        <v>0</v>
      </c>
      <c r="AE195" s="18">
        <f>Cal_Governors!AE23</f>
        <v>0</v>
      </c>
      <c r="AF195" s="18">
        <f>Cal_Governors!AF23</f>
        <v>0</v>
      </c>
      <c r="AG195" s="18">
        <f>Cal_Governors!AG23</f>
        <v>0</v>
      </c>
      <c r="AH195" s="18">
        <f>Cal_Governors!AH23</f>
        <v>0</v>
      </c>
      <c r="AI195" s="18">
        <f>Cal_Governors!AI23</f>
        <v>0</v>
      </c>
      <c r="AJ195" s="18">
        <f>Cal_Governors!AJ23</f>
        <v>0</v>
      </c>
      <c r="AK195" s="18">
        <f>Cal_Governors!AK23</f>
        <v>0</v>
      </c>
      <c r="AN195" s="35"/>
    </row>
    <row r="196" spans="5:40" s="100" customFormat="1">
      <c r="E196" s="16" t="str">
        <f>Cover!$F$13</f>
        <v>Sc</v>
      </c>
      <c r="F196" s="16" t="str">
        <f>Cal_Governors!F24</f>
        <v>Capex</v>
      </c>
      <c r="H196" s="16" t="str">
        <f>Cal_Governors!H24</f>
        <v>Governors</v>
      </c>
      <c r="I196" s="16" t="str">
        <f>Cal_Governors!I24</f>
        <v>Governors</v>
      </c>
      <c r="J196" s="16" t="str">
        <f>IF(ISBLANK(Cal_Governors!J24),"",Cal_Governors!J24)</f>
        <v/>
      </c>
      <c r="K196" s="16" t="str">
        <f>IF(ISBLANK(Cal_Governors!K24),"",Cal_Governors!K24)</f>
        <v/>
      </c>
      <c r="L196" s="100" t="s">
        <v>114</v>
      </c>
      <c r="M196" s="17" t="str">
        <f>IF(K196="","",E196&amp;K196&amp;"_"&amp;COUNTIF($K$9:K196,K196))</f>
        <v/>
      </c>
      <c r="T196" s="18">
        <f>Cal_Governors!T24</f>
        <v>0</v>
      </c>
      <c r="U196" s="18">
        <f>Cal_Governors!U24</f>
        <v>0</v>
      </c>
      <c r="V196" s="18">
        <f>Cal_Governors!V24</f>
        <v>0</v>
      </c>
      <c r="W196" s="18">
        <f>Cal_Governors!W24</f>
        <v>0</v>
      </c>
      <c r="X196" s="18">
        <f>Cal_Governors!X24</f>
        <v>0</v>
      </c>
      <c r="Y196" s="18">
        <f>Cal_Governors!Y24</f>
        <v>0</v>
      </c>
      <c r="Z196" s="18">
        <f>Cal_Governors!Z24</f>
        <v>0</v>
      </c>
      <c r="AA196" s="18">
        <f>Cal_Governors!AA24</f>
        <v>0</v>
      </c>
      <c r="AB196" s="18">
        <f>Cal_Governors!AB24</f>
        <v>0</v>
      </c>
      <c r="AC196" s="18">
        <f>Cal_Governors!AC24</f>
        <v>0</v>
      </c>
      <c r="AD196" s="18">
        <f>Cal_Governors!AD24</f>
        <v>0</v>
      </c>
      <c r="AE196" s="18">
        <f>Cal_Governors!AE24</f>
        <v>0</v>
      </c>
      <c r="AF196" s="18">
        <f>Cal_Governors!AF24</f>
        <v>0</v>
      </c>
      <c r="AG196" s="18">
        <f>Cal_Governors!AG24</f>
        <v>0</v>
      </c>
      <c r="AH196" s="18">
        <f>Cal_Governors!AH24</f>
        <v>0</v>
      </c>
      <c r="AI196" s="18">
        <f>Cal_Governors!AI24</f>
        <v>0</v>
      </c>
      <c r="AJ196" s="18">
        <f>Cal_Governors!AJ24</f>
        <v>0</v>
      </c>
      <c r="AK196" s="18">
        <f>Cal_Governors!AK24</f>
        <v>0</v>
      </c>
      <c r="AN196" s="35"/>
    </row>
    <row r="197" spans="5:40" s="100" customFormat="1">
      <c r="E197" s="16" t="str">
        <f>Cover!$F$13</f>
        <v>Sc</v>
      </c>
      <c r="F197" s="16" t="str">
        <f>Cal_Governors!F25</f>
        <v>Capex</v>
      </c>
      <c r="H197" s="16" t="str">
        <f>Cal_Governors!H25</f>
        <v>Governors</v>
      </c>
      <c r="I197" s="16" t="str">
        <f>Cal_Governors!I25</f>
        <v>Governors</v>
      </c>
      <c r="J197" s="16" t="str">
        <f>IF(ISBLANK(Cal_Governors!J25),"",Cal_Governors!J25)</f>
        <v/>
      </c>
      <c r="K197" s="16" t="str">
        <f>IF(ISBLANK(Cal_Governors!K25),"",Cal_Governors!K25)</f>
        <v/>
      </c>
      <c r="L197" s="100" t="s">
        <v>114</v>
      </c>
      <c r="M197" s="17" t="str">
        <f>IF(K197="","",E197&amp;K197&amp;"_"&amp;COUNTIF($K$9:K197,K197))</f>
        <v/>
      </c>
      <c r="T197" s="18">
        <f>Cal_Governors!T25</f>
        <v>0</v>
      </c>
      <c r="U197" s="18">
        <f>Cal_Governors!U25</f>
        <v>0</v>
      </c>
      <c r="V197" s="18">
        <f>Cal_Governors!V25</f>
        <v>0</v>
      </c>
      <c r="W197" s="18">
        <f>Cal_Governors!W25</f>
        <v>0</v>
      </c>
      <c r="X197" s="18">
        <f>Cal_Governors!X25</f>
        <v>0</v>
      </c>
      <c r="Y197" s="18">
        <f>Cal_Governors!Y25</f>
        <v>0</v>
      </c>
      <c r="Z197" s="18">
        <f>Cal_Governors!Z25</f>
        <v>0</v>
      </c>
      <c r="AA197" s="18">
        <f>Cal_Governors!AA25</f>
        <v>0</v>
      </c>
      <c r="AB197" s="18">
        <f>Cal_Governors!AB25</f>
        <v>0</v>
      </c>
      <c r="AC197" s="18">
        <f>Cal_Governors!AC25</f>
        <v>0</v>
      </c>
      <c r="AD197" s="18">
        <f>Cal_Governors!AD25</f>
        <v>0</v>
      </c>
      <c r="AE197" s="18">
        <f>Cal_Governors!AE25</f>
        <v>0</v>
      </c>
      <c r="AF197" s="18">
        <f>Cal_Governors!AF25</f>
        <v>0</v>
      </c>
      <c r="AG197" s="18">
        <f>Cal_Governors!AG25</f>
        <v>0</v>
      </c>
      <c r="AH197" s="18">
        <f>Cal_Governors!AH25</f>
        <v>0</v>
      </c>
      <c r="AI197" s="18">
        <f>Cal_Governors!AI25</f>
        <v>0</v>
      </c>
      <c r="AJ197" s="18">
        <f>Cal_Governors!AJ25</f>
        <v>0</v>
      </c>
      <c r="AK197" s="18">
        <f>Cal_Governors!AK25</f>
        <v>0</v>
      </c>
      <c r="AN197" s="35"/>
    </row>
    <row r="198" spans="5:40" s="100" customFormat="1">
      <c r="E198" s="16" t="str">
        <f>Cover!$F$13</f>
        <v>Sc</v>
      </c>
      <c r="F198" s="16" t="str">
        <f>Cal_Governors!F26</f>
        <v>Capex</v>
      </c>
      <c r="H198" s="16" t="str">
        <f>Cal_Governors!H26</f>
        <v>Governors</v>
      </c>
      <c r="I198" s="16" t="str">
        <f>Cal_Governors!I26</f>
        <v>Governors</v>
      </c>
      <c r="J198" s="16" t="str">
        <f>IF(ISBLANK(Cal_Governors!J26),"",Cal_Governors!J26)</f>
        <v/>
      </c>
      <c r="K198" s="16" t="str">
        <f>IF(ISBLANK(Cal_Governors!K26),"",Cal_Governors!K26)</f>
        <v/>
      </c>
      <c r="L198" s="100" t="s">
        <v>114</v>
      </c>
      <c r="M198" s="17" t="str">
        <f>IF(K198="","",E198&amp;K198&amp;"_"&amp;COUNTIF($K$9:K198,K198))</f>
        <v/>
      </c>
      <c r="T198" s="18">
        <f>Cal_Governors!T26</f>
        <v>0</v>
      </c>
      <c r="U198" s="18">
        <f>Cal_Governors!U26</f>
        <v>0</v>
      </c>
      <c r="V198" s="18">
        <f>Cal_Governors!V26</f>
        <v>0</v>
      </c>
      <c r="W198" s="18">
        <f>Cal_Governors!W26</f>
        <v>0</v>
      </c>
      <c r="X198" s="18">
        <f>Cal_Governors!X26</f>
        <v>0</v>
      </c>
      <c r="Y198" s="18">
        <f>Cal_Governors!Y26</f>
        <v>0</v>
      </c>
      <c r="Z198" s="18">
        <f>Cal_Governors!Z26</f>
        <v>0</v>
      </c>
      <c r="AA198" s="18">
        <f>Cal_Governors!AA26</f>
        <v>0</v>
      </c>
      <c r="AB198" s="18">
        <f>Cal_Governors!AB26</f>
        <v>0</v>
      </c>
      <c r="AC198" s="18">
        <f>Cal_Governors!AC26</f>
        <v>0</v>
      </c>
      <c r="AD198" s="18">
        <f>Cal_Governors!AD26</f>
        <v>0</v>
      </c>
      <c r="AE198" s="18">
        <f>Cal_Governors!AE26</f>
        <v>0</v>
      </c>
      <c r="AF198" s="18">
        <f>Cal_Governors!AF26</f>
        <v>0</v>
      </c>
      <c r="AG198" s="18">
        <f>Cal_Governors!AG26</f>
        <v>0</v>
      </c>
      <c r="AH198" s="18">
        <f>Cal_Governors!AH26</f>
        <v>0</v>
      </c>
      <c r="AI198" s="18">
        <f>Cal_Governors!AI26</f>
        <v>0</v>
      </c>
      <c r="AJ198" s="18">
        <f>Cal_Governors!AJ26</f>
        <v>0</v>
      </c>
      <c r="AK198" s="18">
        <f>Cal_Governors!AK26</f>
        <v>0</v>
      </c>
      <c r="AN198" s="35"/>
    </row>
    <row r="199" spans="5:40" s="100" customFormat="1">
      <c r="E199" s="16" t="str">
        <f>Cover!$F$13</f>
        <v>Sc</v>
      </c>
      <c r="F199" s="16" t="str">
        <f>'Cal_Transport &amp; Plant'!F17</f>
        <v>Capex</v>
      </c>
      <c r="H199" s="16" t="str">
        <f>'Cal_Transport &amp; Plant'!H17</f>
        <v>Transport &amp; Plant</v>
      </c>
      <c r="I199" s="16" t="str">
        <f>'Cal_Transport &amp; Plant'!I17</f>
        <v>Transport &amp; Plant</v>
      </c>
      <c r="J199" s="16" t="str">
        <f>IF(ISBLANK('Cal_Transport &amp; Plant'!J17),"",'Cal_Transport &amp; Plant'!J17)</f>
        <v/>
      </c>
      <c r="K199" s="16" t="str">
        <f>IF(ISBLANK('Cal_Transport &amp; Plant'!K17),"",'Cal_Transport &amp; Plant'!K17)</f>
        <v/>
      </c>
      <c r="L199" s="100" t="s">
        <v>114</v>
      </c>
      <c r="M199" s="17" t="str">
        <f>IF(K199="","",E199&amp;K199&amp;"_"&amp;COUNTIF($K$9:K199,K199))</f>
        <v/>
      </c>
      <c r="T199" s="18">
        <f>'Cal_Transport &amp; Plant'!T17</f>
        <v>0</v>
      </c>
      <c r="U199" s="18">
        <f>'Cal_Transport &amp; Plant'!U17</f>
        <v>0</v>
      </c>
      <c r="V199" s="18">
        <f>'Cal_Transport &amp; Plant'!V17</f>
        <v>0</v>
      </c>
      <c r="W199" s="18">
        <f>'Cal_Transport &amp; Plant'!W17</f>
        <v>0</v>
      </c>
      <c r="X199" s="18">
        <f>'Cal_Transport &amp; Plant'!X17</f>
        <v>0</v>
      </c>
      <c r="Y199" s="18">
        <f>'Cal_Transport &amp; Plant'!Y17</f>
        <v>0</v>
      </c>
      <c r="Z199" s="18">
        <f>'Cal_Transport &amp; Plant'!Z17</f>
        <v>0</v>
      </c>
      <c r="AA199" s="18">
        <f>'Cal_Transport &amp; Plant'!AA17</f>
        <v>0</v>
      </c>
      <c r="AB199" s="18">
        <f>'Cal_Transport &amp; Plant'!AB17</f>
        <v>0</v>
      </c>
      <c r="AC199" s="18">
        <f>'Cal_Transport &amp; Plant'!AC17</f>
        <v>0</v>
      </c>
      <c r="AD199" s="18">
        <f>'Cal_Transport &amp; Plant'!AD17</f>
        <v>0</v>
      </c>
      <c r="AE199" s="18">
        <f>'Cal_Transport &amp; Plant'!AE17</f>
        <v>0</v>
      </c>
      <c r="AF199" s="18">
        <f>'Cal_Transport &amp; Plant'!AF17</f>
        <v>0</v>
      </c>
      <c r="AG199" s="18">
        <f>'Cal_Transport &amp; Plant'!AG17</f>
        <v>0</v>
      </c>
      <c r="AH199" s="18">
        <f>'Cal_Transport &amp; Plant'!AH17</f>
        <v>0</v>
      </c>
      <c r="AI199" s="18">
        <f>'Cal_Transport &amp; Plant'!AI17</f>
        <v>0</v>
      </c>
      <c r="AJ199" s="18">
        <f>'Cal_Transport &amp; Plant'!AJ17</f>
        <v>0</v>
      </c>
      <c r="AK199" s="18">
        <f>'Cal_Transport &amp; Plant'!AK17</f>
        <v>0</v>
      </c>
      <c r="AN199" s="35"/>
    </row>
    <row r="200" spans="5:40" s="100" customFormat="1">
      <c r="E200" s="16" t="str">
        <f>Cover!$F$13</f>
        <v>Sc</v>
      </c>
      <c r="F200" s="16" t="str">
        <f>'Cal_Transport &amp; Plant'!F18</f>
        <v>Capex</v>
      </c>
      <c r="H200" s="16" t="str">
        <f>'Cal_Transport &amp; Plant'!H18</f>
        <v>Transport &amp; Plant</v>
      </c>
      <c r="I200" s="16" t="str">
        <f>'Cal_Transport &amp; Plant'!I18</f>
        <v>Transport &amp; Plant</v>
      </c>
      <c r="J200" s="16" t="str">
        <f>IF(ISBLANK('Cal_Transport &amp; Plant'!J18),"",'Cal_Transport &amp; Plant'!J18)</f>
        <v/>
      </c>
      <c r="K200" s="16" t="str">
        <f>IF(ISBLANK('Cal_Transport &amp; Plant'!K18),"",'Cal_Transport &amp; Plant'!K18)</f>
        <v/>
      </c>
      <c r="L200" s="100" t="s">
        <v>114</v>
      </c>
      <c r="M200" s="17" t="str">
        <f>IF(K200="","",E200&amp;K200&amp;"_"&amp;COUNTIF($K$9:K200,K200))</f>
        <v/>
      </c>
      <c r="T200" s="18">
        <f>'Cal_Transport &amp; Plant'!T18</f>
        <v>0</v>
      </c>
      <c r="U200" s="18">
        <f>'Cal_Transport &amp; Plant'!U18</f>
        <v>0</v>
      </c>
      <c r="V200" s="18">
        <f>'Cal_Transport &amp; Plant'!V18</f>
        <v>0</v>
      </c>
      <c r="W200" s="18">
        <f>'Cal_Transport &amp; Plant'!W18</f>
        <v>0</v>
      </c>
      <c r="X200" s="18">
        <f>'Cal_Transport &amp; Plant'!X18</f>
        <v>0</v>
      </c>
      <c r="Y200" s="18">
        <f>'Cal_Transport &amp; Plant'!Y18</f>
        <v>0</v>
      </c>
      <c r="Z200" s="18">
        <f>'Cal_Transport &amp; Plant'!Z18</f>
        <v>0</v>
      </c>
      <c r="AA200" s="18">
        <f>'Cal_Transport &amp; Plant'!AA18</f>
        <v>0</v>
      </c>
      <c r="AB200" s="18">
        <f>'Cal_Transport &amp; Plant'!AB18</f>
        <v>0</v>
      </c>
      <c r="AC200" s="18">
        <f>'Cal_Transport &amp; Plant'!AC18</f>
        <v>0</v>
      </c>
      <c r="AD200" s="18">
        <f>'Cal_Transport &amp; Plant'!AD18</f>
        <v>0</v>
      </c>
      <c r="AE200" s="18">
        <f>'Cal_Transport &amp; Plant'!AE18</f>
        <v>0</v>
      </c>
      <c r="AF200" s="18">
        <f>'Cal_Transport &amp; Plant'!AF18</f>
        <v>0</v>
      </c>
      <c r="AG200" s="18">
        <f>'Cal_Transport &amp; Plant'!AG18</f>
        <v>0</v>
      </c>
      <c r="AH200" s="18">
        <f>'Cal_Transport &amp; Plant'!AH18</f>
        <v>0</v>
      </c>
      <c r="AI200" s="18">
        <f>'Cal_Transport &amp; Plant'!AI18</f>
        <v>0</v>
      </c>
      <c r="AJ200" s="18">
        <f>'Cal_Transport &amp; Plant'!AJ18</f>
        <v>0</v>
      </c>
      <c r="AK200" s="18">
        <f>'Cal_Transport &amp; Plant'!AK18</f>
        <v>0</v>
      </c>
      <c r="AN200" s="35"/>
    </row>
    <row r="201" spans="5:40" s="100" customFormat="1">
      <c r="E201" s="16" t="str">
        <f>Cover!$F$13</f>
        <v>Sc</v>
      </c>
      <c r="F201" s="16" t="str">
        <f>'Cal_Transport &amp; Plant'!F19</f>
        <v>Capex</v>
      </c>
      <c r="H201" s="16" t="str">
        <f>'Cal_Transport &amp; Plant'!H19</f>
        <v>Transport &amp; Plant</v>
      </c>
      <c r="I201" s="16" t="str">
        <f>'Cal_Transport &amp; Plant'!I19</f>
        <v>Transport &amp; Plant</v>
      </c>
      <c r="J201" s="16" t="str">
        <f>IF(ISBLANK('Cal_Transport &amp; Plant'!J19),"",'Cal_Transport &amp; Plant'!J19)</f>
        <v/>
      </c>
      <c r="K201" s="16" t="str">
        <f>IF(ISBLANK('Cal_Transport &amp; Plant'!K19),"",'Cal_Transport &amp; Plant'!K19)</f>
        <v/>
      </c>
      <c r="L201" s="100" t="s">
        <v>114</v>
      </c>
      <c r="M201" s="17" t="str">
        <f>IF(K201="","",E201&amp;K201&amp;"_"&amp;COUNTIF($K$9:K201,K201))</f>
        <v/>
      </c>
      <c r="T201" s="18">
        <f>'Cal_Transport &amp; Plant'!T19</f>
        <v>0</v>
      </c>
      <c r="U201" s="18">
        <f>'Cal_Transport &amp; Plant'!U19</f>
        <v>0</v>
      </c>
      <c r="V201" s="18">
        <f>'Cal_Transport &amp; Plant'!V19</f>
        <v>0</v>
      </c>
      <c r="W201" s="18">
        <f>'Cal_Transport &amp; Plant'!W19</f>
        <v>0</v>
      </c>
      <c r="X201" s="18">
        <f>'Cal_Transport &amp; Plant'!X19</f>
        <v>0</v>
      </c>
      <c r="Y201" s="18">
        <f>'Cal_Transport &amp; Plant'!Y19</f>
        <v>0</v>
      </c>
      <c r="Z201" s="18">
        <f>'Cal_Transport &amp; Plant'!Z19</f>
        <v>0</v>
      </c>
      <c r="AA201" s="18">
        <f>'Cal_Transport &amp; Plant'!AA19</f>
        <v>0</v>
      </c>
      <c r="AB201" s="18">
        <f>'Cal_Transport &amp; Plant'!AB19</f>
        <v>0</v>
      </c>
      <c r="AC201" s="18">
        <f>'Cal_Transport &amp; Plant'!AC19</f>
        <v>0</v>
      </c>
      <c r="AD201" s="18">
        <f>'Cal_Transport &amp; Plant'!AD19</f>
        <v>0</v>
      </c>
      <c r="AE201" s="18">
        <f>'Cal_Transport &amp; Plant'!AE19</f>
        <v>0</v>
      </c>
      <c r="AF201" s="18">
        <f>'Cal_Transport &amp; Plant'!AF19</f>
        <v>0</v>
      </c>
      <c r="AG201" s="18">
        <f>'Cal_Transport &amp; Plant'!AG19</f>
        <v>0</v>
      </c>
      <c r="AH201" s="18">
        <f>'Cal_Transport &amp; Plant'!AH19</f>
        <v>0</v>
      </c>
      <c r="AI201" s="18">
        <f>'Cal_Transport &amp; Plant'!AI19</f>
        <v>0</v>
      </c>
      <c r="AJ201" s="18">
        <f>'Cal_Transport &amp; Plant'!AJ19</f>
        <v>0</v>
      </c>
      <c r="AK201" s="18">
        <f>'Cal_Transport &amp; Plant'!AK19</f>
        <v>0</v>
      </c>
      <c r="AN201" s="35"/>
    </row>
    <row r="202" spans="5:40" s="100" customFormat="1">
      <c r="E202" s="16" t="str">
        <f>Cover!$F$13</f>
        <v>Sc</v>
      </c>
      <c r="F202" s="16" t="str">
        <f>'Cal_Transport &amp; Plant'!F20</f>
        <v>Capex</v>
      </c>
      <c r="H202" s="16" t="str">
        <f>'Cal_Transport &amp; Plant'!H20</f>
        <v>Transport &amp; Plant</v>
      </c>
      <c r="I202" s="16" t="str">
        <f>'Cal_Transport &amp; Plant'!I20</f>
        <v>Transport &amp; Plant</v>
      </c>
      <c r="J202" s="16" t="str">
        <f>IF(ISBLANK('Cal_Transport &amp; Plant'!J20),"",'Cal_Transport &amp; Plant'!J20)</f>
        <v/>
      </c>
      <c r="K202" s="16" t="str">
        <f>IF(ISBLANK('Cal_Transport &amp; Plant'!K20),"",'Cal_Transport &amp; Plant'!K20)</f>
        <v/>
      </c>
      <c r="L202" s="100" t="s">
        <v>114</v>
      </c>
      <c r="M202" s="17" t="str">
        <f>IF(K202="","",E202&amp;K202&amp;"_"&amp;COUNTIF($K$9:K202,K202))</f>
        <v/>
      </c>
      <c r="T202" s="18">
        <f>'Cal_Transport &amp; Plant'!T20</f>
        <v>0</v>
      </c>
      <c r="U202" s="18">
        <f>'Cal_Transport &amp; Plant'!U20</f>
        <v>0</v>
      </c>
      <c r="V202" s="18">
        <f>'Cal_Transport &amp; Plant'!V20</f>
        <v>0</v>
      </c>
      <c r="W202" s="18">
        <f>'Cal_Transport &amp; Plant'!W20</f>
        <v>0</v>
      </c>
      <c r="X202" s="18">
        <f>'Cal_Transport &amp; Plant'!X20</f>
        <v>0</v>
      </c>
      <c r="Y202" s="18">
        <f>'Cal_Transport &amp; Plant'!Y20</f>
        <v>0</v>
      </c>
      <c r="Z202" s="18">
        <f>'Cal_Transport &amp; Plant'!Z20</f>
        <v>0</v>
      </c>
      <c r="AA202" s="18">
        <f>'Cal_Transport &amp; Plant'!AA20</f>
        <v>0</v>
      </c>
      <c r="AB202" s="18">
        <f>'Cal_Transport &amp; Plant'!AB20</f>
        <v>0</v>
      </c>
      <c r="AC202" s="18">
        <f>'Cal_Transport &amp; Plant'!AC20</f>
        <v>0</v>
      </c>
      <c r="AD202" s="18">
        <f>'Cal_Transport &amp; Plant'!AD20</f>
        <v>0</v>
      </c>
      <c r="AE202" s="18">
        <f>'Cal_Transport &amp; Plant'!AE20</f>
        <v>0</v>
      </c>
      <c r="AF202" s="18">
        <f>'Cal_Transport &amp; Plant'!AF20</f>
        <v>0</v>
      </c>
      <c r="AG202" s="18">
        <f>'Cal_Transport &amp; Plant'!AG20</f>
        <v>0</v>
      </c>
      <c r="AH202" s="18">
        <f>'Cal_Transport &amp; Plant'!AH20</f>
        <v>0</v>
      </c>
      <c r="AI202" s="18">
        <f>'Cal_Transport &amp; Plant'!AI20</f>
        <v>0</v>
      </c>
      <c r="AJ202" s="18">
        <f>'Cal_Transport &amp; Plant'!AJ20</f>
        <v>0</v>
      </c>
      <c r="AK202" s="18">
        <f>'Cal_Transport &amp; Plant'!AK20</f>
        <v>0</v>
      </c>
      <c r="AN202" s="35"/>
    </row>
    <row r="203" spans="5:40" s="100" customFormat="1">
      <c r="E203" s="16" t="str">
        <f>Cover!$F$13</f>
        <v>Sc</v>
      </c>
      <c r="F203" s="16" t="str">
        <f>'Cal_Transport &amp; Plant'!F21</f>
        <v>Capex</v>
      </c>
      <c r="H203" s="16" t="str">
        <f>'Cal_Transport &amp; Plant'!H21</f>
        <v>Transport &amp; Plant</v>
      </c>
      <c r="I203" s="16" t="str">
        <f>'Cal_Transport &amp; Plant'!I21</f>
        <v>Transport &amp; Plant</v>
      </c>
      <c r="J203" s="16" t="str">
        <f>IF(ISBLANK('Cal_Transport &amp; Plant'!J21),"",'Cal_Transport &amp; Plant'!J21)</f>
        <v/>
      </c>
      <c r="K203" s="16" t="str">
        <f>IF(ISBLANK('Cal_Transport &amp; Plant'!K21),"",'Cal_Transport &amp; Plant'!K21)</f>
        <v/>
      </c>
      <c r="L203" s="100" t="s">
        <v>114</v>
      </c>
      <c r="M203" s="17" t="str">
        <f>IF(K203="","",E203&amp;K203&amp;"_"&amp;COUNTIF($K$9:K203,K203))</f>
        <v/>
      </c>
      <c r="T203" s="18">
        <f>'Cal_Transport &amp; Plant'!T21</f>
        <v>0</v>
      </c>
      <c r="U203" s="18">
        <f>'Cal_Transport &amp; Plant'!U21</f>
        <v>0</v>
      </c>
      <c r="V203" s="18">
        <f>'Cal_Transport &amp; Plant'!V21</f>
        <v>0</v>
      </c>
      <c r="W203" s="18">
        <f>'Cal_Transport &amp; Plant'!W21</f>
        <v>0</v>
      </c>
      <c r="X203" s="18">
        <f>'Cal_Transport &amp; Plant'!X21</f>
        <v>0</v>
      </c>
      <c r="Y203" s="18">
        <f>'Cal_Transport &amp; Plant'!Y21</f>
        <v>0</v>
      </c>
      <c r="Z203" s="18">
        <f>'Cal_Transport &amp; Plant'!Z21</f>
        <v>0</v>
      </c>
      <c r="AA203" s="18">
        <f>'Cal_Transport &amp; Plant'!AA21</f>
        <v>0</v>
      </c>
      <c r="AB203" s="18">
        <f>'Cal_Transport &amp; Plant'!AB21</f>
        <v>0</v>
      </c>
      <c r="AC203" s="18">
        <f>'Cal_Transport &amp; Plant'!AC21</f>
        <v>0</v>
      </c>
      <c r="AD203" s="18">
        <f>'Cal_Transport &amp; Plant'!AD21</f>
        <v>0</v>
      </c>
      <c r="AE203" s="18">
        <f>'Cal_Transport &amp; Plant'!AE21</f>
        <v>0</v>
      </c>
      <c r="AF203" s="18">
        <f>'Cal_Transport &amp; Plant'!AF21</f>
        <v>0</v>
      </c>
      <c r="AG203" s="18">
        <f>'Cal_Transport &amp; Plant'!AG21</f>
        <v>0</v>
      </c>
      <c r="AH203" s="18">
        <f>'Cal_Transport &amp; Plant'!AH21</f>
        <v>0</v>
      </c>
      <c r="AI203" s="18">
        <f>'Cal_Transport &amp; Plant'!AI21</f>
        <v>0</v>
      </c>
      <c r="AJ203" s="18">
        <f>'Cal_Transport &amp; Plant'!AJ21</f>
        <v>0</v>
      </c>
      <c r="AK203" s="18">
        <f>'Cal_Transport &amp; Plant'!AK21</f>
        <v>0</v>
      </c>
      <c r="AN203" s="35"/>
    </row>
    <row r="204" spans="5:40" s="100" customFormat="1">
      <c r="E204" s="16" t="str">
        <f>Cover!$F$13</f>
        <v>Sc</v>
      </c>
      <c r="F204" s="16" t="str">
        <f>'Cal_Transport &amp; Plant'!F22</f>
        <v>Capex</v>
      </c>
      <c r="H204" s="16" t="str">
        <f>'Cal_Transport &amp; Plant'!H22</f>
        <v>Transport &amp; Plant</v>
      </c>
      <c r="I204" s="16" t="str">
        <f>'Cal_Transport &amp; Plant'!I22</f>
        <v>Transport &amp; Plant</v>
      </c>
      <c r="J204" s="16" t="str">
        <f>IF(ISBLANK('Cal_Transport &amp; Plant'!J22),"",'Cal_Transport &amp; Plant'!J22)</f>
        <v/>
      </c>
      <c r="K204" s="16" t="str">
        <f>IF(ISBLANK('Cal_Transport &amp; Plant'!K22),"",'Cal_Transport &amp; Plant'!K22)</f>
        <v/>
      </c>
      <c r="L204" s="100" t="s">
        <v>114</v>
      </c>
      <c r="M204" s="17" t="str">
        <f>IF(K204="","",E204&amp;K204&amp;"_"&amp;COUNTIF($K$9:K204,K204))</f>
        <v/>
      </c>
      <c r="T204" s="18">
        <f>'Cal_Transport &amp; Plant'!T22</f>
        <v>0</v>
      </c>
      <c r="U204" s="18">
        <f>'Cal_Transport &amp; Plant'!U22</f>
        <v>0</v>
      </c>
      <c r="V204" s="18">
        <f>'Cal_Transport &amp; Plant'!V22</f>
        <v>0</v>
      </c>
      <c r="W204" s="18">
        <f>'Cal_Transport &amp; Plant'!W22</f>
        <v>0</v>
      </c>
      <c r="X204" s="18">
        <f>'Cal_Transport &amp; Plant'!X22</f>
        <v>0</v>
      </c>
      <c r="Y204" s="18">
        <f>'Cal_Transport &amp; Plant'!Y22</f>
        <v>0</v>
      </c>
      <c r="Z204" s="18">
        <f>'Cal_Transport &amp; Plant'!Z22</f>
        <v>0</v>
      </c>
      <c r="AA204" s="18">
        <f>'Cal_Transport &amp; Plant'!AA22</f>
        <v>0</v>
      </c>
      <c r="AB204" s="18">
        <f>'Cal_Transport &amp; Plant'!AB22</f>
        <v>0</v>
      </c>
      <c r="AC204" s="18">
        <f>'Cal_Transport &amp; Plant'!AC22</f>
        <v>0</v>
      </c>
      <c r="AD204" s="18">
        <f>'Cal_Transport &amp; Plant'!AD22</f>
        <v>0</v>
      </c>
      <c r="AE204" s="18">
        <f>'Cal_Transport &amp; Plant'!AE22</f>
        <v>0</v>
      </c>
      <c r="AF204" s="18">
        <f>'Cal_Transport &amp; Plant'!AF22</f>
        <v>0</v>
      </c>
      <c r="AG204" s="18">
        <f>'Cal_Transport &amp; Plant'!AG22</f>
        <v>0</v>
      </c>
      <c r="AH204" s="18">
        <f>'Cal_Transport &amp; Plant'!AH22</f>
        <v>0</v>
      </c>
      <c r="AI204" s="18">
        <f>'Cal_Transport &amp; Plant'!AI22</f>
        <v>0</v>
      </c>
      <c r="AJ204" s="18">
        <f>'Cal_Transport &amp; Plant'!AJ22</f>
        <v>0</v>
      </c>
      <c r="AK204" s="18">
        <f>'Cal_Transport &amp; Plant'!AK22</f>
        <v>0</v>
      </c>
      <c r="AN204" s="35"/>
    </row>
    <row r="205" spans="5:40" s="100" customFormat="1">
      <c r="E205" s="16" t="str">
        <f>Cover!$F$13</f>
        <v>Sc</v>
      </c>
      <c r="F205" s="16" t="str">
        <f>'Cal_Transport &amp; Plant'!F23</f>
        <v>Capex</v>
      </c>
      <c r="H205" s="16" t="str">
        <f>'Cal_Transport &amp; Plant'!H23</f>
        <v>Transport &amp; Plant</v>
      </c>
      <c r="I205" s="16" t="str">
        <f>'Cal_Transport &amp; Plant'!I23</f>
        <v>Transport &amp; Plant</v>
      </c>
      <c r="J205" s="16" t="str">
        <f>IF(ISBLANK('Cal_Transport &amp; Plant'!J23),"",'Cal_Transport &amp; Plant'!J23)</f>
        <v/>
      </c>
      <c r="K205" s="16" t="str">
        <f>IF(ISBLANK('Cal_Transport &amp; Plant'!K23),"",'Cal_Transport &amp; Plant'!K23)</f>
        <v/>
      </c>
      <c r="L205" s="100" t="s">
        <v>114</v>
      </c>
      <c r="M205" s="17" t="str">
        <f>IF(K205="","",E205&amp;K205&amp;"_"&amp;COUNTIF($K$9:K205,K205))</f>
        <v/>
      </c>
      <c r="T205" s="18">
        <f>'Cal_Transport &amp; Plant'!T23</f>
        <v>0</v>
      </c>
      <c r="U205" s="18">
        <f>'Cal_Transport &amp; Plant'!U23</f>
        <v>0</v>
      </c>
      <c r="V205" s="18">
        <f>'Cal_Transport &amp; Plant'!V23</f>
        <v>0</v>
      </c>
      <c r="W205" s="18">
        <f>'Cal_Transport &amp; Plant'!W23</f>
        <v>0</v>
      </c>
      <c r="X205" s="18">
        <f>'Cal_Transport &amp; Plant'!X23</f>
        <v>0</v>
      </c>
      <c r="Y205" s="18">
        <f>'Cal_Transport &amp; Plant'!Y23</f>
        <v>0</v>
      </c>
      <c r="Z205" s="18">
        <f>'Cal_Transport &amp; Plant'!Z23</f>
        <v>0</v>
      </c>
      <c r="AA205" s="18">
        <f>'Cal_Transport &amp; Plant'!AA23</f>
        <v>0</v>
      </c>
      <c r="AB205" s="18">
        <f>'Cal_Transport &amp; Plant'!AB23</f>
        <v>0</v>
      </c>
      <c r="AC205" s="18">
        <f>'Cal_Transport &amp; Plant'!AC23</f>
        <v>0</v>
      </c>
      <c r="AD205" s="18">
        <f>'Cal_Transport &amp; Plant'!AD23</f>
        <v>0</v>
      </c>
      <c r="AE205" s="18">
        <f>'Cal_Transport &amp; Plant'!AE23</f>
        <v>0</v>
      </c>
      <c r="AF205" s="18">
        <f>'Cal_Transport &amp; Plant'!AF23</f>
        <v>0</v>
      </c>
      <c r="AG205" s="18">
        <f>'Cal_Transport &amp; Plant'!AG23</f>
        <v>0</v>
      </c>
      <c r="AH205" s="18">
        <f>'Cal_Transport &amp; Plant'!AH23</f>
        <v>0</v>
      </c>
      <c r="AI205" s="18">
        <f>'Cal_Transport &amp; Plant'!AI23</f>
        <v>0</v>
      </c>
      <c r="AJ205" s="18">
        <f>'Cal_Transport &amp; Plant'!AJ23</f>
        <v>0</v>
      </c>
      <c r="AK205" s="18">
        <f>'Cal_Transport &amp; Plant'!AK23</f>
        <v>0</v>
      </c>
      <c r="AN205" s="35"/>
    </row>
    <row r="206" spans="5:40" s="100" customFormat="1">
      <c r="E206" s="16" t="str">
        <f>Cover!$F$13</f>
        <v>Sc</v>
      </c>
      <c r="F206" s="16" t="str">
        <f>'Cal_Transport &amp; Plant'!F24</f>
        <v>Capex</v>
      </c>
      <c r="H206" s="16" t="str">
        <f>'Cal_Transport &amp; Plant'!H24</f>
        <v>Transport &amp; Plant</v>
      </c>
      <c r="I206" s="16" t="str">
        <f>'Cal_Transport &amp; Plant'!I24</f>
        <v>Transport &amp; Plant</v>
      </c>
      <c r="J206" s="16" t="str">
        <f>IF(ISBLANK('Cal_Transport &amp; Plant'!J24),"",'Cal_Transport &amp; Plant'!J24)</f>
        <v/>
      </c>
      <c r="K206" s="16" t="str">
        <f>IF(ISBLANK('Cal_Transport &amp; Plant'!K24),"",'Cal_Transport &amp; Plant'!K24)</f>
        <v/>
      </c>
      <c r="L206" s="100" t="s">
        <v>114</v>
      </c>
      <c r="M206" s="17" t="str">
        <f>IF(K206="","",E206&amp;K206&amp;"_"&amp;COUNTIF($K$9:K206,K206))</f>
        <v/>
      </c>
      <c r="T206" s="18">
        <f>'Cal_Transport &amp; Plant'!T24</f>
        <v>0</v>
      </c>
      <c r="U206" s="18">
        <f>'Cal_Transport &amp; Plant'!U24</f>
        <v>0</v>
      </c>
      <c r="V206" s="18">
        <f>'Cal_Transport &amp; Plant'!V24</f>
        <v>0</v>
      </c>
      <c r="W206" s="18">
        <f>'Cal_Transport &amp; Plant'!W24</f>
        <v>0</v>
      </c>
      <c r="X206" s="18">
        <f>'Cal_Transport &amp; Plant'!X24</f>
        <v>0</v>
      </c>
      <c r="Y206" s="18">
        <f>'Cal_Transport &amp; Plant'!Y24</f>
        <v>0</v>
      </c>
      <c r="Z206" s="18">
        <f>'Cal_Transport &amp; Plant'!Z24</f>
        <v>0</v>
      </c>
      <c r="AA206" s="18">
        <f>'Cal_Transport &amp; Plant'!AA24</f>
        <v>0</v>
      </c>
      <c r="AB206" s="18">
        <f>'Cal_Transport &amp; Plant'!AB24</f>
        <v>0</v>
      </c>
      <c r="AC206" s="18">
        <f>'Cal_Transport &amp; Plant'!AC24</f>
        <v>0</v>
      </c>
      <c r="AD206" s="18">
        <f>'Cal_Transport &amp; Plant'!AD24</f>
        <v>0</v>
      </c>
      <c r="AE206" s="18">
        <f>'Cal_Transport &amp; Plant'!AE24</f>
        <v>0</v>
      </c>
      <c r="AF206" s="18">
        <f>'Cal_Transport &amp; Plant'!AF24</f>
        <v>0</v>
      </c>
      <c r="AG206" s="18">
        <f>'Cal_Transport &amp; Plant'!AG24</f>
        <v>0</v>
      </c>
      <c r="AH206" s="18">
        <f>'Cal_Transport &amp; Plant'!AH24</f>
        <v>0</v>
      </c>
      <c r="AI206" s="18">
        <f>'Cal_Transport &amp; Plant'!AI24</f>
        <v>0</v>
      </c>
      <c r="AJ206" s="18">
        <f>'Cal_Transport &amp; Plant'!AJ24</f>
        <v>0</v>
      </c>
      <c r="AK206" s="18">
        <f>'Cal_Transport &amp; Plant'!AK24</f>
        <v>0</v>
      </c>
      <c r="AN206" s="35"/>
    </row>
    <row r="207" spans="5:40" s="100" customFormat="1">
      <c r="E207" s="16" t="str">
        <f>Cover!$F$13</f>
        <v>Sc</v>
      </c>
      <c r="F207" s="16" t="str">
        <f>'Cal_Transport &amp; Plant'!F25</f>
        <v>Capex</v>
      </c>
      <c r="H207" s="16" t="str">
        <f>'Cal_Transport &amp; Plant'!H25</f>
        <v>Transport &amp; Plant</v>
      </c>
      <c r="I207" s="16" t="str">
        <f>'Cal_Transport &amp; Plant'!I25</f>
        <v>Transport &amp; Plant</v>
      </c>
      <c r="J207" s="16" t="str">
        <f>IF(ISBLANK('Cal_Transport &amp; Plant'!J25),"",'Cal_Transport &amp; Plant'!J25)</f>
        <v/>
      </c>
      <c r="K207" s="16" t="str">
        <f>IF(ISBLANK('Cal_Transport &amp; Plant'!K25),"",'Cal_Transport &amp; Plant'!K25)</f>
        <v/>
      </c>
      <c r="L207" s="100" t="s">
        <v>114</v>
      </c>
      <c r="M207" s="17" t="str">
        <f>IF(K207="","",E207&amp;K207&amp;"_"&amp;COUNTIF($K$9:K207,K207))</f>
        <v/>
      </c>
      <c r="T207" s="18">
        <f>'Cal_Transport &amp; Plant'!T25</f>
        <v>0</v>
      </c>
      <c r="U207" s="18">
        <f>'Cal_Transport &amp; Plant'!U25</f>
        <v>0</v>
      </c>
      <c r="V207" s="18">
        <f>'Cal_Transport &amp; Plant'!V25</f>
        <v>0</v>
      </c>
      <c r="W207" s="18">
        <f>'Cal_Transport &amp; Plant'!W25</f>
        <v>0</v>
      </c>
      <c r="X207" s="18">
        <f>'Cal_Transport &amp; Plant'!X25</f>
        <v>0</v>
      </c>
      <c r="Y207" s="18">
        <f>'Cal_Transport &amp; Plant'!Y25</f>
        <v>0</v>
      </c>
      <c r="Z207" s="18">
        <f>'Cal_Transport &amp; Plant'!Z25</f>
        <v>0</v>
      </c>
      <c r="AA207" s="18">
        <f>'Cal_Transport &amp; Plant'!AA25</f>
        <v>0</v>
      </c>
      <c r="AB207" s="18">
        <f>'Cal_Transport &amp; Plant'!AB25</f>
        <v>0</v>
      </c>
      <c r="AC207" s="18">
        <f>'Cal_Transport &amp; Plant'!AC25</f>
        <v>0</v>
      </c>
      <c r="AD207" s="18">
        <f>'Cal_Transport &amp; Plant'!AD25</f>
        <v>0</v>
      </c>
      <c r="AE207" s="18">
        <f>'Cal_Transport &amp; Plant'!AE25</f>
        <v>0</v>
      </c>
      <c r="AF207" s="18">
        <f>'Cal_Transport &amp; Plant'!AF25</f>
        <v>0</v>
      </c>
      <c r="AG207" s="18">
        <f>'Cal_Transport &amp; Plant'!AG25</f>
        <v>0</v>
      </c>
      <c r="AH207" s="18">
        <f>'Cal_Transport &amp; Plant'!AH25</f>
        <v>0</v>
      </c>
      <c r="AI207" s="18">
        <f>'Cal_Transport &amp; Plant'!AI25</f>
        <v>0</v>
      </c>
      <c r="AJ207" s="18">
        <f>'Cal_Transport &amp; Plant'!AJ25</f>
        <v>0</v>
      </c>
      <c r="AK207" s="18">
        <f>'Cal_Transport &amp; Plant'!AK25</f>
        <v>0</v>
      </c>
      <c r="AN207" s="35"/>
    </row>
    <row r="208" spans="5:40" s="100" customFormat="1">
      <c r="E208" s="16" t="str">
        <f>Cover!$F$13</f>
        <v>Sc</v>
      </c>
      <c r="F208" s="16" t="str">
        <f>'Cal_Transport &amp; Plant'!F26</f>
        <v>Capex</v>
      </c>
      <c r="H208" s="16" t="str">
        <f>'Cal_Transport &amp; Plant'!H26</f>
        <v>Transport &amp; Plant</v>
      </c>
      <c r="I208" s="16" t="str">
        <f>'Cal_Transport &amp; Plant'!I26</f>
        <v>Transport &amp; Plant</v>
      </c>
      <c r="J208" s="16" t="str">
        <f>IF(ISBLANK('Cal_Transport &amp; Plant'!J26),"",'Cal_Transport &amp; Plant'!J26)</f>
        <v/>
      </c>
      <c r="K208" s="16" t="str">
        <f>IF(ISBLANK('Cal_Transport &amp; Plant'!K26),"",'Cal_Transport &amp; Plant'!K26)</f>
        <v/>
      </c>
      <c r="L208" s="100" t="s">
        <v>114</v>
      </c>
      <c r="M208" s="17" t="str">
        <f>IF(K208="","",E208&amp;K208&amp;"_"&amp;COUNTIF($K$9:K208,K208))</f>
        <v/>
      </c>
      <c r="T208" s="18">
        <f>'Cal_Transport &amp; Plant'!T26</f>
        <v>0</v>
      </c>
      <c r="U208" s="18">
        <f>'Cal_Transport &amp; Plant'!U26</f>
        <v>0</v>
      </c>
      <c r="V208" s="18">
        <f>'Cal_Transport &amp; Plant'!V26</f>
        <v>0</v>
      </c>
      <c r="W208" s="18">
        <f>'Cal_Transport &amp; Plant'!W26</f>
        <v>0</v>
      </c>
      <c r="X208" s="18">
        <f>'Cal_Transport &amp; Plant'!X26</f>
        <v>0</v>
      </c>
      <c r="Y208" s="18">
        <f>'Cal_Transport &amp; Plant'!Y26</f>
        <v>0</v>
      </c>
      <c r="Z208" s="18">
        <f>'Cal_Transport &amp; Plant'!Z26</f>
        <v>0</v>
      </c>
      <c r="AA208" s="18">
        <f>'Cal_Transport &amp; Plant'!AA26</f>
        <v>0</v>
      </c>
      <c r="AB208" s="18">
        <f>'Cal_Transport &amp; Plant'!AB26</f>
        <v>0</v>
      </c>
      <c r="AC208" s="18">
        <f>'Cal_Transport &amp; Plant'!AC26</f>
        <v>0</v>
      </c>
      <c r="AD208" s="18">
        <f>'Cal_Transport &amp; Plant'!AD26</f>
        <v>0</v>
      </c>
      <c r="AE208" s="18">
        <f>'Cal_Transport &amp; Plant'!AE26</f>
        <v>0</v>
      </c>
      <c r="AF208" s="18">
        <f>'Cal_Transport &amp; Plant'!AF26</f>
        <v>0</v>
      </c>
      <c r="AG208" s="18">
        <f>'Cal_Transport &amp; Plant'!AG26</f>
        <v>0</v>
      </c>
      <c r="AH208" s="18">
        <f>'Cal_Transport &amp; Plant'!AH26</f>
        <v>0</v>
      </c>
      <c r="AI208" s="18">
        <f>'Cal_Transport &amp; Plant'!AI26</f>
        <v>0</v>
      </c>
      <c r="AJ208" s="18">
        <f>'Cal_Transport &amp; Plant'!AJ26</f>
        <v>0</v>
      </c>
      <c r="AK208" s="18">
        <f>'Cal_Transport &amp; Plant'!AK26</f>
        <v>0</v>
      </c>
      <c r="AN208" s="35"/>
    </row>
    <row r="209" spans="5:40" s="100" customFormat="1">
      <c r="E209" s="16" t="str">
        <f>Cover!$F$13</f>
        <v>Sc</v>
      </c>
      <c r="F209" s="16" t="str">
        <f>'Cal_Other Capex'!F17</f>
        <v>Capex</v>
      </c>
      <c r="H209" s="16" t="str">
        <f>'Cal_Other Capex'!H17</f>
        <v>Other capex</v>
      </c>
      <c r="I209" s="16" t="str">
        <f>'Cal_Other Capex'!I17</f>
        <v>Other Capex</v>
      </c>
      <c r="J209" s="16" t="str">
        <f>IF(ISBLANK('Cal_Other Capex'!J17),"",'Cal_Other Capex'!J17)</f>
        <v/>
      </c>
      <c r="K209" s="16" t="str">
        <f>IF(ISBLANK('Cal_Other Capex'!K17),"",'Cal_Other Capex'!K17)</f>
        <v/>
      </c>
      <c r="L209" s="100" t="s">
        <v>114</v>
      </c>
      <c r="M209" s="17" t="str">
        <f>IF(K209="","",E209&amp;K209&amp;"_"&amp;COUNTIF($K$9:K209,K209))</f>
        <v/>
      </c>
      <c r="T209" s="18">
        <f>'Cal_Other Capex'!T17</f>
        <v>0</v>
      </c>
      <c r="U209" s="18">
        <f>'Cal_Other Capex'!U17</f>
        <v>0</v>
      </c>
      <c r="V209" s="18">
        <f>'Cal_Other Capex'!V17</f>
        <v>0</v>
      </c>
      <c r="W209" s="18">
        <f>'Cal_Other Capex'!W17</f>
        <v>0</v>
      </c>
      <c r="X209" s="18">
        <f>'Cal_Other Capex'!X17</f>
        <v>0</v>
      </c>
      <c r="Y209" s="18">
        <f>'Cal_Other Capex'!Y17</f>
        <v>0</v>
      </c>
      <c r="Z209" s="18">
        <f>'Cal_Other Capex'!Z17</f>
        <v>0</v>
      </c>
      <c r="AA209" s="18">
        <f>'Cal_Other Capex'!AA17</f>
        <v>0</v>
      </c>
      <c r="AB209" s="18">
        <f>'Cal_Other Capex'!AB17</f>
        <v>0</v>
      </c>
      <c r="AC209" s="18">
        <f>'Cal_Other Capex'!AC17</f>
        <v>0</v>
      </c>
      <c r="AD209" s="18">
        <f>'Cal_Other Capex'!AD17</f>
        <v>0</v>
      </c>
      <c r="AE209" s="18">
        <f>'Cal_Other Capex'!AE17</f>
        <v>0</v>
      </c>
      <c r="AF209" s="18">
        <f>'Cal_Other Capex'!AF17</f>
        <v>0</v>
      </c>
      <c r="AG209" s="18">
        <f>'Cal_Other Capex'!AG17</f>
        <v>0</v>
      </c>
      <c r="AH209" s="18">
        <f>'Cal_Other Capex'!AH17</f>
        <v>0</v>
      </c>
      <c r="AI209" s="18">
        <f>'Cal_Other Capex'!AI17</f>
        <v>0</v>
      </c>
      <c r="AJ209" s="18">
        <f>'Cal_Other Capex'!AJ17</f>
        <v>0</v>
      </c>
      <c r="AK209" s="18">
        <f>'Cal_Other Capex'!AK17</f>
        <v>0</v>
      </c>
      <c r="AN209" s="35"/>
    </row>
    <row r="210" spans="5:40" s="100" customFormat="1">
      <c r="E210" s="16" t="str">
        <f>Cover!$F$13</f>
        <v>Sc</v>
      </c>
      <c r="F210" s="16" t="str">
        <f>'Cal_Other Capex'!F18</f>
        <v>Capex</v>
      </c>
      <c r="H210" s="16" t="str">
        <f>'Cal_Other Capex'!H18</f>
        <v>Other capex</v>
      </c>
      <c r="I210" s="16" t="str">
        <f>'Cal_Other Capex'!I18</f>
        <v>Other Capex</v>
      </c>
      <c r="J210" s="16" t="str">
        <f>IF(ISBLANK('Cal_Other Capex'!J18),"",'Cal_Other Capex'!J18)</f>
        <v>Xoserve</v>
      </c>
      <c r="K210" s="16" t="str">
        <f>IF(ISBLANK('Cal_Other Capex'!K18),"",'Cal_Other Capex'!K18)</f>
        <v/>
      </c>
      <c r="L210" s="100" t="s">
        <v>114</v>
      </c>
      <c r="M210" s="17" t="str">
        <f>IF(K210="","",E210&amp;K210&amp;"_"&amp;COUNTIF($K$9:K210,K210))</f>
        <v/>
      </c>
      <c r="T210" s="18">
        <f>'Cal_Other Capex'!T18</f>
        <v>0</v>
      </c>
      <c r="U210" s="18">
        <f>'Cal_Other Capex'!U18</f>
        <v>0</v>
      </c>
      <c r="V210" s="18">
        <f>'Cal_Other Capex'!V18</f>
        <v>0</v>
      </c>
      <c r="W210" s="18">
        <f>'Cal_Other Capex'!W18</f>
        <v>0</v>
      </c>
      <c r="X210" s="18">
        <f>'Cal_Other Capex'!X18</f>
        <v>0</v>
      </c>
      <c r="Y210" s="18">
        <f>'Cal_Other Capex'!Y18</f>
        <v>-1.06578142820199</v>
      </c>
      <c r="Z210" s="18">
        <f>'Cal_Other Capex'!Z18</f>
        <v>-0.77399706599158447</v>
      </c>
      <c r="AA210" s="18">
        <f>'Cal_Other Capex'!AA18</f>
        <v>-1.7079289939611975</v>
      </c>
      <c r="AB210" s="18">
        <f>'Cal_Other Capex'!AB18</f>
        <v>-1.9519603564724968</v>
      </c>
      <c r="AC210" s="18">
        <f>'Cal_Other Capex'!AC18</f>
        <v>-0.57813752864573853</v>
      </c>
      <c r="AD210" s="18">
        <f>'Cal_Other Capex'!AD18</f>
        <v>-1.95</v>
      </c>
      <c r="AE210" s="18">
        <f>'Cal_Other Capex'!AE18</f>
        <v>-0.19496522515680317</v>
      </c>
      <c r="AF210" s="18">
        <f>'Cal_Other Capex'!AF18</f>
        <v>-0.12043309331111872</v>
      </c>
      <c r="AG210" s="18">
        <f>'Cal_Other Capex'!AG18</f>
        <v>0</v>
      </c>
      <c r="AH210" s="18">
        <f>'Cal_Other Capex'!AH18</f>
        <v>0</v>
      </c>
      <c r="AI210" s="18">
        <f>'Cal_Other Capex'!AI18</f>
        <v>0</v>
      </c>
      <c r="AJ210" s="18">
        <f>'Cal_Other Capex'!AJ18</f>
        <v>0</v>
      </c>
      <c r="AK210" s="18">
        <f>'Cal_Other Capex'!AK18</f>
        <v>0</v>
      </c>
      <c r="AN210" s="35"/>
    </row>
    <row r="211" spans="5:40" s="100" customFormat="1">
      <c r="E211" s="16" t="str">
        <f>Cover!$F$13</f>
        <v>Sc</v>
      </c>
      <c r="F211" s="16" t="str">
        <f>'Cal_Other Capex'!F19</f>
        <v>Capex</v>
      </c>
      <c r="H211" s="16" t="str">
        <f>'Cal_Other Capex'!H19</f>
        <v>Other capex</v>
      </c>
      <c r="I211" s="16" t="str">
        <f>'Cal_Other Capex'!I19</f>
        <v>Other Capex</v>
      </c>
      <c r="J211" s="16" t="str">
        <f>IF(ISBLANK('Cal_Other Capex'!J19),"",'Cal_Other Capex'!J19)</f>
        <v>IT&amp;Telecoms</v>
      </c>
      <c r="K211" s="16" t="str">
        <f>IF(ISBLANK('Cal_Other Capex'!K19),"",'Cal_Other Capex'!K19)</f>
        <v>Uncertainty mechanisms</v>
      </c>
      <c r="L211" s="100" t="s">
        <v>114</v>
      </c>
      <c r="M211" s="17" t="str">
        <f>IF(K211="","",E211&amp;K211&amp;"_"&amp;COUNTIF($K$9:K211,K211))</f>
        <v>ScUncertainty mechanisms_1</v>
      </c>
      <c r="T211" s="18">
        <f>'Cal_Other Capex'!T19</f>
        <v>0</v>
      </c>
      <c r="U211" s="18">
        <f>'Cal_Other Capex'!U19</f>
        <v>0</v>
      </c>
      <c r="V211" s="18">
        <f>'Cal_Other Capex'!V19</f>
        <v>0</v>
      </c>
      <c r="W211" s="18">
        <f>'Cal_Other Capex'!W19</f>
        <v>0</v>
      </c>
      <c r="X211" s="18">
        <f>'Cal_Other Capex'!X19</f>
        <v>0</v>
      </c>
      <c r="Y211" s="18">
        <f>'Cal_Other Capex'!Y19</f>
        <v>0</v>
      </c>
      <c r="Z211" s="18">
        <f>'Cal_Other Capex'!Z19</f>
        <v>0</v>
      </c>
      <c r="AA211" s="18">
        <f>'Cal_Other Capex'!AA19</f>
        <v>0</v>
      </c>
      <c r="AB211" s="18">
        <f>'Cal_Other Capex'!AB19</f>
        <v>0</v>
      </c>
      <c r="AC211" s="18">
        <f>'Cal_Other Capex'!AC19</f>
        <v>0</v>
      </c>
      <c r="AD211" s="18">
        <f>'Cal_Other Capex'!AD19</f>
        <v>0</v>
      </c>
      <c r="AE211" s="18">
        <f>'Cal_Other Capex'!AE19</f>
        <v>0</v>
      </c>
      <c r="AF211" s="18">
        <f>'Cal_Other Capex'!AF19</f>
        <v>0</v>
      </c>
      <c r="AG211" s="18">
        <f>'Cal_Other Capex'!AG19</f>
        <v>-2.96</v>
      </c>
      <c r="AH211" s="18">
        <f>'Cal_Other Capex'!AH19</f>
        <v>-3.2745000000000002</v>
      </c>
      <c r="AI211" s="18">
        <f>'Cal_Other Capex'!AI19</f>
        <v>-2.7602000000000002</v>
      </c>
      <c r="AJ211" s="18">
        <f>'Cal_Other Capex'!AJ19</f>
        <v>-1.8799699999999999</v>
      </c>
      <c r="AK211" s="18">
        <f>'Cal_Other Capex'!AK19</f>
        <v>-1.7442169999999999</v>
      </c>
      <c r="AN211" s="35"/>
    </row>
    <row r="212" spans="5:40" s="100" customFormat="1">
      <c r="E212" s="16" t="str">
        <f>Cover!$F$13</f>
        <v>Sc</v>
      </c>
      <c r="F212" s="16" t="str">
        <f>'Cal_Other Capex'!F20</f>
        <v>Capex</v>
      </c>
      <c r="H212" s="16" t="str">
        <f>'Cal_Other Capex'!H20</f>
        <v>Other capex</v>
      </c>
      <c r="I212" s="16" t="str">
        <f>'Cal_Other Capex'!I20</f>
        <v>Other Capex</v>
      </c>
      <c r="J212" s="16" t="str">
        <f>IF(ISBLANK('Cal_Other Capex'!J20),"",'Cal_Other Capex'!J20)</f>
        <v>Cyber capex</v>
      </c>
      <c r="K212" s="16" t="str">
        <f>IF(ISBLANK('Cal_Other Capex'!K20),"",'Cal_Other Capex'!K20)</f>
        <v/>
      </c>
      <c r="L212" s="100" t="s">
        <v>114</v>
      </c>
      <c r="M212" s="17" t="str">
        <f>IF(K212="","",E212&amp;K212&amp;"_"&amp;COUNTIF($K$9:K212,K212))</f>
        <v/>
      </c>
      <c r="T212" s="18">
        <f>'Cal_Other Capex'!T20</f>
        <v>0</v>
      </c>
      <c r="U212" s="18">
        <f>'Cal_Other Capex'!U20</f>
        <v>0</v>
      </c>
      <c r="V212" s="18">
        <f>'Cal_Other Capex'!V20</f>
        <v>0</v>
      </c>
      <c r="W212" s="18">
        <f>'Cal_Other Capex'!W20</f>
        <v>0</v>
      </c>
      <c r="X212" s="18">
        <f>'Cal_Other Capex'!X20</f>
        <v>0</v>
      </c>
      <c r="Y212" s="18">
        <f>'Cal_Other Capex'!Y20</f>
        <v>-0.55596201195600004</v>
      </c>
      <c r="Z212" s="18">
        <f>'Cal_Other Capex'!Z20</f>
        <v>-0.38023845839796033</v>
      </c>
      <c r="AA212" s="18">
        <f>'Cal_Other Capex'!AA20</f>
        <v>-0.3668051940810414</v>
      </c>
      <c r="AB212" s="18">
        <f>'Cal_Other Capex'!AB20</f>
        <v>-8.422565024323235E-2</v>
      </c>
      <c r="AC212" s="18">
        <f>'Cal_Other Capex'!AC20</f>
        <v>0</v>
      </c>
      <c r="AD212" s="18">
        <f>'Cal_Other Capex'!AD20</f>
        <v>-1.241196769046278</v>
      </c>
      <c r="AE212" s="18">
        <f>'Cal_Other Capex'!AE20</f>
        <v>-0.32800000000000001</v>
      </c>
      <c r="AF212" s="18">
        <f>'Cal_Other Capex'!AF20</f>
        <v>-0.56794999999999995</v>
      </c>
      <c r="AG212" s="18">
        <f>'Cal_Other Capex'!AG20</f>
        <v>-0.76146000000000025</v>
      </c>
      <c r="AH212" s="18">
        <f>'Cal_Other Capex'!AH20</f>
        <v>-0.88966499999999993</v>
      </c>
      <c r="AI212" s="18">
        <f>'Cal_Other Capex'!AI20</f>
        <v>-1.0499212500000001</v>
      </c>
      <c r="AJ212" s="18">
        <f>'Cal_Other Capex'!AJ20</f>
        <v>-1.2502415625000001</v>
      </c>
      <c r="AK212" s="18">
        <f>'Cal_Other Capex'!AK20</f>
        <v>-1.5006419531249999</v>
      </c>
      <c r="AN212" s="35"/>
    </row>
    <row r="213" spans="5:40" s="100" customFormat="1">
      <c r="E213" s="16" t="str">
        <f>Cover!$F$13</f>
        <v>Sc</v>
      </c>
      <c r="F213" s="16" t="str">
        <f>'Cal_Other Capex'!F21</f>
        <v>Capex</v>
      </c>
      <c r="H213" s="16" t="str">
        <f>'Cal_Other Capex'!H21</f>
        <v>Other capex</v>
      </c>
      <c r="I213" s="16" t="str">
        <f>'Cal_Other Capex'!I21</f>
        <v>Other Capex</v>
      </c>
      <c r="J213" s="16" t="str">
        <f>IF(ISBLANK('Cal_Other Capex'!J21),"",'Cal_Other Capex'!J21)</f>
        <v/>
      </c>
      <c r="K213" s="16" t="str">
        <f>IF(ISBLANK('Cal_Other Capex'!K21),"",'Cal_Other Capex'!K21)</f>
        <v/>
      </c>
      <c r="L213" s="100" t="s">
        <v>114</v>
      </c>
      <c r="M213" s="17" t="str">
        <f>IF(K213="","",E213&amp;K213&amp;"_"&amp;COUNTIF($K$9:K213,K213))</f>
        <v/>
      </c>
      <c r="T213" s="18">
        <f>'Cal_Other Capex'!T21</f>
        <v>0</v>
      </c>
      <c r="U213" s="18">
        <f>'Cal_Other Capex'!U21</f>
        <v>0</v>
      </c>
      <c r="V213" s="18">
        <f>'Cal_Other Capex'!V21</f>
        <v>0</v>
      </c>
      <c r="W213" s="18">
        <f>'Cal_Other Capex'!W21</f>
        <v>0</v>
      </c>
      <c r="X213" s="18">
        <f>'Cal_Other Capex'!X21</f>
        <v>0</v>
      </c>
      <c r="Y213" s="18">
        <f>'Cal_Other Capex'!Y21</f>
        <v>0</v>
      </c>
      <c r="Z213" s="18">
        <f>'Cal_Other Capex'!Z21</f>
        <v>0</v>
      </c>
      <c r="AA213" s="18">
        <f>'Cal_Other Capex'!AA21</f>
        <v>0</v>
      </c>
      <c r="AB213" s="18">
        <f>'Cal_Other Capex'!AB21</f>
        <v>0</v>
      </c>
      <c r="AC213" s="18">
        <f>'Cal_Other Capex'!AC21</f>
        <v>0</v>
      </c>
      <c r="AD213" s="18">
        <f>'Cal_Other Capex'!AD21</f>
        <v>0</v>
      </c>
      <c r="AE213" s="18">
        <f>'Cal_Other Capex'!AE21</f>
        <v>0</v>
      </c>
      <c r="AF213" s="18">
        <f>'Cal_Other Capex'!AF21</f>
        <v>0</v>
      </c>
      <c r="AG213" s="18">
        <f>'Cal_Other Capex'!AG21</f>
        <v>0</v>
      </c>
      <c r="AH213" s="18">
        <f>'Cal_Other Capex'!AH21</f>
        <v>0</v>
      </c>
      <c r="AI213" s="18">
        <f>'Cal_Other Capex'!AI21</f>
        <v>0</v>
      </c>
      <c r="AJ213" s="18">
        <f>'Cal_Other Capex'!AJ21</f>
        <v>0</v>
      </c>
      <c r="AK213" s="18">
        <f>'Cal_Other Capex'!AK21</f>
        <v>0</v>
      </c>
      <c r="AN213" s="35"/>
    </row>
    <row r="214" spans="5:40" s="100" customFormat="1">
      <c r="E214" s="16" t="str">
        <f>Cover!$F$13</f>
        <v>Sc</v>
      </c>
      <c r="F214" s="16" t="str">
        <f>'Cal_Other Capex'!F22</f>
        <v>Capex</v>
      </c>
      <c r="H214" s="16" t="str">
        <f>'Cal_Other Capex'!H22</f>
        <v>Other capex</v>
      </c>
      <c r="I214" s="16" t="str">
        <f>'Cal_Other Capex'!I22</f>
        <v>Other Capex</v>
      </c>
      <c r="J214" s="16" t="str">
        <f>IF(ISBLANK('Cal_Other Capex'!J22),"",'Cal_Other Capex'!J22)</f>
        <v/>
      </c>
      <c r="K214" s="16" t="str">
        <f>IF(ISBLANK('Cal_Other Capex'!K22),"",'Cal_Other Capex'!K22)</f>
        <v/>
      </c>
      <c r="L214" s="100" t="s">
        <v>114</v>
      </c>
      <c r="M214" s="17" t="str">
        <f>IF(K214="","",E214&amp;K214&amp;"_"&amp;COUNTIF($K$9:K214,K214))</f>
        <v/>
      </c>
      <c r="T214" s="18">
        <f>'Cal_Other Capex'!T22</f>
        <v>0</v>
      </c>
      <c r="U214" s="18">
        <f>'Cal_Other Capex'!U22</f>
        <v>0</v>
      </c>
      <c r="V214" s="18">
        <f>'Cal_Other Capex'!V22</f>
        <v>0</v>
      </c>
      <c r="W214" s="18">
        <f>'Cal_Other Capex'!W22</f>
        <v>0</v>
      </c>
      <c r="X214" s="18">
        <f>'Cal_Other Capex'!X22</f>
        <v>0</v>
      </c>
      <c r="Y214" s="18">
        <f>'Cal_Other Capex'!Y22</f>
        <v>0</v>
      </c>
      <c r="Z214" s="18">
        <f>'Cal_Other Capex'!Z22</f>
        <v>0</v>
      </c>
      <c r="AA214" s="18">
        <f>'Cal_Other Capex'!AA22</f>
        <v>0</v>
      </c>
      <c r="AB214" s="18">
        <f>'Cal_Other Capex'!AB22</f>
        <v>0</v>
      </c>
      <c r="AC214" s="18">
        <f>'Cal_Other Capex'!AC22</f>
        <v>0</v>
      </c>
      <c r="AD214" s="18">
        <f>'Cal_Other Capex'!AD22</f>
        <v>0</v>
      </c>
      <c r="AE214" s="18">
        <f>'Cal_Other Capex'!AE22</f>
        <v>0</v>
      </c>
      <c r="AF214" s="18">
        <f>'Cal_Other Capex'!AF22</f>
        <v>0</v>
      </c>
      <c r="AG214" s="18">
        <f>'Cal_Other Capex'!AG22</f>
        <v>0</v>
      </c>
      <c r="AH214" s="18">
        <f>'Cal_Other Capex'!AH22</f>
        <v>0</v>
      </c>
      <c r="AI214" s="18">
        <f>'Cal_Other Capex'!AI22</f>
        <v>0</v>
      </c>
      <c r="AJ214" s="18">
        <f>'Cal_Other Capex'!AJ22</f>
        <v>0</v>
      </c>
      <c r="AK214" s="18">
        <f>'Cal_Other Capex'!AK22</f>
        <v>0</v>
      </c>
      <c r="AN214" s="35"/>
    </row>
    <row r="215" spans="5:40" s="100" customFormat="1">
      <c r="E215" s="16" t="str">
        <f>Cover!$F$13</f>
        <v>Sc</v>
      </c>
      <c r="F215" s="16" t="str">
        <f>'Cal_Other Capex'!F23</f>
        <v>Capex</v>
      </c>
      <c r="H215" s="16" t="str">
        <f>'Cal_Other Capex'!H23</f>
        <v>Other capex</v>
      </c>
      <c r="I215" s="16" t="str">
        <f>'Cal_Other Capex'!I23</f>
        <v>Other Capex</v>
      </c>
      <c r="J215" s="16" t="str">
        <f>IF(ISBLANK('Cal_Other Capex'!J23),"",'Cal_Other Capex'!J23)</f>
        <v/>
      </c>
      <c r="K215" s="16" t="str">
        <f>IF(ISBLANK('Cal_Other Capex'!K23),"",'Cal_Other Capex'!K23)</f>
        <v/>
      </c>
      <c r="L215" s="100" t="s">
        <v>114</v>
      </c>
      <c r="M215" s="17" t="str">
        <f>IF(K215="","",E215&amp;K215&amp;"_"&amp;COUNTIF($K$9:K215,K215))</f>
        <v/>
      </c>
      <c r="T215" s="18">
        <f>'Cal_Other Capex'!T23</f>
        <v>0</v>
      </c>
      <c r="U215" s="18">
        <f>'Cal_Other Capex'!U23</f>
        <v>0</v>
      </c>
      <c r="V215" s="18">
        <f>'Cal_Other Capex'!V23</f>
        <v>0</v>
      </c>
      <c r="W215" s="18">
        <f>'Cal_Other Capex'!W23</f>
        <v>0</v>
      </c>
      <c r="X215" s="18">
        <f>'Cal_Other Capex'!X23</f>
        <v>0</v>
      </c>
      <c r="Y215" s="18">
        <f>'Cal_Other Capex'!Y23</f>
        <v>0</v>
      </c>
      <c r="Z215" s="18">
        <f>'Cal_Other Capex'!Z23</f>
        <v>0</v>
      </c>
      <c r="AA215" s="18">
        <f>'Cal_Other Capex'!AA23</f>
        <v>0</v>
      </c>
      <c r="AB215" s="18">
        <f>'Cal_Other Capex'!AB23</f>
        <v>0</v>
      </c>
      <c r="AC215" s="18">
        <f>'Cal_Other Capex'!AC23</f>
        <v>0</v>
      </c>
      <c r="AD215" s="18">
        <f>'Cal_Other Capex'!AD23</f>
        <v>0</v>
      </c>
      <c r="AE215" s="18">
        <f>'Cal_Other Capex'!AE23</f>
        <v>0</v>
      </c>
      <c r="AF215" s="18">
        <f>'Cal_Other Capex'!AF23</f>
        <v>0</v>
      </c>
      <c r="AG215" s="18">
        <f>'Cal_Other Capex'!AG23</f>
        <v>0</v>
      </c>
      <c r="AH215" s="18">
        <f>'Cal_Other Capex'!AH23</f>
        <v>0</v>
      </c>
      <c r="AI215" s="18">
        <f>'Cal_Other Capex'!AI23</f>
        <v>0</v>
      </c>
      <c r="AJ215" s="18">
        <f>'Cal_Other Capex'!AJ23</f>
        <v>0</v>
      </c>
      <c r="AK215" s="18">
        <f>'Cal_Other Capex'!AK23</f>
        <v>0</v>
      </c>
      <c r="AN215" s="35"/>
    </row>
    <row r="216" spans="5:40" s="100" customFormat="1">
      <c r="E216" s="16" t="str">
        <f>Cover!$F$13</f>
        <v>Sc</v>
      </c>
      <c r="F216" s="16" t="str">
        <f>'Cal_Other Capex'!F24</f>
        <v>Capex</v>
      </c>
      <c r="H216" s="16" t="str">
        <f>'Cal_Other Capex'!H24</f>
        <v>Other capex</v>
      </c>
      <c r="I216" s="16" t="str">
        <f>'Cal_Other Capex'!I24</f>
        <v>Other Capex</v>
      </c>
      <c r="J216" s="16" t="str">
        <f>IF(ISBLANK('Cal_Other Capex'!J24),"",'Cal_Other Capex'!J24)</f>
        <v/>
      </c>
      <c r="K216" s="16" t="str">
        <f>IF(ISBLANK('Cal_Other Capex'!K24),"",'Cal_Other Capex'!K24)</f>
        <v/>
      </c>
      <c r="L216" s="100" t="s">
        <v>114</v>
      </c>
      <c r="M216" s="17" t="str">
        <f>IF(K216="","",E216&amp;K216&amp;"_"&amp;COUNTIF($K$9:K216,K216))</f>
        <v/>
      </c>
      <c r="T216" s="18">
        <f>'Cal_Other Capex'!T24</f>
        <v>0</v>
      </c>
      <c r="U216" s="18">
        <f>'Cal_Other Capex'!U24</f>
        <v>0</v>
      </c>
      <c r="V216" s="18">
        <f>'Cal_Other Capex'!V24</f>
        <v>0</v>
      </c>
      <c r="W216" s="18">
        <f>'Cal_Other Capex'!W24</f>
        <v>0</v>
      </c>
      <c r="X216" s="18">
        <f>'Cal_Other Capex'!X24</f>
        <v>0</v>
      </c>
      <c r="Y216" s="18">
        <f>'Cal_Other Capex'!Y24</f>
        <v>0</v>
      </c>
      <c r="Z216" s="18">
        <f>'Cal_Other Capex'!Z24</f>
        <v>0</v>
      </c>
      <c r="AA216" s="18">
        <f>'Cal_Other Capex'!AA24</f>
        <v>0</v>
      </c>
      <c r="AB216" s="18">
        <f>'Cal_Other Capex'!AB24</f>
        <v>0</v>
      </c>
      <c r="AC216" s="18">
        <f>'Cal_Other Capex'!AC24</f>
        <v>0</v>
      </c>
      <c r="AD216" s="18">
        <f>'Cal_Other Capex'!AD24</f>
        <v>0</v>
      </c>
      <c r="AE216" s="18">
        <f>'Cal_Other Capex'!AE24</f>
        <v>0</v>
      </c>
      <c r="AF216" s="18">
        <f>'Cal_Other Capex'!AF24</f>
        <v>0</v>
      </c>
      <c r="AG216" s="18">
        <f>'Cal_Other Capex'!AG24</f>
        <v>0</v>
      </c>
      <c r="AH216" s="18">
        <f>'Cal_Other Capex'!AH24</f>
        <v>0</v>
      </c>
      <c r="AI216" s="18">
        <f>'Cal_Other Capex'!AI24</f>
        <v>0</v>
      </c>
      <c r="AJ216" s="18">
        <f>'Cal_Other Capex'!AJ24</f>
        <v>0</v>
      </c>
      <c r="AK216" s="18">
        <f>'Cal_Other Capex'!AK24</f>
        <v>0</v>
      </c>
      <c r="AN216" s="35"/>
    </row>
    <row r="217" spans="5:40" s="100" customFormat="1">
      <c r="E217" s="16" t="str">
        <f>Cover!$F$13</f>
        <v>Sc</v>
      </c>
      <c r="F217" s="16" t="str">
        <f>'Cal_Other Capex'!F25</f>
        <v>Capex</v>
      </c>
      <c r="H217" s="16" t="str">
        <f>'Cal_Other Capex'!H25</f>
        <v>Other capex</v>
      </c>
      <c r="I217" s="16" t="str">
        <f>'Cal_Other Capex'!I25</f>
        <v>Other Capex</v>
      </c>
      <c r="J217" s="16" t="str">
        <f>IF(ISBLANK('Cal_Other Capex'!J25),"",'Cal_Other Capex'!J25)</f>
        <v/>
      </c>
      <c r="K217" s="16" t="str">
        <f>IF(ISBLANK('Cal_Other Capex'!K25),"",'Cal_Other Capex'!K25)</f>
        <v/>
      </c>
      <c r="L217" s="100" t="s">
        <v>114</v>
      </c>
      <c r="M217" s="17" t="str">
        <f>IF(K217="","",E217&amp;K217&amp;"_"&amp;COUNTIF($K$9:K217,K217))</f>
        <v/>
      </c>
      <c r="T217" s="18">
        <f>'Cal_Other Capex'!T25</f>
        <v>0</v>
      </c>
      <c r="U217" s="18">
        <f>'Cal_Other Capex'!U25</f>
        <v>0</v>
      </c>
      <c r="V217" s="18">
        <f>'Cal_Other Capex'!V25</f>
        <v>0</v>
      </c>
      <c r="W217" s="18">
        <f>'Cal_Other Capex'!W25</f>
        <v>0</v>
      </c>
      <c r="X217" s="18">
        <f>'Cal_Other Capex'!X25</f>
        <v>0</v>
      </c>
      <c r="Y217" s="18">
        <f>'Cal_Other Capex'!Y25</f>
        <v>0</v>
      </c>
      <c r="Z217" s="18">
        <f>'Cal_Other Capex'!Z25</f>
        <v>0</v>
      </c>
      <c r="AA217" s="18">
        <f>'Cal_Other Capex'!AA25</f>
        <v>0</v>
      </c>
      <c r="AB217" s="18">
        <f>'Cal_Other Capex'!AB25</f>
        <v>0</v>
      </c>
      <c r="AC217" s="18">
        <f>'Cal_Other Capex'!AC25</f>
        <v>0</v>
      </c>
      <c r="AD217" s="18">
        <f>'Cal_Other Capex'!AD25</f>
        <v>0</v>
      </c>
      <c r="AE217" s="18">
        <f>'Cal_Other Capex'!AE25</f>
        <v>0</v>
      </c>
      <c r="AF217" s="18">
        <f>'Cal_Other Capex'!AF25</f>
        <v>0</v>
      </c>
      <c r="AG217" s="18">
        <f>'Cal_Other Capex'!AG25</f>
        <v>0</v>
      </c>
      <c r="AH217" s="18">
        <f>'Cal_Other Capex'!AH25</f>
        <v>0</v>
      </c>
      <c r="AI217" s="18">
        <f>'Cal_Other Capex'!AI25</f>
        <v>0</v>
      </c>
      <c r="AJ217" s="18">
        <f>'Cal_Other Capex'!AJ25</f>
        <v>0</v>
      </c>
      <c r="AK217" s="18">
        <f>'Cal_Other Capex'!AK25</f>
        <v>0</v>
      </c>
      <c r="AN217" s="35"/>
    </row>
    <row r="218" spans="5:40" s="100" customFormat="1">
      <c r="E218" s="16" t="str">
        <f>Cover!$F$13</f>
        <v>Sc</v>
      </c>
      <c r="F218" s="16" t="str">
        <f>'Cal_Other Capex'!F26</f>
        <v>Capex</v>
      </c>
      <c r="H218" s="16" t="str">
        <f>'Cal_Other Capex'!H26</f>
        <v>Other capex</v>
      </c>
      <c r="I218" s="16" t="str">
        <f>'Cal_Other Capex'!I26</f>
        <v>Other Capex</v>
      </c>
      <c r="J218" s="16" t="str">
        <f>IF(ISBLANK('Cal_Other Capex'!J26),"",'Cal_Other Capex'!J26)</f>
        <v/>
      </c>
      <c r="K218" s="16" t="str">
        <f>IF(ISBLANK('Cal_Other Capex'!K26),"",'Cal_Other Capex'!K26)</f>
        <v/>
      </c>
      <c r="L218" s="100" t="s">
        <v>114</v>
      </c>
      <c r="M218" s="17" t="str">
        <f>IF(K218="","",E218&amp;K218&amp;"_"&amp;COUNTIF($K$9:K218,K218))</f>
        <v/>
      </c>
      <c r="T218" s="18">
        <f>'Cal_Other Capex'!T26</f>
        <v>0</v>
      </c>
      <c r="U218" s="18">
        <f>'Cal_Other Capex'!U26</f>
        <v>0</v>
      </c>
      <c r="V218" s="18">
        <f>'Cal_Other Capex'!V26</f>
        <v>0</v>
      </c>
      <c r="W218" s="18">
        <f>'Cal_Other Capex'!W26</f>
        <v>0</v>
      </c>
      <c r="X218" s="18">
        <f>'Cal_Other Capex'!X26</f>
        <v>0</v>
      </c>
      <c r="Y218" s="18">
        <f>'Cal_Other Capex'!Y26</f>
        <v>0</v>
      </c>
      <c r="Z218" s="18">
        <f>'Cal_Other Capex'!Z26</f>
        <v>0</v>
      </c>
      <c r="AA218" s="18">
        <f>'Cal_Other Capex'!AA26</f>
        <v>0</v>
      </c>
      <c r="AB218" s="18">
        <f>'Cal_Other Capex'!AB26</f>
        <v>0</v>
      </c>
      <c r="AC218" s="18">
        <f>'Cal_Other Capex'!AC26</f>
        <v>0</v>
      </c>
      <c r="AD218" s="18">
        <f>'Cal_Other Capex'!AD26</f>
        <v>0</v>
      </c>
      <c r="AE218" s="18">
        <f>'Cal_Other Capex'!AE26</f>
        <v>0</v>
      </c>
      <c r="AF218" s="18">
        <f>'Cal_Other Capex'!AF26</f>
        <v>0</v>
      </c>
      <c r="AG218" s="18">
        <f>'Cal_Other Capex'!AG26</f>
        <v>0</v>
      </c>
      <c r="AH218" s="18">
        <f>'Cal_Other Capex'!AH26</f>
        <v>0</v>
      </c>
      <c r="AI218" s="18">
        <f>'Cal_Other Capex'!AI26</f>
        <v>0</v>
      </c>
      <c r="AJ218" s="18">
        <f>'Cal_Other Capex'!AJ26</f>
        <v>0</v>
      </c>
      <c r="AK218" s="18">
        <f>'Cal_Other Capex'!AK26</f>
        <v>0</v>
      </c>
      <c r="AN218" s="35"/>
    </row>
    <row r="219" spans="5:40" s="100" customFormat="1">
      <c r="E219" s="16" t="str">
        <f>Cover!$F$13</f>
        <v>Sc</v>
      </c>
      <c r="F219" s="16" t="str">
        <f>Cal_Repex!F17</f>
        <v>Repex</v>
      </c>
      <c r="H219" s="16">
        <f>Cal_Repex!H17</f>
        <v>0</v>
      </c>
      <c r="I219" s="16" t="str">
        <f>Cal_Repex!I17</f>
        <v>Repex</v>
      </c>
      <c r="J219" s="16" t="str">
        <f>IF(ISBLANK(Cal_Repex!J17),"",Cal_Repex!J17)</f>
        <v>Tier 1 Cast Iron &amp; Spun Iron</v>
      </c>
      <c r="K219" s="16" t="str">
        <f>IF(ISBLANK(Cal_Repex!K17),"",Cal_Repex!K17)</f>
        <v>Disallowed costs</v>
      </c>
      <c r="L219" s="100" t="s">
        <v>114</v>
      </c>
      <c r="M219" s="17" t="str">
        <f>IF(K219="","",E219&amp;K219&amp;"_"&amp;COUNTIF($K$9:K219,K219))</f>
        <v>ScDisallowed costs_3</v>
      </c>
      <c r="T219" s="18">
        <f>Cal_Repex!T17</f>
        <v>0</v>
      </c>
      <c r="U219" s="18">
        <f>Cal_Repex!U17</f>
        <v>0</v>
      </c>
      <c r="V219" s="18">
        <f>Cal_Repex!V17</f>
        <v>0</v>
      </c>
      <c r="W219" s="18">
        <f>Cal_Repex!W17</f>
        <v>0</v>
      </c>
      <c r="X219" s="18">
        <f>Cal_Repex!X17</f>
        <v>0</v>
      </c>
      <c r="Y219" s="18">
        <f>Cal_Repex!Y17</f>
        <v>0</v>
      </c>
      <c r="Z219" s="18">
        <f>Cal_Repex!Z17</f>
        <v>0</v>
      </c>
      <c r="AA219" s="18">
        <f>Cal_Repex!AA17</f>
        <v>0</v>
      </c>
      <c r="AB219" s="18">
        <f>Cal_Repex!AB17</f>
        <v>0</v>
      </c>
      <c r="AC219" s="18">
        <f>Cal_Repex!AC17</f>
        <v>0</v>
      </c>
      <c r="AD219" s="18">
        <f>Cal_Repex!AD17</f>
        <v>0</v>
      </c>
      <c r="AE219" s="18">
        <f>Cal_Repex!AE17</f>
        <v>0</v>
      </c>
      <c r="AF219" s="18">
        <f>Cal_Repex!AF17</f>
        <v>0</v>
      </c>
      <c r="AG219" s="18">
        <f>Cal_Repex!AG17</f>
        <v>-0.75190838236456281</v>
      </c>
      <c r="AH219" s="18">
        <f>Cal_Repex!AH17</f>
        <v>-0.75503291332992772</v>
      </c>
      <c r="AI219" s="18">
        <f>Cal_Repex!AI17</f>
        <v>-0.74828623362805258</v>
      </c>
      <c r="AJ219" s="18">
        <f>Cal_Repex!AJ17</f>
        <v>-0.74653991140594633</v>
      </c>
      <c r="AK219" s="18">
        <f>Cal_Repex!AK17</f>
        <v>-0.75359669187119194</v>
      </c>
      <c r="AN219" s="35"/>
    </row>
    <row r="220" spans="5:40" s="100" customFormat="1">
      <c r="E220" s="16" t="str">
        <f>Cover!$F$13</f>
        <v>Sc</v>
      </c>
      <c r="F220" s="16" t="str">
        <f>Cal_Repex!F18</f>
        <v>Repex</v>
      </c>
      <c r="H220" s="16">
        <f>Cal_Repex!H18</f>
        <v>0</v>
      </c>
      <c r="I220" s="16" t="str">
        <f>Cal_Repex!I18</f>
        <v>Repex</v>
      </c>
      <c r="J220" s="16" t="str">
        <f>IF(ISBLANK(Cal_Repex!J18),"",Cal_Repex!J18)</f>
        <v>Tier 1 ductile Iron</v>
      </c>
      <c r="K220" s="16" t="str">
        <f>IF(ISBLANK(Cal_Repex!K18),"",Cal_Repex!K18)</f>
        <v>Disallowed costs</v>
      </c>
      <c r="L220" s="100" t="s">
        <v>114</v>
      </c>
      <c r="M220" s="17" t="str">
        <f>IF(K220="","",E220&amp;K220&amp;"_"&amp;COUNTIF($K$9:K220,K220))</f>
        <v>ScDisallowed costs_4</v>
      </c>
      <c r="T220" s="18">
        <f>Cal_Repex!T18</f>
        <v>0</v>
      </c>
      <c r="U220" s="18">
        <f>Cal_Repex!U18</f>
        <v>0</v>
      </c>
      <c r="V220" s="18">
        <f>Cal_Repex!V18</f>
        <v>0</v>
      </c>
      <c r="W220" s="18">
        <f>Cal_Repex!W18</f>
        <v>0</v>
      </c>
      <c r="X220" s="18">
        <f>Cal_Repex!X18</f>
        <v>0</v>
      </c>
      <c r="Y220" s="18">
        <f>Cal_Repex!Y18</f>
        <v>0</v>
      </c>
      <c r="Z220" s="18">
        <f>Cal_Repex!Z18</f>
        <v>0</v>
      </c>
      <c r="AA220" s="18">
        <f>Cal_Repex!AA18</f>
        <v>0</v>
      </c>
      <c r="AB220" s="18">
        <f>Cal_Repex!AB18</f>
        <v>0</v>
      </c>
      <c r="AC220" s="18">
        <f>Cal_Repex!AC18</f>
        <v>0</v>
      </c>
      <c r="AD220" s="18">
        <f>Cal_Repex!AD18</f>
        <v>0</v>
      </c>
      <c r="AE220" s="18">
        <f>Cal_Repex!AE18</f>
        <v>0</v>
      </c>
      <c r="AF220" s="18">
        <f>Cal_Repex!AF18</f>
        <v>0</v>
      </c>
      <c r="AG220" s="18">
        <f>Cal_Repex!AG18</f>
        <v>-4.3596876199541085E-2</v>
      </c>
      <c r="AH220" s="18">
        <f>Cal_Repex!AH18</f>
        <v>-4.3776681512939467E-2</v>
      </c>
      <c r="AI220" s="18">
        <f>Cal_Repex!AI18</f>
        <v>-4.3385498003592725E-2</v>
      </c>
      <c r="AJ220" s="18">
        <f>Cal_Repex!AJ18</f>
        <v>-4.3284243388659119E-2</v>
      </c>
      <c r="AK220" s="18">
        <f>Cal_Repex!AK18</f>
        <v>-4.3694767142471592E-2</v>
      </c>
      <c r="AN220" s="35"/>
    </row>
    <row r="221" spans="5:40" s="100" customFormat="1">
      <c r="E221" s="16" t="str">
        <f>Cover!$F$13</f>
        <v>Sc</v>
      </c>
      <c r="F221" s="16" t="str">
        <f>Cal_Repex!F19</f>
        <v>Repex</v>
      </c>
      <c r="H221" s="16">
        <f>Cal_Repex!H19</f>
        <v>0</v>
      </c>
      <c r="I221" s="16" t="str">
        <f>Cal_Repex!I19</f>
        <v>Repex</v>
      </c>
      <c r="J221" s="16" t="str">
        <f>IF(ISBLANK(Cal_Repex!J19),"",Cal_Repex!J19)</f>
        <v>Tier 1 services - AG</v>
      </c>
      <c r="K221" s="16" t="str">
        <f>IF(ISBLANK(Cal_Repex!K19),"",Cal_Repex!K19)</f>
        <v>Disallowed costs</v>
      </c>
      <c r="L221" s="100" t="s">
        <v>114</v>
      </c>
      <c r="M221" s="17" t="str">
        <f>IF(K221="","",E221&amp;K221&amp;"_"&amp;COUNTIF($K$9:K221,K221))</f>
        <v>ScDisallowed costs_5</v>
      </c>
      <c r="T221" s="18">
        <f>Cal_Repex!T19</f>
        <v>0</v>
      </c>
      <c r="U221" s="18">
        <f>Cal_Repex!U19</f>
        <v>0</v>
      </c>
      <c r="V221" s="18">
        <f>Cal_Repex!V19</f>
        <v>0</v>
      </c>
      <c r="W221" s="18">
        <f>Cal_Repex!W19</f>
        <v>0</v>
      </c>
      <c r="X221" s="18">
        <f>Cal_Repex!X19</f>
        <v>0</v>
      </c>
      <c r="Y221" s="18">
        <f>Cal_Repex!Y19</f>
        <v>0</v>
      </c>
      <c r="Z221" s="18">
        <f>Cal_Repex!Z19</f>
        <v>0</v>
      </c>
      <c r="AA221" s="18">
        <f>Cal_Repex!AA19</f>
        <v>0</v>
      </c>
      <c r="AB221" s="18">
        <f>Cal_Repex!AB19</f>
        <v>0</v>
      </c>
      <c r="AC221" s="18">
        <f>Cal_Repex!AC19</f>
        <v>0</v>
      </c>
      <c r="AD221" s="18">
        <f>Cal_Repex!AD19</f>
        <v>0</v>
      </c>
      <c r="AE221" s="18">
        <f>Cal_Repex!AE19</f>
        <v>0</v>
      </c>
      <c r="AF221" s="18">
        <f>Cal_Repex!AF19</f>
        <v>0</v>
      </c>
      <c r="AG221" s="18">
        <f>Cal_Repex!AG19</f>
        <v>-0.28775708827312718</v>
      </c>
      <c r="AH221" s="18">
        <f>Cal_Repex!AH19</f>
        <v>-0.28922148029543032</v>
      </c>
      <c r="AI221" s="18">
        <f>Cal_Repex!AI19</f>
        <v>-0.28677568743284865</v>
      </c>
      <c r="AJ221" s="18">
        <f>Cal_Repex!AJ19</f>
        <v>-0.28609195001991961</v>
      </c>
      <c r="AK221" s="18">
        <f>Cal_Repex!AK19</f>
        <v>-0.28844644792704982</v>
      </c>
      <c r="AN221" s="35"/>
    </row>
    <row r="222" spans="5:40" s="100" customFormat="1">
      <c r="E222" s="16" t="str">
        <f>Cover!$F$13</f>
        <v>Sc</v>
      </c>
      <c r="F222" s="16" t="str">
        <f>Cal_Repex!F20</f>
        <v>Repex</v>
      </c>
      <c r="H222" s="16">
        <f>Cal_Repex!H20</f>
        <v>0</v>
      </c>
      <c r="I222" s="16" t="str">
        <f>Cal_Repex!I20</f>
        <v>Repex</v>
      </c>
      <c r="J222" s="16" t="str">
        <f>IF(ISBLANK(Cal_Repex!J20),"",Cal_Repex!J20)</f>
        <v>Tier 2B &amp; 3 - mains and services</v>
      </c>
      <c r="K222" s="16" t="str">
        <f>IF(ISBLANK(Cal_Repex!K20),"",Cal_Repex!K20)</f>
        <v>Disallowed costs</v>
      </c>
      <c r="L222" s="100" t="s">
        <v>114</v>
      </c>
      <c r="M222" s="17" t="str">
        <f>IF(K222="","",E222&amp;K222&amp;"_"&amp;COUNTIF($K$9:K222,K222))</f>
        <v>ScDisallowed costs_6</v>
      </c>
      <c r="T222" s="18">
        <f>Cal_Repex!T20</f>
        <v>0</v>
      </c>
      <c r="U222" s="18">
        <f>Cal_Repex!U20</f>
        <v>0</v>
      </c>
      <c r="V222" s="18">
        <f>Cal_Repex!V20</f>
        <v>0</v>
      </c>
      <c r="W222" s="18">
        <f>Cal_Repex!W20</f>
        <v>0</v>
      </c>
      <c r="X222" s="18">
        <f>Cal_Repex!X20</f>
        <v>0</v>
      </c>
      <c r="Y222" s="18">
        <f>Cal_Repex!Y20</f>
        <v>0</v>
      </c>
      <c r="Z222" s="18">
        <f>Cal_Repex!Z20</f>
        <v>0</v>
      </c>
      <c r="AA222" s="18">
        <f>Cal_Repex!AA20</f>
        <v>0</v>
      </c>
      <c r="AB222" s="18">
        <f>Cal_Repex!AB20</f>
        <v>0</v>
      </c>
      <c r="AC222" s="18">
        <f>Cal_Repex!AC20</f>
        <v>0</v>
      </c>
      <c r="AD222" s="18">
        <f>Cal_Repex!AD20</f>
        <v>0</v>
      </c>
      <c r="AE222" s="18">
        <f>Cal_Repex!AE20</f>
        <v>0</v>
      </c>
      <c r="AF222" s="18">
        <f>Cal_Repex!AF20</f>
        <v>0</v>
      </c>
      <c r="AG222" s="18">
        <f>Cal_Repex!AG20</f>
        <v>-3.17169963</v>
      </c>
      <c r="AH222" s="18">
        <f>Cal_Repex!AH20</f>
        <v>-3.1817910329999997</v>
      </c>
      <c r="AI222" s="18">
        <f>Cal_Repex!AI20</f>
        <v>-3.1520341790000002</v>
      </c>
      <c r="AJ222" s="18">
        <f>Cal_Repex!AJ20</f>
        <v>-3.143653429</v>
      </c>
      <c r="AK222" s="18">
        <f>Cal_Repex!AK20</f>
        <v>-3.1733369169999999</v>
      </c>
      <c r="AN222" s="35"/>
    </row>
    <row r="223" spans="5:40" s="100" customFormat="1">
      <c r="E223" s="16" t="str">
        <f>Cover!$F$13</f>
        <v>Sc</v>
      </c>
      <c r="F223" s="16" t="str">
        <f>Cal_Repex!F21</f>
        <v>Repex</v>
      </c>
      <c r="H223" s="16">
        <f>Cal_Repex!H21</f>
        <v>0</v>
      </c>
      <c r="I223" s="16" t="str">
        <f>Cal_Repex!I21</f>
        <v>Repex</v>
      </c>
      <c r="J223" s="16" t="str">
        <f>IF(ISBLANK(Cal_Repex!J21),"",Cal_Repex!J21)</f>
        <v>Steel &gt;2" - mains and services</v>
      </c>
      <c r="K223" s="16" t="str">
        <f>IF(ISBLANK(Cal_Repex!K21),"",Cal_Repex!K21)</f>
        <v>Disallowed costs</v>
      </c>
      <c r="L223" s="100" t="s">
        <v>114</v>
      </c>
      <c r="M223" s="17" t="str">
        <f>IF(K223="","",E223&amp;K223&amp;"_"&amp;COUNTIF($K$9:K223,K223))</f>
        <v>ScDisallowed costs_7</v>
      </c>
      <c r="T223" s="18">
        <f>Cal_Repex!T21</f>
        <v>0</v>
      </c>
      <c r="U223" s="18">
        <f>Cal_Repex!U21</f>
        <v>0</v>
      </c>
      <c r="V223" s="18">
        <f>Cal_Repex!V21</f>
        <v>0</v>
      </c>
      <c r="W223" s="18">
        <f>Cal_Repex!W21</f>
        <v>0</v>
      </c>
      <c r="X223" s="18">
        <f>Cal_Repex!X21</f>
        <v>0</v>
      </c>
      <c r="Y223" s="18">
        <f>Cal_Repex!Y21</f>
        <v>0</v>
      </c>
      <c r="Z223" s="18">
        <f>Cal_Repex!Z21</f>
        <v>0</v>
      </c>
      <c r="AA223" s="18">
        <f>Cal_Repex!AA21</f>
        <v>0</v>
      </c>
      <c r="AB223" s="18">
        <f>Cal_Repex!AB21</f>
        <v>0</v>
      </c>
      <c r="AC223" s="18">
        <f>Cal_Repex!AC21</f>
        <v>0</v>
      </c>
      <c r="AD223" s="18">
        <f>Cal_Repex!AD21</f>
        <v>0</v>
      </c>
      <c r="AE223" s="18">
        <f>Cal_Repex!AE21</f>
        <v>0</v>
      </c>
      <c r="AF223" s="18">
        <f>Cal_Repex!AF21</f>
        <v>0</v>
      </c>
      <c r="AG223" s="18">
        <f>Cal_Repex!AG21</f>
        <v>-1.0302279939999999</v>
      </c>
      <c r="AH223" s="18">
        <f>Cal_Repex!AH21</f>
        <v>-1.0335747689999999</v>
      </c>
      <c r="AI223" s="18">
        <f>Cal_Repex!AI21</f>
        <v>-1.0239757060000001</v>
      </c>
      <c r="AJ223" s="18">
        <f>Cal_Repex!AJ21</f>
        <v>-1.0213191500000003</v>
      </c>
      <c r="AK223" s="18">
        <f>Cal_Repex!AK21</f>
        <v>-1.0310284679999999</v>
      </c>
      <c r="AN223" s="35"/>
    </row>
    <row r="224" spans="5:40" s="100" customFormat="1">
      <c r="E224" s="16" t="str">
        <f>Cover!$F$13</f>
        <v>Sc</v>
      </c>
      <c r="F224" s="16" t="str">
        <f>Cal_Repex!F22</f>
        <v>Repex</v>
      </c>
      <c r="H224" s="16">
        <f>Cal_Repex!H22</f>
        <v>0</v>
      </c>
      <c r="I224" s="16" t="str">
        <f>Cal_Repex!I22</f>
        <v>Repex</v>
      </c>
      <c r="J224" s="16" t="str">
        <f>IF(ISBLANK(Cal_Repex!J22),"",Cal_Repex!J22)</f>
        <v>Iron Stubs</v>
      </c>
      <c r="K224" s="16" t="str">
        <f>IF(ISBLANK(Cal_Repex!K22),"",Cal_Repex!K22)</f>
        <v>Disallowed costs</v>
      </c>
      <c r="L224" s="100" t="s">
        <v>114</v>
      </c>
      <c r="M224" s="17" t="str">
        <f>IF(K224="","",E224&amp;K224&amp;"_"&amp;COUNTIF($K$9:K224,K224))</f>
        <v>ScDisallowed costs_8</v>
      </c>
      <c r="T224" s="18">
        <f>Cal_Repex!T22</f>
        <v>0</v>
      </c>
      <c r="U224" s="18">
        <f>Cal_Repex!U22</f>
        <v>0</v>
      </c>
      <c r="V224" s="18">
        <f>Cal_Repex!V22</f>
        <v>0</v>
      </c>
      <c r="W224" s="18">
        <f>Cal_Repex!W22</f>
        <v>0</v>
      </c>
      <c r="X224" s="18">
        <f>Cal_Repex!X22</f>
        <v>0</v>
      </c>
      <c r="Y224" s="18">
        <f>Cal_Repex!Y22</f>
        <v>0</v>
      </c>
      <c r="Z224" s="18">
        <f>Cal_Repex!Z22</f>
        <v>0</v>
      </c>
      <c r="AA224" s="18">
        <f>Cal_Repex!AA22</f>
        <v>0</v>
      </c>
      <c r="AB224" s="18">
        <f>Cal_Repex!AB22</f>
        <v>0</v>
      </c>
      <c r="AC224" s="18">
        <f>Cal_Repex!AC22</f>
        <v>0</v>
      </c>
      <c r="AD224" s="18">
        <f>Cal_Repex!AD22</f>
        <v>0</v>
      </c>
      <c r="AE224" s="18">
        <f>Cal_Repex!AE22</f>
        <v>0</v>
      </c>
      <c r="AF224" s="18">
        <f>Cal_Repex!AF22</f>
        <v>0</v>
      </c>
      <c r="AG224" s="18">
        <f>Cal_Repex!AG22</f>
        <v>-0.54670650357861972</v>
      </c>
      <c r="AH224" s="18">
        <f>Cal_Repex!AH22</f>
        <v>-0.54687827152793633</v>
      </c>
      <c r="AI224" s="18">
        <f>Cal_Repex!AI22</f>
        <v>-0.54274761040690778</v>
      </c>
      <c r="AJ224" s="18">
        <f>Cal_Repex!AJ22</f>
        <v>-0.54092289286219064</v>
      </c>
      <c r="AK224" s="18">
        <f>Cal_Repex!AK22</f>
        <v>-0.54320916849483225</v>
      </c>
      <c r="AN224" s="35"/>
    </row>
    <row r="225" spans="5:53" s="100" customFormat="1">
      <c r="E225" s="16" t="str">
        <f>Cover!$F$13</f>
        <v>Sc</v>
      </c>
      <c r="F225" s="16" t="str">
        <f>Cal_Repex!F23</f>
        <v>Repex</v>
      </c>
      <c r="H225" s="16">
        <f>Cal_Repex!H23</f>
        <v>0</v>
      </c>
      <c r="I225" s="16" t="str">
        <f>Cal_Repex!I23</f>
        <v>Repex</v>
      </c>
      <c r="J225" s="16" t="str">
        <f>IF(ISBLANK(Cal_Repex!J23),"",Cal_Repex!J23)</f>
        <v/>
      </c>
      <c r="K225" s="16" t="str">
        <f>IF(ISBLANK(Cal_Repex!K23),"",Cal_Repex!K23)</f>
        <v/>
      </c>
      <c r="L225" s="100" t="s">
        <v>114</v>
      </c>
      <c r="M225" s="17" t="str">
        <f>IF(K225="","",E225&amp;K225&amp;"_"&amp;COUNTIF($K$9:K225,K225))</f>
        <v/>
      </c>
      <c r="T225" s="18">
        <f>Cal_Repex!T23</f>
        <v>0</v>
      </c>
      <c r="U225" s="18">
        <f>Cal_Repex!U23</f>
        <v>0</v>
      </c>
      <c r="V225" s="18">
        <f>Cal_Repex!V23</f>
        <v>0</v>
      </c>
      <c r="W225" s="18">
        <f>Cal_Repex!W23</f>
        <v>0</v>
      </c>
      <c r="X225" s="18">
        <f>Cal_Repex!X23</f>
        <v>0</v>
      </c>
      <c r="Y225" s="18">
        <f>Cal_Repex!Y23</f>
        <v>0</v>
      </c>
      <c r="Z225" s="18">
        <f>Cal_Repex!Z23</f>
        <v>0</v>
      </c>
      <c r="AA225" s="18">
        <f>Cal_Repex!AA23</f>
        <v>0</v>
      </c>
      <c r="AB225" s="18">
        <f>Cal_Repex!AB23</f>
        <v>0</v>
      </c>
      <c r="AC225" s="18">
        <f>Cal_Repex!AC23</f>
        <v>0</v>
      </c>
      <c r="AD225" s="18">
        <f>Cal_Repex!AD23</f>
        <v>0</v>
      </c>
      <c r="AE225" s="18">
        <f>Cal_Repex!AE23</f>
        <v>0</v>
      </c>
      <c r="AF225" s="18">
        <f>Cal_Repex!AF23</f>
        <v>0</v>
      </c>
      <c r="AG225" s="18">
        <f>Cal_Repex!AG23</f>
        <v>0</v>
      </c>
      <c r="AH225" s="18">
        <f>Cal_Repex!AH23</f>
        <v>0</v>
      </c>
      <c r="AI225" s="18">
        <f>Cal_Repex!AI23</f>
        <v>0</v>
      </c>
      <c r="AJ225" s="18">
        <f>Cal_Repex!AJ23</f>
        <v>0</v>
      </c>
      <c r="AK225" s="18">
        <f>Cal_Repex!AK23</f>
        <v>0</v>
      </c>
      <c r="AN225" s="35"/>
    </row>
    <row r="226" spans="5:53" s="100" customFormat="1">
      <c r="E226" s="16" t="str">
        <f>Cover!$F$13</f>
        <v>Sc</v>
      </c>
      <c r="F226" s="16" t="str">
        <f>Cal_Repex!F24</f>
        <v>Repex</v>
      </c>
      <c r="H226" s="16">
        <f>Cal_Repex!H24</f>
        <v>0</v>
      </c>
      <c r="I226" s="16" t="str">
        <f>Cal_Repex!I24</f>
        <v>Repex</v>
      </c>
      <c r="J226" s="16" t="str">
        <f>IF(ISBLANK(Cal_Repex!J24),"",Cal_Repex!J24)</f>
        <v/>
      </c>
      <c r="K226" s="16" t="str">
        <f>IF(ISBLANK(Cal_Repex!K24),"",Cal_Repex!K24)</f>
        <v/>
      </c>
      <c r="L226" s="100" t="s">
        <v>114</v>
      </c>
      <c r="M226" s="17" t="str">
        <f>IF(K226="","",E226&amp;K226&amp;"_"&amp;COUNTIF($K$9:K226,K226))</f>
        <v/>
      </c>
      <c r="T226" s="18">
        <f>Cal_Repex!T24</f>
        <v>0</v>
      </c>
      <c r="U226" s="18">
        <f>Cal_Repex!U24</f>
        <v>0</v>
      </c>
      <c r="V226" s="18">
        <f>Cal_Repex!V24</f>
        <v>0</v>
      </c>
      <c r="W226" s="18">
        <f>Cal_Repex!W24</f>
        <v>0</v>
      </c>
      <c r="X226" s="18">
        <f>Cal_Repex!X24</f>
        <v>0</v>
      </c>
      <c r="Y226" s="18">
        <f>Cal_Repex!Y24</f>
        <v>0</v>
      </c>
      <c r="Z226" s="18">
        <f>Cal_Repex!Z24</f>
        <v>0</v>
      </c>
      <c r="AA226" s="18">
        <f>Cal_Repex!AA24</f>
        <v>0</v>
      </c>
      <c r="AB226" s="18">
        <f>Cal_Repex!AB24</f>
        <v>0</v>
      </c>
      <c r="AC226" s="18">
        <f>Cal_Repex!AC24</f>
        <v>0</v>
      </c>
      <c r="AD226" s="18">
        <f>Cal_Repex!AD24</f>
        <v>0</v>
      </c>
      <c r="AE226" s="18">
        <f>Cal_Repex!AE24</f>
        <v>0</v>
      </c>
      <c r="AF226" s="18">
        <f>Cal_Repex!AF24</f>
        <v>0</v>
      </c>
      <c r="AG226" s="18">
        <f>Cal_Repex!AG24</f>
        <v>0</v>
      </c>
      <c r="AH226" s="18">
        <f>Cal_Repex!AH24</f>
        <v>0</v>
      </c>
      <c r="AI226" s="18">
        <f>Cal_Repex!AI24</f>
        <v>0</v>
      </c>
      <c r="AJ226" s="18">
        <f>Cal_Repex!AJ24</f>
        <v>0</v>
      </c>
      <c r="AK226" s="18">
        <f>Cal_Repex!AK24</f>
        <v>0</v>
      </c>
      <c r="AN226" s="35"/>
    </row>
    <row r="227" spans="5:53" s="100" customFormat="1">
      <c r="E227" s="16" t="str">
        <f>Cover!$F$13</f>
        <v>Sc</v>
      </c>
      <c r="F227" s="16" t="str">
        <f>Cal_Repex!F25</f>
        <v>Repex</v>
      </c>
      <c r="H227" s="16">
        <f>Cal_Repex!H25</f>
        <v>0</v>
      </c>
      <c r="I227" s="16" t="str">
        <f>Cal_Repex!I25</f>
        <v>Repex</v>
      </c>
      <c r="J227" s="16" t="str">
        <f>IF(ISBLANK(Cal_Repex!J25),"",Cal_Repex!J25)</f>
        <v/>
      </c>
      <c r="K227" s="16" t="str">
        <f>IF(ISBLANK(Cal_Repex!K25),"",Cal_Repex!K25)</f>
        <v/>
      </c>
      <c r="L227" s="100" t="s">
        <v>114</v>
      </c>
      <c r="M227" s="17" t="str">
        <f>IF(K227="","",E227&amp;K227&amp;"_"&amp;COUNTIF($K$9:K227,K227))</f>
        <v/>
      </c>
      <c r="T227" s="18">
        <f>Cal_Repex!T25</f>
        <v>0</v>
      </c>
      <c r="U227" s="18">
        <f>Cal_Repex!U25</f>
        <v>0</v>
      </c>
      <c r="V227" s="18">
        <f>Cal_Repex!V25</f>
        <v>0</v>
      </c>
      <c r="W227" s="18">
        <f>Cal_Repex!W25</f>
        <v>0</v>
      </c>
      <c r="X227" s="18">
        <f>Cal_Repex!X25</f>
        <v>0</v>
      </c>
      <c r="Y227" s="18">
        <f>Cal_Repex!Y25</f>
        <v>0</v>
      </c>
      <c r="Z227" s="18">
        <f>Cal_Repex!Z25</f>
        <v>0</v>
      </c>
      <c r="AA227" s="18">
        <f>Cal_Repex!AA25</f>
        <v>0</v>
      </c>
      <c r="AB227" s="18">
        <f>Cal_Repex!AB25</f>
        <v>0</v>
      </c>
      <c r="AC227" s="18">
        <f>Cal_Repex!AC25</f>
        <v>0</v>
      </c>
      <c r="AD227" s="18">
        <f>Cal_Repex!AD25</f>
        <v>0</v>
      </c>
      <c r="AE227" s="18">
        <f>Cal_Repex!AE25</f>
        <v>0</v>
      </c>
      <c r="AF227" s="18">
        <f>Cal_Repex!AF25</f>
        <v>0</v>
      </c>
      <c r="AG227" s="18">
        <f>Cal_Repex!AG25</f>
        <v>0</v>
      </c>
      <c r="AH227" s="18">
        <f>Cal_Repex!AH25</f>
        <v>0</v>
      </c>
      <c r="AI227" s="18">
        <f>Cal_Repex!AI25</f>
        <v>0</v>
      </c>
      <c r="AJ227" s="18">
        <f>Cal_Repex!AJ25</f>
        <v>0</v>
      </c>
      <c r="AK227" s="18">
        <f>Cal_Repex!AK25</f>
        <v>0</v>
      </c>
      <c r="AN227" s="35"/>
    </row>
    <row r="228" spans="5:53" s="100" customFormat="1">
      <c r="E228" s="16" t="str">
        <f>Cover!$F$13</f>
        <v>Sc</v>
      </c>
      <c r="F228" s="16" t="str">
        <f>Cal_Repex!F26</f>
        <v>Repex</v>
      </c>
      <c r="H228" s="16">
        <f>Cal_Repex!H26</f>
        <v>0</v>
      </c>
      <c r="I228" s="16" t="str">
        <f>Cal_Repex!I26</f>
        <v>Repex</v>
      </c>
      <c r="J228" s="16" t="str">
        <f>IF(ISBLANK(Cal_Repex!J26),"",Cal_Repex!J26)</f>
        <v/>
      </c>
      <c r="K228" s="16" t="str">
        <f>IF(ISBLANK(Cal_Repex!K26),"",Cal_Repex!K26)</f>
        <v/>
      </c>
      <c r="L228" s="100" t="s">
        <v>114</v>
      </c>
      <c r="M228" s="17" t="str">
        <f>IF(K228="","",E228&amp;K228&amp;"_"&amp;COUNTIF($K$9:K228,K228))</f>
        <v/>
      </c>
      <c r="T228" s="18">
        <f>Cal_Repex!T26</f>
        <v>0</v>
      </c>
      <c r="U228" s="18">
        <f>Cal_Repex!U26</f>
        <v>0</v>
      </c>
      <c r="V228" s="18">
        <f>Cal_Repex!V26</f>
        <v>0</v>
      </c>
      <c r="W228" s="18">
        <f>Cal_Repex!W26</f>
        <v>0</v>
      </c>
      <c r="X228" s="18">
        <f>Cal_Repex!X26</f>
        <v>0</v>
      </c>
      <c r="Y228" s="18">
        <f>Cal_Repex!Y26</f>
        <v>0</v>
      </c>
      <c r="Z228" s="18">
        <f>Cal_Repex!Z26</f>
        <v>0</v>
      </c>
      <c r="AA228" s="18">
        <f>Cal_Repex!AA26</f>
        <v>0</v>
      </c>
      <c r="AB228" s="18">
        <f>Cal_Repex!AB26</f>
        <v>0</v>
      </c>
      <c r="AC228" s="18">
        <f>Cal_Repex!AC26</f>
        <v>0</v>
      </c>
      <c r="AD228" s="18">
        <f>Cal_Repex!AD26</f>
        <v>0</v>
      </c>
      <c r="AE228" s="18">
        <f>Cal_Repex!AE26</f>
        <v>0</v>
      </c>
      <c r="AF228" s="18">
        <f>Cal_Repex!AF26</f>
        <v>0</v>
      </c>
      <c r="AG228" s="18">
        <f>Cal_Repex!AG26</f>
        <v>0</v>
      </c>
      <c r="AH228" s="18">
        <f>Cal_Repex!AH26</f>
        <v>0</v>
      </c>
      <c r="AI228" s="18">
        <f>Cal_Repex!AI26</f>
        <v>0</v>
      </c>
      <c r="AJ228" s="18">
        <f>Cal_Repex!AJ26</f>
        <v>0</v>
      </c>
      <c r="AK228" s="18">
        <f>Cal_Repex!AK26</f>
        <v>0</v>
      </c>
      <c r="AN228" s="35"/>
    </row>
    <row r="229" spans="5:53" s="102" customFormat="1">
      <c r="E229" s="157"/>
      <c r="F229" s="157"/>
      <c r="G229" s="157"/>
      <c r="H229" s="157"/>
      <c r="I229" s="157"/>
      <c r="J229" s="157"/>
      <c r="K229" s="157"/>
      <c r="L229" s="102" t="s">
        <v>114</v>
      </c>
      <c r="M229" s="109" t="str">
        <f>IF(K229="","",E229&amp;K229&amp;"_"&amp;COUNTIF($K$9:K229,K229))</f>
        <v/>
      </c>
      <c r="T229" s="158"/>
      <c r="U229" s="158"/>
      <c r="V229" s="158"/>
      <c r="W229" s="158"/>
      <c r="X229" s="158"/>
      <c r="Y229" s="158"/>
      <c r="Z229" s="158"/>
      <c r="AA229" s="158"/>
      <c r="AB229" s="158"/>
      <c r="AC229" s="158"/>
      <c r="AD229" s="158"/>
      <c r="AE229" s="158"/>
      <c r="AF229" s="158"/>
      <c r="AG229" s="158"/>
      <c r="AH229" s="158"/>
      <c r="AI229" s="158"/>
      <c r="AJ229" s="158"/>
      <c r="AK229" s="158"/>
      <c r="AN229" s="159"/>
    </row>
    <row r="231" spans="5:53" ht="14.65">
      <c r="E231" s="11" t="s">
        <v>123</v>
      </c>
      <c r="F231" s="11"/>
      <c r="G231" s="11"/>
      <c r="H231" s="11"/>
      <c r="I231" s="11"/>
      <c r="J231" s="11"/>
      <c r="K231" s="11"/>
      <c r="L231" s="11"/>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c r="AK231" s="11"/>
      <c r="AL231" s="11"/>
      <c r="AM231" s="11"/>
      <c r="AN231" s="34"/>
      <c r="AO231" s="11"/>
      <c r="AP231" s="11"/>
      <c r="AQ231" s="11"/>
      <c r="AR231" s="11"/>
      <c r="AS231" s="11"/>
      <c r="AT231" s="11"/>
      <c r="AU231" s="11"/>
      <c r="AV231" s="11"/>
      <c r="AW231" s="11"/>
      <c r="AX231" s="11"/>
      <c r="AY231" s="11"/>
      <c r="AZ231" s="11"/>
      <c r="BA231" s="11"/>
    </row>
    <row r="232" spans="5:53">
      <c r="F232" s="25" t="s">
        <v>129</v>
      </c>
    </row>
    <row r="234" spans="5:53">
      <c r="H234" s="4" t="s">
        <v>341</v>
      </c>
      <c r="R234" s="24">
        <f>COUNTIF(T234:AK234, FALSE)</f>
        <v>0</v>
      </c>
      <c r="T234" s="24" t="b">
        <f>ROUND(SUM(T9:T229),5)=ROUND(Cal_Totex!T11,5)</f>
        <v>1</v>
      </c>
      <c r="U234" s="24" t="b">
        <f>ROUND(SUM(U9:U229),5)=ROUND(Cal_Totex!U11,5)</f>
        <v>1</v>
      </c>
      <c r="V234" s="24" t="b">
        <f>ROUND(SUM(V9:V229),5)=ROUND(Cal_Totex!V11,5)</f>
        <v>1</v>
      </c>
      <c r="W234" s="24" t="b">
        <f>ROUND(SUM(W9:W229),5)=ROUND(Cal_Totex!W11,5)</f>
        <v>1</v>
      </c>
      <c r="X234" s="24" t="b">
        <f>ROUND(SUM(X9:X229),5)=ROUND(Cal_Totex!X11,5)</f>
        <v>1</v>
      </c>
      <c r="Y234" s="24" t="b">
        <f>ROUND(SUM(Y9:Y229),5)=ROUND(Cal_Totex!Y11,5)</f>
        <v>1</v>
      </c>
      <c r="Z234" s="24" t="b">
        <f>ROUND(SUM(Z9:Z229),5)=ROUND(Cal_Totex!Z11,5)</f>
        <v>1</v>
      </c>
      <c r="AA234" s="24" t="b">
        <f>ROUND(SUM(AA9:AA229),5)=ROUND(Cal_Totex!AA11,5)</f>
        <v>1</v>
      </c>
      <c r="AB234" s="24" t="b">
        <f>ROUND(SUM(AB9:AB229),5)=ROUND(Cal_Totex!AB11,5)</f>
        <v>1</v>
      </c>
      <c r="AC234" s="24" t="b">
        <f>ROUND(SUM(AC9:AC229),5)=ROUND(Cal_Totex!AC11,5)</f>
        <v>1</v>
      </c>
      <c r="AD234" s="24" t="b">
        <f>ROUND(SUM(AD9:AD229),5)=ROUND(Cal_Totex!AD11,5)</f>
        <v>1</v>
      </c>
      <c r="AE234" s="24" t="b">
        <f>ROUND(SUM(AE9:AE229),5)=ROUND(Cal_Totex!AE11,5)</f>
        <v>1</v>
      </c>
      <c r="AF234" s="24" t="b">
        <f>ROUND(SUM(AF9:AF229),5)=ROUND(Cal_Totex!AF11,5)</f>
        <v>1</v>
      </c>
      <c r="AG234" s="24" t="b">
        <f>ROUND(SUM(AG9:AG229),5)=ROUND(Cal_Totex!AG11,5)</f>
        <v>1</v>
      </c>
      <c r="AH234" s="24" t="b">
        <f>ROUND(SUM(AH9:AH229),5)=ROUND(Cal_Totex!AH11,5)</f>
        <v>1</v>
      </c>
      <c r="AI234" s="24" t="b">
        <f>ROUND(SUM(AI9:AI229),5)=ROUND(Cal_Totex!AI11,5)</f>
        <v>1</v>
      </c>
      <c r="AJ234" s="24" t="b">
        <f>ROUND(SUM(AJ9:AJ229),5)=ROUND(Cal_Totex!AJ11,5)</f>
        <v>1</v>
      </c>
      <c r="AK234" s="24" t="b">
        <f>ROUND(SUM(AK9:AK229),5)=ROUND(Cal_Totex!AK11,5)</f>
        <v>1</v>
      </c>
    </row>
    <row r="235" spans="5:53">
      <c r="H235" s="4" t="s">
        <v>125</v>
      </c>
      <c r="R235" s="24">
        <f>COUNTIF(T235:AK235, FALSE)</f>
        <v>0</v>
      </c>
      <c r="T235" s="24" t="b">
        <f>TRUE</f>
        <v>1</v>
      </c>
      <c r="U235" s="24" t="b">
        <f>TRUE</f>
        <v>1</v>
      </c>
      <c r="V235" s="24" t="b">
        <f>TRUE</f>
        <v>1</v>
      </c>
      <c r="W235" s="24" t="b">
        <f>TRUE</f>
        <v>1</v>
      </c>
      <c r="X235" s="24" t="b">
        <f>TRUE</f>
        <v>1</v>
      </c>
      <c r="Y235" s="24" t="b">
        <f>TRUE</f>
        <v>1</v>
      </c>
      <c r="Z235" s="24" t="b">
        <f>TRUE</f>
        <v>1</v>
      </c>
      <c r="AA235" s="24" t="b">
        <f>TRUE</f>
        <v>1</v>
      </c>
      <c r="AB235" s="24" t="b">
        <f>TRUE</f>
        <v>1</v>
      </c>
      <c r="AC235" s="24" t="b">
        <f>TRUE</f>
        <v>1</v>
      </c>
      <c r="AD235" s="24" t="b">
        <f>TRUE</f>
        <v>1</v>
      </c>
      <c r="AE235" s="24" t="b">
        <f>TRUE</f>
        <v>1</v>
      </c>
      <c r="AF235" s="24" t="b">
        <f>TRUE</f>
        <v>1</v>
      </c>
      <c r="AG235" s="24" t="b">
        <f>TRUE</f>
        <v>1</v>
      </c>
      <c r="AH235" s="24" t="b">
        <f>TRUE</f>
        <v>1</v>
      </c>
      <c r="AI235" s="24" t="b">
        <f>TRUE</f>
        <v>1</v>
      </c>
      <c r="AJ235" s="24" t="b">
        <f>TRUE</f>
        <v>1</v>
      </c>
      <c r="AK235" s="24" t="b">
        <f>TRUE</f>
        <v>1</v>
      </c>
    </row>
    <row r="237" spans="5:53">
      <c r="H237" s="4" t="s">
        <v>126</v>
      </c>
      <c r="R237" s="24">
        <f>SUM(R234:R235)</f>
        <v>0</v>
      </c>
    </row>
  </sheetData>
  <mergeCells count="1">
    <mergeCell ref="AM6:AO6"/>
  </mergeCells>
  <conditionalFormatting sqref="T234:AK235">
    <cfRule type="cellIs" dxfId="21" priority="4" operator="equal">
      <formula>FALSE</formula>
    </cfRule>
  </conditionalFormatting>
  <conditionalFormatting sqref="R234:R235">
    <cfRule type="cellIs" dxfId="20" priority="3" operator="greaterThan">
      <formula>0</formula>
    </cfRule>
  </conditionalFormatting>
  <conditionalFormatting sqref="R237">
    <cfRule type="cellIs" dxfId="19" priority="2" operator="greaterThan">
      <formula>0</formula>
    </cfRule>
  </conditionalFormatting>
  <conditionalFormatting sqref="R4">
    <cfRule type="cellIs" dxfId="18" priority="1" operator="greaterThan">
      <formula>0</formula>
    </cfRule>
  </conditionalFormatting>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9"/>
  </sheetPr>
  <dimension ref="A1:BC236"/>
  <sheetViews>
    <sheetView zoomScale="70" zoomScaleNormal="70" workbookViewId="0">
      <pane xSplit="19" ySplit="7" topLeftCell="AA8" activePane="bottomRight" state="frozen"/>
      <selection activeCell="E7" sqref="E7"/>
      <selection pane="topRight" activeCell="E7" sqref="E7"/>
      <selection pane="bottomLeft" activeCell="E7" sqref="E7"/>
      <selection pane="bottomRight" activeCell="G7" sqref="G7:G229"/>
    </sheetView>
  </sheetViews>
  <sheetFormatPr defaultColWidth="0" defaultRowHeight="12.4"/>
  <cols>
    <col min="1" max="4" width="1.703125" style="4" customWidth="1"/>
    <col min="5" max="5" width="4.87890625" style="4" customWidth="1"/>
    <col min="6" max="6" width="8.1171875" style="4" customWidth="1"/>
    <col min="7" max="7" width="13.87890625" style="4" customWidth="1"/>
    <col min="8" max="8" width="16.17578125" style="4" customWidth="1"/>
    <col min="9" max="9" width="18.46875" style="4" customWidth="1"/>
    <col min="10" max="10" width="13.64453125" style="4" customWidth="1"/>
    <col min="11" max="11" width="1.703125" style="4" customWidth="1"/>
    <col min="12" max="12" width="5.64453125" style="4" bestFit="1" customWidth="1"/>
    <col min="13" max="13" width="5.703125" style="4" bestFit="1" customWidth="1"/>
    <col min="14" max="14" width="7.64453125" style="4" customWidth="1"/>
    <col min="15"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5" width="0" style="4" hidden="1" customWidth="1"/>
    <col min="56" max="16384" width="9.17578125" style="4" hidden="1"/>
  </cols>
  <sheetData>
    <row r="1" spans="1:53" ht="22.9">
      <c r="A1" s="10" t="s">
        <v>192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351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f>R236</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324</v>
      </c>
      <c r="G5" s="12" t="s">
        <v>325</v>
      </c>
      <c r="H5" s="93">
        <f>Cover!$F$26</f>
        <v>44019.426921296297</v>
      </c>
      <c r="O5" s="12" t="s">
        <v>326</v>
      </c>
      <c r="R5" s="16">
        <f>Cover!$F$25</f>
        <v>65</v>
      </c>
      <c r="AU5" s="37"/>
    </row>
    <row r="6" spans="1:53">
      <c r="T6" s="90" t="s">
        <v>321</v>
      </c>
      <c r="U6" s="91"/>
      <c r="V6" s="91"/>
      <c r="W6" s="91"/>
      <c r="X6" s="92"/>
      <c r="Y6" s="90" t="s">
        <v>322</v>
      </c>
      <c r="Z6" s="91"/>
      <c r="AA6" s="91"/>
      <c r="AB6" s="91"/>
      <c r="AC6" s="91"/>
      <c r="AD6" s="91"/>
      <c r="AE6" s="91"/>
      <c r="AF6" s="92"/>
      <c r="AG6" s="90" t="s">
        <v>323</v>
      </c>
      <c r="AH6" s="91"/>
      <c r="AI6" s="91"/>
      <c r="AJ6" s="91"/>
      <c r="AK6" s="92"/>
      <c r="AM6" s="198" t="s">
        <v>121</v>
      </c>
      <c r="AN6" s="198"/>
      <c r="AO6" s="198"/>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5"/>
      <c r="L7" s="5" t="s">
        <v>112</v>
      </c>
      <c r="M7" s="5" t="s">
        <v>476</v>
      </c>
      <c r="N7" s="5" t="s">
        <v>526</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c r="G8" s="100"/>
    </row>
    <row r="9" spans="1:53">
      <c r="E9" s="16" t="str">
        <f>Cover!$F$13</f>
        <v>Sc</v>
      </c>
      <c r="F9" s="16" t="str">
        <f>'Cal_Work mgt'!F67</f>
        <v>Opex</v>
      </c>
      <c r="G9" s="100"/>
      <c r="H9" s="16" t="str">
        <f>'Cal_Work mgt'!H67</f>
        <v>Work Management</v>
      </c>
      <c r="I9" s="16" t="str">
        <f>'Cal_Work mgt'!I67</f>
        <v>Total Work Management</v>
      </c>
      <c r="J9" s="16" t="str">
        <f>IF(ISBLANK('Cal_Work mgt'!J67),"",'Cal_Work mgt'!J67)</f>
        <v>Streetworks</v>
      </c>
      <c r="L9" s="4" t="s">
        <v>114</v>
      </c>
      <c r="M9" s="4" t="b">
        <f>IF(LEFT(J9,2)="BO","BO")</f>
        <v>0</v>
      </c>
      <c r="N9" s="100" t="b">
        <f>IF(LEFT(J9,2)="TA","TA")</f>
        <v>0</v>
      </c>
      <c r="T9" s="18">
        <f>'Cal_Work mgt'!T67</f>
        <v>0</v>
      </c>
      <c r="U9" s="18">
        <f>'Cal_Work mgt'!U67</f>
        <v>0</v>
      </c>
      <c r="V9" s="18">
        <f>'Cal_Work mgt'!V67</f>
        <v>0</v>
      </c>
      <c r="W9" s="18">
        <f>'Cal_Work mgt'!W67</f>
        <v>0</v>
      </c>
      <c r="X9" s="18">
        <f>'Cal_Work mgt'!X67</f>
        <v>0</v>
      </c>
      <c r="Y9" s="18">
        <f>'Cal_Work mgt'!Y67</f>
        <v>-0.67800000000000005</v>
      </c>
      <c r="Z9" s="18">
        <f>'Cal_Work mgt'!Z67</f>
        <v>-0.47299999999999998</v>
      </c>
      <c r="AA9" s="18">
        <f>'Cal_Work mgt'!AA67</f>
        <v>-0.71599999999999997</v>
      </c>
      <c r="AB9" s="18">
        <f>'Cal_Work mgt'!AB67</f>
        <v>-0.62</v>
      </c>
      <c r="AC9" s="18">
        <f>'Cal_Work mgt'!AC67</f>
        <v>-0.63300000000000001</v>
      </c>
      <c r="AD9" s="18">
        <f>'Cal_Work mgt'!AD67</f>
        <v>-0.4</v>
      </c>
      <c r="AE9" s="18">
        <f>'Cal_Work mgt'!AE67</f>
        <v>-0.4</v>
      </c>
      <c r="AF9" s="18">
        <f>'Cal_Work mgt'!AF67</f>
        <v>-0.4</v>
      </c>
      <c r="AG9" s="18">
        <f>'Cal_Work mgt'!AG67</f>
        <v>-0.4</v>
      </c>
      <c r="AH9" s="18">
        <f>'Cal_Work mgt'!AH67</f>
        <v>-0.4</v>
      </c>
      <c r="AI9" s="18">
        <f>'Cal_Work mgt'!AI67</f>
        <v>-0.4</v>
      </c>
      <c r="AJ9" s="18">
        <f>'Cal_Work mgt'!AJ67</f>
        <v>-0.4</v>
      </c>
      <c r="AK9" s="18">
        <f>'Cal_Work mgt'!AK67</f>
        <v>-0.4</v>
      </c>
    </row>
    <row r="10" spans="1:53">
      <c r="E10" s="16" t="str">
        <f>Cover!$F$13</f>
        <v>Sc</v>
      </c>
      <c r="F10" s="16" t="str">
        <f>'Cal_Work mgt'!F68</f>
        <v>Opex</v>
      </c>
      <c r="G10" s="100"/>
      <c r="H10" s="16" t="str">
        <f>'Cal_Work mgt'!H68</f>
        <v>Work Management</v>
      </c>
      <c r="I10" s="16" t="str">
        <f>'Cal_Work mgt'!I68</f>
        <v>Total Work Management</v>
      </c>
      <c r="J10" s="16" t="str">
        <f>IF(ISBLANK('Cal_Work mgt'!J68),"",'Cal_Work mgt'!J68)</f>
        <v/>
      </c>
      <c r="L10" s="4" t="s">
        <v>114</v>
      </c>
      <c r="M10" s="100" t="b">
        <f t="shared" ref="M10:M73" si="0">IF(LEFT(J10,2)="BO","BO")</f>
        <v>0</v>
      </c>
      <c r="N10" s="100" t="b">
        <f t="shared" ref="N10:N73" si="1">IF(LEFT(J10,2)="TA","TA")</f>
        <v>0</v>
      </c>
      <c r="T10" s="18">
        <f>'Cal_Work mgt'!T68</f>
        <v>0</v>
      </c>
      <c r="U10" s="18">
        <f>'Cal_Work mgt'!U68</f>
        <v>0</v>
      </c>
      <c r="V10" s="18">
        <f>'Cal_Work mgt'!V68</f>
        <v>0</v>
      </c>
      <c r="W10" s="18">
        <f>'Cal_Work mgt'!W68</f>
        <v>0</v>
      </c>
      <c r="X10" s="18">
        <f>'Cal_Work mgt'!X68</f>
        <v>0</v>
      </c>
      <c r="Y10" s="18">
        <f>'Cal_Work mgt'!Y68</f>
        <v>0</v>
      </c>
      <c r="Z10" s="18">
        <f>'Cal_Work mgt'!Z68</f>
        <v>0</v>
      </c>
      <c r="AA10" s="18">
        <f>'Cal_Work mgt'!AA68</f>
        <v>0</v>
      </c>
      <c r="AB10" s="18">
        <f>'Cal_Work mgt'!AB68</f>
        <v>0</v>
      </c>
      <c r="AC10" s="18">
        <f>'Cal_Work mgt'!AC68</f>
        <v>0</v>
      </c>
      <c r="AD10" s="18">
        <f>'Cal_Work mgt'!AD68</f>
        <v>0</v>
      </c>
      <c r="AE10" s="18">
        <f>'Cal_Work mgt'!AE68</f>
        <v>0</v>
      </c>
      <c r="AF10" s="18">
        <f>'Cal_Work mgt'!AF68</f>
        <v>0</v>
      </c>
      <c r="AG10" s="18">
        <f>'Cal_Work mgt'!AG68</f>
        <v>0</v>
      </c>
      <c r="AH10" s="18">
        <f>'Cal_Work mgt'!AH68</f>
        <v>0</v>
      </c>
      <c r="AI10" s="18">
        <f>'Cal_Work mgt'!AI68</f>
        <v>0</v>
      </c>
      <c r="AJ10" s="18">
        <f>'Cal_Work mgt'!AJ68</f>
        <v>0</v>
      </c>
      <c r="AK10" s="18">
        <f>'Cal_Work mgt'!AK68</f>
        <v>0</v>
      </c>
    </row>
    <row r="11" spans="1:53">
      <c r="E11" s="16" t="str">
        <f>Cover!$F$13</f>
        <v>Sc</v>
      </c>
      <c r="F11" s="16" t="str">
        <f>'Cal_Work mgt'!F69</f>
        <v>Opex</v>
      </c>
      <c r="G11" s="100"/>
      <c r="H11" s="16" t="str">
        <f>'Cal_Work mgt'!H69</f>
        <v>Work Management</v>
      </c>
      <c r="I11" s="16" t="str">
        <f>'Cal_Work mgt'!I69</f>
        <v>Total Work Management</v>
      </c>
      <c r="J11" s="16" t="str">
        <f>IF(ISBLANK('Cal_Work mgt'!J69),"",'Cal_Work mgt'!J69)</f>
        <v>Land remediation</v>
      </c>
      <c r="L11" s="4" t="s">
        <v>114</v>
      </c>
      <c r="M11" s="100" t="b">
        <f t="shared" si="0"/>
        <v>0</v>
      </c>
      <c r="N11" s="100" t="b">
        <f t="shared" si="1"/>
        <v>0</v>
      </c>
      <c r="T11" s="18">
        <f>'Cal_Work mgt'!T69</f>
        <v>0</v>
      </c>
      <c r="U11" s="18">
        <f>'Cal_Work mgt'!U69</f>
        <v>0</v>
      </c>
      <c r="V11" s="18">
        <f>'Cal_Work mgt'!V69</f>
        <v>0</v>
      </c>
      <c r="W11" s="18">
        <f>'Cal_Work mgt'!W69</f>
        <v>0</v>
      </c>
      <c r="X11" s="18">
        <f>'Cal_Work mgt'!X69</f>
        <v>0</v>
      </c>
      <c r="Y11" s="18">
        <f>'Cal_Work mgt'!Y69</f>
        <v>-0.46095839999999999</v>
      </c>
      <c r="Z11" s="18">
        <f>'Cal_Work mgt'!Z69</f>
        <v>-0.63272510000000004</v>
      </c>
      <c r="AA11" s="18">
        <f>'Cal_Work mgt'!AA69</f>
        <v>-0.47140900000000002</v>
      </c>
      <c r="AB11" s="18">
        <f>'Cal_Work mgt'!AB69</f>
        <v>-0.78343600000000002</v>
      </c>
      <c r="AC11" s="18">
        <f>'Cal_Work mgt'!AC69</f>
        <v>-0.93113999999999997</v>
      </c>
      <c r="AD11" s="18">
        <f>'Cal_Work mgt'!AD69</f>
        <v>-4.38</v>
      </c>
      <c r="AE11" s="18">
        <f>'Cal_Work mgt'!AE69</f>
        <v>-1.4339999999999999</v>
      </c>
      <c r="AF11" s="18">
        <f>'Cal_Work mgt'!AF69</f>
        <v>-0.60899999999999999</v>
      </c>
      <c r="AG11" s="18">
        <f>'Cal_Work mgt'!AG69</f>
        <v>-1.67</v>
      </c>
      <c r="AH11" s="18">
        <f>'Cal_Work mgt'!AH69</f>
        <v>-2.1240000000000001</v>
      </c>
      <c r="AI11" s="18">
        <f>'Cal_Work mgt'!AI69</f>
        <v>-1.649</v>
      </c>
      <c r="AJ11" s="18">
        <f>'Cal_Work mgt'!AJ69</f>
        <v>-1.3260000000000001</v>
      </c>
      <c r="AK11" s="18">
        <f>'Cal_Work mgt'!AK69</f>
        <v>-1.45</v>
      </c>
    </row>
    <row r="12" spans="1:53">
      <c r="E12" s="16" t="str">
        <f>Cover!$F$13</f>
        <v>Sc</v>
      </c>
      <c r="F12" s="16" t="str">
        <f>'Cal_Work mgt'!F70</f>
        <v>Opex</v>
      </c>
      <c r="G12" s="100"/>
      <c r="H12" s="16" t="str">
        <f>'Cal_Work mgt'!H70</f>
        <v>Work Management</v>
      </c>
      <c r="I12" s="16" t="str">
        <f>'Cal_Work mgt'!I70</f>
        <v>Total Work Management</v>
      </c>
      <c r="J12" s="16" t="str">
        <f>IF(ISBLANK('Cal_Work mgt'!J70),"",'Cal_Work mgt'!J70)</f>
        <v/>
      </c>
      <c r="L12" s="4" t="s">
        <v>114</v>
      </c>
      <c r="M12" s="100" t="b">
        <f t="shared" si="0"/>
        <v>0</v>
      </c>
      <c r="N12" s="100" t="b">
        <f t="shared" si="1"/>
        <v>0</v>
      </c>
      <c r="T12" s="18">
        <f>'Cal_Work mgt'!T70</f>
        <v>0</v>
      </c>
      <c r="U12" s="18">
        <f>'Cal_Work mgt'!U70</f>
        <v>0</v>
      </c>
      <c r="V12" s="18">
        <f>'Cal_Work mgt'!V70</f>
        <v>0</v>
      </c>
      <c r="W12" s="18">
        <f>'Cal_Work mgt'!W70</f>
        <v>0</v>
      </c>
      <c r="X12" s="18">
        <f>'Cal_Work mgt'!X70</f>
        <v>0</v>
      </c>
      <c r="Y12" s="18">
        <f>'Cal_Work mgt'!Y70</f>
        <v>0</v>
      </c>
      <c r="Z12" s="18">
        <f>'Cal_Work mgt'!Z70</f>
        <v>0</v>
      </c>
      <c r="AA12" s="18">
        <f>'Cal_Work mgt'!AA70</f>
        <v>0</v>
      </c>
      <c r="AB12" s="18">
        <f>'Cal_Work mgt'!AB70</f>
        <v>0</v>
      </c>
      <c r="AC12" s="18">
        <f>'Cal_Work mgt'!AC70</f>
        <v>0</v>
      </c>
      <c r="AD12" s="18">
        <f>'Cal_Work mgt'!AD70</f>
        <v>0</v>
      </c>
      <c r="AE12" s="18">
        <f>'Cal_Work mgt'!AE70</f>
        <v>0</v>
      </c>
      <c r="AF12" s="18">
        <f>'Cal_Work mgt'!AF70</f>
        <v>0</v>
      </c>
      <c r="AG12" s="18">
        <f>'Cal_Work mgt'!AG70</f>
        <v>0</v>
      </c>
      <c r="AH12" s="18">
        <f>'Cal_Work mgt'!AH70</f>
        <v>0</v>
      </c>
      <c r="AI12" s="18">
        <f>'Cal_Work mgt'!AI70</f>
        <v>0</v>
      </c>
      <c r="AJ12" s="18">
        <f>'Cal_Work mgt'!AJ70</f>
        <v>0</v>
      </c>
      <c r="AK12" s="18">
        <f>'Cal_Work mgt'!AK70</f>
        <v>0</v>
      </c>
    </row>
    <row r="13" spans="1:53">
      <c r="E13" s="16" t="str">
        <f>Cover!$F$13</f>
        <v>Sc</v>
      </c>
      <c r="F13" s="16" t="str">
        <f>'Cal_Work mgt'!F71</f>
        <v>Opex</v>
      </c>
      <c r="G13" s="100"/>
      <c r="H13" s="16" t="str">
        <f>'Cal_Work mgt'!H71</f>
        <v>Work Management</v>
      </c>
      <c r="I13" s="16" t="str">
        <f>'Cal_Work mgt'!I71</f>
        <v>Total Work Management</v>
      </c>
      <c r="J13" s="16" t="str">
        <f>IF(ISBLANK('Cal_Work mgt'!J71),"",'Cal_Work mgt'!J71)</f>
        <v/>
      </c>
      <c r="L13" s="4" t="s">
        <v>114</v>
      </c>
      <c r="M13" s="100" t="b">
        <f t="shared" si="0"/>
        <v>0</v>
      </c>
      <c r="N13" s="100" t="b">
        <f t="shared" si="1"/>
        <v>0</v>
      </c>
      <c r="T13" s="18">
        <f>'Cal_Work mgt'!T71</f>
        <v>0</v>
      </c>
      <c r="U13" s="18">
        <f>'Cal_Work mgt'!U71</f>
        <v>0</v>
      </c>
      <c r="V13" s="18">
        <f>'Cal_Work mgt'!V71</f>
        <v>0</v>
      </c>
      <c r="W13" s="18">
        <f>'Cal_Work mgt'!W71</f>
        <v>0</v>
      </c>
      <c r="X13" s="18">
        <f>'Cal_Work mgt'!X71</f>
        <v>0</v>
      </c>
      <c r="Y13" s="18">
        <f>'Cal_Work mgt'!Y71</f>
        <v>0</v>
      </c>
      <c r="Z13" s="18">
        <f>'Cal_Work mgt'!Z71</f>
        <v>0</v>
      </c>
      <c r="AA13" s="18">
        <f>'Cal_Work mgt'!AA71</f>
        <v>0</v>
      </c>
      <c r="AB13" s="18">
        <f>'Cal_Work mgt'!AB71</f>
        <v>0</v>
      </c>
      <c r="AC13" s="18">
        <f>'Cal_Work mgt'!AC71</f>
        <v>0</v>
      </c>
      <c r="AD13" s="18">
        <f>'Cal_Work mgt'!AD71</f>
        <v>0</v>
      </c>
      <c r="AE13" s="18">
        <f>'Cal_Work mgt'!AE71</f>
        <v>0</v>
      </c>
      <c r="AF13" s="18">
        <f>'Cal_Work mgt'!AF71</f>
        <v>0</v>
      </c>
      <c r="AG13" s="18">
        <f>'Cal_Work mgt'!AG71</f>
        <v>0</v>
      </c>
      <c r="AH13" s="18">
        <f>'Cal_Work mgt'!AH71</f>
        <v>0</v>
      </c>
      <c r="AI13" s="18">
        <f>'Cal_Work mgt'!AI71</f>
        <v>0</v>
      </c>
      <c r="AJ13" s="18">
        <f>'Cal_Work mgt'!AJ71</f>
        <v>0</v>
      </c>
      <c r="AK13" s="18">
        <f>'Cal_Work mgt'!AK71</f>
        <v>0</v>
      </c>
    </row>
    <row r="14" spans="1:53">
      <c r="E14" s="16" t="str">
        <f>Cover!$F$13</f>
        <v>Sc</v>
      </c>
      <c r="F14" s="16" t="str">
        <f>'Cal_Work mgt'!F72</f>
        <v>Opex</v>
      </c>
      <c r="G14" s="100"/>
      <c r="H14" s="16" t="str">
        <f>'Cal_Work mgt'!H72</f>
        <v>Work Management</v>
      </c>
      <c r="I14" s="16" t="str">
        <f>'Cal_Work mgt'!I72</f>
        <v>Total Work Management</v>
      </c>
      <c r="J14" s="16" t="str">
        <f>IF(ISBLANK('Cal_Work mgt'!J72),"",'Cal_Work mgt'!J72)</f>
        <v>BO - Record keeping (audit and assurance)</v>
      </c>
      <c r="L14" s="4" t="s">
        <v>114</v>
      </c>
      <c r="M14" s="100" t="str">
        <f t="shared" si="0"/>
        <v>BO</v>
      </c>
      <c r="N14" s="100" t="b">
        <f t="shared" si="1"/>
        <v>0</v>
      </c>
      <c r="T14" s="18">
        <f>'Cal_Work mgt'!T72</f>
        <v>0</v>
      </c>
      <c r="U14" s="18">
        <f>'Cal_Work mgt'!U72</f>
        <v>0</v>
      </c>
      <c r="V14" s="18">
        <f>'Cal_Work mgt'!V72</f>
        <v>0</v>
      </c>
      <c r="W14" s="18">
        <f>'Cal_Work mgt'!W72</f>
        <v>0</v>
      </c>
      <c r="X14" s="18">
        <f>'Cal_Work mgt'!X72</f>
        <v>0</v>
      </c>
      <c r="Y14" s="18">
        <f>'Cal_Work mgt'!Y72</f>
        <v>0</v>
      </c>
      <c r="Z14" s="18">
        <f>'Cal_Work mgt'!Z72</f>
        <v>0</v>
      </c>
      <c r="AA14" s="18">
        <f>'Cal_Work mgt'!AA72</f>
        <v>0</v>
      </c>
      <c r="AB14" s="18">
        <f>'Cal_Work mgt'!AB72</f>
        <v>0</v>
      </c>
      <c r="AC14" s="18">
        <f>'Cal_Work mgt'!AC72</f>
        <v>0</v>
      </c>
      <c r="AD14" s="18">
        <f>'Cal_Work mgt'!AD72</f>
        <v>0</v>
      </c>
      <c r="AE14" s="18">
        <f>'Cal_Work mgt'!AE72</f>
        <v>0</v>
      </c>
      <c r="AF14" s="18">
        <f>'Cal_Work mgt'!AF72</f>
        <v>0</v>
      </c>
      <c r="AG14" s="18">
        <f>'Cal_Work mgt'!AG72</f>
        <v>-7.4000000000000003E-3</v>
      </c>
      <c r="AH14" s="18">
        <f>'Cal_Work mgt'!AH72</f>
        <v>-7.4000000000000003E-3</v>
      </c>
      <c r="AI14" s="18">
        <f>'Cal_Work mgt'!AI72</f>
        <v>-7.4000000000000003E-3</v>
      </c>
      <c r="AJ14" s="18">
        <f>'Cal_Work mgt'!AJ72</f>
        <v>-7.4000000000000003E-3</v>
      </c>
      <c r="AK14" s="18">
        <f>'Cal_Work mgt'!AK72</f>
        <v>-7.4000000000000003E-3</v>
      </c>
    </row>
    <row r="15" spans="1:53">
      <c r="E15" s="16" t="str">
        <f>Cover!$F$13</f>
        <v>Sc</v>
      </c>
      <c r="F15" s="16" t="str">
        <f>'Cal_Work mgt'!F73</f>
        <v>Opex</v>
      </c>
      <c r="G15" s="100"/>
      <c r="H15" s="16" t="str">
        <f>'Cal_Work mgt'!H73</f>
        <v>Work Management</v>
      </c>
      <c r="I15" s="16" t="str">
        <f>'Cal_Work mgt'!I73</f>
        <v>Total Work Management</v>
      </c>
      <c r="J15" s="16" t="str">
        <f>IF(ISBLANK('Cal_Work mgt'!J73),"",'Cal_Work mgt'!J73)</f>
        <v>Smart metering</v>
      </c>
      <c r="L15" s="4" t="s">
        <v>114</v>
      </c>
      <c r="M15" s="100" t="b">
        <f t="shared" si="0"/>
        <v>0</v>
      </c>
      <c r="N15" s="100" t="b">
        <f t="shared" si="1"/>
        <v>0</v>
      </c>
      <c r="T15" s="18">
        <f>'Cal_Work mgt'!T73</f>
        <v>0</v>
      </c>
      <c r="U15" s="18">
        <f>'Cal_Work mgt'!U73</f>
        <v>0</v>
      </c>
      <c r="V15" s="18">
        <f>'Cal_Work mgt'!V73</f>
        <v>0</v>
      </c>
      <c r="W15" s="18">
        <f>'Cal_Work mgt'!W73</f>
        <v>0</v>
      </c>
      <c r="X15" s="18">
        <f>'Cal_Work mgt'!X73</f>
        <v>0</v>
      </c>
      <c r="Y15" s="18">
        <f>'Cal_Work mgt'!Y73</f>
        <v>0</v>
      </c>
      <c r="Z15" s="18">
        <f>'Cal_Work mgt'!Z73</f>
        <v>-3.8287337719090889E-2</v>
      </c>
      <c r="AA15" s="18">
        <f>'Cal_Work mgt'!AA73</f>
        <v>-6.5521572658357938E-2</v>
      </c>
      <c r="AB15" s="18">
        <f>'Cal_Work mgt'!AB73</f>
        <v>-3.3142691100108666E-2</v>
      </c>
      <c r="AC15" s="18">
        <f>'Cal_Work mgt'!AC73</f>
        <v>-0.14778176072764412</v>
      </c>
      <c r="AD15" s="18">
        <f>'Cal_Work mgt'!AD73</f>
        <v>-0.26000116920000005</v>
      </c>
      <c r="AE15" s="18">
        <f>'Cal_Work mgt'!AE73</f>
        <v>-0.30173971879864581</v>
      </c>
      <c r="AF15" s="18">
        <f>'Cal_Work mgt'!AF73</f>
        <v>-0.32946291023837493</v>
      </c>
      <c r="AG15" s="18">
        <f>'Cal_Work mgt'!AG73</f>
        <v>-0.50966365459661445</v>
      </c>
      <c r="AH15" s="18">
        <f>'Cal_Work mgt'!AH73</f>
        <v>-0.52352525031647912</v>
      </c>
      <c r="AI15" s="18">
        <f>'Cal_Work mgt'!AI73</f>
        <v>-0.53738684603634368</v>
      </c>
      <c r="AJ15" s="18">
        <f>'Cal_Work mgt'!AJ73</f>
        <v>-0.7453107818343121</v>
      </c>
      <c r="AK15" s="18">
        <f>'Cal_Work mgt'!AK73</f>
        <v>-0.49580205887674988</v>
      </c>
    </row>
    <row r="16" spans="1:53">
      <c r="E16" s="16" t="str">
        <f>Cover!$F$13</f>
        <v>Sc</v>
      </c>
      <c r="F16" s="16" t="str">
        <f>'Cal_Work mgt'!F74</f>
        <v>Opex</v>
      </c>
      <c r="G16" s="100"/>
      <c r="H16" s="16" t="str">
        <f>'Cal_Work mgt'!H74</f>
        <v>Work Management</v>
      </c>
      <c r="I16" s="16" t="str">
        <f>'Cal_Work mgt'!I74</f>
        <v>Total Work Management</v>
      </c>
      <c r="J16" s="16" t="str">
        <f>IF(ISBLANK('Cal_Work mgt'!J74),"",'Cal_Work mgt'!J74)</f>
        <v/>
      </c>
      <c r="L16" s="4" t="s">
        <v>114</v>
      </c>
      <c r="M16" s="100" t="b">
        <f t="shared" si="0"/>
        <v>0</v>
      </c>
      <c r="N16" s="100" t="b">
        <f t="shared" si="1"/>
        <v>0</v>
      </c>
      <c r="T16" s="18">
        <f>'Cal_Work mgt'!T74</f>
        <v>0</v>
      </c>
      <c r="U16" s="18">
        <f>'Cal_Work mgt'!U74</f>
        <v>0</v>
      </c>
      <c r="V16" s="18">
        <f>'Cal_Work mgt'!V74</f>
        <v>0</v>
      </c>
      <c r="W16" s="18">
        <f>'Cal_Work mgt'!W74</f>
        <v>0</v>
      </c>
      <c r="X16" s="18">
        <f>'Cal_Work mgt'!X74</f>
        <v>0</v>
      </c>
      <c r="Y16" s="18">
        <f>'Cal_Work mgt'!Y74</f>
        <v>0</v>
      </c>
      <c r="Z16" s="18">
        <f>'Cal_Work mgt'!Z74</f>
        <v>0</v>
      </c>
      <c r="AA16" s="18">
        <f>'Cal_Work mgt'!AA74</f>
        <v>0</v>
      </c>
      <c r="AB16" s="18">
        <f>'Cal_Work mgt'!AB74</f>
        <v>0</v>
      </c>
      <c r="AC16" s="18">
        <f>'Cal_Work mgt'!AC74</f>
        <v>0</v>
      </c>
      <c r="AD16" s="18">
        <f>'Cal_Work mgt'!AD74</f>
        <v>0</v>
      </c>
      <c r="AE16" s="18">
        <f>'Cal_Work mgt'!AE74</f>
        <v>0</v>
      </c>
      <c r="AF16" s="18">
        <f>'Cal_Work mgt'!AF74</f>
        <v>0</v>
      </c>
      <c r="AG16" s="18">
        <f>'Cal_Work mgt'!AG74</f>
        <v>0</v>
      </c>
      <c r="AH16" s="18">
        <f>'Cal_Work mgt'!AH74</f>
        <v>0</v>
      </c>
      <c r="AI16" s="18">
        <f>'Cal_Work mgt'!AI74</f>
        <v>0</v>
      </c>
      <c r="AJ16" s="18">
        <f>'Cal_Work mgt'!AJ74</f>
        <v>0</v>
      </c>
      <c r="AK16" s="18">
        <f>'Cal_Work mgt'!AK74</f>
        <v>0</v>
      </c>
    </row>
    <row r="17" spans="5:40">
      <c r="E17" s="16" t="str">
        <f>Cover!$F$13</f>
        <v>Sc</v>
      </c>
      <c r="F17" s="16" t="str">
        <f>'Cal_Work mgt'!F75</f>
        <v>Opex</v>
      </c>
      <c r="G17" s="100"/>
      <c r="H17" s="16" t="str">
        <f>'Cal_Work mgt'!H75</f>
        <v>Work Management</v>
      </c>
      <c r="I17" s="16" t="str">
        <f>'Cal_Work mgt'!I75</f>
        <v>Total Work Management</v>
      </c>
      <c r="J17" s="16" t="str">
        <f>IF(ISBLANK('Cal_Work mgt'!J75),"",'Cal_Work mgt'!J75)</f>
        <v/>
      </c>
      <c r="L17" s="4" t="s">
        <v>114</v>
      </c>
      <c r="M17" s="100" t="b">
        <f t="shared" si="0"/>
        <v>0</v>
      </c>
      <c r="N17" s="100" t="b">
        <f t="shared" si="1"/>
        <v>0</v>
      </c>
      <c r="T17" s="18">
        <f>'Cal_Work mgt'!T75</f>
        <v>0</v>
      </c>
      <c r="U17" s="18">
        <f>'Cal_Work mgt'!U75</f>
        <v>0</v>
      </c>
      <c r="V17" s="18">
        <f>'Cal_Work mgt'!V75</f>
        <v>0</v>
      </c>
      <c r="W17" s="18">
        <f>'Cal_Work mgt'!W75</f>
        <v>0</v>
      </c>
      <c r="X17" s="18">
        <f>'Cal_Work mgt'!X75</f>
        <v>0</v>
      </c>
      <c r="Y17" s="18">
        <f>'Cal_Work mgt'!Y75</f>
        <v>0</v>
      </c>
      <c r="Z17" s="18">
        <f>'Cal_Work mgt'!Z75</f>
        <v>0</v>
      </c>
      <c r="AA17" s="18">
        <f>'Cal_Work mgt'!AA75</f>
        <v>0</v>
      </c>
      <c r="AB17" s="18">
        <f>'Cal_Work mgt'!AB75</f>
        <v>0</v>
      </c>
      <c r="AC17" s="18">
        <f>'Cal_Work mgt'!AC75</f>
        <v>0</v>
      </c>
      <c r="AD17" s="18">
        <f>'Cal_Work mgt'!AD75</f>
        <v>0</v>
      </c>
      <c r="AE17" s="18">
        <f>'Cal_Work mgt'!AE75</f>
        <v>0</v>
      </c>
      <c r="AF17" s="18">
        <f>'Cal_Work mgt'!AF75</f>
        <v>0</v>
      </c>
      <c r="AG17" s="18">
        <f>'Cal_Work mgt'!AG75</f>
        <v>0</v>
      </c>
      <c r="AH17" s="18">
        <f>'Cal_Work mgt'!AH75</f>
        <v>0</v>
      </c>
      <c r="AI17" s="18">
        <f>'Cal_Work mgt'!AI75</f>
        <v>0</v>
      </c>
      <c r="AJ17" s="18">
        <f>'Cal_Work mgt'!AJ75</f>
        <v>0</v>
      </c>
      <c r="AK17" s="18">
        <f>'Cal_Work mgt'!AK75</f>
        <v>0</v>
      </c>
    </row>
    <row r="18" spans="5:40">
      <c r="E18" s="16" t="str">
        <f>Cover!$F$13</f>
        <v>Sc</v>
      </c>
      <c r="F18" s="16" t="str">
        <f>'Cal_Work mgt'!F76</f>
        <v>Opex</v>
      </c>
      <c r="G18" s="100"/>
      <c r="H18" s="16" t="str">
        <f>'Cal_Work mgt'!H76</f>
        <v>Work Management</v>
      </c>
      <c r="I18" s="16" t="str">
        <f>'Cal_Work mgt'!I76</f>
        <v>Total Work Management</v>
      </c>
      <c r="J18" s="16" t="str">
        <f>IF(ISBLANK('Cal_Work mgt'!J76),"",'Cal_Work mgt'!J76)</f>
        <v/>
      </c>
      <c r="L18" s="4" t="s">
        <v>114</v>
      </c>
      <c r="M18" s="100" t="b">
        <f t="shared" si="0"/>
        <v>0</v>
      </c>
      <c r="N18" s="100" t="b">
        <f t="shared" si="1"/>
        <v>0</v>
      </c>
      <c r="T18" s="18">
        <f>'Cal_Work mgt'!T76</f>
        <v>0</v>
      </c>
      <c r="U18" s="18">
        <f>'Cal_Work mgt'!U76</f>
        <v>0</v>
      </c>
      <c r="V18" s="18">
        <f>'Cal_Work mgt'!V76</f>
        <v>0</v>
      </c>
      <c r="W18" s="18">
        <f>'Cal_Work mgt'!W76</f>
        <v>0</v>
      </c>
      <c r="X18" s="18">
        <f>'Cal_Work mgt'!X76</f>
        <v>0</v>
      </c>
      <c r="Y18" s="18">
        <f>'Cal_Work mgt'!Y76</f>
        <v>0</v>
      </c>
      <c r="Z18" s="18">
        <f>'Cal_Work mgt'!Z76</f>
        <v>0</v>
      </c>
      <c r="AA18" s="18">
        <f>'Cal_Work mgt'!AA76</f>
        <v>0</v>
      </c>
      <c r="AB18" s="18">
        <f>'Cal_Work mgt'!AB76</f>
        <v>0</v>
      </c>
      <c r="AC18" s="18">
        <f>'Cal_Work mgt'!AC76</f>
        <v>0</v>
      </c>
      <c r="AD18" s="18">
        <f>'Cal_Work mgt'!AD76</f>
        <v>0</v>
      </c>
      <c r="AE18" s="18">
        <f>'Cal_Work mgt'!AE76</f>
        <v>0</v>
      </c>
      <c r="AF18" s="18">
        <f>'Cal_Work mgt'!AF76</f>
        <v>0</v>
      </c>
      <c r="AG18" s="18">
        <f>'Cal_Work mgt'!AG76</f>
        <v>0</v>
      </c>
      <c r="AH18" s="18">
        <f>'Cal_Work mgt'!AH76</f>
        <v>0</v>
      </c>
      <c r="AI18" s="18">
        <f>'Cal_Work mgt'!AI76</f>
        <v>0</v>
      </c>
      <c r="AJ18" s="18">
        <f>'Cal_Work mgt'!AJ76</f>
        <v>0</v>
      </c>
      <c r="AK18" s="18">
        <f>'Cal_Work mgt'!AK76</f>
        <v>0</v>
      </c>
    </row>
    <row r="19" spans="5:40">
      <c r="E19" s="16" t="str">
        <f>Cover!$F$13</f>
        <v>Sc</v>
      </c>
      <c r="F19" s="16" t="str">
        <f>Cal_Emergency!F67</f>
        <v>Opex</v>
      </c>
      <c r="G19" s="100"/>
      <c r="H19" s="16" t="str">
        <f>Cal_Emergency!H67</f>
        <v>Work Execution</v>
      </c>
      <c r="I19" s="16" t="str">
        <f>Cal_Emergency!I67</f>
        <v>Emergency</v>
      </c>
      <c r="J19" s="16" t="str">
        <f>IF(ISBLANK(Cal_Emergency!J67),"",Cal_Emergency!J67)</f>
        <v>Streetworks</v>
      </c>
      <c r="L19" s="4" t="s">
        <v>114</v>
      </c>
      <c r="M19" s="100" t="b">
        <f t="shared" si="0"/>
        <v>0</v>
      </c>
      <c r="N19" s="100" t="b">
        <f t="shared" si="1"/>
        <v>0</v>
      </c>
      <c r="T19" s="18">
        <f>Cal_Emergency!T67</f>
        <v>0</v>
      </c>
      <c r="U19" s="18">
        <f>Cal_Emergency!U67</f>
        <v>0</v>
      </c>
      <c r="V19" s="18">
        <f>Cal_Emergency!V67</f>
        <v>0</v>
      </c>
      <c r="W19" s="18">
        <f>Cal_Emergency!W67</f>
        <v>0</v>
      </c>
      <c r="X19" s="18">
        <f>Cal_Emergency!X67</f>
        <v>0</v>
      </c>
      <c r="Y19" s="18">
        <f>Cal_Emergency!Y67</f>
        <v>0</v>
      </c>
      <c r="Z19" s="18">
        <f>Cal_Emergency!Z67</f>
        <v>-0.112</v>
      </c>
      <c r="AA19" s="18">
        <f>Cal_Emergency!AA67</f>
        <v>0</v>
      </c>
      <c r="AB19" s="18">
        <f>Cal_Emergency!AB67</f>
        <v>0</v>
      </c>
      <c r="AC19" s="18">
        <f>Cal_Emergency!AC67</f>
        <v>0</v>
      </c>
      <c r="AD19" s="18">
        <f>Cal_Emergency!AD67</f>
        <v>-0.23899999999999999</v>
      </c>
      <c r="AE19" s="18">
        <f>Cal_Emergency!AE67</f>
        <v>-0.25900000000000001</v>
      </c>
      <c r="AF19" s="18">
        <f>Cal_Emergency!AF67</f>
        <v>-0.25900000000000001</v>
      </c>
      <c r="AG19" s="18">
        <f>Cal_Emergency!AG67</f>
        <v>-0.25900000000000001</v>
      </c>
      <c r="AH19" s="18">
        <f>Cal_Emergency!AH67</f>
        <v>-0.25900000000000001</v>
      </c>
      <c r="AI19" s="18">
        <f>Cal_Emergency!AI67</f>
        <v>-0.25900000000000001</v>
      </c>
      <c r="AJ19" s="18">
        <f>Cal_Emergency!AJ67</f>
        <v>-0.25900000000000001</v>
      </c>
      <c r="AK19" s="18">
        <f>Cal_Emergency!AK67</f>
        <v>-0.25900000000000001</v>
      </c>
    </row>
    <row r="20" spans="5:40">
      <c r="E20" s="16" t="str">
        <f>Cover!$F$13</f>
        <v>Sc</v>
      </c>
      <c r="F20" s="16" t="str">
        <f>Cal_Emergency!F68</f>
        <v>Opex</v>
      </c>
      <c r="G20" s="100"/>
      <c r="H20" s="16" t="str">
        <f>Cal_Emergency!H68</f>
        <v>Work Execution</v>
      </c>
      <c r="I20" s="16" t="str">
        <f>Cal_Emergency!I68</f>
        <v>Emergency</v>
      </c>
      <c r="J20" s="16" t="str">
        <f>IF(ISBLANK(Cal_Emergency!J68),"",Cal_Emergency!J68)</f>
        <v>Smart metering (excluding BO)</v>
      </c>
      <c r="L20" s="4" t="s">
        <v>114</v>
      </c>
      <c r="M20" s="100" t="b">
        <f t="shared" si="0"/>
        <v>0</v>
      </c>
      <c r="N20" s="100" t="b">
        <f t="shared" si="1"/>
        <v>0</v>
      </c>
      <c r="T20" s="18">
        <f>Cal_Emergency!T68</f>
        <v>0</v>
      </c>
      <c r="U20" s="18">
        <f>Cal_Emergency!U68</f>
        <v>0</v>
      </c>
      <c r="V20" s="18">
        <f>Cal_Emergency!V68</f>
        <v>0</v>
      </c>
      <c r="W20" s="18">
        <f>Cal_Emergency!W68</f>
        <v>0</v>
      </c>
      <c r="X20" s="18">
        <f>Cal_Emergency!X68</f>
        <v>0</v>
      </c>
      <c r="Y20" s="18">
        <f>Cal_Emergency!Y68</f>
        <v>-5.1729288222044763E-2</v>
      </c>
      <c r="Z20" s="18">
        <f>Cal_Emergency!Z68</f>
        <v>-4.5926802327272712E-2</v>
      </c>
      <c r="AA20" s="18">
        <f>Cal_Emergency!AA68</f>
        <v>-2.5116602852370544E-2</v>
      </c>
      <c r="AB20" s="18">
        <f>Cal_Emergency!AB68</f>
        <v>-3.2073572032363225E-2</v>
      </c>
      <c r="AC20" s="18">
        <f>Cal_Emergency!AC68</f>
        <v>-0.28760987530077908</v>
      </c>
      <c r="AD20" s="18">
        <f>Cal_Emergency!AD68</f>
        <v>-0.22192657635599999</v>
      </c>
      <c r="AE20" s="18">
        <f>Cal_Emergency!AE68</f>
        <v>-0.36697852929440988</v>
      </c>
      <c r="AF20" s="18">
        <f>Cal_Emergency!AF68</f>
        <v>-0.43326853957537231</v>
      </c>
      <c r="AG20" s="18">
        <f>Cal_Emergency!AG68</f>
        <v>-0.45972643180564693</v>
      </c>
      <c r="AH20" s="18">
        <f>Cal_Emergency!AH68</f>
        <v>-0.50175634429545835</v>
      </c>
      <c r="AI20" s="18">
        <f>Cal_Emergency!AI68</f>
        <v>-0.54443839401825955</v>
      </c>
      <c r="AJ20" s="18">
        <f>Cal_Emergency!AJ68</f>
        <v>-0.55840236293153001</v>
      </c>
      <c r="AK20" s="18">
        <f>Cal_Emergency!AK68</f>
        <v>-0.37298710618733155</v>
      </c>
    </row>
    <row r="21" spans="5:40">
      <c r="E21" s="16" t="str">
        <f>Cover!$F$13</f>
        <v>Sc</v>
      </c>
      <c r="F21" s="16" t="str">
        <f>Cal_Emergency!F69</f>
        <v>Opex</v>
      </c>
      <c r="G21" s="100"/>
      <c r="H21" s="16" t="str">
        <f>Cal_Emergency!H69</f>
        <v>Work Execution</v>
      </c>
      <c r="I21" s="16" t="str">
        <f>Cal_Emergency!I69</f>
        <v>Emergency</v>
      </c>
      <c r="J21" s="16" t="str">
        <f>IF(ISBLANK(Cal_Emergency!J69),"",Cal_Emergency!J69)</f>
        <v>BO - Smart Meter Roll-out additional call outs</v>
      </c>
      <c r="L21" s="4" t="s">
        <v>114</v>
      </c>
      <c r="M21" s="100" t="str">
        <f t="shared" si="0"/>
        <v>BO</v>
      </c>
      <c r="N21" s="100" t="b">
        <f t="shared" si="1"/>
        <v>0</v>
      </c>
      <c r="T21" s="18">
        <f>Cal_Emergency!T69</f>
        <v>0</v>
      </c>
      <c r="U21" s="18">
        <f>Cal_Emergency!U69</f>
        <v>0</v>
      </c>
      <c r="V21" s="18">
        <f>Cal_Emergency!V69</f>
        <v>0</v>
      </c>
      <c r="W21" s="18">
        <f>Cal_Emergency!W69</f>
        <v>0</v>
      </c>
      <c r="X21" s="18">
        <f>Cal_Emergency!X69</f>
        <v>0</v>
      </c>
      <c r="Y21" s="18">
        <f>Cal_Emergency!Y69</f>
        <v>0</v>
      </c>
      <c r="Z21" s="18">
        <f>Cal_Emergency!Z69</f>
        <v>0</v>
      </c>
      <c r="AA21" s="18">
        <f>Cal_Emergency!AA69</f>
        <v>0</v>
      </c>
      <c r="AB21" s="18">
        <f>Cal_Emergency!AB69</f>
        <v>0</v>
      </c>
      <c r="AC21" s="18">
        <f>Cal_Emergency!AC69</f>
        <v>0</v>
      </c>
      <c r="AD21" s="18">
        <f>Cal_Emergency!AD69</f>
        <v>0</v>
      </c>
      <c r="AE21" s="18">
        <f>Cal_Emergency!AE69</f>
        <v>0</v>
      </c>
      <c r="AF21" s="18">
        <f>Cal_Emergency!AF69</f>
        <v>0</v>
      </c>
      <c r="AG21" s="18">
        <f>Cal_Emergency!AG69</f>
        <v>-0.45972643180564693</v>
      </c>
      <c r="AH21" s="18">
        <f>Cal_Emergency!AH69</f>
        <v>-0.50175634429545835</v>
      </c>
      <c r="AI21" s="18">
        <f>Cal_Emergency!AI69</f>
        <v>-0.54443839401825955</v>
      </c>
      <c r="AJ21" s="18">
        <f>Cal_Emergency!AJ69</f>
        <v>-1.1168047258630605</v>
      </c>
      <c r="AK21" s="18">
        <f>Cal_Emergency!AK69</f>
        <v>-0.74597421237466333</v>
      </c>
    </row>
    <row r="22" spans="5:40">
      <c r="E22" s="16" t="str">
        <f>Cover!$F$13</f>
        <v>Sc</v>
      </c>
      <c r="F22" s="16" t="str">
        <f>Cal_Emergency!F70</f>
        <v>Opex</v>
      </c>
      <c r="G22" s="100"/>
      <c r="H22" s="16" t="str">
        <f>Cal_Emergency!H70</f>
        <v>Work Execution</v>
      </c>
      <c r="I22" s="16" t="str">
        <f>Cal_Emergency!I70</f>
        <v>Emergency</v>
      </c>
      <c r="J22" s="16" t="str">
        <f>IF(ISBLANK(Cal_Emergency!J70),"",Cal_Emergency!J70)</f>
        <v/>
      </c>
      <c r="L22" s="4" t="s">
        <v>114</v>
      </c>
      <c r="M22" s="100" t="b">
        <f t="shared" si="0"/>
        <v>0</v>
      </c>
      <c r="N22" s="100" t="b">
        <f t="shared" si="1"/>
        <v>0</v>
      </c>
      <c r="T22" s="18">
        <f>Cal_Emergency!T70</f>
        <v>0</v>
      </c>
      <c r="U22" s="18">
        <f>Cal_Emergency!U70</f>
        <v>0</v>
      </c>
      <c r="V22" s="18">
        <f>Cal_Emergency!V70</f>
        <v>0</v>
      </c>
      <c r="W22" s="18">
        <f>Cal_Emergency!W70</f>
        <v>0</v>
      </c>
      <c r="X22" s="18">
        <f>Cal_Emergency!X70</f>
        <v>0</v>
      </c>
      <c r="Y22" s="18">
        <f>Cal_Emergency!Y70</f>
        <v>0</v>
      </c>
      <c r="Z22" s="18">
        <f>Cal_Emergency!Z70</f>
        <v>0</v>
      </c>
      <c r="AA22" s="18">
        <f>Cal_Emergency!AA70</f>
        <v>0</v>
      </c>
      <c r="AB22" s="18">
        <f>Cal_Emergency!AB70</f>
        <v>0</v>
      </c>
      <c r="AC22" s="18">
        <f>Cal_Emergency!AC70</f>
        <v>0</v>
      </c>
      <c r="AD22" s="18">
        <f>Cal_Emergency!AD70</f>
        <v>0</v>
      </c>
      <c r="AE22" s="18">
        <f>Cal_Emergency!AE70</f>
        <v>0</v>
      </c>
      <c r="AF22" s="18">
        <f>Cal_Emergency!AF70</f>
        <v>0</v>
      </c>
      <c r="AG22" s="18">
        <f>Cal_Emergency!AG70</f>
        <v>0</v>
      </c>
      <c r="AH22" s="18">
        <f>Cal_Emergency!AH70</f>
        <v>0</v>
      </c>
      <c r="AI22" s="18">
        <f>Cal_Emergency!AI70</f>
        <v>0</v>
      </c>
      <c r="AJ22" s="18">
        <f>Cal_Emergency!AJ70</f>
        <v>0</v>
      </c>
      <c r="AK22" s="18">
        <f>Cal_Emergency!AK70</f>
        <v>0</v>
      </c>
    </row>
    <row r="23" spans="5:40">
      <c r="E23" s="16" t="str">
        <f>Cover!$F$13</f>
        <v>Sc</v>
      </c>
      <c r="F23" s="16" t="str">
        <f>Cal_Emergency!F71</f>
        <v>Opex</v>
      </c>
      <c r="G23" s="100"/>
      <c r="H23" s="16" t="str">
        <f>Cal_Emergency!H71</f>
        <v>Work Execution</v>
      </c>
      <c r="I23" s="16" t="str">
        <f>Cal_Emergency!I71</f>
        <v>Emergency</v>
      </c>
      <c r="J23" s="16" t="str">
        <f>IF(ISBLANK(Cal_Emergency!J71),"",Cal_Emergency!J71)</f>
        <v/>
      </c>
      <c r="L23" s="4" t="s">
        <v>114</v>
      </c>
      <c r="M23" s="100" t="b">
        <f t="shared" si="0"/>
        <v>0</v>
      </c>
      <c r="N23" s="100" t="b">
        <f t="shared" si="1"/>
        <v>0</v>
      </c>
      <c r="T23" s="18">
        <f>Cal_Emergency!T71</f>
        <v>0</v>
      </c>
      <c r="U23" s="18">
        <f>Cal_Emergency!U71</f>
        <v>0</v>
      </c>
      <c r="V23" s="18">
        <f>Cal_Emergency!V71</f>
        <v>0</v>
      </c>
      <c r="W23" s="18">
        <f>Cal_Emergency!W71</f>
        <v>0</v>
      </c>
      <c r="X23" s="18">
        <f>Cal_Emergency!X71</f>
        <v>0</v>
      </c>
      <c r="Y23" s="18">
        <f>Cal_Emergency!Y71</f>
        <v>0</v>
      </c>
      <c r="Z23" s="18">
        <f>Cal_Emergency!Z71</f>
        <v>0</v>
      </c>
      <c r="AA23" s="18">
        <f>Cal_Emergency!AA71</f>
        <v>0</v>
      </c>
      <c r="AB23" s="18">
        <f>Cal_Emergency!AB71</f>
        <v>0</v>
      </c>
      <c r="AC23" s="18">
        <f>Cal_Emergency!AC71</f>
        <v>0</v>
      </c>
      <c r="AD23" s="18">
        <f>Cal_Emergency!AD71</f>
        <v>0</v>
      </c>
      <c r="AE23" s="18">
        <f>Cal_Emergency!AE71</f>
        <v>0</v>
      </c>
      <c r="AF23" s="18">
        <f>Cal_Emergency!AF71</f>
        <v>0</v>
      </c>
      <c r="AG23" s="18">
        <f>Cal_Emergency!AG71</f>
        <v>0</v>
      </c>
      <c r="AH23" s="18">
        <f>Cal_Emergency!AH71</f>
        <v>0</v>
      </c>
      <c r="AI23" s="18">
        <f>Cal_Emergency!AI71</f>
        <v>0</v>
      </c>
      <c r="AJ23" s="18">
        <f>Cal_Emergency!AJ71</f>
        <v>0</v>
      </c>
      <c r="AK23" s="18">
        <f>Cal_Emergency!AK71</f>
        <v>0</v>
      </c>
    </row>
    <row r="24" spans="5:40">
      <c r="E24" s="16" t="str">
        <f>Cover!$F$13</f>
        <v>Sc</v>
      </c>
      <c r="F24" s="16" t="str">
        <f>Cal_Emergency!F72</f>
        <v>Opex</v>
      </c>
      <c r="G24" s="100"/>
      <c r="H24" s="16" t="str">
        <f>Cal_Emergency!H72</f>
        <v>Work Execution</v>
      </c>
      <c r="I24" s="16" t="str">
        <f>Cal_Emergency!I72</f>
        <v>Emergency</v>
      </c>
      <c r="J24" s="16" t="str">
        <f>IF(ISBLANK(Cal_Emergency!J72),"",Cal_Emergency!J72)</f>
        <v/>
      </c>
      <c r="L24" s="4" t="s">
        <v>114</v>
      </c>
      <c r="M24" s="100" t="b">
        <f t="shared" si="0"/>
        <v>0</v>
      </c>
      <c r="N24" s="100" t="b">
        <f t="shared" si="1"/>
        <v>0</v>
      </c>
      <c r="T24" s="18">
        <f>Cal_Emergency!T72</f>
        <v>0</v>
      </c>
      <c r="U24" s="18">
        <f>Cal_Emergency!U72</f>
        <v>0</v>
      </c>
      <c r="V24" s="18">
        <f>Cal_Emergency!V72</f>
        <v>0</v>
      </c>
      <c r="W24" s="18">
        <f>Cal_Emergency!W72</f>
        <v>0</v>
      </c>
      <c r="X24" s="18">
        <f>Cal_Emergency!X72</f>
        <v>0</v>
      </c>
      <c r="Y24" s="18">
        <f>Cal_Emergency!Y72</f>
        <v>0</v>
      </c>
      <c r="Z24" s="18">
        <f>Cal_Emergency!Z72</f>
        <v>0</v>
      </c>
      <c r="AA24" s="18">
        <f>Cal_Emergency!AA72</f>
        <v>0</v>
      </c>
      <c r="AB24" s="18">
        <f>Cal_Emergency!AB72</f>
        <v>0</v>
      </c>
      <c r="AC24" s="18">
        <f>Cal_Emergency!AC72</f>
        <v>0</v>
      </c>
      <c r="AD24" s="18">
        <f>Cal_Emergency!AD72</f>
        <v>0</v>
      </c>
      <c r="AE24" s="18">
        <f>Cal_Emergency!AE72</f>
        <v>0</v>
      </c>
      <c r="AF24" s="18">
        <f>Cal_Emergency!AF72</f>
        <v>0</v>
      </c>
      <c r="AG24" s="18">
        <f>Cal_Emergency!AG72</f>
        <v>0</v>
      </c>
      <c r="AH24" s="18">
        <f>Cal_Emergency!AH72</f>
        <v>0</v>
      </c>
      <c r="AI24" s="18">
        <f>Cal_Emergency!AI72</f>
        <v>0</v>
      </c>
      <c r="AJ24" s="18">
        <f>Cal_Emergency!AJ72</f>
        <v>0</v>
      </c>
      <c r="AK24" s="18">
        <f>Cal_Emergency!AK72</f>
        <v>0</v>
      </c>
    </row>
    <row r="25" spans="5:40">
      <c r="E25" s="16" t="str">
        <f>Cover!$F$13</f>
        <v>Sc</v>
      </c>
      <c r="F25" s="16" t="str">
        <f>Cal_Emergency!F73</f>
        <v>Opex</v>
      </c>
      <c r="G25" s="100"/>
      <c r="H25" s="16" t="str">
        <f>Cal_Emergency!H73</f>
        <v>Work Execution</v>
      </c>
      <c r="I25" s="16" t="str">
        <f>Cal_Emergency!I73</f>
        <v>Emergency</v>
      </c>
      <c r="J25" s="16" t="str">
        <f>IF(ISBLANK(Cal_Emergency!J73),"",Cal_Emergency!J73)</f>
        <v/>
      </c>
      <c r="L25" s="4" t="s">
        <v>114</v>
      </c>
      <c r="M25" s="100" t="b">
        <f t="shared" si="0"/>
        <v>0</v>
      </c>
      <c r="N25" s="100" t="b">
        <f t="shared" si="1"/>
        <v>0</v>
      </c>
      <c r="T25" s="18">
        <f>Cal_Emergency!T73</f>
        <v>0</v>
      </c>
      <c r="U25" s="18">
        <f>Cal_Emergency!U73</f>
        <v>0</v>
      </c>
      <c r="V25" s="18">
        <f>Cal_Emergency!V73</f>
        <v>0</v>
      </c>
      <c r="W25" s="18">
        <f>Cal_Emergency!W73</f>
        <v>0</v>
      </c>
      <c r="X25" s="18">
        <f>Cal_Emergency!X73</f>
        <v>0</v>
      </c>
      <c r="Y25" s="18">
        <f>Cal_Emergency!Y73</f>
        <v>0</v>
      </c>
      <c r="Z25" s="18">
        <f>Cal_Emergency!Z73</f>
        <v>0</v>
      </c>
      <c r="AA25" s="18">
        <f>Cal_Emergency!AA73</f>
        <v>0</v>
      </c>
      <c r="AB25" s="18">
        <f>Cal_Emergency!AB73</f>
        <v>0</v>
      </c>
      <c r="AC25" s="18">
        <f>Cal_Emergency!AC73</f>
        <v>0</v>
      </c>
      <c r="AD25" s="18">
        <f>Cal_Emergency!AD73</f>
        <v>0</v>
      </c>
      <c r="AE25" s="18">
        <f>Cal_Emergency!AE73</f>
        <v>0</v>
      </c>
      <c r="AF25" s="18">
        <f>Cal_Emergency!AF73</f>
        <v>0</v>
      </c>
      <c r="AG25" s="18">
        <f>Cal_Emergency!AG73</f>
        <v>0</v>
      </c>
      <c r="AH25" s="18">
        <f>Cal_Emergency!AH73</f>
        <v>0</v>
      </c>
      <c r="AI25" s="18">
        <f>Cal_Emergency!AI73</f>
        <v>0</v>
      </c>
      <c r="AJ25" s="18">
        <f>Cal_Emergency!AJ73</f>
        <v>0</v>
      </c>
      <c r="AK25" s="18">
        <f>Cal_Emergency!AK73</f>
        <v>0</v>
      </c>
    </row>
    <row r="26" spans="5:40">
      <c r="E26" s="16" t="str">
        <f>Cover!$F$13</f>
        <v>Sc</v>
      </c>
      <c r="F26" s="16" t="str">
        <f>Cal_Emergency!F74</f>
        <v>Opex</v>
      </c>
      <c r="G26" s="100"/>
      <c r="H26" s="16" t="str">
        <f>Cal_Emergency!H74</f>
        <v>Work Execution</v>
      </c>
      <c r="I26" s="16" t="str">
        <f>Cal_Emergency!I74</f>
        <v>Emergency</v>
      </c>
      <c r="J26" s="16" t="str">
        <f>IF(ISBLANK(Cal_Emergency!J74),"",Cal_Emergency!J74)</f>
        <v/>
      </c>
      <c r="L26" s="4" t="s">
        <v>114</v>
      </c>
      <c r="M26" s="100" t="b">
        <f t="shared" si="0"/>
        <v>0</v>
      </c>
      <c r="N26" s="100" t="b">
        <f t="shared" si="1"/>
        <v>0</v>
      </c>
      <c r="T26" s="18">
        <f>Cal_Emergency!T74</f>
        <v>0</v>
      </c>
      <c r="U26" s="18">
        <f>Cal_Emergency!U74</f>
        <v>0</v>
      </c>
      <c r="V26" s="18">
        <f>Cal_Emergency!V74</f>
        <v>0</v>
      </c>
      <c r="W26" s="18">
        <f>Cal_Emergency!W74</f>
        <v>0</v>
      </c>
      <c r="X26" s="18">
        <f>Cal_Emergency!X74</f>
        <v>0</v>
      </c>
      <c r="Y26" s="18">
        <f>Cal_Emergency!Y74</f>
        <v>0</v>
      </c>
      <c r="Z26" s="18">
        <f>Cal_Emergency!Z74</f>
        <v>0</v>
      </c>
      <c r="AA26" s="18">
        <f>Cal_Emergency!AA74</f>
        <v>0</v>
      </c>
      <c r="AB26" s="18">
        <f>Cal_Emergency!AB74</f>
        <v>0</v>
      </c>
      <c r="AC26" s="18">
        <f>Cal_Emergency!AC74</f>
        <v>0</v>
      </c>
      <c r="AD26" s="18">
        <f>Cal_Emergency!AD74</f>
        <v>0</v>
      </c>
      <c r="AE26" s="18">
        <f>Cal_Emergency!AE74</f>
        <v>0</v>
      </c>
      <c r="AF26" s="18">
        <f>Cal_Emergency!AF74</f>
        <v>0</v>
      </c>
      <c r="AG26" s="18">
        <f>Cal_Emergency!AG74</f>
        <v>0</v>
      </c>
      <c r="AH26" s="18">
        <f>Cal_Emergency!AH74</f>
        <v>0</v>
      </c>
      <c r="AI26" s="18">
        <f>Cal_Emergency!AI74</f>
        <v>0</v>
      </c>
      <c r="AJ26" s="18">
        <f>Cal_Emergency!AJ74</f>
        <v>0</v>
      </c>
      <c r="AK26" s="18">
        <f>Cal_Emergency!AK74</f>
        <v>0</v>
      </c>
    </row>
    <row r="27" spans="5:40">
      <c r="E27" s="16" t="str">
        <f>Cover!$F$13</f>
        <v>Sc</v>
      </c>
      <c r="F27" s="16" t="str">
        <f>Cal_Emergency!F75</f>
        <v>Opex</v>
      </c>
      <c r="G27" s="100"/>
      <c r="H27" s="16" t="str">
        <f>Cal_Emergency!H75</f>
        <v>Work Execution</v>
      </c>
      <c r="I27" s="16" t="str">
        <f>Cal_Emergency!I75</f>
        <v>Emergency</v>
      </c>
      <c r="J27" s="16" t="str">
        <f>IF(ISBLANK(Cal_Emergency!J75),"",Cal_Emergency!J75)</f>
        <v/>
      </c>
      <c r="L27" s="4" t="s">
        <v>114</v>
      </c>
      <c r="M27" s="100" t="b">
        <f t="shared" si="0"/>
        <v>0</v>
      </c>
      <c r="N27" s="100" t="b">
        <f t="shared" si="1"/>
        <v>0</v>
      </c>
      <c r="T27" s="18">
        <f>Cal_Emergency!T75</f>
        <v>0</v>
      </c>
      <c r="U27" s="18">
        <f>Cal_Emergency!U75</f>
        <v>0</v>
      </c>
      <c r="V27" s="18">
        <f>Cal_Emergency!V75</f>
        <v>0</v>
      </c>
      <c r="W27" s="18">
        <f>Cal_Emergency!W75</f>
        <v>0</v>
      </c>
      <c r="X27" s="18">
        <f>Cal_Emergency!X75</f>
        <v>0</v>
      </c>
      <c r="Y27" s="18">
        <f>Cal_Emergency!Y75</f>
        <v>0</v>
      </c>
      <c r="Z27" s="18">
        <f>Cal_Emergency!Z75</f>
        <v>0</v>
      </c>
      <c r="AA27" s="18">
        <f>Cal_Emergency!AA75</f>
        <v>0</v>
      </c>
      <c r="AB27" s="18">
        <f>Cal_Emergency!AB75</f>
        <v>0</v>
      </c>
      <c r="AC27" s="18">
        <f>Cal_Emergency!AC75</f>
        <v>0</v>
      </c>
      <c r="AD27" s="18">
        <f>Cal_Emergency!AD75</f>
        <v>0</v>
      </c>
      <c r="AE27" s="18">
        <f>Cal_Emergency!AE75</f>
        <v>0</v>
      </c>
      <c r="AF27" s="18">
        <f>Cal_Emergency!AF75</f>
        <v>0</v>
      </c>
      <c r="AG27" s="18">
        <f>Cal_Emergency!AG75</f>
        <v>0</v>
      </c>
      <c r="AH27" s="18">
        <f>Cal_Emergency!AH75</f>
        <v>0</v>
      </c>
      <c r="AI27" s="18">
        <f>Cal_Emergency!AI75</f>
        <v>0</v>
      </c>
      <c r="AJ27" s="18">
        <f>Cal_Emergency!AJ75</f>
        <v>0</v>
      </c>
      <c r="AK27" s="18">
        <f>Cal_Emergency!AK75</f>
        <v>0</v>
      </c>
    </row>
    <row r="28" spans="5:40">
      <c r="E28" s="16" t="str">
        <f>Cover!$F$13</f>
        <v>Sc</v>
      </c>
      <c r="F28" s="16" t="str">
        <f>Cal_Emergency!F76</f>
        <v>Opex</v>
      </c>
      <c r="G28" s="100"/>
      <c r="H28" s="16" t="str">
        <f>Cal_Emergency!H76</f>
        <v>Work Execution</v>
      </c>
      <c r="I28" s="16" t="str">
        <f>Cal_Emergency!I76</f>
        <v>Emergency</v>
      </c>
      <c r="J28" s="16" t="str">
        <f>IF(ISBLANK(Cal_Emergency!J76),"",Cal_Emergency!J76)</f>
        <v/>
      </c>
      <c r="L28" s="4" t="s">
        <v>114</v>
      </c>
      <c r="M28" s="100" t="b">
        <f t="shared" si="0"/>
        <v>0</v>
      </c>
      <c r="N28" s="100" t="b">
        <f t="shared" si="1"/>
        <v>0</v>
      </c>
      <c r="T28" s="18">
        <f>Cal_Emergency!T76</f>
        <v>0</v>
      </c>
      <c r="U28" s="18">
        <f>Cal_Emergency!U76</f>
        <v>0</v>
      </c>
      <c r="V28" s="18">
        <f>Cal_Emergency!V76</f>
        <v>0</v>
      </c>
      <c r="W28" s="18">
        <f>Cal_Emergency!W76</f>
        <v>0</v>
      </c>
      <c r="X28" s="18">
        <f>Cal_Emergency!X76</f>
        <v>0</v>
      </c>
      <c r="Y28" s="18">
        <f>Cal_Emergency!Y76</f>
        <v>0</v>
      </c>
      <c r="Z28" s="18">
        <f>Cal_Emergency!Z76</f>
        <v>0</v>
      </c>
      <c r="AA28" s="18">
        <f>Cal_Emergency!AA76</f>
        <v>0</v>
      </c>
      <c r="AB28" s="18">
        <f>Cal_Emergency!AB76</f>
        <v>0</v>
      </c>
      <c r="AC28" s="18">
        <f>Cal_Emergency!AC76</f>
        <v>0</v>
      </c>
      <c r="AD28" s="18">
        <f>Cal_Emergency!AD76</f>
        <v>0</v>
      </c>
      <c r="AE28" s="18">
        <f>Cal_Emergency!AE76</f>
        <v>0</v>
      </c>
      <c r="AF28" s="18">
        <f>Cal_Emergency!AF76</f>
        <v>0</v>
      </c>
      <c r="AG28" s="18">
        <f>Cal_Emergency!AG76</f>
        <v>0</v>
      </c>
      <c r="AH28" s="18">
        <f>Cal_Emergency!AH76</f>
        <v>0</v>
      </c>
      <c r="AI28" s="18">
        <f>Cal_Emergency!AI76</f>
        <v>0</v>
      </c>
      <c r="AJ28" s="18">
        <f>Cal_Emergency!AJ76</f>
        <v>0</v>
      </c>
      <c r="AK28" s="18">
        <f>Cal_Emergency!AK76</f>
        <v>0</v>
      </c>
    </row>
    <row r="29" spans="5:40">
      <c r="E29" s="16" t="str">
        <f>Cover!$F$13</f>
        <v>Sc</v>
      </c>
      <c r="F29" s="16" t="str">
        <f>Cal_Repairs!F67</f>
        <v>Opex</v>
      </c>
      <c r="G29" s="100"/>
      <c r="H29" s="16" t="str">
        <f>Cal_Repairs!H67</f>
        <v>Work Execution</v>
      </c>
      <c r="I29" s="16" t="str">
        <f>Cal_Repairs!I67</f>
        <v>Repairs</v>
      </c>
      <c r="J29" s="16" t="str">
        <f>IF(ISBLANK(Cal_Repairs!J67),"",Cal_Repairs!J67)</f>
        <v>Streetworks</v>
      </c>
      <c r="L29" s="4" t="s">
        <v>114</v>
      </c>
      <c r="M29" s="100" t="b">
        <f t="shared" si="0"/>
        <v>0</v>
      </c>
      <c r="N29" s="100" t="b">
        <f t="shared" si="1"/>
        <v>0</v>
      </c>
      <c r="T29" s="18">
        <f>Cal_Repairs!T67</f>
        <v>0</v>
      </c>
      <c r="U29" s="18">
        <f>Cal_Repairs!U67</f>
        <v>0</v>
      </c>
      <c r="V29" s="18">
        <f>Cal_Repairs!V67</f>
        <v>0</v>
      </c>
      <c r="W29" s="18">
        <f>Cal_Repairs!W67</f>
        <v>0</v>
      </c>
      <c r="X29" s="18">
        <f>Cal_Repairs!X67</f>
        <v>0</v>
      </c>
      <c r="Y29" s="18">
        <f>Cal_Repairs!Y67</f>
        <v>-0.26</v>
      </c>
      <c r="Z29" s="18">
        <f>Cal_Repairs!Z67</f>
        <v>-0.113</v>
      </c>
      <c r="AA29" s="18">
        <f>Cal_Repairs!AA67</f>
        <v>-0.128</v>
      </c>
      <c r="AB29" s="18">
        <f>Cal_Repairs!AB67</f>
        <v>-0.111</v>
      </c>
      <c r="AC29" s="18">
        <f>Cal_Repairs!AC67</f>
        <v>-0.40899999999999997</v>
      </c>
      <c r="AD29" s="18">
        <f>Cal_Repairs!AD67</f>
        <v>-0.40700000000000003</v>
      </c>
      <c r="AE29" s="18">
        <f>Cal_Repairs!AE67</f>
        <v>-0.33899999999999997</v>
      </c>
      <c r="AF29" s="18">
        <f>Cal_Repairs!AF67</f>
        <v>-0.33899999999999997</v>
      </c>
      <c r="AG29" s="18">
        <f>Cal_Repairs!AG67</f>
        <v>-0.33899999999999997</v>
      </c>
      <c r="AH29" s="18">
        <f>Cal_Repairs!AH67</f>
        <v>-0.33899999999999997</v>
      </c>
      <c r="AI29" s="18">
        <f>Cal_Repairs!AI67</f>
        <v>-0.33899999999999997</v>
      </c>
      <c r="AJ29" s="18">
        <f>Cal_Repairs!AJ67</f>
        <v>-0.33899999999999997</v>
      </c>
      <c r="AK29" s="18">
        <f>Cal_Repairs!AK67</f>
        <v>-0.33899999999999997</v>
      </c>
    </row>
    <row r="30" spans="5:40">
      <c r="E30" s="16" t="str">
        <f>Cover!$F$13</f>
        <v>Sc</v>
      </c>
      <c r="F30" s="16" t="str">
        <f>Cal_Repairs!F68</f>
        <v>Opex</v>
      </c>
      <c r="G30" s="100"/>
      <c r="H30" s="16" t="str">
        <f>Cal_Repairs!H68</f>
        <v>Work Execution</v>
      </c>
      <c r="I30" s="16" t="str">
        <f>Cal_Repairs!I68</f>
        <v>Repairs</v>
      </c>
      <c r="J30" s="16" t="str">
        <f>IF(ISBLANK(Cal_Repairs!J68),"",Cal_Repairs!J68)</f>
        <v>Smart metering</v>
      </c>
      <c r="K30" s="100"/>
      <c r="L30" s="100" t="s">
        <v>114</v>
      </c>
      <c r="M30" s="100" t="b">
        <f t="shared" si="0"/>
        <v>0</v>
      </c>
      <c r="N30" s="100" t="b">
        <f t="shared" si="1"/>
        <v>0</v>
      </c>
      <c r="O30" s="100"/>
      <c r="P30" s="100"/>
      <c r="Q30" s="100"/>
      <c r="R30" s="100"/>
      <c r="S30" s="100"/>
      <c r="T30" s="18">
        <f>Cal_Repairs!T68</f>
        <v>0</v>
      </c>
      <c r="U30" s="18">
        <f>Cal_Repairs!U68</f>
        <v>0</v>
      </c>
      <c r="V30" s="18">
        <f>Cal_Repairs!V68</f>
        <v>0</v>
      </c>
      <c r="W30" s="18">
        <f>Cal_Repairs!W68</f>
        <v>0</v>
      </c>
      <c r="X30" s="18">
        <f>Cal_Repairs!X68</f>
        <v>0</v>
      </c>
      <c r="Y30" s="18">
        <f>Cal_Repairs!Y68</f>
        <v>-2.3100586764548143E-2</v>
      </c>
      <c r="Z30" s="18">
        <f>Cal_Repairs!Z68</f>
        <v>0</v>
      </c>
      <c r="AA30" s="18">
        <f>Cal_Repairs!AA68</f>
        <v>0</v>
      </c>
      <c r="AB30" s="18">
        <f>Cal_Repairs!AB68</f>
        <v>0</v>
      </c>
      <c r="AC30" s="18">
        <f>Cal_Repairs!AC68</f>
        <v>0</v>
      </c>
      <c r="AD30" s="18">
        <f>Cal_Repairs!AD68</f>
        <v>0</v>
      </c>
      <c r="AE30" s="18">
        <f>Cal_Repairs!AE68</f>
        <v>0</v>
      </c>
      <c r="AF30" s="18">
        <f>Cal_Repairs!AF68</f>
        <v>0</v>
      </c>
      <c r="AG30" s="18">
        <f>Cal_Repairs!AG68</f>
        <v>0</v>
      </c>
      <c r="AH30" s="18">
        <f>Cal_Repairs!AH68</f>
        <v>0</v>
      </c>
      <c r="AI30" s="18">
        <f>Cal_Repairs!AI68</f>
        <v>0</v>
      </c>
      <c r="AJ30" s="18">
        <f>Cal_Repairs!AJ68</f>
        <v>0</v>
      </c>
      <c r="AK30" s="18">
        <f>Cal_Repairs!AK68</f>
        <v>0</v>
      </c>
    </row>
    <row r="31" spans="5:40" s="100" customFormat="1">
      <c r="E31" s="16" t="str">
        <f>Cover!$F$13</f>
        <v>Sc</v>
      </c>
      <c r="F31" s="16" t="str">
        <f>Cal_Repairs!F69</f>
        <v>Opex</v>
      </c>
      <c r="H31" s="16" t="str">
        <f>Cal_Repairs!H69</f>
        <v>Work Execution</v>
      </c>
      <c r="I31" s="16" t="str">
        <f>Cal_Repairs!I69</f>
        <v>Repairs</v>
      </c>
      <c r="J31" s="16" t="str">
        <f>IF(ISBLANK(Cal_Repairs!J69),"",Cal_Repairs!J69)</f>
        <v/>
      </c>
      <c r="L31" s="100" t="s">
        <v>114</v>
      </c>
      <c r="M31" s="100" t="b">
        <f t="shared" si="0"/>
        <v>0</v>
      </c>
      <c r="N31" s="100" t="b">
        <f t="shared" si="1"/>
        <v>0</v>
      </c>
      <c r="T31" s="18">
        <f>Cal_Repairs!T69</f>
        <v>0</v>
      </c>
      <c r="U31" s="18">
        <f>Cal_Repairs!U69</f>
        <v>0</v>
      </c>
      <c r="V31" s="18">
        <f>Cal_Repairs!V69</f>
        <v>0</v>
      </c>
      <c r="W31" s="18">
        <f>Cal_Repairs!W69</f>
        <v>0</v>
      </c>
      <c r="X31" s="18">
        <f>Cal_Repairs!X69</f>
        <v>0</v>
      </c>
      <c r="Y31" s="18">
        <f>Cal_Repairs!Y69</f>
        <v>0</v>
      </c>
      <c r="Z31" s="18">
        <f>Cal_Repairs!Z69</f>
        <v>0</v>
      </c>
      <c r="AA31" s="18">
        <f>Cal_Repairs!AA69</f>
        <v>0</v>
      </c>
      <c r="AB31" s="18">
        <f>Cal_Repairs!AB69</f>
        <v>0</v>
      </c>
      <c r="AC31" s="18">
        <f>Cal_Repairs!AC69</f>
        <v>0</v>
      </c>
      <c r="AD31" s="18">
        <f>Cal_Repairs!AD69</f>
        <v>0</v>
      </c>
      <c r="AE31" s="18">
        <f>Cal_Repairs!AE69</f>
        <v>0</v>
      </c>
      <c r="AF31" s="18">
        <f>Cal_Repairs!AF69</f>
        <v>0</v>
      </c>
      <c r="AG31" s="18">
        <f>Cal_Repairs!AG69</f>
        <v>0</v>
      </c>
      <c r="AH31" s="18">
        <f>Cal_Repairs!AH69</f>
        <v>0</v>
      </c>
      <c r="AI31" s="18">
        <f>Cal_Repairs!AI69</f>
        <v>0</v>
      </c>
      <c r="AJ31" s="18">
        <f>Cal_Repairs!AJ69</f>
        <v>0</v>
      </c>
      <c r="AK31" s="18">
        <f>Cal_Repairs!AK69</f>
        <v>0</v>
      </c>
      <c r="AN31" s="35"/>
    </row>
    <row r="32" spans="5:40" s="100" customFormat="1">
      <c r="E32" s="16" t="str">
        <f>Cover!$F$13</f>
        <v>Sc</v>
      </c>
      <c r="F32" s="16" t="str">
        <f>Cal_Repairs!F70</f>
        <v>Opex</v>
      </c>
      <c r="H32" s="16" t="str">
        <f>Cal_Repairs!H70</f>
        <v>Work Execution</v>
      </c>
      <c r="I32" s="16" t="str">
        <f>Cal_Repairs!I70</f>
        <v>Repairs</v>
      </c>
      <c r="J32" s="16" t="str">
        <f>IF(ISBLANK(Cal_Repairs!J70),"",Cal_Repairs!J70)</f>
        <v/>
      </c>
      <c r="L32" s="100" t="s">
        <v>114</v>
      </c>
      <c r="M32" s="100" t="b">
        <f t="shared" si="0"/>
        <v>0</v>
      </c>
      <c r="N32" s="100" t="b">
        <f t="shared" si="1"/>
        <v>0</v>
      </c>
      <c r="T32" s="18">
        <f>Cal_Repairs!T70</f>
        <v>0</v>
      </c>
      <c r="U32" s="18">
        <f>Cal_Repairs!U70</f>
        <v>0</v>
      </c>
      <c r="V32" s="18">
        <f>Cal_Repairs!V70</f>
        <v>0</v>
      </c>
      <c r="W32" s="18">
        <f>Cal_Repairs!W70</f>
        <v>0</v>
      </c>
      <c r="X32" s="18">
        <f>Cal_Repairs!X70</f>
        <v>0</v>
      </c>
      <c r="Y32" s="18">
        <f>Cal_Repairs!Y70</f>
        <v>0</v>
      </c>
      <c r="Z32" s="18">
        <f>Cal_Repairs!Z70</f>
        <v>0</v>
      </c>
      <c r="AA32" s="18">
        <f>Cal_Repairs!AA70</f>
        <v>0</v>
      </c>
      <c r="AB32" s="18">
        <f>Cal_Repairs!AB70</f>
        <v>0</v>
      </c>
      <c r="AC32" s="18">
        <f>Cal_Repairs!AC70</f>
        <v>0</v>
      </c>
      <c r="AD32" s="18">
        <f>Cal_Repairs!AD70</f>
        <v>0</v>
      </c>
      <c r="AE32" s="18">
        <f>Cal_Repairs!AE70</f>
        <v>0</v>
      </c>
      <c r="AF32" s="18">
        <f>Cal_Repairs!AF70</f>
        <v>0</v>
      </c>
      <c r="AG32" s="18">
        <f>Cal_Repairs!AG70</f>
        <v>0</v>
      </c>
      <c r="AH32" s="18">
        <f>Cal_Repairs!AH70</f>
        <v>0</v>
      </c>
      <c r="AI32" s="18">
        <f>Cal_Repairs!AI70</f>
        <v>0</v>
      </c>
      <c r="AJ32" s="18">
        <f>Cal_Repairs!AJ70</f>
        <v>0</v>
      </c>
      <c r="AK32" s="18">
        <f>Cal_Repairs!AK70</f>
        <v>0</v>
      </c>
      <c r="AN32" s="35"/>
    </row>
    <row r="33" spans="5:40" s="100" customFormat="1">
      <c r="E33" s="16" t="str">
        <f>Cover!$F$13</f>
        <v>Sc</v>
      </c>
      <c r="F33" s="16" t="str">
        <f>Cal_Repairs!F71</f>
        <v>Opex</v>
      </c>
      <c r="H33" s="16" t="str">
        <f>Cal_Repairs!H71</f>
        <v>Work Execution</v>
      </c>
      <c r="I33" s="16" t="str">
        <f>Cal_Repairs!I71</f>
        <v>Repairs</v>
      </c>
      <c r="J33" s="16" t="str">
        <f>IF(ISBLANK(Cal_Repairs!J71),"",Cal_Repairs!J71)</f>
        <v/>
      </c>
      <c r="L33" s="100" t="s">
        <v>114</v>
      </c>
      <c r="M33" s="100" t="b">
        <f t="shared" si="0"/>
        <v>0</v>
      </c>
      <c r="N33" s="100" t="b">
        <f t="shared" si="1"/>
        <v>0</v>
      </c>
      <c r="T33" s="18">
        <f>Cal_Repairs!T71</f>
        <v>0</v>
      </c>
      <c r="U33" s="18">
        <f>Cal_Repairs!U71</f>
        <v>0</v>
      </c>
      <c r="V33" s="18">
        <f>Cal_Repairs!V71</f>
        <v>0</v>
      </c>
      <c r="W33" s="18">
        <f>Cal_Repairs!W71</f>
        <v>0</v>
      </c>
      <c r="X33" s="18">
        <f>Cal_Repairs!X71</f>
        <v>0</v>
      </c>
      <c r="Y33" s="18">
        <f>Cal_Repairs!Y71</f>
        <v>0</v>
      </c>
      <c r="Z33" s="18">
        <f>Cal_Repairs!Z71</f>
        <v>0</v>
      </c>
      <c r="AA33" s="18">
        <f>Cal_Repairs!AA71</f>
        <v>0</v>
      </c>
      <c r="AB33" s="18">
        <f>Cal_Repairs!AB71</f>
        <v>0</v>
      </c>
      <c r="AC33" s="18">
        <f>Cal_Repairs!AC71</f>
        <v>0</v>
      </c>
      <c r="AD33" s="18">
        <f>Cal_Repairs!AD71</f>
        <v>0</v>
      </c>
      <c r="AE33" s="18">
        <f>Cal_Repairs!AE71</f>
        <v>0</v>
      </c>
      <c r="AF33" s="18">
        <f>Cal_Repairs!AF71</f>
        <v>0</v>
      </c>
      <c r="AG33" s="18">
        <f>Cal_Repairs!AG71</f>
        <v>0</v>
      </c>
      <c r="AH33" s="18">
        <f>Cal_Repairs!AH71</f>
        <v>0</v>
      </c>
      <c r="AI33" s="18">
        <f>Cal_Repairs!AI71</f>
        <v>0</v>
      </c>
      <c r="AJ33" s="18">
        <f>Cal_Repairs!AJ71</f>
        <v>0</v>
      </c>
      <c r="AK33" s="18">
        <f>Cal_Repairs!AK71</f>
        <v>0</v>
      </c>
      <c r="AN33" s="35"/>
    </row>
    <row r="34" spans="5:40" s="100" customFormat="1">
      <c r="E34" s="16" t="str">
        <f>Cover!$F$13</f>
        <v>Sc</v>
      </c>
      <c r="F34" s="16" t="str">
        <f>Cal_Repairs!F72</f>
        <v>Opex</v>
      </c>
      <c r="H34" s="16" t="str">
        <f>Cal_Repairs!H72</f>
        <v>Work Execution</v>
      </c>
      <c r="I34" s="16" t="str">
        <f>Cal_Repairs!I72</f>
        <v>Repairs</v>
      </c>
      <c r="J34" s="16" t="str">
        <f>IF(ISBLANK(Cal_Repairs!J72),"",Cal_Repairs!J72)</f>
        <v/>
      </c>
      <c r="L34" s="100" t="s">
        <v>114</v>
      </c>
      <c r="M34" s="100" t="b">
        <f t="shared" si="0"/>
        <v>0</v>
      </c>
      <c r="N34" s="100" t="b">
        <f t="shared" si="1"/>
        <v>0</v>
      </c>
      <c r="T34" s="18">
        <f>Cal_Repairs!T72</f>
        <v>0</v>
      </c>
      <c r="U34" s="18">
        <f>Cal_Repairs!U72</f>
        <v>0</v>
      </c>
      <c r="V34" s="18">
        <f>Cal_Repairs!V72</f>
        <v>0</v>
      </c>
      <c r="W34" s="18">
        <f>Cal_Repairs!W72</f>
        <v>0</v>
      </c>
      <c r="X34" s="18">
        <f>Cal_Repairs!X72</f>
        <v>0</v>
      </c>
      <c r="Y34" s="18">
        <f>Cal_Repairs!Y72</f>
        <v>0</v>
      </c>
      <c r="Z34" s="18">
        <f>Cal_Repairs!Z72</f>
        <v>0</v>
      </c>
      <c r="AA34" s="18">
        <f>Cal_Repairs!AA72</f>
        <v>0</v>
      </c>
      <c r="AB34" s="18">
        <f>Cal_Repairs!AB72</f>
        <v>0</v>
      </c>
      <c r="AC34" s="18">
        <f>Cal_Repairs!AC72</f>
        <v>0</v>
      </c>
      <c r="AD34" s="18">
        <f>Cal_Repairs!AD72</f>
        <v>0</v>
      </c>
      <c r="AE34" s="18">
        <f>Cal_Repairs!AE72</f>
        <v>0</v>
      </c>
      <c r="AF34" s="18">
        <f>Cal_Repairs!AF72</f>
        <v>0</v>
      </c>
      <c r="AG34" s="18">
        <f>Cal_Repairs!AG72</f>
        <v>0</v>
      </c>
      <c r="AH34" s="18">
        <f>Cal_Repairs!AH72</f>
        <v>0</v>
      </c>
      <c r="AI34" s="18">
        <f>Cal_Repairs!AI72</f>
        <v>0</v>
      </c>
      <c r="AJ34" s="18">
        <f>Cal_Repairs!AJ72</f>
        <v>0</v>
      </c>
      <c r="AK34" s="18">
        <f>Cal_Repairs!AK72</f>
        <v>0</v>
      </c>
      <c r="AN34" s="35"/>
    </row>
    <row r="35" spans="5:40" s="100" customFormat="1">
      <c r="E35" s="16" t="str">
        <f>Cover!$F$13</f>
        <v>Sc</v>
      </c>
      <c r="F35" s="16" t="str">
        <f>Cal_Repairs!F73</f>
        <v>Opex</v>
      </c>
      <c r="H35" s="16" t="str">
        <f>Cal_Repairs!H73</f>
        <v>Work Execution</v>
      </c>
      <c r="I35" s="16" t="str">
        <f>Cal_Repairs!I73</f>
        <v>Repairs</v>
      </c>
      <c r="J35" s="16" t="str">
        <f>IF(ISBLANK(Cal_Repairs!J73),"",Cal_Repairs!J73)</f>
        <v/>
      </c>
      <c r="L35" s="100" t="s">
        <v>114</v>
      </c>
      <c r="M35" s="100" t="b">
        <f t="shared" si="0"/>
        <v>0</v>
      </c>
      <c r="N35" s="100" t="b">
        <f t="shared" si="1"/>
        <v>0</v>
      </c>
      <c r="T35" s="18">
        <f>Cal_Repairs!T73</f>
        <v>0</v>
      </c>
      <c r="U35" s="18">
        <f>Cal_Repairs!U73</f>
        <v>0</v>
      </c>
      <c r="V35" s="18">
        <f>Cal_Repairs!V73</f>
        <v>0</v>
      </c>
      <c r="W35" s="18">
        <f>Cal_Repairs!W73</f>
        <v>0</v>
      </c>
      <c r="X35" s="18">
        <f>Cal_Repairs!X73</f>
        <v>0</v>
      </c>
      <c r="Y35" s="18">
        <f>Cal_Repairs!Y73</f>
        <v>0</v>
      </c>
      <c r="Z35" s="18">
        <f>Cal_Repairs!Z73</f>
        <v>0</v>
      </c>
      <c r="AA35" s="18">
        <f>Cal_Repairs!AA73</f>
        <v>0</v>
      </c>
      <c r="AB35" s="18">
        <f>Cal_Repairs!AB73</f>
        <v>0</v>
      </c>
      <c r="AC35" s="18">
        <f>Cal_Repairs!AC73</f>
        <v>0</v>
      </c>
      <c r="AD35" s="18">
        <f>Cal_Repairs!AD73</f>
        <v>0</v>
      </c>
      <c r="AE35" s="18">
        <f>Cal_Repairs!AE73</f>
        <v>0</v>
      </c>
      <c r="AF35" s="18">
        <f>Cal_Repairs!AF73</f>
        <v>0</v>
      </c>
      <c r="AG35" s="18">
        <f>Cal_Repairs!AG73</f>
        <v>0</v>
      </c>
      <c r="AH35" s="18">
        <f>Cal_Repairs!AH73</f>
        <v>0</v>
      </c>
      <c r="AI35" s="18">
        <f>Cal_Repairs!AI73</f>
        <v>0</v>
      </c>
      <c r="AJ35" s="18">
        <f>Cal_Repairs!AJ73</f>
        <v>0</v>
      </c>
      <c r="AK35" s="18">
        <f>Cal_Repairs!AK73</f>
        <v>0</v>
      </c>
      <c r="AN35" s="35"/>
    </row>
    <row r="36" spans="5:40" s="100" customFormat="1">
      <c r="E36" s="16" t="str">
        <f>Cover!$F$13</f>
        <v>Sc</v>
      </c>
      <c r="F36" s="16" t="str">
        <f>Cal_Repairs!F74</f>
        <v>Opex</v>
      </c>
      <c r="H36" s="16" t="str">
        <f>Cal_Repairs!H74</f>
        <v>Work Execution</v>
      </c>
      <c r="I36" s="16" t="str">
        <f>Cal_Repairs!I74</f>
        <v>Repairs</v>
      </c>
      <c r="J36" s="16" t="str">
        <f>IF(ISBLANK(Cal_Repairs!J74),"",Cal_Repairs!J74)</f>
        <v/>
      </c>
      <c r="L36" s="100" t="s">
        <v>114</v>
      </c>
      <c r="M36" s="100" t="b">
        <f t="shared" si="0"/>
        <v>0</v>
      </c>
      <c r="N36" s="100" t="b">
        <f t="shared" si="1"/>
        <v>0</v>
      </c>
      <c r="T36" s="18">
        <f>Cal_Repairs!T74</f>
        <v>0</v>
      </c>
      <c r="U36" s="18">
        <f>Cal_Repairs!U74</f>
        <v>0</v>
      </c>
      <c r="V36" s="18">
        <f>Cal_Repairs!V74</f>
        <v>0</v>
      </c>
      <c r="W36" s="18">
        <f>Cal_Repairs!W74</f>
        <v>0</v>
      </c>
      <c r="X36" s="18">
        <f>Cal_Repairs!X74</f>
        <v>0</v>
      </c>
      <c r="Y36" s="18">
        <f>Cal_Repairs!Y74</f>
        <v>0</v>
      </c>
      <c r="Z36" s="18">
        <f>Cal_Repairs!Z74</f>
        <v>0</v>
      </c>
      <c r="AA36" s="18">
        <f>Cal_Repairs!AA74</f>
        <v>0</v>
      </c>
      <c r="AB36" s="18">
        <f>Cal_Repairs!AB74</f>
        <v>0</v>
      </c>
      <c r="AC36" s="18">
        <f>Cal_Repairs!AC74</f>
        <v>0</v>
      </c>
      <c r="AD36" s="18">
        <f>Cal_Repairs!AD74</f>
        <v>0</v>
      </c>
      <c r="AE36" s="18">
        <f>Cal_Repairs!AE74</f>
        <v>0</v>
      </c>
      <c r="AF36" s="18">
        <f>Cal_Repairs!AF74</f>
        <v>0</v>
      </c>
      <c r="AG36" s="18">
        <f>Cal_Repairs!AG74</f>
        <v>0</v>
      </c>
      <c r="AH36" s="18">
        <f>Cal_Repairs!AH74</f>
        <v>0</v>
      </c>
      <c r="AI36" s="18">
        <f>Cal_Repairs!AI74</f>
        <v>0</v>
      </c>
      <c r="AJ36" s="18">
        <f>Cal_Repairs!AJ74</f>
        <v>0</v>
      </c>
      <c r="AK36" s="18">
        <f>Cal_Repairs!AK74</f>
        <v>0</v>
      </c>
      <c r="AN36" s="35"/>
    </row>
    <row r="37" spans="5:40" s="100" customFormat="1">
      <c r="E37" s="16" t="str">
        <f>Cover!$F$13</f>
        <v>Sc</v>
      </c>
      <c r="F37" s="16" t="str">
        <f>Cal_Repairs!F75</f>
        <v>Opex</v>
      </c>
      <c r="H37" s="16" t="str">
        <f>Cal_Repairs!H75</f>
        <v>Work Execution</v>
      </c>
      <c r="I37" s="16" t="str">
        <f>Cal_Repairs!I75</f>
        <v>Repairs</v>
      </c>
      <c r="J37" s="16" t="str">
        <f>IF(ISBLANK(Cal_Repairs!J75),"",Cal_Repairs!J75)</f>
        <v/>
      </c>
      <c r="L37" s="100" t="s">
        <v>114</v>
      </c>
      <c r="M37" s="100" t="b">
        <f t="shared" si="0"/>
        <v>0</v>
      </c>
      <c r="N37" s="100" t="b">
        <f t="shared" si="1"/>
        <v>0</v>
      </c>
      <c r="T37" s="18">
        <f>Cal_Repairs!T75</f>
        <v>0</v>
      </c>
      <c r="U37" s="18">
        <f>Cal_Repairs!U75</f>
        <v>0</v>
      </c>
      <c r="V37" s="18">
        <f>Cal_Repairs!V75</f>
        <v>0</v>
      </c>
      <c r="W37" s="18">
        <f>Cal_Repairs!W75</f>
        <v>0</v>
      </c>
      <c r="X37" s="18">
        <f>Cal_Repairs!X75</f>
        <v>0</v>
      </c>
      <c r="Y37" s="18">
        <f>Cal_Repairs!Y75</f>
        <v>0</v>
      </c>
      <c r="Z37" s="18">
        <f>Cal_Repairs!Z75</f>
        <v>0</v>
      </c>
      <c r="AA37" s="18">
        <f>Cal_Repairs!AA75</f>
        <v>0</v>
      </c>
      <c r="AB37" s="18">
        <f>Cal_Repairs!AB75</f>
        <v>0</v>
      </c>
      <c r="AC37" s="18">
        <f>Cal_Repairs!AC75</f>
        <v>0</v>
      </c>
      <c r="AD37" s="18">
        <f>Cal_Repairs!AD75</f>
        <v>0</v>
      </c>
      <c r="AE37" s="18">
        <f>Cal_Repairs!AE75</f>
        <v>0</v>
      </c>
      <c r="AF37" s="18">
        <f>Cal_Repairs!AF75</f>
        <v>0</v>
      </c>
      <c r="AG37" s="18">
        <f>Cal_Repairs!AG75</f>
        <v>0</v>
      </c>
      <c r="AH37" s="18">
        <f>Cal_Repairs!AH75</f>
        <v>0</v>
      </c>
      <c r="AI37" s="18">
        <f>Cal_Repairs!AI75</f>
        <v>0</v>
      </c>
      <c r="AJ37" s="18">
        <f>Cal_Repairs!AJ75</f>
        <v>0</v>
      </c>
      <c r="AK37" s="18">
        <f>Cal_Repairs!AK75</f>
        <v>0</v>
      </c>
      <c r="AN37" s="35"/>
    </row>
    <row r="38" spans="5:40" s="100" customFormat="1">
      <c r="E38" s="16" t="str">
        <f>Cover!$F$13</f>
        <v>Sc</v>
      </c>
      <c r="F38" s="16" t="str">
        <f>Cal_Repairs!F76</f>
        <v>Opex</v>
      </c>
      <c r="H38" s="16" t="str">
        <f>Cal_Repairs!H76</f>
        <v>Work Execution</v>
      </c>
      <c r="I38" s="16" t="str">
        <f>Cal_Repairs!I76</f>
        <v>Repairs</v>
      </c>
      <c r="J38" s="16" t="str">
        <f>IF(ISBLANK(Cal_Repairs!J76),"",Cal_Repairs!J76)</f>
        <v/>
      </c>
      <c r="L38" s="100" t="s">
        <v>114</v>
      </c>
      <c r="M38" s="100" t="b">
        <f t="shared" si="0"/>
        <v>0</v>
      </c>
      <c r="N38" s="100" t="b">
        <f t="shared" si="1"/>
        <v>0</v>
      </c>
      <c r="T38" s="18">
        <f>Cal_Repairs!T76</f>
        <v>0</v>
      </c>
      <c r="U38" s="18">
        <f>Cal_Repairs!U76</f>
        <v>0</v>
      </c>
      <c r="V38" s="18">
        <f>Cal_Repairs!V76</f>
        <v>0</v>
      </c>
      <c r="W38" s="18">
        <f>Cal_Repairs!W76</f>
        <v>0</v>
      </c>
      <c r="X38" s="18">
        <f>Cal_Repairs!X76</f>
        <v>0</v>
      </c>
      <c r="Y38" s="18">
        <f>Cal_Repairs!Y76</f>
        <v>0</v>
      </c>
      <c r="Z38" s="18">
        <f>Cal_Repairs!Z76</f>
        <v>0</v>
      </c>
      <c r="AA38" s="18">
        <f>Cal_Repairs!AA76</f>
        <v>0</v>
      </c>
      <c r="AB38" s="18">
        <f>Cal_Repairs!AB76</f>
        <v>0</v>
      </c>
      <c r="AC38" s="18">
        <f>Cal_Repairs!AC76</f>
        <v>0</v>
      </c>
      <c r="AD38" s="18">
        <f>Cal_Repairs!AD76</f>
        <v>0</v>
      </c>
      <c r="AE38" s="18">
        <f>Cal_Repairs!AE76</f>
        <v>0</v>
      </c>
      <c r="AF38" s="18">
        <f>Cal_Repairs!AF76</f>
        <v>0</v>
      </c>
      <c r="AG38" s="18">
        <f>Cal_Repairs!AG76</f>
        <v>0</v>
      </c>
      <c r="AH38" s="18">
        <f>Cal_Repairs!AH76</f>
        <v>0</v>
      </c>
      <c r="AI38" s="18">
        <f>Cal_Repairs!AI76</f>
        <v>0</v>
      </c>
      <c r="AJ38" s="18">
        <f>Cal_Repairs!AJ76</f>
        <v>0</v>
      </c>
      <c r="AK38" s="18">
        <f>Cal_Repairs!AK76</f>
        <v>0</v>
      </c>
      <c r="AN38" s="35"/>
    </row>
    <row r="39" spans="5:40" s="100" customFormat="1">
      <c r="E39" s="16" t="str">
        <f>Cover!$F$13</f>
        <v>Sc</v>
      </c>
      <c r="F39" s="16" t="str">
        <f>Cal_Maintenance!F67</f>
        <v>Opex</v>
      </c>
      <c r="H39" s="16" t="str">
        <f>Cal_Maintenance!H67</f>
        <v>Work Execution</v>
      </c>
      <c r="I39" s="16" t="str">
        <f>Cal_Maintenance!I67</f>
        <v>Maintenance</v>
      </c>
      <c r="J39" s="16" t="str">
        <f>IF(ISBLANK(Cal_Maintenance!J67),"",Cal_Maintenance!J67)</f>
        <v>Maintenance MOBs</v>
      </c>
      <c r="L39" s="100" t="s">
        <v>114</v>
      </c>
      <c r="M39" s="100" t="b">
        <f t="shared" si="0"/>
        <v>0</v>
      </c>
      <c r="N39" s="100" t="b">
        <f t="shared" si="1"/>
        <v>0</v>
      </c>
      <c r="T39" s="18">
        <f>Cal_Maintenance!T67</f>
        <v>0</v>
      </c>
      <c r="U39" s="18">
        <f>Cal_Maintenance!U67</f>
        <v>0</v>
      </c>
      <c r="V39" s="18">
        <f>Cal_Maintenance!V67</f>
        <v>0</v>
      </c>
      <c r="W39" s="18">
        <f>Cal_Maintenance!W67</f>
        <v>0</v>
      </c>
      <c r="X39" s="18">
        <f>Cal_Maintenance!X67</f>
        <v>0</v>
      </c>
      <c r="Y39" s="18">
        <f>Cal_Maintenance!Y67</f>
        <v>0</v>
      </c>
      <c r="Z39" s="18">
        <f>Cal_Maintenance!Z67</f>
        <v>0</v>
      </c>
      <c r="AA39" s="18">
        <f>Cal_Maintenance!AA67</f>
        <v>0</v>
      </c>
      <c r="AB39" s="18">
        <f>Cal_Maintenance!AB67</f>
        <v>0</v>
      </c>
      <c r="AC39" s="18">
        <f>Cal_Maintenance!AC67</f>
        <v>0</v>
      </c>
      <c r="AD39" s="18">
        <f>Cal_Maintenance!AD67</f>
        <v>0</v>
      </c>
      <c r="AE39" s="18">
        <f>Cal_Maintenance!AE67</f>
        <v>0</v>
      </c>
      <c r="AF39" s="18">
        <f>Cal_Maintenance!AF67</f>
        <v>0</v>
      </c>
      <c r="AG39" s="18">
        <f>Cal_Maintenance!AG67</f>
        <v>0</v>
      </c>
      <c r="AH39" s="18">
        <f>Cal_Maintenance!AH67</f>
        <v>0</v>
      </c>
      <c r="AI39" s="18">
        <f>Cal_Maintenance!AI67</f>
        <v>0</v>
      </c>
      <c r="AJ39" s="18">
        <f>Cal_Maintenance!AJ67</f>
        <v>0</v>
      </c>
      <c r="AK39" s="18">
        <f>Cal_Maintenance!AK67</f>
        <v>0</v>
      </c>
      <c r="AN39" s="35"/>
    </row>
    <row r="40" spans="5:40" s="100" customFormat="1">
      <c r="E40" s="16" t="str">
        <f>Cover!$F$13</f>
        <v>Sc</v>
      </c>
      <c r="F40" s="16" t="str">
        <f>Cal_Maintenance!F68</f>
        <v>Opex</v>
      </c>
      <c r="H40" s="16" t="str">
        <f>Cal_Maintenance!H68</f>
        <v>Work Execution</v>
      </c>
      <c r="I40" s="16" t="str">
        <f>Cal_Maintenance!I68</f>
        <v>Maintenance</v>
      </c>
      <c r="J40" s="16" t="str">
        <f>IF(ISBLANK(Cal_Maintenance!J68),"",Cal_Maintenance!J68)</f>
        <v>Streetworks</v>
      </c>
      <c r="L40" s="100" t="s">
        <v>114</v>
      </c>
      <c r="M40" s="100" t="b">
        <f t="shared" si="0"/>
        <v>0</v>
      </c>
      <c r="N40" s="100" t="b">
        <f t="shared" si="1"/>
        <v>0</v>
      </c>
      <c r="T40" s="18">
        <f>Cal_Maintenance!T68</f>
        <v>0</v>
      </c>
      <c r="U40" s="18">
        <f>Cal_Maintenance!U68</f>
        <v>0</v>
      </c>
      <c r="V40" s="18">
        <f>Cal_Maintenance!V68</f>
        <v>0</v>
      </c>
      <c r="W40" s="18">
        <f>Cal_Maintenance!W68</f>
        <v>0</v>
      </c>
      <c r="X40" s="18">
        <f>Cal_Maintenance!X68</f>
        <v>0</v>
      </c>
      <c r="Y40" s="18">
        <f>Cal_Maintenance!Y68</f>
        <v>0</v>
      </c>
      <c r="Z40" s="18">
        <f>Cal_Maintenance!Z68</f>
        <v>0</v>
      </c>
      <c r="AA40" s="18">
        <f>Cal_Maintenance!AA68</f>
        <v>-0.127</v>
      </c>
      <c r="AB40" s="18">
        <f>Cal_Maintenance!AB68</f>
        <v>-0.109</v>
      </c>
      <c r="AC40" s="18">
        <f>Cal_Maintenance!AC68</f>
        <v>0</v>
      </c>
      <c r="AD40" s="18">
        <f>Cal_Maintenance!AD68</f>
        <v>-0.35899999999999999</v>
      </c>
      <c r="AE40" s="18">
        <f>Cal_Maintenance!AE68</f>
        <v>-0.20200000000000001</v>
      </c>
      <c r="AF40" s="18">
        <f>Cal_Maintenance!AF68</f>
        <v>-0.20200000000000001</v>
      </c>
      <c r="AG40" s="18">
        <f>Cal_Maintenance!AG68</f>
        <v>-0.20200000000000001</v>
      </c>
      <c r="AH40" s="18">
        <f>Cal_Maintenance!AH68</f>
        <v>-0.20200000000000001</v>
      </c>
      <c r="AI40" s="18">
        <f>Cal_Maintenance!AI68</f>
        <v>-0.20200000000000001</v>
      </c>
      <c r="AJ40" s="18">
        <f>Cal_Maintenance!AJ68</f>
        <v>-0.20200000000000001</v>
      </c>
      <c r="AK40" s="18">
        <f>Cal_Maintenance!AK68</f>
        <v>-0.20200000000000001</v>
      </c>
      <c r="AN40" s="35"/>
    </row>
    <row r="41" spans="5:40" s="100" customFormat="1">
      <c r="E41" s="16" t="str">
        <f>Cover!$F$13</f>
        <v>Sc</v>
      </c>
      <c r="F41" s="16" t="str">
        <f>Cal_Maintenance!F69</f>
        <v>Opex</v>
      </c>
      <c r="H41" s="16" t="str">
        <f>Cal_Maintenance!H69</f>
        <v>Work Execution</v>
      </c>
      <c r="I41" s="16" t="str">
        <f>Cal_Maintenance!I69</f>
        <v>Maintenance</v>
      </c>
      <c r="J41" s="16" t="str">
        <f>IF(ISBLANK(Cal_Maintenance!J69),"",Cal_Maintenance!J69)</f>
        <v>BO - Biomethane: Additional maintenance (OPEX)</v>
      </c>
      <c r="L41" s="100" t="s">
        <v>114</v>
      </c>
      <c r="M41" s="100" t="str">
        <f t="shared" si="0"/>
        <v>BO</v>
      </c>
      <c r="N41" s="100" t="b">
        <f t="shared" si="1"/>
        <v>0</v>
      </c>
      <c r="T41" s="18">
        <f>Cal_Maintenance!T69</f>
        <v>0</v>
      </c>
      <c r="U41" s="18">
        <f>Cal_Maintenance!U69</f>
        <v>0</v>
      </c>
      <c r="V41" s="18">
        <f>Cal_Maintenance!V69</f>
        <v>0</v>
      </c>
      <c r="W41" s="18">
        <f>Cal_Maintenance!W69</f>
        <v>0</v>
      </c>
      <c r="X41" s="18">
        <f>Cal_Maintenance!X69</f>
        <v>0</v>
      </c>
      <c r="Y41" s="18">
        <f>Cal_Maintenance!Y69</f>
        <v>0</v>
      </c>
      <c r="Z41" s="18">
        <f>Cal_Maintenance!Z69</f>
        <v>0</v>
      </c>
      <c r="AA41" s="18">
        <f>Cal_Maintenance!AA69</f>
        <v>0</v>
      </c>
      <c r="AB41" s="18">
        <f>Cal_Maintenance!AB69</f>
        <v>0</v>
      </c>
      <c r="AC41" s="18">
        <f>Cal_Maintenance!AC69</f>
        <v>0</v>
      </c>
      <c r="AD41" s="18">
        <f>Cal_Maintenance!AD69</f>
        <v>0</v>
      </c>
      <c r="AE41" s="18">
        <f>Cal_Maintenance!AE69</f>
        <v>0</v>
      </c>
      <c r="AF41" s="18">
        <f>Cal_Maintenance!AF69</f>
        <v>0</v>
      </c>
      <c r="AG41" s="18">
        <f>Cal_Maintenance!AG69</f>
        <v>-6.4665E-2</v>
      </c>
      <c r="AH41" s="18">
        <f>Cal_Maintenance!AH69</f>
        <v>-6.4413999999999999E-2</v>
      </c>
      <c r="AI41" s="18">
        <f>Cal_Maintenance!AI69</f>
        <v>-6.3944000000000001E-2</v>
      </c>
      <c r="AJ41" s="18">
        <f>Cal_Maintenance!AJ69</f>
        <v>-6.3944000000000001E-2</v>
      </c>
      <c r="AK41" s="18">
        <f>Cal_Maintenance!AK69</f>
        <v>-6.3944000000000001E-2</v>
      </c>
      <c r="AN41" s="35"/>
    </row>
    <row r="42" spans="5:40" s="100" customFormat="1">
      <c r="E42" s="16" t="str">
        <f>Cover!$F$13</f>
        <v>Sc</v>
      </c>
      <c r="F42" s="16" t="str">
        <f>Cal_Maintenance!F70</f>
        <v>Opex</v>
      </c>
      <c r="H42" s="16" t="str">
        <f>Cal_Maintenance!H70</f>
        <v>Work Execution</v>
      </c>
      <c r="I42" s="16" t="str">
        <f>Cal_Maintenance!I70</f>
        <v>Maintenance</v>
      </c>
      <c r="J42" s="16" t="str">
        <f>IF(ISBLANK(Cal_Maintenance!J70),"",Cal_Maintenance!J70)</f>
        <v>BO - Responsible Demolition</v>
      </c>
      <c r="L42" s="100" t="s">
        <v>114</v>
      </c>
      <c r="M42" s="100" t="str">
        <f t="shared" si="0"/>
        <v>BO</v>
      </c>
      <c r="N42" s="100" t="b">
        <f t="shared" si="1"/>
        <v>0</v>
      </c>
      <c r="T42" s="18">
        <f>Cal_Maintenance!T70</f>
        <v>0</v>
      </c>
      <c r="U42" s="18">
        <f>Cal_Maintenance!U70</f>
        <v>0</v>
      </c>
      <c r="V42" s="18">
        <f>Cal_Maintenance!V70</f>
        <v>0</v>
      </c>
      <c r="W42" s="18">
        <f>Cal_Maintenance!W70</f>
        <v>0</v>
      </c>
      <c r="X42" s="18">
        <f>Cal_Maintenance!X70</f>
        <v>0</v>
      </c>
      <c r="Y42" s="18">
        <f>Cal_Maintenance!Y70</f>
        <v>0</v>
      </c>
      <c r="Z42" s="18">
        <f>Cal_Maintenance!Z70</f>
        <v>0</v>
      </c>
      <c r="AA42" s="18">
        <f>Cal_Maintenance!AA70</f>
        <v>0</v>
      </c>
      <c r="AB42" s="18">
        <f>Cal_Maintenance!AB70</f>
        <v>0</v>
      </c>
      <c r="AC42" s="18">
        <f>Cal_Maintenance!AC70</f>
        <v>0</v>
      </c>
      <c r="AD42" s="18">
        <f>Cal_Maintenance!AD70</f>
        <v>0</v>
      </c>
      <c r="AE42" s="18">
        <f>Cal_Maintenance!AE70</f>
        <v>0</v>
      </c>
      <c r="AF42" s="18">
        <f>Cal_Maintenance!AF70</f>
        <v>0</v>
      </c>
      <c r="AG42" s="18">
        <f>Cal_Maintenance!AG70</f>
        <v>-0.751</v>
      </c>
      <c r="AH42" s="18">
        <f>Cal_Maintenance!AH70</f>
        <v>-0.751</v>
      </c>
      <c r="AI42" s="18">
        <f>Cal_Maintenance!AI70</f>
        <v>-0.751</v>
      </c>
      <c r="AJ42" s="18">
        <f>Cal_Maintenance!AJ70</f>
        <v>-0.751</v>
      </c>
      <c r="AK42" s="18">
        <f>Cal_Maintenance!AK70</f>
        <v>-0.751</v>
      </c>
      <c r="AN42" s="35"/>
    </row>
    <row r="43" spans="5:40" s="100" customFormat="1">
      <c r="E43" s="16" t="str">
        <f>Cover!$F$13</f>
        <v>Sc</v>
      </c>
      <c r="F43" s="16" t="str">
        <f>Cal_Maintenance!F71</f>
        <v>Opex</v>
      </c>
      <c r="H43" s="16" t="str">
        <f>Cal_Maintenance!H71</f>
        <v>Work Execution</v>
      </c>
      <c r="I43" s="16" t="str">
        <f>Cal_Maintenance!I71</f>
        <v>Maintenance</v>
      </c>
      <c r="J43" s="16" t="str">
        <f>IF(ISBLANK(Cal_Maintenance!J71),"",Cal_Maintenance!J71)</f>
        <v>BO - Riser Inspection Surveys &lt; 6 Storey Buildings</v>
      </c>
      <c r="L43" s="100" t="s">
        <v>114</v>
      </c>
      <c r="M43" s="100" t="str">
        <f t="shared" si="0"/>
        <v>BO</v>
      </c>
      <c r="N43" s="100" t="b">
        <f t="shared" si="1"/>
        <v>0</v>
      </c>
      <c r="T43" s="18">
        <f>Cal_Maintenance!T71</f>
        <v>0</v>
      </c>
      <c r="U43" s="18">
        <f>Cal_Maintenance!U71</f>
        <v>0</v>
      </c>
      <c r="V43" s="18">
        <f>Cal_Maintenance!V71</f>
        <v>0</v>
      </c>
      <c r="W43" s="18">
        <f>Cal_Maintenance!W71</f>
        <v>0</v>
      </c>
      <c r="X43" s="18">
        <f>Cal_Maintenance!X71</f>
        <v>0</v>
      </c>
      <c r="Y43" s="18">
        <f>Cal_Maintenance!Y71</f>
        <v>0</v>
      </c>
      <c r="Z43" s="18">
        <f>Cal_Maintenance!Z71</f>
        <v>0</v>
      </c>
      <c r="AA43" s="18">
        <f>Cal_Maintenance!AA71</f>
        <v>0</v>
      </c>
      <c r="AB43" s="18">
        <f>Cal_Maintenance!AB71</f>
        <v>0</v>
      </c>
      <c r="AC43" s="18">
        <f>Cal_Maintenance!AC71</f>
        <v>0</v>
      </c>
      <c r="AD43" s="18">
        <f>Cal_Maintenance!AD71</f>
        <v>0</v>
      </c>
      <c r="AE43" s="18">
        <f>Cal_Maintenance!AE71</f>
        <v>0</v>
      </c>
      <c r="AF43" s="18">
        <f>Cal_Maintenance!AF71</f>
        <v>0</v>
      </c>
      <c r="AG43" s="18">
        <f>Cal_Maintenance!AG71</f>
        <v>-1.8780000000000001</v>
      </c>
      <c r="AH43" s="18">
        <f>Cal_Maintenance!AH71</f>
        <v>-1.8780000000000001</v>
      </c>
      <c r="AI43" s="18">
        <f>Cal_Maintenance!AI71</f>
        <v>-1.8780000000000001</v>
      </c>
      <c r="AJ43" s="18">
        <f>Cal_Maintenance!AJ71</f>
        <v>-1.8780000000000001</v>
      </c>
      <c r="AK43" s="18">
        <f>Cal_Maintenance!AK71</f>
        <v>-1.8780000000000001</v>
      </c>
      <c r="AN43" s="35"/>
    </row>
    <row r="44" spans="5:40" s="100" customFormat="1">
      <c r="E44" s="16" t="str">
        <f>Cover!$F$13</f>
        <v>Sc</v>
      </c>
      <c r="F44" s="16" t="str">
        <f>Cal_Maintenance!F72</f>
        <v>Opex</v>
      </c>
      <c r="H44" s="16" t="str">
        <f>Cal_Maintenance!H72</f>
        <v>Work Execution</v>
      </c>
      <c r="I44" s="16" t="str">
        <f>Cal_Maintenance!I72</f>
        <v>Maintenance</v>
      </c>
      <c r="J44" s="16" t="str">
        <f>IF(ISBLANK(Cal_Maintenance!J72),"",Cal_Maintenance!J72)</f>
        <v/>
      </c>
      <c r="L44" s="100" t="s">
        <v>114</v>
      </c>
      <c r="M44" s="100" t="b">
        <f t="shared" si="0"/>
        <v>0</v>
      </c>
      <c r="N44" s="100" t="b">
        <f t="shared" si="1"/>
        <v>0</v>
      </c>
      <c r="T44" s="18">
        <f>Cal_Maintenance!T72</f>
        <v>0</v>
      </c>
      <c r="U44" s="18">
        <f>Cal_Maintenance!U72</f>
        <v>0</v>
      </c>
      <c r="V44" s="18">
        <f>Cal_Maintenance!V72</f>
        <v>0</v>
      </c>
      <c r="W44" s="18">
        <f>Cal_Maintenance!W72</f>
        <v>0</v>
      </c>
      <c r="X44" s="18">
        <f>Cal_Maintenance!X72</f>
        <v>0</v>
      </c>
      <c r="Y44" s="18">
        <f>Cal_Maintenance!Y72</f>
        <v>0</v>
      </c>
      <c r="Z44" s="18">
        <f>Cal_Maintenance!Z72</f>
        <v>0</v>
      </c>
      <c r="AA44" s="18">
        <f>Cal_Maintenance!AA72</f>
        <v>0</v>
      </c>
      <c r="AB44" s="18">
        <f>Cal_Maintenance!AB72</f>
        <v>0</v>
      </c>
      <c r="AC44" s="18">
        <f>Cal_Maintenance!AC72</f>
        <v>0</v>
      </c>
      <c r="AD44" s="18">
        <f>Cal_Maintenance!AD72</f>
        <v>0</v>
      </c>
      <c r="AE44" s="18">
        <f>Cal_Maintenance!AE72</f>
        <v>0</v>
      </c>
      <c r="AF44" s="18">
        <f>Cal_Maintenance!AF72</f>
        <v>0</v>
      </c>
      <c r="AG44" s="18">
        <f>Cal_Maintenance!AG72</f>
        <v>0</v>
      </c>
      <c r="AH44" s="18">
        <f>Cal_Maintenance!AH72</f>
        <v>0</v>
      </c>
      <c r="AI44" s="18">
        <f>Cal_Maintenance!AI72</f>
        <v>0</v>
      </c>
      <c r="AJ44" s="18">
        <f>Cal_Maintenance!AJ72</f>
        <v>0</v>
      </c>
      <c r="AK44" s="18">
        <f>Cal_Maintenance!AK72</f>
        <v>0</v>
      </c>
      <c r="AN44" s="35"/>
    </row>
    <row r="45" spans="5:40" s="100" customFormat="1">
      <c r="E45" s="16" t="str">
        <f>Cover!$F$13</f>
        <v>Sc</v>
      </c>
      <c r="F45" s="16" t="str">
        <f>Cal_Maintenance!F73</f>
        <v>Opex</v>
      </c>
      <c r="H45" s="16" t="str">
        <f>Cal_Maintenance!H73</f>
        <v>Work Execution</v>
      </c>
      <c r="I45" s="16" t="str">
        <f>Cal_Maintenance!I73</f>
        <v>Maintenance</v>
      </c>
      <c r="J45" s="16" t="str">
        <f>IF(ISBLANK(Cal_Maintenance!J73),"",Cal_Maintenance!J73)</f>
        <v/>
      </c>
      <c r="L45" s="100" t="s">
        <v>114</v>
      </c>
      <c r="M45" s="100" t="b">
        <f t="shared" si="0"/>
        <v>0</v>
      </c>
      <c r="N45" s="100" t="b">
        <f t="shared" si="1"/>
        <v>0</v>
      </c>
      <c r="T45" s="18">
        <f>Cal_Maintenance!T73</f>
        <v>0</v>
      </c>
      <c r="U45" s="18">
        <f>Cal_Maintenance!U73</f>
        <v>0</v>
      </c>
      <c r="V45" s="18">
        <f>Cal_Maintenance!V73</f>
        <v>0</v>
      </c>
      <c r="W45" s="18">
        <f>Cal_Maintenance!W73</f>
        <v>0</v>
      </c>
      <c r="X45" s="18">
        <f>Cal_Maintenance!X73</f>
        <v>0</v>
      </c>
      <c r="Y45" s="18">
        <f>Cal_Maintenance!Y73</f>
        <v>0</v>
      </c>
      <c r="Z45" s="18">
        <f>Cal_Maintenance!Z73</f>
        <v>0</v>
      </c>
      <c r="AA45" s="18">
        <f>Cal_Maintenance!AA73</f>
        <v>0</v>
      </c>
      <c r="AB45" s="18">
        <f>Cal_Maintenance!AB73</f>
        <v>0</v>
      </c>
      <c r="AC45" s="18">
        <f>Cal_Maintenance!AC73</f>
        <v>0</v>
      </c>
      <c r="AD45" s="18">
        <f>Cal_Maintenance!AD73</f>
        <v>0</v>
      </c>
      <c r="AE45" s="18">
        <f>Cal_Maintenance!AE73</f>
        <v>0</v>
      </c>
      <c r="AF45" s="18">
        <f>Cal_Maintenance!AF73</f>
        <v>0</v>
      </c>
      <c r="AG45" s="18">
        <f>Cal_Maintenance!AG73</f>
        <v>0</v>
      </c>
      <c r="AH45" s="18">
        <f>Cal_Maintenance!AH73</f>
        <v>0</v>
      </c>
      <c r="AI45" s="18">
        <f>Cal_Maintenance!AI73</f>
        <v>0</v>
      </c>
      <c r="AJ45" s="18">
        <f>Cal_Maintenance!AJ73</f>
        <v>0</v>
      </c>
      <c r="AK45" s="18">
        <f>Cal_Maintenance!AK73</f>
        <v>0</v>
      </c>
      <c r="AN45" s="35"/>
    </row>
    <row r="46" spans="5:40" s="100" customFormat="1">
      <c r="E46" s="16" t="str">
        <f>Cover!$F$13</f>
        <v>Sc</v>
      </c>
      <c r="F46" s="16" t="str">
        <f>Cal_Maintenance!F74</f>
        <v>Opex</v>
      </c>
      <c r="H46" s="16" t="str">
        <f>Cal_Maintenance!H74</f>
        <v>Work Execution</v>
      </c>
      <c r="I46" s="16" t="str">
        <f>Cal_Maintenance!I74</f>
        <v>Maintenance</v>
      </c>
      <c r="J46" s="16" t="str">
        <f>IF(ISBLANK(Cal_Maintenance!J74),"",Cal_Maintenance!J74)</f>
        <v/>
      </c>
      <c r="L46" s="100" t="s">
        <v>114</v>
      </c>
      <c r="M46" s="100" t="b">
        <f t="shared" si="0"/>
        <v>0</v>
      </c>
      <c r="N46" s="100" t="b">
        <f t="shared" si="1"/>
        <v>0</v>
      </c>
      <c r="T46" s="18">
        <f>Cal_Maintenance!T74</f>
        <v>0</v>
      </c>
      <c r="U46" s="18">
        <f>Cal_Maintenance!U74</f>
        <v>0</v>
      </c>
      <c r="V46" s="18">
        <f>Cal_Maintenance!V74</f>
        <v>0</v>
      </c>
      <c r="W46" s="18">
        <f>Cal_Maintenance!W74</f>
        <v>0</v>
      </c>
      <c r="X46" s="18">
        <f>Cal_Maintenance!X74</f>
        <v>0</v>
      </c>
      <c r="Y46" s="18">
        <f>Cal_Maintenance!Y74</f>
        <v>0</v>
      </c>
      <c r="Z46" s="18">
        <f>Cal_Maintenance!Z74</f>
        <v>0</v>
      </c>
      <c r="AA46" s="18">
        <f>Cal_Maintenance!AA74</f>
        <v>0</v>
      </c>
      <c r="AB46" s="18">
        <f>Cal_Maintenance!AB74</f>
        <v>0</v>
      </c>
      <c r="AC46" s="18">
        <f>Cal_Maintenance!AC74</f>
        <v>0</v>
      </c>
      <c r="AD46" s="18">
        <f>Cal_Maintenance!AD74</f>
        <v>0</v>
      </c>
      <c r="AE46" s="18">
        <f>Cal_Maintenance!AE74</f>
        <v>0</v>
      </c>
      <c r="AF46" s="18">
        <f>Cal_Maintenance!AF74</f>
        <v>0</v>
      </c>
      <c r="AG46" s="18">
        <f>Cal_Maintenance!AG74</f>
        <v>0</v>
      </c>
      <c r="AH46" s="18">
        <f>Cal_Maintenance!AH74</f>
        <v>0</v>
      </c>
      <c r="AI46" s="18">
        <f>Cal_Maintenance!AI74</f>
        <v>0</v>
      </c>
      <c r="AJ46" s="18">
        <f>Cal_Maintenance!AJ74</f>
        <v>0</v>
      </c>
      <c r="AK46" s="18">
        <f>Cal_Maintenance!AK74</f>
        <v>0</v>
      </c>
      <c r="AN46" s="35"/>
    </row>
    <row r="47" spans="5:40" s="100" customFormat="1">
      <c r="E47" s="16" t="str">
        <f>Cover!$F$13</f>
        <v>Sc</v>
      </c>
      <c r="F47" s="16" t="str">
        <f>Cal_Maintenance!F75</f>
        <v>Opex</v>
      </c>
      <c r="H47" s="16" t="str">
        <f>Cal_Maintenance!H75</f>
        <v>Work Execution</v>
      </c>
      <c r="I47" s="16" t="str">
        <f>Cal_Maintenance!I75</f>
        <v>Maintenance</v>
      </c>
      <c r="J47" s="16" t="str">
        <f>IF(ISBLANK(Cal_Maintenance!J75),"",Cal_Maintenance!J75)</f>
        <v/>
      </c>
      <c r="L47" s="100" t="s">
        <v>114</v>
      </c>
      <c r="M47" s="100" t="b">
        <f t="shared" si="0"/>
        <v>0</v>
      </c>
      <c r="N47" s="100" t="b">
        <f t="shared" si="1"/>
        <v>0</v>
      </c>
      <c r="T47" s="18">
        <f>Cal_Maintenance!T75</f>
        <v>0</v>
      </c>
      <c r="U47" s="18">
        <f>Cal_Maintenance!U75</f>
        <v>0</v>
      </c>
      <c r="V47" s="18">
        <f>Cal_Maintenance!V75</f>
        <v>0</v>
      </c>
      <c r="W47" s="18">
        <f>Cal_Maintenance!W75</f>
        <v>0</v>
      </c>
      <c r="X47" s="18">
        <f>Cal_Maintenance!X75</f>
        <v>0</v>
      </c>
      <c r="Y47" s="18">
        <f>Cal_Maintenance!Y75</f>
        <v>0</v>
      </c>
      <c r="Z47" s="18">
        <f>Cal_Maintenance!Z75</f>
        <v>0</v>
      </c>
      <c r="AA47" s="18">
        <f>Cal_Maintenance!AA75</f>
        <v>0</v>
      </c>
      <c r="AB47" s="18">
        <f>Cal_Maintenance!AB75</f>
        <v>0</v>
      </c>
      <c r="AC47" s="18">
        <f>Cal_Maintenance!AC75</f>
        <v>0</v>
      </c>
      <c r="AD47" s="18">
        <f>Cal_Maintenance!AD75</f>
        <v>0</v>
      </c>
      <c r="AE47" s="18">
        <f>Cal_Maintenance!AE75</f>
        <v>0</v>
      </c>
      <c r="AF47" s="18">
        <f>Cal_Maintenance!AF75</f>
        <v>0</v>
      </c>
      <c r="AG47" s="18">
        <f>Cal_Maintenance!AG75</f>
        <v>0</v>
      </c>
      <c r="AH47" s="18">
        <f>Cal_Maintenance!AH75</f>
        <v>0</v>
      </c>
      <c r="AI47" s="18">
        <f>Cal_Maintenance!AI75</f>
        <v>0</v>
      </c>
      <c r="AJ47" s="18">
        <f>Cal_Maintenance!AJ75</f>
        <v>0</v>
      </c>
      <c r="AK47" s="18">
        <f>Cal_Maintenance!AK75</f>
        <v>0</v>
      </c>
      <c r="AN47" s="35"/>
    </row>
    <row r="48" spans="5:40" s="100" customFormat="1">
      <c r="E48" s="16" t="str">
        <f>Cover!$F$13</f>
        <v>Sc</v>
      </c>
      <c r="F48" s="16" t="str">
        <f>Cal_Maintenance!F76</f>
        <v>Opex</v>
      </c>
      <c r="H48" s="16" t="str">
        <f>Cal_Maintenance!H76</f>
        <v>Work Execution</v>
      </c>
      <c r="I48" s="16" t="str">
        <f>Cal_Maintenance!I76</f>
        <v>Maintenance</v>
      </c>
      <c r="J48" s="16" t="str">
        <f>IF(ISBLANK(Cal_Maintenance!J76),"",Cal_Maintenance!J76)</f>
        <v/>
      </c>
      <c r="L48" s="100" t="s">
        <v>114</v>
      </c>
      <c r="M48" s="100" t="b">
        <f t="shared" si="0"/>
        <v>0</v>
      </c>
      <c r="N48" s="100" t="b">
        <f t="shared" si="1"/>
        <v>0</v>
      </c>
      <c r="T48" s="18">
        <f>Cal_Maintenance!T76</f>
        <v>0</v>
      </c>
      <c r="U48" s="18">
        <f>Cal_Maintenance!U76</f>
        <v>0</v>
      </c>
      <c r="V48" s="18">
        <f>Cal_Maintenance!V76</f>
        <v>0</v>
      </c>
      <c r="W48" s="18">
        <f>Cal_Maintenance!W76</f>
        <v>0</v>
      </c>
      <c r="X48" s="18">
        <f>Cal_Maintenance!X76</f>
        <v>0</v>
      </c>
      <c r="Y48" s="18">
        <f>Cal_Maintenance!Y76</f>
        <v>0</v>
      </c>
      <c r="Z48" s="18">
        <f>Cal_Maintenance!Z76</f>
        <v>0</v>
      </c>
      <c r="AA48" s="18">
        <f>Cal_Maintenance!AA76</f>
        <v>0</v>
      </c>
      <c r="AB48" s="18">
        <f>Cal_Maintenance!AB76</f>
        <v>0</v>
      </c>
      <c r="AC48" s="18">
        <f>Cal_Maintenance!AC76</f>
        <v>0</v>
      </c>
      <c r="AD48" s="18">
        <f>Cal_Maintenance!AD76</f>
        <v>0</v>
      </c>
      <c r="AE48" s="18">
        <f>Cal_Maintenance!AE76</f>
        <v>0</v>
      </c>
      <c r="AF48" s="18">
        <f>Cal_Maintenance!AF76</f>
        <v>0</v>
      </c>
      <c r="AG48" s="18">
        <f>Cal_Maintenance!AG76</f>
        <v>0</v>
      </c>
      <c r="AH48" s="18">
        <f>Cal_Maintenance!AH76</f>
        <v>0</v>
      </c>
      <c r="AI48" s="18">
        <f>Cal_Maintenance!AI76</f>
        <v>0</v>
      </c>
      <c r="AJ48" s="18">
        <f>Cal_Maintenance!AJ76</f>
        <v>0</v>
      </c>
      <c r="AK48" s="18">
        <f>Cal_Maintenance!AK76</f>
        <v>0</v>
      </c>
      <c r="AN48" s="35"/>
    </row>
    <row r="49" spans="5:40" s="100" customFormat="1">
      <c r="E49" s="16" t="str">
        <f>Cover!$F$13</f>
        <v>Sc</v>
      </c>
      <c r="F49" s="16" t="str">
        <f>Cal_SIU!F67</f>
        <v>Opex</v>
      </c>
      <c r="H49" s="16" t="str">
        <f>Cal_SIU!H67</f>
        <v>Work Execution</v>
      </c>
      <c r="I49" s="16" t="str">
        <f>Cal_SIU!I67</f>
        <v>Statutory Independent Undertakings (SIU)</v>
      </c>
      <c r="J49" s="16" t="str">
        <f>IF(ISBLANK(Cal_SIU!J67),"",Cal_SIU!J67)</f>
        <v/>
      </c>
      <c r="L49" s="100" t="s">
        <v>114</v>
      </c>
      <c r="M49" s="100" t="b">
        <f t="shared" si="0"/>
        <v>0</v>
      </c>
      <c r="N49" s="100" t="b">
        <f t="shared" si="1"/>
        <v>0</v>
      </c>
      <c r="T49" s="18">
        <f>Cal_SIU!T67</f>
        <v>0</v>
      </c>
      <c r="U49" s="18">
        <f>Cal_SIU!U67</f>
        <v>0</v>
      </c>
      <c r="V49" s="18">
        <f>Cal_SIU!V67</f>
        <v>0</v>
      </c>
      <c r="W49" s="18">
        <f>Cal_SIU!W67</f>
        <v>0</v>
      </c>
      <c r="X49" s="18">
        <f>Cal_SIU!X67</f>
        <v>0</v>
      </c>
      <c r="Y49" s="18">
        <f>Cal_SIU!Y67</f>
        <v>0</v>
      </c>
      <c r="Z49" s="18">
        <f>Cal_SIU!Z67</f>
        <v>0</v>
      </c>
      <c r="AA49" s="18">
        <f>Cal_SIU!AA67</f>
        <v>0</v>
      </c>
      <c r="AB49" s="18">
        <f>Cal_SIU!AB67</f>
        <v>0</v>
      </c>
      <c r="AC49" s="18">
        <f>Cal_SIU!AC67</f>
        <v>0</v>
      </c>
      <c r="AD49" s="18">
        <f>Cal_SIU!AD67</f>
        <v>0</v>
      </c>
      <c r="AE49" s="18">
        <f>Cal_SIU!AE67</f>
        <v>0</v>
      </c>
      <c r="AF49" s="18">
        <f>Cal_SIU!AF67</f>
        <v>0</v>
      </c>
      <c r="AG49" s="18">
        <f>Cal_SIU!AG67</f>
        <v>0</v>
      </c>
      <c r="AH49" s="18">
        <f>Cal_SIU!AH67</f>
        <v>0</v>
      </c>
      <c r="AI49" s="18">
        <f>Cal_SIU!AI67</f>
        <v>0</v>
      </c>
      <c r="AJ49" s="18">
        <f>Cal_SIU!AJ67</f>
        <v>0</v>
      </c>
      <c r="AK49" s="18">
        <f>Cal_SIU!AK67</f>
        <v>0</v>
      </c>
      <c r="AN49" s="35"/>
    </row>
    <row r="50" spans="5:40" s="100" customFormat="1">
      <c r="E50" s="16" t="str">
        <f>Cover!$F$13</f>
        <v>Sc</v>
      </c>
      <c r="F50" s="16" t="str">
        <f>Cal_SIU!F68</f>
        <v>Opex</v>
      </c>
      <c r="H50" s="16" t="str">
        <f>Cal_SIU!H68</f>
        <v>Work Execution</v>
      </c>
      <c r="I50" s="16" t="str">
        <f>Cal_SIU!I68</f>
        <v>Statutory Independent Undertakings (SIU)</v>
      </c>
      <c r="J50" s="16" t="str">
        <f>IF(ISBLANK(Cal_SIU!J68),"",Cal_SIU!J68)</f>
        <v/>
      </c>
      <c r="L50" s="100" t="s">
        <v>114</v>
      </c>
      <c r="M50" s="100" t="b">
        <f t="shared" si="0"/>
        <v>0</v>
      </c>
      <c r="N50" s="100" t="b">
        <f t="shared" si="1"/>
        <v>0</v>
      </c>
      <c r="T50" s="18">
        <f>Cal_SIU!T68</f>
        <v>0</v>
      </c>
      <c r="U50" s="18">
        <f>Cal_SIU!U68</f>
        <v>0</v>
      </c>
      <c r="V50" s="18">
        <f>Cal_SIU!V68</f>
        <v>0</v>
      </c>
      <c r="W50" s="18">
        <f>Cal_SIU!W68</f>
        <v>0</v>
      </c>
      <c r="X50" s="18">
        <f>Cal_SIU!X68</f>
        <v>0</v>
      </c>
      <c r="Y50" s="18">
        <f>Cal_SIU!Y68</f>
        <v>0</v>
      </c>
      <c r="Z50" s="18">
        <f>Cal_SIU!Z68</f>
        <v>0</v>
      </c>
      <c r="AA50" s="18">
        <f>Cal_SIU!AA68</f>
        <v>0</v>
      </c>
      <c r="AB50" s="18">
        <f>Cal_SIU!AB68</f>
        <v>0</v>
      </c>
      <c r="AC50" s="18">
        <f>Cal_SIU!AC68</f>
        <v>0</v>
      </c>
      <c r="AD50" s="18">
        <f>Cal_SIU!AD68</f>
        <v>0</v>
      </c>
      <c r="AE50" s="18">
        <f>Cal_SIU!AE68</f>
        <v>0</v>
      </c>
      <c r="AF50" s="18">
        <f>Cal_SIU!AF68</f>
        <v>0</v>
      </c>
      <c r="AG50" s="18">
        <f>Cal_SIU!AG68</f>
        <v>0</v>
      </c>
      <c r="AH50" s="18">
        <f>Cal_SIU!AH68</f>
        <v>0</v>
      </c>
      <c r="AI50" s="18">
        <f>Cal_SIU!AI68</f>
        <v>0</v>
      </c>
      <c r="AJ50" s="18">
        <f>Cal_SIU!AJ68</f>
        <v>0</v>
      </c>
      <c r="AK50" s="18">
        <f>Cal_SIU!AK68</f>
        <v>0</v>
      </c>
      <c r="AN50" s="35"/>
    </row>
    <row r="51" spans="5:40" s="100" customFormat="1">
      <c r="E51" s="16" t="str">
        <f>Cover!$F$13</f>
        <v>Sc</v>
      </c>
      <c r="F51" s="16" t="str">
        <f>Cal_SIU!F69</f>
        <v>Opex</v>
      </c>
      <c r="H51" s="16" t="str">
        <f>Cal_SIU!H69</f>
        <v>Work Execution</v>
      </c>
      <c r="I51" s="16" t="str">
        <f>Cal_SIU!I69</f>
        <v>Statutory Independent Undertakings (SIU)</v>
      </c>
      <c r="J51" s="16" t="str">
        <f>IF(ISBLANK(Cal_SIU!J69),"",Cal_SIU!J69)</f>
        <v/>
      </c>
      <c r="L51" s="100" t="s">
        <v>114</v>
      </c>
      <c r="M51" s="100" t="b">
        <f t="shared" si="0"/>
        <v>0</v>
      </c>
      <c r="N51" s="100" t="b">
        <f t="shared" si="1"/>
        <v>0</v>
      </c>
      <c r="T51" s="18">
        <f>Cal_SIU!T69</f>
        <v>0</v>
      </c>
      <c r="U51" s="18">
        <f>Cal_SIU!U69</f>
        <v>0</v>
      </c>
      <c r="V51" s="18">
        <f>Cal_SIU!V69</f>
        <v>0</v>
      </c>
      <c r="W51" s="18">
        <f>Cal_SIU!W69</f>
        <v>0</v>
      </c>
      <c r="X51" s="18">
        <f>Cal_SIU!X69</f>
        <v>0</v>
      </c>
      <c r="Y51" s="18">
        <f>Cal_SIU!Y69</f>
        <v>0</v>
      </c>
      <c r="Z51" s="18">
        <f>Cal_SIU!Z69</f>
        <v>0</v>
      </c>
      <c r="AA51" s="18">
        <f>Cal_SIU!AA69</f>
        <v>0</v>
      </c>
      <c r="AB51" s="18">
        <f>Cal_SIU!AB69</f>
        <v>0</v>
      </c>
      <c r="AC51" s="18">
        <f>Cal_SIU!AC69</f>
        <v>0</v>
      </c>
      <c r="AD51" s="18">
        <f>Cal_SIU!AD69</f>
        <v>0</v>
      </c>
      <c r="AE51" s="18">
        <f>Cal_SIU!AE69</f>
        <v>0</v>
      </c>
      <c r="AF51" s="18">
        <f>Cal_SIU!AF69</f>
        <v>0</v>
      </c>
      <c r="AG51" s="18">
        <f>Cal_SIU!AG69</f>
        <v>0</v>
      </c>
      <c r="AH51" s="18">
        <f>Cal_SIU!AH69</f>
        <v>0</v>
      </c>
      <c r="AI51" s="18">
        <f>Cal_SIU!AI69</f>
        <v>0</v>
      </c>
      <c r="AJ51" s="18">
        <f>Cal_SIU!AJ69</f>
        <v>0</v>
      </c>
      <c r="AK51" s="18">
        <f>Cal_SIU!AK69</f>
        <v>0</v>
      </c>
      <c r="AN51" s="35"/>
    </row>
    <row r="52" spans="5:40" s="100" customFormat="1">
      <c r="E52" s="16" t="str">
        <f>Cover!$F$13</f>
        <v>Sc</v>
      </c>
      <c r="F52" s="16" t="str">
        <f>Cal_SIU!F70</f>
        <v>Opex</v>
      </c>
      <c r="H52" s="16" t="str">
        <f>Cal_SIU!H70</f>
        <v>Work Execution</v>
      </c>
      <c r="I52" s="16" t="str">
        <f>Cal_SIU!I70</f>
        <v>Statutory Independent Undertakings (SIU)</v>
      </c>
      <c r="J52" s="16" t="str">
        <f>IF(ISBLANK(Cal_SIU!J70),"",Cal_SIU!J70)</f>
        <v/>
      </c>
      <c r="L52" s="100" t="s">
        <v>114</v>
      </c>
      <c r="M52" s="100" t="b">
        <f t="shared" si="0"/>
        <v>0</v>
      </c>
      <c r="N52" s="100" t="b">
        <f t="shared" si="1"/>
        <v>0</v>
      </c>
      <c r="T52" s="18">
        <f>Cal_SIU!T70</f>
        <v>0</v>
      </c>
      <c r="U52" s="18">
        <f>Cal_SIU!U70</f>
        <v>0</v>
      </c>
      <c r="V52" s="18">
        <f>Cal_SIU!V70</f>
        <v>0</v>
      </c>
      <c r="W52" s="18">
        <f>Cal_SIU!W70</f>
        <v>0</v>
      </c>
      <c r="X52" s="18">
        <f>Cal_SIU!X70</f>
        <v>0</v>
      </c>
      <c r="Y52" s="18">
        <f>Cal_SIU!Y70</f>
        <v>0</v>
      </c>
      <c r="Z52" s="18">
        <f>Cal_SIU!Z70</f>
        <v>0</v>
      </c>
      <c r="AA52" s="18">
        <f>Cal_SIU!AA70</f>
        <v>0</v>
      </c>
      <c r="AB52" s="18">
        <f>Cal_SIU!AB70</f>
        <v>0</v>
      </c>
      <c r="AC52" s="18">
        <f>Cal_SIU!AC70</f>
        <v>0</v>
      </c>
      <c r="AD52" s="18">
        <f>Cal_SIU!AD70</f>
        <v>0</v>
      </c>
      <c r="AE52" s="18">
        <f>Cal_SIU!AE70</f>
        <v>0</v>
      </c>
      <c r="AF52" s="18">
        <f>Cal_SIU!AF70</f>
        <v>0</v>
      </c>
      <c r="AG52" s="18">
        <f>Cal_SIU!AG70</f>
        <v>0</v>
      </c>
      <c r="AH52" s="18">
        <f>Cal_SIU!AH70</f>
        <v>0</v>
      </c>
      <c r="AI52" s="18">
        <f>Cal_SIU!AI70</f>
        <v>0</v>
      </c>
      <c r="AJ52" s="18">
        <f>Cal_SIU!AJ70</f>
        <v>0</v>
      </c>
      <c r="AK52" s="18">
        <f>Cal_SIU!AK70</f>
        <v>0</v>
      </c>
      <c r="AN52" s="35"/>
    </row>
    <row r="53" spans="5:40" s="100" customFormat="1">
      <c r="E53" s="16" t="str">
        <f>Cover!$F$13</f>
        <v>Sc</v>
      </c>
      <c r="F53" s="16" t="str">
        <f>Cal_SIU!F71</f>
        <v>Opex</v>
      </c>
      <c r="H53" s="16" t="str">
        <f>Cal_SIU!H71</f>
        <v>Work Execution</v>
      </c>
      <c r="I53" s="16" t="str">
        <f>Cal_SIU!I71</f>
        <v>Statutory Independent Undertakings (SIU)</v>
      </c>
      <c r="J53" s="16" t="str">
        <f>IF(ISBLANK(Cal_SIU!J71),"",Cal_SIU!J71)</f>
        <v/>
      </c>
      <c r="L53" s="100" t="s">
        <v>114</v>
      </c>
      <c r="M53" s="100" t="b">
        <f t="shared" si="0"/>
        <v>0</v>
      </c>
      <c r="N53" s="100" t="b">
        <f t="shared" si="1"/>
        <v>0</v>
      </c>
      <c r="T53" s="18">
        <f>Cal_SIU!T71</f>
        <v>0</v>
      </c>
      <c r="U53" s="18">
        <f>Cal_SIU!U71</f>
        <v>0</v>
      </c>
      <c r="V53" s="18">
        <f>Cal_SIU!V71</f>
        <v>0</v>
      </c>
      <c r="W53" s="18">
        <f>Cal_SIU!W71</f>
        <v>0</v>
      </c>
      <c r="X53" s="18">
        <f>Cal_SIU!X71</f>
        <v>0</v>
      </c>
      <c r="Y53" s="18">
        <f>Cal_SIU!Y71</f>
        <v>0</v>
      </c>
      <c r="Z53" s="18">
        <f>Cal_SIU!Z71</f>
        <v>0</v>
      </c>
      <c r="AA53" s="18">
        <f>Cal_SIU!AA71</f>
        <v>0</v>
      </c>
      <c r="AB53" s="18">
        <f>Cal_SIU!AB71</f>
        <v>0</v>
      </c>
      <c r="AC53" s="18">
        <f>Cal_SIU!AC71</f>
        <v>0</v>
      </c>
      <c r="AD53" s="18">
        <f>Cal_SIU!AD71</f>
        <v>0</v>
      </c>
      <c r="AE53" s="18">
        <f>Cal_SIU!AE71</f>
        <v>0</v>
      </c>
      <c r="AF53" s="18">
        <f>Cal_SIU!AF71</f>
        <v>0</v>
      </c>
      <c r="AG53" s="18">
        <f>Cal_SIU!AG71</f>
        <v>0</v>
      </c>
      <c r="AH53" s="18">
        <f>Cal_SIU!AH71</f>
        <v>0</v>
      </c>
      <c r="AI53" s="18">
        <f>Cal_SIU!AI71</f>
        <v>0</v>
      </c>
      <c r="AJ53" s="18">
        <f>Cal_SIU!AJ71</f>
        <v>0</v>
      </c>
      <c r="AK53" s="18">
        <f>Cal_SIU!AK71</f>
        <v>0</v>
      </c>
      <c r="AN53" s="35"/>
    </row>
    <row r="54" spans="5:40" s="100" customFormat="1">
      <c r="E54" s="16" t="str">
        <f>Cover!$F$13</f>
        <v>Sc</v>
      </c>
      <c r="F54" s="16" t="str">
        <f>Cal_SIU!F72</f>
        <v>Opex</v>
      </c>
      <c r="H54" s="16" t="str">
        <f>Cal_SIU!H72</f>
        <v>Work Execution</v>
      </c>
      <c r="I54" s="16" t="str">
        <f>Cal_SIU!I72</f>
        <v>Statutory Independent Undertakings (SIU)</v>
      </c>
      <c r="J54" s="16" t="str">
        <f>IF(ISBLANK(Cal_SIU!J72),"",Cal_SIU!J72)</f>
        <v/>
      </c>
      <c r="L54" s="100" t="s">
        <v>114</v>
      </c>
      <c r="M54" s="100" t="b">
        <f t="shared" si="0"/>
        <v>0</v>
      </c>
      <c r="N54" s="100" t="b">
        <f t="shared" si="1"/>
        <v>0</v>
      </c>
      <c r="T54" s="18">
        <f>Cal_SIU!T72</f>
        <v>0</v>
      </c>
      <c r="U54" s="18">
        <f>Cal_SIU!U72</f>
        <v>0</v>
      </c>
      <c r="V54" s="18">
        <f>Cal_SIU!V72</f>
        <v>0</v>
      </c>
      <c r="W54" s="18">
        <f>Cal_SIU!W72</f>
        <v>0</v>
      </c>
      <c r="X54" s="18">
        <f>Cal_SIU!X72</f>
        <v>0</v>
      </c>
      <c r="Y54" s="18">
        <f>Cal_SIU!Y72</f>
        <v>0</v>
      </c>
      <c r="Z54" s="18">
        <f>Cal_SIU!Z72</f>
        <v>0</v>
      </c>
      <c r="AA54" s="18">
        <f>Cal_SIU!AA72</f>
        <v>0</v>
      </c>
      <c r="AB54" s="18">
        <f>Cal_SIU!AB72</f>
        <v>0</v>
      </c>
      <c r="AC54" s="18">
        <f>Cal_SIU!AC72</f>
        <v>0</v>
      </c>
      <c r="AD54" s="18">
        <f>Cal_SIU!AD72</f>
        <v>0</v>
      </c>
      <c r="AE54" s="18">
        <f>Cal_SIU!AE72</f>
        <v>0</v>
      </c>
      <c r="AF54" s="18">
        <f>Cal_SIU!AF72</f>
        <v>0</v>
      </c>
      <c r="AG54" s="18">
        <f>Cal_SIU!AG72</f>
        <v>0</v>
      </c>
      <c r="AH54" s="18">
        <f>Cal_SIU!AH72</f>
        <v>0</v>
      </c>
      <c r="AI54" s="18">
        <f>Cal_SIU!AI72</f>
        <v>0</v>
      </c>
      <c r="AJ54" s="18">
        <f>Cal_SIU!AJ72</f>
        <v>0</v>
      </c>
      <c r="AK54" s="18">
        <f>Cal_SIU!AK72</f>
        <v>0</v>
      </c>
      <c r="AN54" s="35"/>
    </row>
    <row r="55" spans="5:40" s="100" customFormat="1">
      <c r="E55" s="16" t="str">
        <f>Cover!$F$13</f>
        <v>Sc</v>
      </c>
      <c r="F55" s="16" t="str">
        <f>Cal_SIU!F73</f>
        <v>Opex</v>
      </c>
      <c r="H55" s="16" t="str">
        <f>Cal_SIU!H73</f>
        <v>Work Execution</v>
      </c>
      <c r="I55" s="16" t="str">
        <f>Cal_SIU!I73</f>
        <v>Statutory Independent Undertakings (SIU)</v>
      </c>
      <c r="J55" s="16" t="str">
        <f>IF(ISBLANK(Cal_SIU!J73),"",Cal_SIU!J73)</f>
        <v/>
      </c>
      <c r="L55" s="100" t="s">
        <v>114</v>
      </c>
      <c r="M55" s="100" t="b">
        <f t="shared" si="0"/>
        <v>0</v>
      </c>
      <c r="N55" s="100" t="b">
        <f t="shared" si="1"/>
        <v>0</v>
      </c>
      <c r="T55" s="18">
        <f>Cal_SIU!T73</f>
        <v>0</v>
      </c>
      <c r="U55" s="18">
        <f>Cal_SIU!U73</f>
        <v>0</v>
      </c>
      <c r="V55" s="18">
        <f>Cal_SIU!V73</f>
        <v>0</v>
      </c>
      <c r="W55" s="18">
        <f>Cal_SIU!W73</f>
        <v>0</v>
      </c>
      <c r="X55" s="18">
        <f>Cal_SIU!X73</f>
        <v>0</v>
      </c>
      <c r="Y55" s="18">
        <f>Cal_SIU!Y73</f>
        <v>0</v>
      </c>
      <c r="Z55" s="18">
        <f>Cal_SIU!Z73</f>
        <v>0</v>
      </c>
      <c r="AA55" s="18">
        <f>Cal_SIU!AA73</f>
        <v>0</v>
      </c>
      <c r="AB55" s="18">
        <f>Cal_SIU!AB73</f>
        <v>0</v>
      </c>
      <c r="AC55" s="18">
        <f>Cal_SIU!AC73</f>
        <v>0</v>
      </c>
      <c r="AD55" s="18">
        <f>Cal_SIU!AD73</f>
        <v>0</v>
      </c>
      <c r="AE55" s="18">
        <f>Cal_SIU!AE73</f>
        <v>0</v>
      </c>
      <c r="AF55" s="18">
        <f>Cal_SIU!AF73</f>
        <v>0</v>
      </c>
      <c r="AG55" s="18">
        <f>Cal_SIU!AG73</f>
        <v>0</v>
      </c>
      <c r="AH55" s="18">
        <f>Cal_SIU!AH73</f>
        <v>0</v>
      </c>
      <c r="AI55" s="18">
        <f>Cal_SIU!AI73</f>
        <v>0</v>
      </c>
      <c r="AJ55" s="18">
        <f>Cal_SIU!AJ73</f>
        <v>0</v>
      </c>
      <c r="AK55" s="18">
        <f>Cal_SIU!AK73</f>
        <v>0</v>
      </c>
      <c r="AN55" s="35"/>
    </row>
    <row r="56" spans="5:40" s="100" customFormat="1">
      <c r="E56" s="16" t="str">
        <f>Cover!$F$13</f>
        <v>Sc</v>
      </c>
      <c r="F56" s="16" t="str">
        <f>Cal_SIU!F74</f>
        <v>Opex</v>
      </c>
      <c r="H56" s="16" t="str">
        <f>Cal_SIU!H74</f>
        <v>Work Execution</v>
      </c>
      <c r="I56" s="16" t="str">
        <f>Cal_SIU!I74</f>
        <v>Statutory Independent Undertakings (SIU)</v>
      </c>
      <c r="J56" s="16" t="str">
        <f>IF(ISBLANK(Cal_SIU!J74),"",Cal_SIU!J74)</f>
        <v/>
      </c>
      <c r="L56" s="100" t="s">
        <v>114</v>
      </c>
      <c r="M56" s="100" t="b">
        <f t="shared" si="0"/>
        <v>0</v>
      </c>
      <c r="N56" s="100" t="b">
        <f t="shared" si="1"/>
        <v>0</v>
      </c>
      <c r="T56" s="18">
        <f>Cal_SIU!T74</f>
        <v>0</v>
      </c>
      <c r="U56" s="18">
        <f>Cal_SIU!U74</f>
        <v>0</v>
      </c>
      <c r="V56" s="18">
        <f>Cal_SIU!V74</f>
        <v>0</v>
      </c>
      <c r="W56" s="18">
        <f>Cal_SIU!W74</f>
        <v>0</v>
      </c>
      <c r="X56" s="18">
        <f>Cal_SIU!X74</f>
        <v>0</v>
      </c>
      <c r="Y56" s="18">
        <f>Cal_SIU!Y74</f>
        <v>0</v>
      </c>
      <c r="Z56" s="18">
        <f>Cal_SIU!Z74</f>
        <v>0</v>
      </c>
      <c r="AA56" s="18">
        <f>Cal_SIU!AA74</f>
        <v>0</v>
      </c>
      <c r="AB56" s="18">
        <f>Cal_SIU!AB74</f>
        <v>0</v>
      </c>
      <c r="AC56" s="18">
        <f>Cal_SIU!AC74</f>
        <v>0</v>
      </c>
      <c r="AD56" s="18">
        <f>Cal_SIU!AD74</f>
        <v>0</v>
      </c>
      <c r="AE56" s="18">
        <f>Cal_SIU!AE74</f>
        <v>0</v>
      </c>
      <c r="AF56" s="18">
        <f>Cal_SIU!AF74</f>
        <v>0</v>
      </c>
      <c r="AG56" s="18">
        <f>Cal_SIU!AG74</f>
        <v>0</v>
      </c>
      <c r="AH56" s="18">
        <f>Cal_SIU!AH74</f>
        <v>0</v>
      </c>
      <c r="AI56" s="18">
        <f>Cal_SIU!AI74</f>
        <v>0</v>
      </c>
      <c r="AJ56" s="18">
        <f>Cal_SIU!AJ74</f>
        <v>0</v>
      </c>
      <c r="AK56" s="18">
        <f>Cal_SIU!AK74</f>
        <v>0</v>
      </c>
      <c r="AN56" s="35"/>
    </row>
    <row r="57" spans="5:40" s="100" customFormat="1">
      <c r="E57" s="16" t="str">
        <f>Cover!$F$13</f>
        <v>Sc</v>
      </c>
      <c r="F57" s="16" t="str">
        <f>Cal_SIU!F75</f>
        <v>Opex</v>
      </c>
      <c r="H57" s="16" t="str">
        <f>Cal_SIU!H75</f>
        <v>Work Execution</v>
      </c>
      <c r="I57" s="16" t="str">
        <f>Cal_SIU!I75</f>
        <v>Statutory Independent Undertakings (SIU)</v>
      </c>
      <c r="J57" s="16" t="str">
        <f>IF(ISBLANK(Cal_SIU!J75),"",Cal_SIU!J75)</f>
        <v/>
      </c>
      <c r="L57" s="100" t="s">
        <v>114</v>
      </c>
      <c r="M57" s="100" t="b">
        <f t="shared" si="0"/>
        <v>0</v>
      </c>
      <c r="N57" s="100" t="b">
        <f t="shared" si="1"/>
        <v>0</v>
      </c>
      <c r="T57" s="18">
        <f>Cal_SIU!T75</f>
        <v>0</v>
      </c>
      <c r="U57" s="18">
        <f>Cal_SIU!U75</f>
        <v>0</v>
      </c>
      <c r="V57" s="18">
        <f>Cal_SIU!V75</f>
        <v>0</v>
      </c>
      <c r="W57" s="18">
        <f>Cal_SIU!W75</f>
        <v>0</v>
      </c>
      <c r="X57" s="18">
        <f>Cal_SIU!X75</f>
        <v>0</v>
      </c>
      <c r="Y57" s="18">
        <f>Cal_SIU!Y75</f>
        <v>0</v>
      </c>
      <c r="Z57" s="18">
        <f>Cal_SIU!Z75</f>
        <v>0</v>
      </c>
      <c r="AA57" s="18">
        <f>Cal_SIU!AA75</f>
        <v>0</v>
      </c>
      <c r="AB57" s="18">
        <f>Cal_SIU!AB75</f>
        <v>0</v>
      </c>
      <c r="AC57" s="18">
        <f>Cal_SIU!AC75</f>
        <v>0</v>
      </c>
      <c r="AD57" s="18">
        <f>Cal_SIU!AD75</f>
        <v>0</v>
      </c>
      <c r="AE57" s="18">
        <f>Cal_SIU!AE75</f>
        <v>0</v>
      </c>
      <c r="AF57" s="18">
        <f>Cal_SIU!AF75</f>
        <v>0</v>
      </c>
      <c r="AG57" s="18">
        <f>Cal_SIU!AG75</f>
        <v>0</v>
      </c>
      <c r="AH57" s="18">
        <f>Cal_SIU!AH75</f>
        <v>0</v>
      </c>
      <c r="AI57" s="18">
        <f>Cal_SIU!AI75</f>
        <v>0</v>
      </c>
      <c r="AJ57" s="18">
        <f>Cal_SIU!AJ75</f>
        <v>0</v>
      </c>
      <c r="AK57" s="18">
        <f>Cal_SIU!AK75</f>
        <v>0</v>
      </c>
      <c r="AN57" s="35"/>
    </row>
    <row r="58" spans="5:40" s="100" customFormat="1">
      <c r="E58" s="16" t="str">
        <f>Cover!$F$13</f>
        <v>Sc</v>
      </c>
      <c r="F58" s="16" t="str">
        <f>Cal_SIU!F76</f>
        <v>Opex</v>
      </c>
      <c r="H58" s="16" t="str">
        <f>Cal_SIU!H76</f>
        <v>Work Execution</v>
      </c>
      <c r="I58" s="16" t="str">
        <f>Cal_SIU!I76</f>
        <v>Statutory Independent Undertakings (SIU)</v>
      </c>
      <c r="J58" s="16" t="str">
        <f>IF(ISBLANK(Cal_SIU!J76),"",Cal_SIU!J76)</f>
        <v/>
      </c>
      <c r="L58" s="100" t="s">
        <v>114</v>
      </c>
      <c r="M58" s="100" t="b">
        <f t="shared" si="0"/>
        <v>0</v>
      </c>
      <c r="N58" s="100" t="b">
        <f t="shared" si="1"/>
        <v>0</v>
      </c>
      <c r="T58" s="18">
        <f>Cal_SIU!T76</f>
        <v>0</v>
      </c>
      <c r="U58" s="18">
        <f>Cal_SIU!U76</f>
        <v>0</v>
      </c>
      <c r="V58" s="18">
        <f>Cal_SIU!V76</f>
        <v>0</v>
      </c>
      <c r="W58" s="18">
        <f>Cal_SIU!W76</f>
        <v>0</v>
      </c>
      <c r="X58" s="18">
        <f>Cal_SIU!X76</f>
        <v>0</v>
      </c>
      <c r="Y58" s="18">
        <f>Cal_SIU!Y76</f>
        <v>0</v>
      </c>
      <c r="Z58" s="18">
        <f>Cal_SIU!Z76</f>
        <v>0</v>
      </c>
      <c r="AA58" s="18">
        <f>Cal_SIU!AA76</f>
        <v>0</v>
      </c>
      <c r="AB58" s="18">
        <f>Cal_SIU!AB76</f>
        <v>0</v>
      </c>
      <c r="AC58" s="18">
        <f>Cal_SIU!AC76</f>
        <v>0</v>
      </c>
      <c r="AD58" s="18">
        <f>Cal_SIU!AD76</f>
        <v>0</v>
      </c>
      <c r="AE58" s="18">
        <f>Cal_SIU!AE76</f>
        <v>0</v>
      </c>
      <c r="AF58" s="18">
        <f>Cal_SIU!AF76</f>
        <v>0</v>
      </c>
      <c r="AG58" s="18">
        <f>Cal_SIU!AG76</f>
        <v>0</v>
      </c>
      <c r="AH58" s="18">
        <f>Cal_SIU!AH76</f>
        <v>0</v>
      </c>
      <c r="AI58" s="18">
        <f>Cal_SIU!AI76</f>
        <v>0</v>
      </c>
      <c r="AJ58" s="18">
        <f>Cal_SIU!AJ76</f>
        <v>0</v>
      </c>
      <c r="AK58" s="18">
        <f>Cal_SIU!AK76</f>
        <v>0</v>
      </c>
      <c r="AN58" s="35"/>
    </row>
    <row r="59" spans="5:40" s="100" customFormat="1">
      <c r="E59" s="16" t="str">
        <f>Cover!$F$13</f>
        <v>Sc</v>
      </c>
      <c r="F59" s="16" t="str">
        <f>Cal_ODA!F67</f>
        <v>Opex</v>
      </c>
      <c r="H59" s="16" t="str">
        <f>Cal_ODA!H67</f>
        <v>Work Execution</v>
      </c>
      <c r="I59" s="16" t="str">
        <f>Cal_ODA!I67</f>
        <v>Other Direct Activities (ODA)</v>
      </c>
      <c r="J59" s="16" t="str">
        <f>IF(ISBLANK(Cal_ODA!J67),"",Cal_ODA!J67)</f>
        <v>Streetworks</v>
      </c>
      <c r="L59" s="100" t="s">
        <v>114</v>
      </c>
      <c r="M59" s="100" t="b">
        <f t="shared" si="0"/>
        <v>0</v>
      </c>
      <c r="N59" s="100" t="b">
        <f t="shared" si="1"/>
        <v>0</v>
      </c>
      <c r="T59" s="18">
        <f>Cal_ODA!T67</f>
        <v>0</v>
      </c>
      <c r="U59" s="18">
        <f>Cal_ODA!U67</f>
        <v>0</v>
      </c>
      <c r="V59" s="18">
        <f>Cal_ODA!V67</f>
        <v>0</v>
      </c>
      <c r="W59" s="18">
        <f>Cal_ODA!W67</f>
        <v>0</v>
      </c>
      <c r="X59" s="18">
        <f>Cal_ODA!X67</f>
        <v>0</v>
      </c>
      <c r="Y59" s="18">
        <f>Cal_ODA!Y67</f>
        <v>0</v>
      </c>
      <c r="Z59" s="18">
        <f>Cal_ODA!Z67</f>
        <v>-0.113</v>
      </c>
      <c r="AA59" s="18">
        <f>Cal_ODA!AA67</f>
        <v>0</v>
      </c>
      <c r="AB59" s="18">
        <f>Cal_ODA!AB67</f>
        <v>0</v>
      </c>
      <c r="AC59" s="18">
        <f>Cal_ODA!AC67</f>
        <v>0</v>
      </c>
      <c r="AD59" s="18">
        <f>Cal_ODA!AD67</f>
        <v>-0.18</v>
      </c>
      <c r="AE59" s="18">
        <f>Cal_ODA!AE67</f>
        <v>-6.7000000000000004E-2</v>
      </c>
      <c r="AF59" s="18">
        <f>Cal_ODA!AF67</f>
        <v>-6.7000000000000004E-2</v>
      </c>
      <c r="AG59" s="18">
        <f>Cal_ODA!AG67</f>
        <v>-6.7000000000000004E-2</v>
      </c>
      <c r="AH59" s="18">
        <f>Cal_ODA!AH67</f>
        <v>-6.7000000000000004E-2</v>
      </c>
      <c r="AI59" s="18">
        <f>Cal_ODA!AI67</f>
        <v>-6.7000000000000004E-2</v>
      </c>
      <c r="AJ59" s="18">
        <f>Cal_ODA!AJ67</f>
        <v>-6.7000000000000004E-2</v>
      </c>
      <c r="AK59" s="18">
        <f>Cal_ODA!AK67</f>
        <v>-6.7000000000000004E-2</v>
      </c>
      <c r="AN59" s="35"/>
    </row>
    <row r="60" spans="5:40" s="100" customFormat="1">
      <c r="E60" s="16" t="str">
        <f>Cover!$F$13</f>
        <v>Sc</v>
      </c>
      <c r="F60" s="16" t="str">
        <f>Cal_ODA!F68</f>
        <v>Opex</v>
      </c>
      <c r="H60" s="16" t="str">
        <f>Cal_ODA!H68</f>
        <v>Work Execution</v>
      </c>
      <c r="I60" s="16" t="str">
        <f>Cal_ODA!I68</f>
        <v>Other Direct Activities (ODA)</v>
      </c>
      <c r="J60" s="16" t="str">
        <f>IF(ISBLANK(Cal_ODA!J68),"",Cal_ODA!J68)</f>
        <v/>
      </c>
      <c r="L60" s="100" t="s">
        <v>114</v>
      </c>
      <c r="M60" s="100" t="b">
        <f t="shared" si="0"/>
        <v>0</v>
      </c>
      <c r="N60" s="100" t="b">
        <f t="shared" si="1"/>
        <v>0</v>
      </c>
      <c r="T60" s="18">
        <f>Cal_ODA!T68</f>
        <v>0</v>
      </c>
      <c r="U60" s="18">
        <f>Cal_ODA!U68</f>
        <v>0</v>
      </c>
      <c r="V60" s="18">
        <f>Cal_ODA!V68</f>
        <v>0</v>
      </c>
      <c r="W60" s="18">
        <f>Cal_ODA!W68</f>
        <v>0</v>
      </c>
      <c r="X60" s="18">
        <f>Cal_ODA!X68</f>
        <v>0</v>
      </c>
      <c r="Y60" s="18">
        <f>Cal_ODA!Y68</f>
        <v>0</v>
      </c>
      <c r="Z60" s="18">
        <f>Cal_ODA!Z68</f>
        <v>0</v>
      </c>
      <c r="AA60" s="18">
        <f>Cal_ODA!AA68</f>
        <v>0</v>
      </c>
      <c r="AB60" s="18">
        <f>Cal_ODA!AB68</f>
        <v>0</v>
      </c>
      <c r="AC60" s="18">
        <f>Cal_ODA!AC68</f>
        <v>0</v>
      </c>
      <c r="AD60" s="18">
        <f>Cal_ODA!AD68</f>
        <v>0</v>
      </c>
      <c r="AE60" s="18">
        <f>Cal_ODA!AE68</f>
        <v>0</v>
      </c>
      <c r="AF60" s="18">
        <f>Cal_ODA!AF68</f>
        <v>0</v>
      </c>
      <c r="AG60" s="18">
        <f>Cal_ODA!AG68</f>
        <v>0</v>
      </c>
      <c r="AH60" s="18">
        <f>Cal_ODA!AH68</f>
        <v>0</v>
      </c>
      <c r="AI60" s="18">
        <f>Cal_ODA!AI68</f>
        <v>0</v>
      </c>
      <c r="AJ60" s="18">
        <f>Cal_ODA!AJ68</f>
        <v>0</v>
      </c>
      <c r="AK60" s="18">
        <f>Cal_ODA!AK68</f>
        <v>0</v>
      </c>
      <c r="AN60" s="35"/>
    </row>
    <row r="61" spans="5:40" s="100" customFormat="1">
      <c r="E61" s="16" t="str">
        <f>Cover!$F$13</f>
        <v>Sc</v>
      </c>
      <c r="F61" s="16" t="str">
        <f>Cal_ODA!F69</f>
        <v>Opex</v>
      </c>
      <c r="H61" s="16" t="str">
        <f>Cal_ODA!H69</f>
        <v>Work Execution</v>
      </c>
      <c r="I61" s="16" t="str">
        <f>Cal_ODA!I69</f>
        <v>Other Direct Activities (ODA)</v>
      </c>
      <c r="J61" s="16" t="str">
        <f>IF(ISBLANK(Cal_ODA!J69),"",Cal_ODA!J69)</f>
        <v/>
      </c>
      <c r="L61" s="100" t="s">
        <v>114</v>
      </c>
      <c r="M61" s="100" t="b">
        <f t="shared" si="0"/>
        <v>0</v>
      </c>
      <c r="N61" s="100" t="b">
        <f t="shared" si="1"/>
        <v>0</v>
      </c>
      <c r="T61" s="18">
        <f>Cal_ODA!T69</f>
        <v>0</v>
      </c>
      <c r="U61" s="18">
        <f>Cal_ODA!U69</f>
        <v>0</v>
      </c>
      <c r="V61" s="18">
        <f>Cal_ODA!V69</f>
        <v>0</v>
      </c>
      <c r="W61" s="18">
        <f>Cal_ODA!W69</f>
        <v>0</v>
      </c>
      <c r="X61" s="18">
        <f>Cal_ODA!X69</f>
        <v>0</v>
      </c>
      <c r="Y61" s="18">
        <f>Cal_ODA!Y69</f>
        <v>0</v>
      </c>
      <c r="Z61" s="18">
        <f>Cal_ODA!Z69</f>
        <v>0</v>
      </c>
      <c r="AA61" s="18">
        <f>Cal_ODA!AA69</f>
        <v>0</v>
      </c>
      <c r="AB61" s="18">
        <f>Cal_ODA!AB69</f>
        <v>0</v>
      </c>
      <c r="AC61" s="18">
        <f>Cal_ODA!AC69</f>
        <v>0</v>
      </c>
      <c r="AD61" s="18">
        <f>Cal_ODA!AD69</f>
        <v>0</v>
      </c>
      <c r="AE61" s="18">
        <f>Cal_ODA!AE69</f>
        <v>0</v>
      </c>
      <c r="AF61" s="18">
        <f>Cal_ODA!AF69</f>
        <v>0</v>
      </c>
      <c r="AG61" s="18">
        <f>Cal_ODA!AG69</f>
        <v>0</v>
      </c>
      <c r="AH61" s="18">
        <f>Cal_ODA!AH69</f>
        <v>0</v>
      </c>
      <c r="AI61" s="18">
        <f>Cal_ODA!AI69</f>
        <v>0</v>
      </c>
      <c r="AJ61" s="18">
        <f>Cal_ODA!AJ69</f>
        <v>0</v>
      </c>
      <c r="AK61" s="18">
        <f>Cal_ODA!AK69</f>
        <v>0</v>
      </c>
      <c r="AN61" s="35"/>
    </row>
    <row r="62" spans="5:40" s="100" customFormat="1">
      <c r="E62" s="16" t="str">
        <f>Cover!$F$13</f>
        <v>Sc</v>
      </c>
      <c r="F62" s="16" t="str">
        <f>Cal_ODA!F70</f>
        <v>Opex</v>
      </c>
      <c r="H62" s="16" t="str">
        <f>Cal_ODA!H70</f>
        <v>Work Execution</v>
      </c>
      <c r="I62" s="16" t="str">
        <f>Cal_ODA!I70</f>
        <v>Other Direct Activities (ODA)</v>
      </c>
      <c r="J62" s="16" t="str">
        <f>IF(ISBLANK(Cal_ODA!J70),"",Cal_ODA!J70)</f>
        <v/>
      </c>
      <c r="L62" s="100" t="s">
        <v>114</v>
      </c>
      <c r="M62" s="100" t="b">
        <f t="shared" si="0"/>
        <v>0</v>
      </c>
      <c r="N62" s="100" t="b">
        <f t="shared" si="1"/>
        <v>0</v>
      </c>
      <c r="T62" s="18">
        <f>Cal_ODA!T70</f>
        <v>0</v>
      </c>
      <c r="U62" s="18">
        <f>Cal_ODA!U70</f>
        <v>0</v>
      </c>
      <c r="V62" s="18">
        <f>Cal_ODA!V70</f>
        <v>0</v>
      </c>
      <c r="W62" s="18">
        <f>Cal_ODA!W70</f>
        <v>0</v>
      </c>
      <c r="X62" s="18">
        <f>Cal_ODA!X70</f>
        <v>0</v>
      </c>
      <c r="Y62" s="18">
        <f>Cal_ODA!Y70</f>
        <v>0</v>
      </c>
      <c r="Z62" s="18">
        <f>Cal_ODA!Z70</f>
        <v>0</v>
      </c>
      <c r="AA62" s="18">
        <f>Cal_ODA!AA70</f>
        <v>0</v>
      </c>
      <c r="AB62" s="18">
        <f>Cal_ODA!AB70</f>
        <v>0</v>
      </c>
      <c r="AC62" s="18">
        <f>Cal_ODA!AC70</f>
        <v>0</v>
      </c>
      <c r="AD62" s="18">
        <f>Cal_ODA!AD70</f>
        <v>0</v>
      </c>
      <c r="AE62" s="18">
        <f>Cal_ODA!AE70</f>
        <v>0</v>
      </c>
      <c r="AF62" s="18">
        <f>Cal_ODA!AF70</f>
        <v>0</v>
      </c>
      <c r="AG62" s="18">
        <f>Cal_ODA!AG70</f>
        <v>0</v>
      </c>
      <c r="AH62" s="18">
        <f>Cal_ODA!AH70</f>
        <v>0</v>
      </c>
      <c r="AI62" s="18">
        <f>Cal_ODA!AI70</f>
        <v>0</v>
      </c>
      <c r="AJ62" s="18">
        <f>Cal_ODA!AJ70</f>
        <v>0</v>
      </c>
      <c r="AK62" s="18">
        <f>Cal_ODA!AK70</f>
        <v>0</v>
      </c>
      <c r="AN62" s="35"/>
    </row>
    <row r="63" spans="5:40" s="100" customFormat="1">
      <c r="E63" s="16" t="str">
        <f>Cover!$F$13</f>
        <v>Sc</v>
      </c>
      <c r="F63" s="16" t="str">
        <f>Cal_ODA!F71</f>
        <v>Opex</v>
      </c>
      <c r="H63" s="16" t="str">
        <f>Cal_ODA!H71</f>
        <v>Work Execution</v>
      </c>
      <c r="I63" s="16" t="str">
        <f>Cal_ODA!I71</f>
        <v>Other Direct Activities (ODA)</v>
      </c>
      <c r="J63" s="16" t="str">
        <f>IF(ISBLANK(Cal_ODA!J71),"",Cal_ODA!J71)</f>
        <v/>
      </c>
      <c r="L63" s="100" t="s">
        <v>114</v>
      </c>
      <c r="M63" s="100" t="b">
        <f t="shared" si="0"/>
        <v>0</v>
      </c>
      <c r="N63" s="100" t="b">
        <f t="shared" si="1"/>
        <v>0</v>
      </c>
      <c r="T63" s="18">
        <f>Cal_ODA!T71</f>
        <v>0</v>
      </c>
      <c r="U63" s="18">
        <f>Cal_ODA!U71</f>
        <v>0</v>
      </c>
      <c r="V63" s="18">
        <f>Cal_ODA!V71</f>
        <v>0</v>
      </c>
      <c r="W63" s="18">
        <f>Cal_ODA!W71</f>
        <v>0</v>
      </c>
      <c r="X63" s="18">
        <f>Cal_ODA!X71</f>
        <v>0</v>
      </c>
      <c r="Y63" s="18">
        <f>Cal_ODA!Y71</f>
        <v>0</v>
      </c>
      <c r="Z63" s="18">
        <f>Cal_ODA!Z71</f>
        <v>0</v>
      </c>
      <c r="AA63" s="18">
        <f>Cal_ODA!AA71</f>
        <v>0</v>
      </c>
      <c r="AB63" s="18">
        <f>Cal_ODA!AB71</f>
        <v>0</v>
      </c>
      <c r="AC63" s="18">
        <f>Cal_ODA!AC71</f>
        <v>0</v>
      </c>
      <c r="AD63" s="18">
        <f>Cal_ODA!AD71</f>
        <v>0</v>
      </c>
      <c r="AE63" s="18">
        <f>Cal_ODA!AE71</f>
        <v>0</v>
      </c>
      <c r="AF63" s="18">
        <f>Cal_ODA!AF71</f>
        <v>0</v>
      </c>
      <c r="AG63" s="18">
        <f>Cal_ODA!AG71</f>
        <v>0</v>
      </c>
      <c r="AH63" s="18">
        <f>Cal_ODA!AH71</f>
        <v>0</v>
      </c>
      <c r="AI63" s="18">
        <f>Cal_ODA!AI71</f>
        <v>0</v>
      </c>
      <c r="AJ63" s="18">
        <f>Cal_ODA!AJ71</f>
        <v>0</v>
      </c>
      <c r="AK63" s="18">
        <f>Cal_ODA!AK71</f>
        <v>0</v>
      </c>
      <c r="AN63" s="35"/>
    </row>
    <row r="64" spans="5:40" s="100" customFormat="1">
      <c r="E64" s="16" t="str">
        <f>Cover!$F$13</f>
        <v>Sc</v>
      </c>
      <c r="F64" s="16" t="str">
        <f>Cal_ODA!F72</f>
        <v>Opex</v>
      </c>
      <c r="H64" s="16" t="str">
        <f>Cal_ODA!H72</f>
        <v>Work Execution</v>
      </c>
      <c r="I64" s="16" t="str">
        <f>Cal_ODA!I72</f>
        <v>Other Direct Activities (ODA)</v>
      </c>
      <c r="J64" s="16" t="str">
        <f>IF(ISBLANK(Cal_ODA!J72),"",Cal_ODA!J72)</f>
        <v/>
      </c>
      <c r="L64" s="100" t="s">
        <v>114</v>
      </c>
      <c r="M64" s="100" t="b">
        <f t="shared" si="0"/>
        <v>0</v>
      </c>
      <c r="N64" s="100" t="b">
        <f t="shared" si="1"/>
        <v>0</v>
      </c>
      <c r="T64" s="18">
        <f>Cal_ODA!T72</f>
        <v>0</v>
      </c>
      <c r="U64" s="18">
        <f>Cal_ODA!U72</f>
        <v>0</v>
      </c>
      <c r="V64" s="18">
        <f>Cal_ODA!V72</f>
        <v>0</v>
      </c>
      <c r="W64" s="18">
        <f>Cal_ODA!W72</f>
        <v>0</v>
      </c>
      <c r="X64" s="18">
        <f>Cal_ODA!X72</f>
        <v>0</v>
      </c>
      <c r="Y64" s="18">
        <f>Cal_ODA!Y72</f>
        <v>0</v>
      </c>
      <c r="Z64" s="18">
        <f>Cal_ODA!Z72</f>
        <v>0</v>
      </c>
      <c r="AA64" s="18">
        <f>Cal_ODA!AA72</f>
        <v>0</v>
      </c>
      <c r="AB64" s="18">
        <f>Cal_ODA!AB72</f>
        <v>0</v>
      </c>
      <c r="AC64" s="18">
        <f>Cal_ODA!AC72</f>
        <v>0</v>
      </c>
      <c r="AD64" s="18">
        <f>Cal_ODA!AD72</f>
        <v>0</v>
      </c>
      <c r="AE64" s="18">
        <f>Cal_ODA!AE72</f>
        <v>0</v>
      </c>
      <c r="AF64" s="18">
        <f>Cal_ODA!AF72</f>
        <v>0</v>
      </c>
      <c r="AG64" s="18">
        <f>Cal_ODA!AG72</f>
        <v>0</v>
      </c>
      <c r="AH64" s="18">
        <f>Cal_ODA!AH72</f>
        <v>0</v>
      </c>
      <c r="AI64" s="18">
        <f>Cal_ODA!AI72</f>
        <v>0</v>
      </c>
      <c r="AJ64" s="18">
        <f>Cal_ODA!AJ72</f>
        <v>0</v>
      </c>
      <c r="AK64" s="18">
        <f>Cal_ODA!AK72</f>
        <v>0</v>
      </c>
      <c r="AN64" s="35"/>
    </row>
    <row r="65" spans="5:40" s="100" customFormat="1">
      <c r="E65" s="16" t="str">
        <f>Cover!$F$13</f>
        <v>Sc</v>
      </c>
      <c r="F65" s="16" t="str">
        <f>Cal_ODA!F73</f>
        <v>Opex</v>
      </c>
      <c r="H65" s="16" t="str">
        <f>Cal_ODA!H73</f>
        <v>Work Execution</v>
      </c>
      <c r="I65" s="16" t="str">
        <f>Cal_ODA!I73</f>
        <v>Other Direct Activities (ODA)</v>
      </c>
      <c r="J65" s="16" t="str">
        <f>IF(ISBLANK(Cal_ODA!J73),"",Cal_ODA!J73)</f>
        <v/>
      </c>
      <c r="L65" s="100" t="s">
        <v>114</v>
      </c>
      <c r="M65" s="100" t="b">
        <f t="shared" si="0"/>
        <v>0</v>
      </c>
      <c r="N65" s="100" t="b">
        <f t="shared" si="1"/>
        <v>0</v>
      </c>
      <c r="T65" s="18">
        <f>Cal_ODA!T73</f>
        <v>0</v>
      </c>
      <c r="U65" s="18">
        <f>Cal_ODA!U73</f>
        <v>0</v>
      </c>
      <c r="V65" s="18">
        <f>Cal_ODA!V73</f>
        <v>0</v>
      </c>
      <c r="W65" s="18">
        <f>Cal_ODA!W73</f>
        <v>0</v>
      </c>
      <c r="X65" s="18">
        <f>Cal_ODA!X73</f>
        <v>0</v>
      </c>
      <c r="Y65" s="18">
        <f>Cal_ODA!Y73</f>
        <v>0</v>
      </c>
      <c r="Z65" s="18">
        <f>Cal_ODA!Z73</f>
        <v>0</v>
      </c>
      <c r="AA65" s="18">
        <f>Cal_ODA!AA73</f>
        <v>0</v>
      </c>
      <c r="AB65" s="18">
        <f>Cal_ODA!AB73</f>
        <v>0</v>
      </c>
      <c r="AC65" s="18">
        <f>Cal_ODA!AC73</f>
        <v>0</v>
      </c>
      <c r="AD65" s="18">
        <f>Cal_ODA!AD73</f>
        <v>0</v>
      </c>
      <c r="AE65" s="18">
        <f>Cal_ODA!AE73</f>
        <v>0</v>
      </c>
      <c r="AF65" s="18">
        <f>Cal_ODA!AF73</f>
        <v>0</v>
      </c>
      <c r="AG65" s="18">
        <f>Cal_ODA!AG73</f>
        <v>0</v>
      </c>
      <c r="AH65" s="18">
        <f>Cal_ODA!AH73</f>
        <v>0</v>
      </c>
      <c r="AI65" s="18">
        <f>Cal_ODA!AI73</f>
        <v>0</v>
      </c>
      <c r="AJ65" s="18">
        <f>Cal_ODA!AJ73</f>
        <v>0</v>
      </c>
      <c r="AK65" s="18">
        <f>Cal_ODA!AK73</f>
        <v>0</v>
      </c>
      <c r="AN65" s="35"/>
    </row>
    <row r="66" spans="5:40" s="100" customFormat="1">
      <c r="E66" s="16" t="str">
        <f>Cover!$F$13</f>
        <v>Sc</v>
      </c>
      <c r="F66" s="16" t="str">
        <f>Cal_ODA!F74</f>
        <v>Opex</v>
      </c>
      <c r="H66" s="16" t="str">
        <f>Cal_ODA!H74</f>
        <v>Work Execution</v>
      </c>
      <c r="I66" s="16" t="str">
        <f>Cal_ODA!I74</f>
        <v>Other Direct Activities (ODA)</v>
      </c>
      <c r="J66" s="16" t="str">
        <f>IF(ISBLANK(Cal_ODA!J74),"",Cal_ODA!J74)</f>
        <v/>
      </c>
      <c r="L66" s="100" t="s">
        <v>114</v>
      </c>
      <c r="M66" s="100" t="b">
        <f t="shared" si="0"/>
        <v>0</v>
      </c>
      <c r="N66" s="100" t="b">
        <f t="shared" si="1"/>
        <v>0</v>
      </c>
      <c r="T66" s="18">
        <f>Cal_ODA!T74</f>
        <v>0</v>
      </c>
      <c r="U66" s="18">
        <f>Cal_ODA!U74</f>
        <v>0</v>
      </c>
      <c r="V66" s="18">
        <f>Cal_ODA!V74</f>
        <v>0</v>
      </c>
      <c r="W66" s="18">
        <f>Cal_ODA!W74</f>
        <v>0</v>
      </c>
      <c r="X66" s="18">
        <f>Cal_ODA!X74</f>
        <v>0</v>
      </c>
      <c r="Y66" s="18">
        <f>Cal_ODA!Y74</f>
        <v>0</v>
      </c>
      <c r="Z66" s="18">
        <f>Cal_ODA!Z74</f>
        <v>0</v>
      </c>
      <c r="AA66" s="18">
        <f>Cal_ODA!AA74</f>
        <v>0</v>
      </c>
      <c r="AB66" s="18">
        <f>Cal_ODA!AB74</f>
        <v>0</v>
      </c>
      <c r="AC66" s="18">
        <f>Cal_ODA!AC74</f>
        <v>0</v>
      </c>
      <c r="AD66" s="18">
        <f>Cal_ODA!AD74</f>
        <v>0</v>
      </c>
      <c r="AE66" s="18">
        <f>Cal_ODA!AE74</f>
        <v>0</v>
      </c>
      <c r="AF66" s="18">
        <f>Cal_ODA!AF74</f>
        <v>0</v>
      </c>
      <c r="AG66" s="18">
        <f>Cal_ODA!AG74</f>
        <v>0</v>
      </c>
      <c r="AH66" s="18">
        <f>Cal_ODA!AH74</f>
        <v>0</v>
      </c>
      <c r="AI66" s="18">
        <f>Cal_ODA!AI74</f>
        <v>0</v>
      </c>
      <c r="AJ66" s="18">
        <f>Cal_ODA!AJ74</f>
        <v>0</v>
      </c>
      <c r="AK66" s="18">
        <f>Cal_ODA!AK74</f>
        <v>0</v>
      </c>
      <c r="AN66" s="35"/>
    </row>
    <row r="67" spans="5:40" s="100" customFormat="1">
      <c r="E67" s="16" t="str">
        <f>Cover!$F$13</f>
        <v>Sc</v>
      </c>
      <c r="F67" s="16" t="str">
        <f>Cal_ODA!F75</f>
        <v>Opex</v>
      </c>
      <c r="H67" s="16" t="str">
        <f>Cal_ODA!H75</f>
        <v>Work Execution</v>
      </c>
      <c r="I67" s="16" t="str">
        <f>Cal_ODA!I75</f>
        <v>Other Direct Activities (ODA)</v>
      </c>
      <c r="J67" s="16" t="str">
        <f>IF(ISBLANK(Cal_ODA!J75),"",Cal_ODA!J75)</f>
        <v/>
      </c>
      <c r="L67" s="100" t="s">
        <v>114</v>
      </c>
      <c r="M67" s="100" t="b">
        <f t="shared" si="0"/>
        <v>0</v>
      </c>
      <c r="N67" s="100" t="b">
        <f t="shared" si="1"/>
        <v>0</v>
      </c>
      <c r="T67" s="18">
        <f>Cal_ODA!T75</f>
        <v>0</v>
      </c>
      <c r="U67" s="18">
        <f>Cal_ODA!U75</f>
        <v>0</v>
      </c>
      <c r="V67" s="18">
        <f>Cal_ODA!V75</f>
        <v>0</v>
      </c>
      <c r="W67" s="18">
        <f>Cal_ODA!W75</f>
        <v>0</v>
      </c>
      <c r="X67" s="18">
        <f>Cal_ODA!X75</f>
        <v>0</v>
      </c>
      <c r="Y67" s="18">
        <f>Cal_ODA!Y75</f>
        <v>0</v>
      </c>
      <c r="Z67" s="18">
        <f>Cal_ODA!Z75</f>
        <v>0</v>
      </c>
      <c r="AA67" s="18">
        <f>Cal_ODA!AA75</f>
        <v>0</v>
      </c>
      <c r="AB67" s="18">
        <f>Cal_ODA!AB75</f>
        <v>0</v>
      </c>
      <c r="AC67" s="18">
        <f>Cal_ODA!AC75</f>
        <v>0</v>
      </c>
      <c r="AD67" s="18">
        <f>Cal_ODA!AD75</f>
        <v>0</v>
      </c>
      <c r="AE67" s="18">
        <f>Cal_ODA!AE75</f>
        <v>0</v>
      </c>
      <c r="AF67" s="18">
        <f>Cal_ODA!AF75</f>
        <v>0</v>
      </c>
      <c r="AG67" s="18">
        <f>Cal_ODA!AG75</f>
        <v>0</v>
      </c>
      <c r="AH67" s="18">
        <f>Cal_ODA!AH75</f>
        <v>0</v>
      </c>
      <c r="AI67" s="18">
        <f>Cal_ODA!AI75</f>
        <v>0</v>
      </c>
      <c r="AJ67" s="18">
        <f>Cal_ODA!AJ75</f>
        <v>0</v>
      </c>
      <c r="AK67" s="18">
        <f>Cal_ODA!AK75</f>
        <v>0</v>
      </c>
      <c r="AN67" s="35"/>
    </row>
    <row r="68" spans="5:40" s="100" customFormat="1">
      <c r="E68" s="16" t="str">
        <f>Cover!$F$13</f>
        <v>Sc</v>
      </c>
      <c r="F68" s="16" t="str">
        <f>Cal_ODA!F76</f>
        <v>Opex</v>
      </c>
      <c r="H68" s="16" t="str">
        <f>Cal_ODA!H76</f>
        <v>Work Execution</v>
      </c>
      <c r="I68" s="16" t="str">
        <f>Cal_ODA!I76</f>
        <v>Other Direct Activities (ODA)</v>
      </c>
      <c r="J68" s="16" t="str">
        <f>IF(ISBLANK(Cal_ODA!J76),"",Cal_ODA!J76)</f>
        <v/>
      </c>
      <c r="L68" s="100" t="s">
        <v>114</v>
      </c>
      <c r="M68" s="100" t="b">
        <f t="shared" si="0"/>
        <v>0</v>
      </c>
      <c r="N68" s="100" t="b">
        <f t="shared" si="1"/>
        <v>0</v>
      </c>
      <c r="T68" s="18">
        <f>Cal_ODA!T76</f>
        <v>0</v>
      </c>
      <c r="U68" s="18">
        <f>Cal_ODA!U76</f>
        <v>0</v>
      </c>
      <c r="V68" s="18">
        <f>Cal_ODA!V76</f>
        <v>0</v>
      </c>
      <c r="W68" s="18">
        <f>Cal_ODA!W76</f>
        <v>0</v>
      </c>
      <c r="X68" s="18">
        <f>Cal_ODA!X76</f>
        <v>0</v>
      </c>
      <c r="Y68" s="18">
        <f>Cal_ODA!Y76</f>
        <v>0</v>
      </c>
      <c r="Z68" s="18">
        <f>Cal_ODA!Z76</f>
        <v>0</v>
      </c>
      <c r="AA68" s="18">
        <f>Cal_ODA!AA76</f>
        <v>0</v>
      </c>
      <c r="AB68" s="18">
        <f>Cal_ODA!AB76</f>
        <v>0</v>
      </c>
      <c r="AC68" s="18">
        <f>Cal_ODA!AC76</f>
        <v>0</v>
      </c>
      <c r="AD68" s="18">
        <f>Cal_ODA!AD76</f>
        <v>0</v>
      </c>
      <c r="AE68" s="18">
        <f>Cal_ODA!AE76</f>
        <v>0</v>
      </c>
      <c r="AF68" s="18">
        <f>Cal_ODA!AF76</f>
        <v>0</v>
      </c>
      <c r="AG68" s="18">
        <f>Cal_ODA!AG76</f>
        <v>0</v>
      </c>
      <c r="AH68" s="18">
        <f>Cal_ODA!AH76</f>
        <v>0</v>
      </c>
      <c r="AI68" s="18">
        <f>Cal_ODA!AI76</f>
        <v>0</v>
      </c>
      <c r="AJ68" s="18">
        <f>Cal_ODA!AJ76</f>
        <v>0</v>
      </c>
      <c r="AK68" s="18">
        <f>Cal_ODA!AK76</f>
        <v>0</v>
      </c>
      <c r="AN68" s="35"/>
    </row>
    <row r="69" spans="5:40" s="100" customFormat="1">
      <c r="E69" s="16" t="str">
        <f>Cover!$F$13</f>
        <v>Sc</v>
      </c>
      <c r="F69" s="16" t="str">
        <f>'Cal_IT&amp;Telecom'!F67</f>
        <v>Opex</v>
      </c>
      <c r="H69" s="16" t="str">
        <f>'Cal_IT&amp;Telecom'!H67</f>
        <v>Business Support</v>
      </c>
      <c r="I69" s="16" t="str">
        <f>'Cal_IT&amp;Telecom'!I67</f>
        <v>IT &amp; Telecoms</v>
      </c>
      <c r="J69" s="16" t="str">
        <f>IF(ISBLANK('Cal_IT&amp;Telecom'!J67),"",'Cal_IT&amp;Telecom'!J67)</f>
        <v>BO - DCC Membership</v>
      </c>
      <c r="L69" s="100" t="s">
        <v>114</v>
      </c>
      <c r="M69" s="100" t="str">
        <f t="shared" si="0"/>
        <v>BO</v>
      </c>
      <c r="N69" s="100" t="b">
        <f t="shared" si="1"/>
        <v>0</v>
      </c>
      <c r="T69" s="18">
        <f>'Cal_IT&amp;Telecom'!T67</f>
        <v>0</v>
      </c>
      <c r="U69" s="18">
        <f>'Cal_IT&amp;Telecom'!U67</f>
        <v>0</v>
      </c>
      <c r="V69" s="18">
        <f>'Cal_IT&amp;Telecom'!V67</f>
        <v>0</v>
      </c>
      <c r="W69" s="18">
        <f>'Cal_IT&amp;Telecom'!W67</f>
        <v>0</v>
      </c>
      <c r="X69" s="18">
        <f>'Cal_IT&amp;Telecom'!X67</f>
        <v>0</v>
      </c>
      <c r="Y69" s="18">
        <f>'Cal_IT&amp;Telecom'!Y67</f>
        <v>0</v>
      </c>
      <c r="Z69" s="18">
        <f>'Cal_IT&amp;Telecom'!Z67</f>
        <v>0</v>
      </c>
      <c r="AA69" s="18">
        <f>'Cal_IT&amp;Telecom'!AA67</f>
        <v>0</v>
      </c>
      <c r="AB69" s="18">
        <f>'Cal_IT&amp;Telecom'!AB67</f>
        <v>0</v>
      </c>
      <c r="AC69" s="18">
        <f>'Cal_IT&amp;Telecom'!AC67</f>
        <v>0</v>
      </c>
      <c r="AD69" s="18">
        <f>'Cal_IT&amp;Telecom'!AD67</f>
        <v>0</v>
      </c>
      <c r="AE69" s="18">
        <f>'Cal_IT&amp;Telecom'!AE67</f>
        <v>0</v>
      </c>
      <c r="AF69" s="18">
        <f>'Cal_IT&amp;Telecom'!AF67</f>
        <v>0</v>
      </c>
      <c r="AG69" s="18">
        <f>'Cal_IT&amp;Telecom'!AG67</f>
        <v>-3.6999999999999998E-2</v>
      </c>
      <c r="AH69" s="18">
        <f>'Cal_IT&amp;Telecom'!AH67</f>
        <v>-3.6999999999999998E-2</v>
      </c>
      <c r="AI69" s="18">
        <f>'Cal_IT&amp;Telecom'!AI67</f>
        <v>-3.6999999999999998E-2</v>
      </c>
      <c r="AJ69" s="18">
        <f>'Cal_IT&amp;Telecom'!AJ67</f>
        <v>-3.6999999999999998E-2</v>
      </c>
      <c r="AK69" s="18">
        <f>'Cal_IT&amp;Telecom'!AK67</f>
        <v>-3.6999999999999998E-2</v>
      </c>
      <c r="AN69" s="35"/>
    </row>
    <row r="70" spans="5:40" s="100" customFormat="1">
      <c r="E70" s="16" t="str">
        <f>Cover!$F$13</f>
        <v>Sc</v>
      </c>
      <c r="F70" s="16" t="str">
        <f>'Cal_IT&amp;Telecom'!F68</f>
        <v>Opex</v>
      </c>
      <c r="H70" s="16" t="str">
        <f>'Cal_IT&amp;Telecom'!H68</f>
        <v>Business Support</v>
      </c>
      <c r="I70" s="16" t="str">
        <f>'Cal_IT&amp;Telecom'!I68</f>
        <v>IT &amp; Telecoms</v>
      </c>
      <c r="J70" s="16" t="str">
        <f>IF(ISBLANK('Cal_IT&amp;Telecom'!J68),"",'Cal_IT&amp;Telecom'!J68)</f>
        <v/>
      </c>
      <c r="L70" s="100" t="s">
        <v>114</v>
      </c>
      <c r="M70" s="100" t="b">
        <f t="shared" si="0"/>
        <v>0</v>
      </c>
      <c r="N70" s="100" t="b">
        <f t="shared" si="1"/>
        <v>0</v>
      </c>
      <c r="T70" s="18">
        <f>'Cal_IT&amp;Telecom'!T68</f>
        <v>0</v>
      </c>
      <c r="U70" s="18">
        <f>'Cal_IT&amp;Telecom'!U68</f>
        <v>0</v>
      </c>
      <c r="V70" s="18">
        <f>'Cal_IT&amp;Telecom'!V68</f>
        <v>0</v>
      </c>
      <c r="W70" s="18">
        <f>'Cal_IT&amp;Telecom'!W68</f>
        <v>0</v>
      </c>
      <c r="X70" s="18">
        <f>'Cal_IT&amp;Telecom'!X68</f>
        <v>0</v>
      </c>
      <c r="Y70" s="18">
        <f>'Cal_IT&amp;Telecom'!Y68</f>
        <v>0</v>
      </c>
      <c r="Z70" s="18">
        <f>'Cal_IT&amp;Telecom'!Z68</f>
        <v>0</v>
      </c>
      <c r="AA70" s="18">
        <f>'Cal_IT&amp;Telecom'!AA68</f>
        <v>0</v>
      </c>
      <c r="AB70" s="18">
        <f>'Cal_IT&amp;Telecom'!AB68</f>
        <v>0</v>
      </c>
      <c r="AC70" s="18">
        <f>'Cal_IT&amp;Telecom'!AC68</f>
        <v>0</v>
      </c>
      <c r="AD70" s="18">
        <f>'Cal_IT&amp;Telecom'!AD68</f>
        <v>0</v>
      </c>
      <c r="AE70" s="18">
        <f>'Cal_IT&amp;Telecom'!AE68</f>
        <v>0</v>
      </c>
      <c r="AF70" s="18">
        <f>'Cal_IT&amp;Telecom'!AF68</f>
        <v>0</v>
      </c>
      <c r="AG70" s="18">
        <f>'Cal_IT&amp;Telecom'!AG68</f>
        <v>0</v>
      </c>
      <c r="AH70" s="18">
        <f>'Cal_IT&amp;Telecom'!AH68</f>
        <v>0</v>
      </c>
      <c r="AI70" s="18">
        <f>'Cal_IT&amp;Telecom'!AI68</f>
        <v>0</v>
      </c>
      <c r="AJ70" s="18">
        <f>'Cal_IT&amp;Telecom'!AJ68</f>
        <v>0</v>
      </c>
      <c r="AK70" s="18">
        <f>'Cal_IT&amp;Telecom'!AK68</f>
        <v>0</v>
      </c>
      <c r="AN70" s="35"/>
    </row>
    <row r="71" spans="5:40" s="100" customFormat="1">
      <c r="E71" s="16" t="str">
        <f>Cover!$F$13</f>
        <v>Sc</v>
      </c>
      <c r="F71" s="16" t="str">
        <f>'Cal_IT&amp;Telecom'!F69</f>
        <v>Opex</v>
      </c>
      <c r="H71" s="16" t="str">
        <f>'Cal_IT&amp;Telecom'!H69</f>
        <v>Business Support</v>
      </c>
      <c r="I71" s="16" t="str">
        <f>'Cal_IT&amp;Telecom'!I69</f>
        <v>IT &amp; Telecoms</v>
      </c>
      <c r="J71" s="16" t="str">
        <f>IF(ISBLANK('Cal_IT&amp;Telecom'!J69),"",'Cal_IT&amp;Telecom'!J69)</f>
        <v/>
      </c>
      <c r="L71" s="100" t="s">
        <v>114</v>
      </c>
      <c r="M71" s="100" t="b">
        <f t="shared" si="0"/>
        <v>0</v>
      </c>
      <c r="N71" s="100" t="b">
        <f t="shared" si="1"/>
        <v>0</v>
      </c>
      <c r="T71" s="18">
        <f>'Cal_IT&amp;Telecom'!T69</f>
        <v>0</v>
      </c>
      <c r="U71" s="18">
        <f>'Cal_IT&amp;Telecom'!U69</f>
        <v>0</v>
      </c>
      <c r="V71" s="18">
        <f>'Cal_IT&amp;Telecom'!V69</f>
        <v>0</v>
      </c>
      <c r="W71" s="18">
        <f>'Cal_IT&amp;Telecom'!W69</f>
        <v>0</v>
      </c>
      <c r="X71" s="18">
        <f>'Cal_IT&amp;Telecom'!X69</f>
        <v>0</v>
      </c>
      <c r="Y71" s="18">
        <f>'Cal_IT&amp;Telecom'!Y69</f>
        <v>0</v>
      </c>
      <c r="Z71" s="18">
        <f>'Cal_IT&amp;Telecom'!Z69</f>
        <v>0</v>
      </c>
      <c r="AA71" s="18">
        <f>'Cal_IT&amp;Telecom'!AA69</f>
        <v>0</v>
      </c>
      <c r="AB71" s="18">
        <f>'Cal_IT&amp;Telecom'!AB69</f>
        <v>0</v>
      </c>
      <c r="AC71" s="18">
        <f>'Cal_IT&amp;Telecom'!AC69</f>
        <v>0</v>
      </c>
      <c r="AD71" s="18">
        <f>'Cal_IT&amp;Telecom'!AD69</f>
        <v>0</v>
      </c>
      <c r="AE71" s="18">
        <f>'Cal_IT&amp;Telecom'!AE69</f>
        <v>0</v>
      </c>
      <c r="AF71" s="18">
        <f>'Cal_IT&amp;Telecom'!AF69</f>
        <v>0</v>
      </c>
      <c r="AG71" s="18">
        <f>'Cal_IT&amp;Telecom'!AG69</f>
        <v>0</v>
      </c>
      <c r="AH71" s="18">
        <f>'Cal_IT&amp;Telecom'!AH69</f>
        <v>0</v>
      </c>
      <c r="AI71" s="18">
        <f>'Cal_IT&amp;Telecom'!AI69</f>
        <v>0</v>
      </c>
      <c r="AJ71" s="18">
        <f>'Cal_IT&amp;Telecom'!AJ69</f>
        <v>0</v>
      </c>
      <c r="AK71" s="18">
        <f>'Cal_IT&amp;Telecom'!AK69</f>
        <v>0</v>
      </c>
      <c r="AN71" s="35"/>
    </row>
    <row r="72" spans="5:40" s="100" customFormat="1">
      <c r="E72" s="16" t="str">
        <f>Cover!$F$13</f>
        <v>Sc</v>
      </c>
      <c r="F72" s="16" t="str">
        <f>'Cal_IT&amp;Telecom'!F70</f>
        <v>Opex</v>
      </c>
      <c r="H72" s="16" t="str">
        <f>'Cal_IT&amp;Telecom'!H70</f>
        <v>Business Support</v>
      </c>
      <c r="I72" s="16" t="str">
        <f>'Cal_IT&amp;Telecom'!I70</f>
        <v>IT &amp; Telecoms</v>
      </c>
      <c r="J72" s="16" t="str">
        <f>IF(ISBLANK('Cal_IT&amp;Telecom'!J70),"",'Cal_IT&amp;Telecom'!J70)</f>
        <v/>
      </c>
      <c r="L72" s="100" t="s">
        <v>114</v>
      </c>
      <c r="M72" s="100" t="b">
        <f t="shared" si="0"/>
        <v>0</v>
      </c>
      <c r="N72" s="100" t="b">
        <f t="shared" si="1"/>
        <v>0</v>
      </c>
      <c r="T72" s="18">
        <f>'Cal_IT&amp;Telecom'!T70</f>
        <v>0</v>
      </c>
      <c r="U72" s="18">
        <f>'Cal_IT&amp;Telecom'!U70</f>
        <v>0</v>
      </c>
      <c r="V72" s="18">
        <f>'Cal_IT&amp;Telecom'!V70</f>
        <v>0</v>
      </c>
      <c r="W72" s="18">
        <f>'Cal_IT&amp;Telecom'!W70</f>
        <v>0</v>
      </c>
      <c r="X72" s="18">
        <f>'Cal_IT&amp;Telecom'!X70</f>
        <v>0</v>
      </c>
      <c r="Y72" s="18">
        <f>'Cal_IT&amp;Telecom'!Y70</f>
        <v>0</v>
      </c>
      <c r="Z72" s="18">
        <f>'Cal_IT&amp;Telecom'!Z70</f>
        <v>0</v>
      </c>
      <c r="AA72" s="18">
        <f>'Cal_IT&amp;Telecom'!AA70</f>
        <v>0</v>
      </c>
      <c r="AB72" s="18">
        <f>'Cal_IT&amp;Telecom'!AB70</f>
        <v>0</v>
      </c>
      <c r="AC72" s="18">
        <f>'Cal_IT&amp;Telecom'!AC70</f>
        <v>0</v>
      </c>
      <c r="AD72" s="18">
        <f>'Cal_IT&amp;Telecom'!AD70</f>
        <v>0</v>
      </c>
      <c r="AE72" s="18">
        <f>'Cal_IT&amp;Telecom'!AE70</f>
        <v>0</v>
      </c>
      <c r="AF72" s="18">
        <f>'Cal_IT&amp;Telecom'!AF70</f>
        <v>0</v>
      </c>
      <c r="AG72" s="18">
        <f>'Cal_IT&amp;Telecom'!AG70</f>
        <v>0</v>
      </c>
      <c r="AH72" s="18">
        <f>'Cal_IT&amp;Telecom'!AH70</f>
        <v>0</v>
      </c>
      <c r="AI72" s="18">
        <f>'Cal_IT&amp;Telecom'!AI70</f>
        <v>0</v>
      </c>
      <c r="AJ72" s="18">
        <f>'Cal_IT&amp;Telecom'!AJ70</f>
        <v>0</v>
      </c>
      <c r="AK72" s="18">
        <f>'Cal_IT&amp;Telecom'!AK70</f>
        <v>0</v>
      </c>
      <c r="AN72" s="35"/>
    </row>
    <row r="73" spans="5:40" s="100" customFormat="1">
      <c r="E73" s="16" t="str">
        <f>Cover!$F$13</f>
        <v>Sc</v>
      </c>
      <c r="F73" s="16" t="str">
        <f>'Cal_IT&amp;Telecom'!F71</f>
        <v>Opex</v>
      </c>
      <c r="H73" s="16" t="str">
        <f>'Cal_IT&amp;Telecom'!H71</f>
        <v>Business Support</v>
      </c>
      <c r="I73" s="16" t="str">
        <f>'Cal_IT&amp;Telecom'!I71</f>
        <v>IT &amp; Telecoms</v>
      </c>
      <c r="J73" s="16" t="str">
        <f>IF(ISBLANK('Cal_IT&amp;Telecom'!J71),"",'Cal_IT&amp;Telecom'!J71)</f>
        <v>Smart metering</v>
      </c>
      <c r="L73" s="100" t="s">
        <v>114</v>
      </c>
      <c r="M73" s="100" t="b">
        <f t="shared" si="0"/>
        <v>0</v>
      </c>
      <c r="N73" s="100" t="b">
        <f t="shared" si="1"/>
        <v>0</v>
      </c>
      <c r="T73" s="18">
        <f>'Cal_IT&amp;Telecom'!T71</f>
        <v>0</v>
      </c>
      <c r="U73" s="18">
        <f>'Cal_IT&amp;Telecom'!U71</f>
        <v>0</v>
      </c>
      <c r="V73" s="18">
        <f>'Cal_IT&amp;Telecom'!V71</f>
        <v>0</v>
      </c>
      <c r="W73" s="18">
        <f>'Cal_IT&amp;Telecom'!W71</f>
        <v>0</v>
      </c>
      <c r="X73" s="18">
        <f>'Cal_IT&amp;Telecom'!X71</f>
        <v>0</v>
      </c>
      <c r="Y73" s="18">
        <f>'Cal_IT&amp;Telecom'!Y71</f>
        <v>-0.15708230860573696</v>
      </c>
      <c r="Z73" s="18">
        <f>'Cal_IT&amp;Telecom'!Z71</f>
        <v>-0.10707521422369086</v>
      </c>
      <c r="AA73" s="18">
        <f>'Cal_IT&amp;Telecom'!AA71</f>
        <v>-0.20311687524090963</v>
      </c>
      <c r="AB73" s="18">
        <f>'Cal_IT&amp;Telecom'!AB71</f>
        <v>-0.11546485931650763</v>
      </c>
      <c r="AC73" s="18">
        <f>'Cal_IT&amp;Telecom'!AC71</f>
        <v>-0.13851512321402068</v>
      </c>
      <c r="AD73" s="18">
        <f>'Cal_IT&amp;Telecom'!AD71</f>
        <v>8.9365699999999996E-3</v>
      </c>
      <c r="AE73" s="18">
        <f>'Cal_IT&amp;Telecom'!AE71</f>
        <v>-0.21274117640255646</v>
      </c>
      <c r="AF73" s="18">
        <f>'Cal_IT&amp;Telecom'!AF71</f>
        <v>-0.25117016786978108</v>
      </c>
      <c r="AG73" s="18">
        <f>'Cal_IT&amp;Telecom'!AG71</f>
        <v>-0.53301615281814141</v>
      </c>
      <c r="AH73" s="18">
        <f>'Cal_IT&amp;Telecom'!AH71</f>
        <v>-0.58174648613966184</v>
      </c>
      <c r="AI73" s="18">
        <f>'Cal_IT&amp;Telecom'!AI71</f>
        <v>-0.63123292060088065</v>
      </c>
      <c r="AJ73" s="18">
        <f>'Cal_IT&amp;Telecom'!AJ71</f>
        <v>-0.97113454422874812</v>
      </c>
      <c r="AK73" s="18">
        <f>'Cal_IT&amp;Telecom'!AK71</f>
        <v>-0.64867322815188111</v>
      </c>
      <c r="AN73" s="35"/>
    </row>
    <row r="74" spans="5:40" s="100" customFormat="1">
      <c r="E74" s="16" t="str">
        <f>Cover!$F$13</f>
        <v>Sc</v>
      </c>
      <c r="F74" s="16" t="str">
        <f>'Cal_IT&amp;Telecom'!F72</f>
        <v>Opex</v>
      </c>
      <c r="H74" s="16" t="str">
        <f>'Cal_IT&amp;Telecom'!H72</f>
        <v>Business Support</v>
      </c>
      <c r="I74" s="16" t="str">
        <f>'Cal_IT&amp;Telecom'!I72</f>
        <v>IT &amp; Telecoms</v>
      </c>
      <c r="J74" s="16" t="str">
        <f>IF(ISBLANK('Cal_IT&amp;Telecom'!J72),"",'Cal_IT&amp;Telecom'!J72)</f>
        <v/>
      </c>
      <c r="L74" s="100" t="s">
        <v>114</v>
      </c>
      <c r="M74" s="100" t="b">
        <f t="shared" ref="M74:M137" si="2">IF(LEFT(J74,2)="BO","BO")</f>
        <v>0</v>
      </c>
      <c r="N74" s="100" t="b">
        <f t="shared" ref="N74:N137" si="3">IF(LEFT(J74,2)="TA","TA")</f>
        <v>0</v>
      </c>
      <c r="T74" s="18">
        <f>'Cal_IT&amp;Telecom'!T72</f>
        <v>0</v>
      </c>
      <c r="U74" s="18">
        <f>'Cal_IT&amp;Telecom'!U72</f>
        <v>0</v>
      </c>
      <c r="V74" s="18">
        <f>'Cal_IT&amp;Telecom'!V72</f>
        <v>0</v>
      </c>
      <c r="W74" s="18">
        <f>'Cal_IT&amp;Telecom'!W72</f>
        <v>0</v>
      </c>
      <c r="X74" s="18">
        <f>'Cal_IT&amp;Telecom'!X72</f>
        <v>0</v>
      </c>
      <c r="Y74" s="18">
        <f>'Cal_IT&amp;Telecom'!Y72</f>
        <v>0</v>
      </c>
      <c r="Z74" s="18">
        <f>'Cal_IT&amp;Telecom'!Z72</f>
        <v>0</v>
      </c>
      <c r="AA74" s="18">
        <f>'Cal_IT&amp;Telecom'!AA72</f>
        <v>0</v>
      </c>
      <c r="AB74" s="18">
        <f>'Cal_IT&amp;Telecom'!AB72</f>
        <v>0</v>
      </c>
      <c r="AC74" s="18">
        <f>'Cal_IT&amp;Telecom'!AC72</f>
        <v>0</v>
      </c>
      <c r="AD74" s="18">
        <f>'Cal_IT&amp;Telecom'!AD72</f>
        <v>0</v>
      </c>
      <c r="AE74" s="18">
        <f>'Cal_IT&amp;Telecom'!AE72</f>
        <v>0</v>
      </c>
      <c r="AF74" s="18">
        <f>'Cal_IT&amp;Telecom'!AF72</f>
        <v>0</v>
      </c>
      <c r="AG74" s="18">
        <f>'Cal_IT&amp;Telecom'!AG72</f>
        <v>0</v>
      </c>
      <c r="AH74" s="18">
        <f>'Cal_IT&amp;Telecom'!AH72</f>
        <v>0</v>
      </c>
      <c r="AI74" s="18">
        <f>'Cal_IT&amp;Telecom'!AI72</f>
        <v>0</v>
      </c>
      <c r="AJ74" s="18">
        <f>'Cal_IT&amp;Telecom'!AJ72</f>
        <v>0</v>
      </c>
      <c r="AK74" s="18">
        <f>'Cal_IT&amp;Telecom'!AK72</f>
        <v>0</v>
      </c>
      <c r="AN74" s="35"/>
    </row>
    <row r="75" spans="5:40" s="100" customFormat="1">
      <c r="E75" s="16" t="str">
        <f>Cover!$F$13</f>
        <v>Sc</v>
      </c>
      <c r="F75" s="16" t="str">
        <f>'Cal_IT&amp;Telecom'!F73</f>
        <v>Opex</v>
      </c>
      <c r="H75" s="16" t="str">
        <f>'Cal_IT&amp;Telecom'!H73</f>
        <v>Business Support</v>
      </c>
      <c r="I75" s="16" t="str">
        <f>'Cal_IT&amp;Telecom'!I73</f>
        <v>IT &amp; Telecoms</v>
      </c>
      <c r="J75" s="16" t="str">
        <f>IF(ISBLANK('Cal_IT&amp;Telecom'!J73),"",'Cal_IT&amp;Telecom'!J73)</f>
        <v/>
      </c>
      <c r="L75" s="100" t="s">
        <v>114</v>
      </c>
      <c r="M75" s="100" t="b">
        <f t="shared" si="2"/>
        <v>0</v>
      </c>
      <c r="N75" s="100" t="b">
        <f t="shared" si="3"/>
        <v>0</v>
      </c>
      <c r="T75" s="18">
        <f>'Cal_IT&amp;Telecom'!T73</f>
        <v>0</v>
      </c>
      <c r="U75" s="18">
        <f>'Cal_IT&amp;Telecom'!U73</f>
        <v>0</v>
      </c>
      <c r="V75" s="18">
        <f>'Cal_IT&amp;Telecom'!V73</f>
        <v>0</v>
      </c>
      <c r="W75" s="18">
        <f>'Cal_IT&amp;Telecom'!W73</f>
        <v>0</v>
      </c>
      <c r="X75" s="18">
        <f>'Cal_IT&amp;Telecom'!X73</f>
        <v>0</v>
      </c>
      <c r="Y75" s="18">
        <f>'Cal_IT&amp;Telecom'!Y73</f>
        <v>0</v>
      </c>
      <c r="Z75" s="18">
        <f>'Cal_IT&amp;Telecom'!Z73</f>
        <v>0</v>
      </c>
      <c r="AA75" s="18">
        <f>'Cal_IT&amp;Telecom'!AA73</f>
        <v>0</v>
      </c>
      <c r="AB75" s="18">
        <f>'Cal_IT&amp;Telecom'!AB73</f>
        <v>0</v>
      </c>
      <c r="AC75" s="18">
        <f>'Cal_IT&amp;Telecom'!AC73</f>
        <v>0</v>
      </c>
      <c r="AD75" s="18">
        <f>'Cal_IT&amp;Telecom'!AD73</f>
        <v>0</v>
      </c>
      <c r="AE75" s="18">
        <f>'Cal_IT&amp;Telecom'!AE73</f>
        <v>0</v>
      </c>
      <c r="AF75" s="18">
        <f>'Cal_IT&amp;Telecom'!AF73</f>
        <v>0</v>
      </c>
      <c r="AG75" s="18">
        <f>'Cal_IT&amp;Telecom'!AG73</f>
        <v>0</v>
      </c>
      <c r="AH75" s="18">
        <f>'Cal_IT&amp;Telecom'!AH73</f>
        <v>0</v>
      </c>
      <c r="AI75" s="18">
        <f>'Cal_IT&amp;Telecom'!AI73</f>
        <v>0</v>
      </c>
      <c r="AJ75" s="18">
        <f>'Cal_IT&amp;Telecom'!AJ73</f>
        <v>0</v>
      </c>
      <c r="AK75" s="18">
        <f>'Cal_IT&amp;Telecom'!AK73</f>
        <v>0</v>
      </c>
      <c r="AN75" s="35"/>
    </row>
    <row r="76" spans="5:40" s="100" customFormat="1">
      <c r="E76" s="16" t="str">
        <f>Cover!$F$13</f>
        <v>Sc</v>
      </c>
      <c r="F76" s="16" t="str">
        <f>'Cal_IT&amp;Telecom'!F74</f>
        <v>Opex</v>
      </c>
      <c r="H76" s="16" t="str">
        <f>'Cal_IT&amp;Telecom'!H74</f>
        <v>Business Support</v>
      </c>
      <c r="I76" s="16" t="str">
        <f>'Cal_IT&amp;Telecom'!I74</f>
        <v>IT &amp; Telecoms</v>
      </c>
      <c r="J76" s="16" t="str">
        <f>IF(ISBLANK('Cal_IT&amp;Telecom'!J74),"",'Cal_IT&amp;Telecom'!J74)</f>
        <v/>
      </c>
      <c r="L76" s="100" t="s">
        <v>114</v>
      </c>
      <c r="M76" s="100" t="b">
        <f t="shared" si="2"/>
        <v>0</v>
      </c>
      <c r="N76" s="100" t="b">
        <f t="shared" si="3"/>
        <v>0</v>
      </c>
      <c r="T76" s="18">
        <f>'Cal_IT&amp;Telecom'!T74</f>
        <v>0</v>
      </c>
      <c r="U76" s="18">
        <f>'Cal_IT&amp;Telecom'!U74</f>
        <v>0</v>
      </c>
      <c r="V76" s="18">
        <f>'Cal_IT&amp;Telecom'!V74</f>
        <v>0</v>
      </c>
      <c r="W76" s="18">
        <f>'Cal_IT&amp;Telecom'!W74</f>
        <v>0</v>
      </c>
      <c r="X76" s="18">
        <f>'Cal_IT&amp;Telecom'!X74</f>
        <v>0</v>
      </c>
      <c r="Y76" s="18">
        <f>'Cal_IT&amp;Telecom'!Y74</f>
        <v>0</v>
      </c>
      <c r="Z76" s="18">
        <f>'Cal_IT&amp;Telecom'!Z74</f>
        <v>0</v>
      </c>
      <c r="AA76" s="18">
        <f>'Cal_IT&amp;Telecom'!AA74</f>
        <v>0</v>
      </c>
      <c r="AB76" s="18">
        <f>'Cal_IT&amp;Telecom'!AB74</f>
        <v>0</v>
      </c>
      <c r="AC76" s="18">
        <f>'Cal_IT&amp;Telecom'!AC74</f>
        <v>0</v>
      </c>
      <c r="AD76" s="18">
        <f>'Cal_IT&amp;Telecom'!AD74</f>
        <v>0</v>
      </c>
      <c r="AE76" s="18">
        <f>'Cal_IT&amp;Telecom'!AE74</f>
        <v>0</v>
      </c>
      <c r="AF76" s="18">
        <f>'Cal_IT&amp;Telecom'!AF74</f>
        <v>0</v>
      </c>
      <c r="AG76" s="18">
        <f>'Cal_IT&amp;Telecom'!AG74</f>
        <v>0</v>
      </c>
      <c r="AH76" s="18">
        <f>'Cal_IT&amp;Telecom'!AH74</f>
        <v>0</v>
      </c>
      <c r="AI76" s="18">
        <f>'Cal_IT&amp;Telecom'!AI74</f>
        <v>0</v>
      </c>
      <c r="AJ76" s="18">
        <f>'Cal_IT&amp;Telecom'!AJ74</f>
        <v>0</v>
      </c>
      <c r="AK76" s="18">
        <f>'Cal_IT&amp;Telecom'!AK74</f>
        <v>0</v>
      </c>
      <c r="AN76" s="35"/>
    </row>
    <row r="77" spans="5:40" s="100" customFormat="1">
      <c r="E77" s="16" t="str">
        <f>Cover!$F$13</f>
        <v>Sc</v>
      </c>
      <c r="F77" s="16" t="str">
        <f>'Cal_IT&amp;Telecom'!F75</f>
        <v>Opex</v>
      </c>
      <c r="H77" s="16" t="str">
        <f>'Cal_IT&amp;Telecom'!H75</f>
        <v>Business Support</v>
      </c>
      <c r="I77" s="16" t="str">
        <f>'Cal_IT&amp;Telecom'!I75</f>
        <v>IT &amp; Telecoms</v>
      </c>
      <c r="J77" s="16" t="str">
        <f>IF(ISBLANK('Cal_IT&amp;Telecom'!J75),"",'Cal_IT&amp;Telecom'!J75)</f>
        <v/>
      </c>
      <c r="L77" s="100" t="s">
        <v>114</v>
      </c>
      <c r="M77" s="100" t="b">
        <f t="shared" si="2"/>
        <v>0</v>
      </c>
      <c r="N77" s="100" t="b">
        <f t="shared" si="3"/>
        <v>0</v>
      </c>
      <c r="T77" s="18">
        <f>'Cal_IT&amp;Telecom'!T75</f>
        <v>0</v>
      </c>
      <c r="U77" s="18">
        <f>'Cal_IT&amp;Telecom'!U75</f>
        <v>0</v>
      </c>
      <c r="V77" s="18">
        <f>'Cal_IT&amp;Telecom'!V75</f>
        <v>0</v>
      </c>
      <c r="W77" s="18">
        <f>'Cal_IT&amp;Telecom'!W75</f>
        <v>0</v>
      </c>
      <c r="X77" s="18">
        <f>'Cal_IT&amp;Telecom'!X75</f>
        <v>0</v>
      </c>
      <c r="Y77" s="18">
        <f>'Cal_IT&amp;Telecom'!Y75</f>
        <v>0</v>
      </c>
      <c r="Z77" s="18">
        <f>'Cal_IT&amp;Telecom'!Z75</f>
        <v>0</v>
      </c>
      <c r="AA77" s="18">
        <f>'Cal_IT&amp;Telecom'!AA75</f>
        <v>0</v>
      </c>
      <c r="AB77" s="18">
        <f>'Cal_IT&amp;Telecom'!AB75</f>
        <v>0</v>
      </c>
      <c r="AC77" s="18">
        <f>'Cal_IT&amp;Telecom'!AC75</f>
        <v>0</v>
      </c>
      <c r="AD77" s="18">
        <f>'Cal_IT&amp;Telecom'!AD75</f>
        <v>0</v>
      </c>
      <c r="AE77" s="18">
        <f>'Cal_IT&amp;Telecom'!AE75</f>
        <v>0</v>
      </c>
      <c r="AF77" s="18">
        <f>'Cal_IT&amp;Telecom'!AF75</f>
        <v>0</v>
      </c>
      <c r="AG77" s="18">
        <f>'Cal_IT&amp;Telecom'!AG75</f>
        <v>0</v>
      </c>
      <c r="AH77" s="18">
        <f>'Cal_IT&amp;Telecom'!AH75</f>
        <v>0</v>
      </c>
      <c r="AI77" s="18">
        <f>'Cal_IT&amp;Telecom'!AI75</f>
        <v>0</v>
      </c>
      <c r="AJ77" s="18">
        <f>'Cal_IT&amp;Telecom'!AJ75</f>
        <v>0</v>
      </c>
      <c r="AK77" s="18">
        <f>'Cal_IT&amp;Telecom'!AK75</f>
        <v>0</v>
      </c>
      <c r="AN77" s="35"/>
    </row>
    <row r="78" spans="5:40" s="100" customFormat="1">
      <c r="E78" s="16" t="str">
        <f>Cover!$F$13</f>
        <v>Sc</v>
      </c>
      <c r="F78" s="16" t="str">
        <f>'Cal_IT&amp;Telecom'!F76</f>
        <v>Opex</v>
      </c>
      <c r="H78" s="16" t="str">
        <f>'Cal_IT&amp;Telecom'!H76</f>
        <v>Business Support</v>
      </c>
      <c r="I78" s="16" t="str">
        <f>'Cal_IT&amp;Telecom'!I76</f>
        <v>IT &amp; Telecoms</v>
      </c>
      <c r="J78" s="16" t="str">
        <f>IF(ISBLANK('Cal_IT&amp;Telecom'!J76),"",'Cal_IT&amp;Telecom'!J76)</f>
        <v/>
      </c>
      <c r="L78" s="100" t="s">
        <v>114</v>
      </c>
      <c r="M78" s="100" t="b">
        <f t="shared" si="2"/>
        <v>0</v>
      </c>
      <c r="N78" s="100" t="b">
        <f t="shared" si="3"/>
        <v>0</v>
      </c>
      <c r="T78" s="18">
        <f>'Cal_IT&amp;Telecom'!T76</f>
        <v>0</v>
      </c>
      <c r="U78" s="18">
        <f>'Cal_IT&amp;Telecom'!U76</f>
        <v>0</v>
      </c>
      <c r="V78" s="18">
        <f>'Cal_IT&amp;Telecom'!V76</f>
        <v>0</v>
      </c>
      <c r="W78" s="18">
        <f>'Cal_IT&amp;Telecom'!W76</f>
        <v>0</v>
      </c>
      <c r="X78" s="18">
        <f>'Cal_IT&amp;Telecom'!X76</f>
        <v>0</v>
      </c>
      <c r="Y78" s="18">
        <f>'Cal_IT&amp;Telecom'!Y76</f>
        <v>0</v>
      </c>
      <c r="Z78" s="18">
        <f>'Cal_IT&amp;Telecom'!Z76</f>
        <v>0</v>
      </c>
      <c r="AA78" s="18">
        <f>'Cal_IT&amp;Telecom'!AA76</f>
        <v>0</v>
      </c>
      <c r="AB78" s="18">
        <f>'Cal_IT&amp;Telecom'!AB76</f>
        <v>0</v>
      </c>
      <c r="AC78" s="18">
        <f>'Cal_IT&amp;Telecom'!AC76</f>
        <v>0</v>
      </c>
      <c r="AD78" s="18">
        <f>'Cal_IT&amp;Telecom'!AD76</f>
        <v>0</v>
      </c>
      <c r="AE78" s="18">
        <f>'Cal_IT&amp;Telecom'!AE76</f>
        <v>0</v>
      </c>
      <c r="AF78" s="18">
        <f>'Cal_IT&amp;Telecom'!AF76</f>
        <v>0</v>
      </c>
      <c r="AG78" s="18">
        <f>'Cal_IT&amp;Telecom'!AG76</f>
        <v>0</v>
      </c>
      <c r="AH78" s="18">
        <f>'Cal_IT&amp;Telecom'!AH76</f>
        <v>0</v>
      </c>
      <c r="AI78" s="18">
        <f>'Cal_IT&amp;Telecom'!AI76</f>
        <v>0</v>
      </c>
      <c r="AJ78" s="18">
        <f>'Cal_IT&amp;Telecom'!AJ76</f>
        <v>0</v>
      </c>
      <c r="AK78" s="18">
        <f>'Cal_IT&amp;Telecom'!AK76</f>
        <v>0</v>
      </c>
      <c r="AN78" s="35"/>
    </row>
    <row r="79" spans="5:40" s="100" customFormat="1">
      <c r="E79" s="16" t="str">
        <f>Cover!$F$13</f>
        <v>Sc</v>
      </c>
      <c r="F79" s="16" t="str">
        <f>'Cal_Property Management'!F67</f>
        <v>Opex</v>
      </c>
      <c r="H79" s="16" t="str">
        <f>'Cal_Property Management'!H67</f>
        <v>Business Support</v>
      </c>
      <c r="I79" s="16" t="str">
        <f>'Cal_Property Management'!I67</f>
        <v>Property Management</v>
      </c>
      <c r="J79" s="16" t="str">
        <f>IF(ISBLANK('Cal_Property Management'!J67),"",'Cal_Property Management'!J67)</f>
        <v/>
      </c>
      <c r="L79" s="100" t="s">
        <v>114</v>
      </c>
      <c r="M79" s="100" t="b">
        <f t="shared" si="2"/>
        <v>0</v>
      </c>
      <c r="N79" s="100" t="b">
        <f t="shared" si="3"/>
        <v>0</v>
      </c>
      <c r="T79" s="18">
        <f>'Cal_Property Management'!T67</f>
        <v>0</v>
      </c>
      <c r="U79" s="18">
        <f>'Cal_Property Management'!U67</f>
        <v>0</v>
      </c>
      <c r="V79" s="18">
        <f>'Cal_Property Management'!V67</f>
        <v>0</v>
      </c>
      <c r="W79" s="18">
        <f>'Cal_Property Management'!W67</f>
        <v>0</v>
      </c>
      <c r="X79" s="18">
        <f>'Cal_Property Management'!X67</f>
        <v>0</v>
      </c>
      <c r="Y79" s="18">
        <f>'Cal_Property Management'!Y67</f>
        <v>0</v>
      </c>
      <c r="Z79" s="18">
        <f>'Cal_Property Management'!Z67</f>
        <v>0</v>
      </c>
      <c r="AA79" s="18">
        <f>'Cal_Property Management'!AA67</f>
        <v>0</v>
      </c>
      <c r="AB79" s="18">
        <f>'Cal_Property Management'!AB67</f>
        <v>0</v>
      </c>
      <c r="AC79" s="18">
        <f>'Cal_Property Management'!AC67</f>
        <v>0</v>
      </c>
      <c r="AD79" s="18">
        <f>'Cal_Property Management'!AD67</f>
        <v>0</v>
      </c>
      <c r="AE79" s="18">
        <f>'Cal_Property Management'!AE67</f>
        <v>0</v>
      </c>
      <c r="AF79" s="18">
        <f>'Cal_Property Management'!AF67</f>
        <v>0</v>
      </c>
      <c r="AG79" s="18">
        <f>'Cal_Property Management'!AG67</f>
        <v>0</v>
      </c>
      <c r="AH79" s="18">
        <f>'Cal_Property Management'!AH67</f>
        <v>0</v>
      </c>
      <c r="AI79" s="18">
        <f>'Cal_Property Management'!AI67</f>
        <v>0</v>
      </c>
      <c r="AJ79" s="18">
        <f>'Cal_Property Management'!AJ67</f>
        <v>0</v>
      </c>
      <c r="AK79" s="18">
        <f>'Cal_Property Management'!AK67</f>
        <v>0</v>
      </c>
      <c r="AN79" s="35"/>
    </row>
    <row r="80" spans="5:40" s="100" customFormat="1">
      <c r="E80" s="16" t="str">
        <f>Cover!$F$13</f>
        <v>Sc</v>
      </c>
      <c r="F80" s="16" t="str">
        <f>'Cal_Property Management'!F68</f>
        <v>Opex</v>
      </c>
      <c r="H80" s="16" t="str">
        <f>'Cal_Property Management'!H68</f>
        <v>Business Support</v>
      </c>
      <c r="I80" s="16" t="str">
        <f>'Cal_Property Management'!I68</f>
        <v>Property Management</v>
      </c>
      <c r="J80" s="16" t="str">
        <f>IF(ISBLANK('Cal_Property Management'!J68),"",'Cal_Property Management'!J68)</f>
        <v/>
      </c>
      <c r="L80" s="100" t="s">
        <v>114</v>
      </c>
      <c r="M80" s="100" t="b">
        <f t="shared" si="2"/>
        <v>0</v>
      </c>
      <c r="N80" s="100" t="b">
        <f t="shared" si="3"/>
        <v>0</v>
      </c>
      <c r="T80" s="18">
        <f>'Cal_Property Management'!T68</f>
        <v>0</v>
      </c>
      <c r="U80" s="18">
        <f>'Cal_Property Management'!U68</f>
        <v>0</v>
      </c>
      <c r="V80" s="18">
        <f>'Cal_Property Management'!V68</f>
        <v>0</v>
      </c>
      <c r="W80" s="18">
        <f>'Cal_Property Management'!W68</f>
        <v>0</v>
      </c>
      <c r="X80" s="18">
        <f>'Cal_Property Management'!X68</f>
        <v>0</v>
      </c>
      <c r="Y80" s="18">
        <f>'Cal_Property Management'!Y68</f>
        <v>0</v>
      </c>
      <c r="Z80" s="18">
        <f>'Cal_Property Management'!Z68</f>
        <v>0</v>
      </c>
      <c r="AA80" s="18">
        <f>'Cal_Property Management'!AA68</f>
        <v>0</v>
      </c>
      <c r="AB80" s="18">
        <f>'Cal_Property Management'!AB68</f>
        <v>0</v>
      </c>
      <c r="AC80" s="18">
        <f>'Cal_Property Management'!AC68</f>
        <v>0</v>
      </c>
      <c r="AD80" s="18">
        <f>'Cal_Property Management'!AD68</f>
        <v>0</v>
      </c>
      <c r="AE80" s="18">
        <f>'Cal_Property Management'!AE68</f>
        <v>0</v>
      </c>
      <c r="AF80" s="18">
        <f>'Cal_Property Management'!AF68</f>
        <v>0</v>
      </c>
      <c r="AG80" s="18">
        <f>'Cal_Property Management'!AG68</f>
        <v>0</v>
      </c>
      <c r="AH80" s="18">
        <f>'Cal_Property Management'!AH68</f>
        <v>0</v>
      </c>
      <c r="AI80" s="18">
        <f>'Cal_Property Management'!AI68</f>
        <v>0</v>
      </c>
      <c r="AJ80" s="18">
        <f>'Cal_Property Management'!AJ68</f>
        <v>0</v>
      </c>
      <c r="AK80" s="18">
        <f>'Cal_Property Management'!AK68</f>
        <v>0</v>
      </c>
      <c r="AN80" s="35"/>
    </row>
    <row r="81" spans="5:40" s="100" customFormat="1">
      <c r="E81" s="16" t="str">
        <f>Cover!$F$13</f>
        <v>Sc</v>
      </c>
      <c r="F81" s="16" t="str">
        <f>'Cal_Property Management'!F69</f>
        <v>Opex</v>
      </c>
      <c r="H81" s="16" t="str">
        <f>'Cal_Property Management'!H69</f>
        <v>Business Support</v>
      </c>
      <c r="I81" s="16" t="str">
        <f>'Cal_Property Management'!I69</f>
        <v>Property Management</v>
      </c>
      <c r="J81" s="16" t="str">
        <f>IF(ISBLANK('Cal_Property Management'!J69),"",'Cal_Property Management'!J69)</f>
        <v/>
      </c>
      <c r="L81" s="100" t="s">
        <v>114</v>
      </c>
      <c r="M81" s="100" t="b">
        <f t="shared" si="2"/>
        <v>0</v>
      </c>
      <c r="N81" s="100" t="b">
        <f t="shared" si="3"/>
        <v>0</v>
      </c>
      <c r="T81" s="18">
        <f>'Cal_Property Management'!T69</f>
        <v>0</v>
      </c>
      <c r="U81" s="18">
        <f>'Cal_Property Management'!U69</f>
        <v>0</v>
      </c>
      <c r="V81" s="18">
        <f>'Cal_Property Management'!V69</f>
        <v>0</v>
      </c>
      <c r="W81" s="18">
        <f>'Cal_Property Management'!W69</f>
        <v>0</v>
      </c>
      <c r="X81" s="18">
        <f>'Cal_Property Management'!X69</f>
        <v>0</v>
      </c>
      <c r="Y81" s="18">
        <f>'Cal_Property Management'!Y69</f>
        <v>0</v>
      </c>
      <c r="Z81" s="18">
        <f>'Cal_Property Management'!Z69</f>
        <v>0</v>
      </c>
      <c r="AA81" s="18">
        <f>'Cal_Property Management'!AA69</f>
        <v>0</v>
      </c>
      <c r="AB81" s="18">
        <f>'Cal_Property Management'!AB69</f>
        <v>0</v>
      </c>
      <c r="AC81" s="18">
        <f>'Cal_Property Management'!AC69</f>
        <v>0</v>
      </c>
      <c r="AD81" s="18">
        <f>'Cal_Property Management'!AD69</f>
        <v>0</v>
      </c>
      <c r="AE81" s="18">
        <f>'Cal_Property Management'!AE69</f>
        <v>0</v>
      </c>
      <c r="AF81" s="18">
        <f>'Cal_Property Management'!AF69</f>
        <v>0</v>
      </c>
      <c r="AG81" s="18">
        <f>'Cal_Property Management'!AG69</f>
        <v>0</v>
      </c>
      <c r="AH81" s="18">
        <f>'Cal_Property Management'!AH69</f>
        <v>0</v>
      </c>
      <c r="AI81" s="18">
        <f>'Cal_Property Management'!AI69</f>
        <v>0</v>
      </c>
      <c r="AJ81" s="18">
        <f>'Cal_Property Management'!AJ69</f>
        <v>0</v>
      </c>
      <c r="AK81" s="18">
        <f>'Cal_Property Management'!AK69</f>
        <v>0</v>
      </c>
      <c r="AN81" s="35"/>
    </row>
    <row r="82" spans="5:40" s="100" customFormat="1">
      <c r="E82" s="16" t="str">
        <f>Cover!$F$13</f>
        <v>Sc</v>
      </c>
      <c r="F82" s="16" t="str">
        <f>'Cal_Property Management'!F70</f>
        <v>Opex</v>
      </c>
      <c r="H82" s="16" t="str">
        <f>'Cal_Property Management'!H70</f>
        <v>Business Support</v>
      </c>
      <c r="I82" s="16" t="str">
        <f>'Cal_Property Management'!I70</f>
        <v>Property Management</v>
      </c>
      <c r="J82" s="16" t="str">
        <f>IF(ISBLANK('Cal_Property Management'!J70),"",'Cal_Property Management'!J70)</f>
        <v/>
      </c>
      <c r="L82" s="100" t="s">
        <v>114</v>
      </c>
      <c r="M82" s="100" t="b">
        <f t="shared" si="2"/>
        <v>0</v>
      </c>
      <c r="N82" s="100" t="b">
        <f t="shared" si="3"/>
        <v>0</v>
      </c>
      <c r="T82" s="18">
        <f>'Cal_Property Management'!T70</f>
        <v>0</v>
      </c>
      <c r="U82" s="18">
        <f>'Cal_Property Management'!U70</f>
        <v>0</v>
      </c>
      <c r="V82" s="18">
        <f>'Cal_Property Management'!V70</f>
        <v>0</v>
      </c>
      <c r="W82" s="18">
        <f>'Cal_Property Management'!W70</f>
        <v>0</v>
      </c>
      <c r="X82" s="18">
        <f>'Cal_Property Management'!X70</f>
        <v>0</v>
      </c>
      <c r="Y82" s="18">
        <f>'Cal_Property Management'!Y70</f>
        <v>0</v>
      </c>
      <c r="Z82" s="18">
        <f>'Cal_Property Management'!Z70</f>
        <v>0</v>
      </c>
      <c r="AA82" s="18">
        <f>'Cal_Property Management'!AA70</f>
        <v>0</v>
      </c>
      <c r="AB82" s="18">
        <f>'Cal_Property Management'!AB70</f>
        <v>0</v>
      </c>
      <c r="AC82" s="18">
        <f>'Cal_Property Management'!AC70</f>
        <v>0</v>
      </c>
      <c r="AD82" s="18">
        <f>'Cal_Property Management'!AD70</f>
        <v>0</v>
      </c>
      <c r="AE82" s="18">
        <f>'Cal_Property Management'!AE70</f>
        <v>0</v>
      </c>
      <c r="AF82" s="18">
        <f>'Cal_Property Management'!AF70</f>
        <v>0</v>
      </c>
      <c r="AG82" s="18">
        <f>'Cal_Property Management'!AG70</f>
        <v>0</v>
      </c>
      <c r="AH82" s="18">
        <f>'Cal_Property Management'!AH70</f>
        <v>0</v>
      </c>
      <c r="AI82" s="18">
        <f>'Cal_Property Management'!AI70</f>
        <v>0</v>
      </c>
      <c r="AJ82" s="18">
        <f>'Cal_Property Management'!AJ70</f>
        <v>0</v>
      </c>
      <c r="AK82" s="18">
        <f>'Cal_Property Management'!AK70</f>
        <v>0</v>
      </c>
      <c r="AN82" s="35"/>
    </row>
    <row r="83" spans="5:40" s="100" customFormat="1">
      <c r="E83" s="16" t="str">
        <f>Cover!$F$13</f>
        <v>Sc</v>
      </c>
      <c r="F83" s="16" t="str">
        <f>'Cal_Property Management'!F71</f>
        <v>Opex</v>
      </c>
      <c r="H83" s="16" t="str">
        <f>'Cal_Property Management'!H71</f>
        <v>Business Support</v>
      </c>
      <c r="I83" s="16" t="str">
        <f>'Cal_Property Management'!I71</f>
        <v>Property Management</v>
      </c>
      <c r="J83" s="16" t="str">
        <f>IF(ISBLANK('Cal_Property Management'!J71),"",'Cal_Property Management'!J71)</f>
        <v/>
      </c>
      <c r="L83" s="100" t="s">
        <v>114</v>
      </c>
      <c r="M83" s="100" t="b">
        <f t="shared" si="2"/>
        <v>0</v>
      </c>
      <c r="N83" s="100" t="b">
        <f t="shared" si="3"/>
        <v>0</v>
      </c>
      <c r="T83" s="18">
        <f>'Cal_Property Management'!T71</f>
        <v>0</v>
      </c>
      <c r="U83" s="18">
        <f>'Cal_Property Management'!U71</f>
        <v>0</v>
      </c>
      <c r="V83" s="18">
        <f>'Cal_Property Management'!V71</f>
        <v>0</v>
      </c>
      <c r="W83" s="18">
        <f>'Cal_Property Management'!W71</f>
        <v>0</v>
      </c>
      <c r="X83" s="18">
        <f>'Cal_Property Management'!X71</f>
        <v>0</v>
      </c>
      <c r="Y83" s="18">
        <f>'Cal_Property Management'!Y71</f>
        <v>0</v>
      </c>
      <c r="Z83" s="18">
        <f>'Cal_Property Management'!Z71</f>
        <v>0</v>
      </c>
      <c r="AA83" s="18">
        <f>'Cal_Property Management'!AA71</f>
        <v>0</v>
      </c>
      <c r="AB83" s="18">
        <f>'Cal_Property Management'!AB71</f>
        <v>0</v>
      </c>
      <c r="AC83" s="18">
        <f>'Cal_Property Management'!AC71</f>
        <v>0</v>
      </c>
      <c r="AD83" s="18">
        <f>'Cal_Property Management'!AD71</f>
        <v>0</v>
      </c>
      <c r="AE83" s="18">
        <f>'Cal_Property Management'!AE71</f>
        <v>0</v>
      </c>
      <c r="AF83" s="18">
        <f>'Cal_Property Management'!AF71</f>
        <v>0</v>
      </c>
      <c r="AG83" s="18">
        <f>'Cal_Property Management'!AG71</f>
        <v>0</v>
      </c>
      <c r="AH83" s="18">
        <f>'Cal_Property Management'!AH71</f>
        <v>0</v>
      </c>
      <c r="AI83" s="18">
        <f>'Cal_Property Management'!AI71</f>
        <v>0</v>
      </c>
      <c r="AJ83" s="18">
        <f>'Cal_Property Management'!AJ71</f>
        <v>0</v>
      </c>
      <c r="AK83" s="18">
        <f>'Cal_Property Management'!AK71</f>
        <v>0</v>
      </c>
      <c r="AN83" s="35"/>
    </row>
    <row r="84" spans="5:40" s="100" customFormat="1">
      <c r="E84" s="16" t="str">
        <f>Cover!$F$13</f>
        <v>Sc</v>
      </c>
      <c r="F84" s="16" t="str">
        <f>'Cal_Property Management'!F72</f>
        <v>Opex</v>
      </c>
      <c r="H84" s="16" t="str">
        <f>'Cal_Property Management'!H72</f>
        <v>Business Support</v>
      </c>
      <c r="I84" s="16" t="str">
        <f>'Cal_Property Management'!I72</f>
        <v>Property Management</v>
      </c>
      <c r="J84" s="16" t="str">
        <f>IF(ISBLANK('Cal_Property Management'!J72),"",'Cal_Property Management'!J72)</f>
        <v/>
      </c>
      <c r="L84" s="100" t="s">
        <v>114</v>
      </c>
      <c r="M84" s="100" t="b">
        <f t="shared" si="2"/>
        <v>0</v>
      </c>
      <c r="N84" s="100" t="b">
        <f t="shared" si="3"/>
        <v>0</v>
      </c>
      <c r="T84" s="18">
        <f>'Cal_Property Management'!T72</f>
        <v>0</v>
      </c>
      <c r="U84" s="18">
        <f>'Cal_Property Management'!U72</f>
        <v>0</v>
      </c>
      <c r="V84" s="18">
        <f>'Cal_Property Management'!V72</f>
        <v>0</v>
      </c>
      <c r="W84" s="18">
        <f>'Cal_Property Management'!W72</f>
        <v>0</v>
      </c>
      <c r="X84" s="18">
        <f>'Cal_Property Management'!X72</f>
        <v>0</v>
      </c>
      <c r="Y84" s="18">
        <f>'Cal_Property Management'!Y72</f>
        <v>0</v>
      </c>
      <c r="Z84" s="18">
        <f>'Cal_Property Management'!Z72</f>
        <v>0</v>
      </c>
      <c r="AA84" s="18">
        <f>'Cal_Property Management'!AA72</f>
        <v>0</v>
      </c>
      <c r="AB84" s="18">
        <f>'Cal_Property Management'!AB72</f>
        <v>0</v>
      </c>
      <c r="AC84" s="18">
        <f>'Cal_Property Management'!AC72</f>
        <v>0</v>
      </c>
      <c r="AD84" s="18">
        <f>'Cal_Property Management'!AD72</f>
        <v>0</v>
      </c>
      <c r="AE84" s="18">
        <f>'Cal_Property Management'!AE72</f>
        <v>0</v>
      </c>
      <c r="AF84" s="18">
        <f>'Cal_Property Management'!AF72</f>
        <v>0</v>
      </c>
      <c r="AG84" s="18">
        <f>'Cal_Property Management'!AG72</f>
        <v>0</v>
      </c>
      <c r="AH84" s="18">
        <f>'Cal_Property Management'!AH72</f>
        <v>0</v>
      </c>
      <c r="AI84" s="18">
        <f>'Cal_Property Management'!AI72</f>
        <v>0</v>
      </c>
      <c r="AJ84" s="18">
        <f>'Cal_Property Management'!AJ72</f>
        <v>0</v>
      </c>
      <c r="AK84" s="18">
        <f>'Cal_Property Management'!AK72</f>
        <v>0</v>
      </c>
      <c r="AN84" s="35"/>
    </row>
    <row r="85" spans="5:40" s="100" customFormat="1">
      <c r="E85" s="16" t="str">
        <f>Cover!$F$13</f>
        <v>Sc</v>
      </c>
      <c r="F85" s="16" t="str">
        <f>'Cal_Property Management'!F73</f>
        <v>Opex</v>
      </c>
      <c r="H85" s="16" t="str">
        <f>'Cal_Property Management'!H73</f>
        <v>Business Support</v>
      </c>
      <c r="I85" s="16" t="str">
        <f>'Cal_Property Management'!I73</f>
        <v>Property Management</v>
      </c>
      <c r="J85" s="16" t="str">
        <f>IF(ISBLANK('Cal_Property Management'!J73),"",'Cal_Property Management'!J73)</f>
        <v/>
      </c>
      <c r="L85" s="100" t="s">
        <v>114</v>
      </c>
      <c r="M85" s="100" t="b">
        <f t="shared" si="2"/>
        <v>0</v>
      </c>
      <c r="N85" s="100" t="b">
        <f t="shared" si="3"/>
        <v>0</v>
      </c>
      <c r="T85" s="18">
        <f>'Cal_Property Management'!T73</f>
        <v>0</v>
      </c>
      <c r="U85" s="18">
        <f>'Cal_Property Management'!U73</f>
        <v>0</v>
      </c>
      <c r="V85" s="18">
        <f>'Cal_Property Management'!V73</f>
        <v>0</v>
      </c>
      <c r="W85" s="18">
        <f>'Cal_Property Management'!W73</f>
        <v>0</v>
      </c>
      <c r="X85" s="18">
        <f>'Cal_Property Management'!X73</f>
        <v>0</v>
      </c>
      <c r="Y85" s="18">
        <f>'Cal_Property Management'!Y73</f>
        <v>0</v>
      </c>
      <c r="Z85" s="18">
        <f>'Cal_Property Management'!Z73</f>
        <v>0</v>
      </c>
      <c r="AA85" s="18">
        <f>'Cal_Property Management'!AA73</f>
        <v>0</v>
      </c>
      <c r="AB85" s="18">
        <f>'Cal_Property Management'!AB73</f>
        <v>0</v>
      </c>
      <c r="AC85" s="18">
        <f>'Cal_Property Management'!AC73</f>
        <v>0</v>
      </c>
      <c r="AD85" s="18">
        <f>'Cal_Property Management'!AD73</f>
        <v>0</v>
      </c>
      <c r="AE85" s="18">
        <f>'Cal_Property Management'!AE73</f>
        <v>0</v>
      </c>
      <c r="AF85" s="18">
        <f>'Cal_Property Management'!AF73</f>
        <v>0</v>
      </c>
      <c r="AG85" s="18">
        <f>'Cal_Property Management'!AG73</f>
        <v>0</v>
      </c>
      <c r="AH85" s="18">
        <f>'Cal_Property Management'!AH73</f>
        <v>0</v>
      </c>
      <c r="AI85" s="18">
        <f>'Cal_Property Management'!AI73</f>
        <v>0</v>
      </c>
      <c r="AJ85" s="18">
        <f>'Cal_Property Management'!AJ73</f>
        <v>0</v>
      </c>
      <c r="AK85" s="18">
        <f>'Cal_Property Management'!AK73</f>
        <v>0</v>
      </c>
      <c r="AN85" s="35"/>
    </row>
    <row r="86" spans="5:40" s="100" customFormat="1">
      <c r="E86" s="16" t="str">
        <f>Cover!$F$13</f>
        <v>Sc</v>
      </c>
      <c r="F86" s="16" t="str">
        <f>'Cal_Property Management'!F74</f>
        <v>Opex</v>
      </c>
      <c r="H86" s="16" t="str">
        <f>'Cal_Property Management'!H74</f>
        <v>Business Support</v>
      </c>
      <c r="I86" s="16" t="str">
        <f>'Cal_Property Management'!I74</f>
        <v>Property Management</v>
      </c>
      <c r="J86" s="16" t="str">
        <f>IF(ISBLANK('Cal_Property Management'!J74),"",'Cal_Property Management'!J74)</f>
        <v/>
      </c>
      <c r="L86" s="100" t="s">
        <v>114</v>
      </c>
      <c r="M86" s="100" t="b">
        <f t="shared" si="2"/>
        <v>0</v>
      </c>
      <c r="N86" s="100" t="b">
        <f t="shared" si="3"/>
        <v>0</v>
      </c>
      <c r="T86" s="18">
        <f>'Cal_Property Management'!T74</f>
        <v>0</v>
      </c>
      <c r="U86" s="18">
        <f>'Cal_Property Management'!U74</f>
        <v>0</v>
      </c>
      <c r="V86" s="18">
        <f>'Cal_Property Management'!V74</f>
        <v>0</v>
      </c>
      <c r="W86" s="18">
        <f>'Cal_Property Management'!W74</f>
        <v>0</v>
      </c>
      <c r="X86" s="18">
        <f>'Cal_Property Management'!X74</f>
        <v>0</v>
      </c>
      <c r="Y86" s="18">
        <f>'Cal_Property Management'!Y74</f>
        <v>0</v>
      </c>
      <c r="Z86" s="18">
        <f>'Cal_Property Management'!Z74</f>
        <v>0</v>
      </c>
      <c r="AA86" s="18">
        <f>'Cal_Property Management'!AA74</f>
        <v>0</v>
      </c>
      <c r="AB86" s="18">
        <f>'Cal_Property Management'!AB74</f>
        <v>0</v>
      </c>
      <c r="AC86" s="18">
        <f>'Cal_Property Management'!AC74</f>
        <v>0</v>
      </c>
      <c r="AD86" s="18">
        <f>'Cal_Property Management'!AD74</f>
        <v>0</v>
      </c>
      <c r="AE86" s="18">
        <f>'Cal_Property Management'!AE74</f>
        <v>0</v>
      </c>
      <c r="AF86" s="18">
        <f>'Cal_Property Management'!AF74</f>
        <v>0</v>
      </c>
      <c r="AG86" s="18">
        <f>'Cal_Property Management'!AG74</f>
        <v>0</v>
      </c>
      <c r="AH86" s="18">
        <f>'Cal_Property Management'!AH74</f>
        <v>0</v>
      </c>
      <c r="AI86" s="18">
        <f>'Cal_Property Management'!AI74</f>
        <v>0</v>
      </c>
      <c r="AJ86" s="18">
        <f>'Cal_Property Management'!AJ74</f>
        <v>0</v>
      </c>
      <c r="AK86" s="18">
        <f>'Cal_Property Management'!AK74</f>
        <v>0</v>
      </c>
      <c r="AN86" s="35"/>
    </row>
    <row r="87" spans="5:40" s="100" customFormat="1">
      <c r="E87" s="16" t="str">
        <f>Cover!$F$13</f>
        <v>Sc</v>
      </c>
      <c r="F87" s="16" t="str">
        <f>'Cal_Property Management'!F75</f>
        <v>Opex</v>
      </c>
      <c r="H87" s="16" t="str">
        <f>'Cal_Property Management'!H75</f>
        <v>Business Support</v>
      </c>
      <c r="I87" s="16" t="str">
        <f>'Cal_Property Management'!I75</f>
        <v>Property Management</v>
      </c>
      <c r="J87" s="16" t="str">
        <f>IF(ISBLANK('Cal_Property Management'!J75),"",'Cal_Property Management'!J75)</f>
        <v/>
      </c>
      <c r="L87" s="100" t="s">
        <v>114</v>
      </c>
      <c r="M87" s="100" t="b">
        <f t="shared" si="2"/>
        <v>0</v>
      </c>
      <c r="N87" s="100" t="b">
        <f t="shared" si="3"/>
        <v>0</v>
      </c>
      <c r="T87" s="18">
        <f>'Cal_Property Management'!T75</f>
        <v>0</v>
      </c>
      <c r="U87" s="18">
        <f>'Cal_Property Management'!U75</f>
        <v>0</v>
      </c>
      <c r="V87" s="18">
        <f>'Cal_Property Management'!V75</f>
        <v>0</v>
      </c>
      <c r="W87" s="18">
        <f>'Cal_Property Management'!W75</f>
        <v>0</v>
      </c>
      <c r="X87" s="18">
        <f>'Cal_Property Management'!X75</f>
        <v>0</v>
      </c>
      <c r="Y87" s="18">
        <f>'Cal_Property Management'!Y75</f>
        <v>0</v>
      </c>
      <c r="Z87" s="18">
        <f>'Cal_Property Management'!Z75</f>
        <v>0</v>
      </c>
      <c r="AA87" s="18">
        <f>'Cal_Property Management'!AA75</f>
        <v>0</v>
      </c>
      <c r="AB87" s="18">
        <f>'Cal_Property Management'!AB75</f>
        <v>0</v>
      </c>
      <c r="AC87" s="18">
        <f>'Cal_Property Management'!AC75</f>
        <v>0</v>
      </c>
      <c r="AD87" s="18">
        <f>'Cal_Property Management'!AD75</f>
        <v>0</v>
      </c>
      <c r="AE87" s="18">
        <f>'Cal_Property Management'!AE75</f>
        <v>0</v>
      </c>
      <c r="AF87" s="18">
        <f>'Cal_Property Management'!AF75</f>
        <v>0</v>
      </c>
      <c r="AG87" s="18">
        <f>'Cal_Property Management'!AG75</f>
        <v>0</v>
      </c>
      <c r="AH87" s="18">
        <f>'Cal_Property Management'!AH75</f>
        <v>0</v>
      </c>
      <c r="AI87" s="18">
        <f>'Cal_Property Management'!AI75</f>
        <v>0</v>
      </c>
      <c r="AJ87" s="18">
        <f>'Cal_Property Management'!AJ75</f>
        <v>0</v>
      </c>
      <c r="AK87" s="18">
        <f>'Cal_Property Management'!AK75</f>
        <v>0</v>
      </c>
      <c r="AN87" s="35"/>
    </row>
    <row r="88" spans="5:40" s="100" customFormat="1">
      <c r="E88" s="16" t="str">
        <f>Cover!$F$13</f>
        <v>Sc</v>
      </c>
      <c r="F88" s="16" t="str">
        <f>'Cal_Property Management'!F76</f>
        <v>Opex</v>
      </c>
      <c r="H88" s="16" t="str">
        <f>'Cal_Property Management'!H76</f>
        <v>Business Support</v>
      </c>
      <c r="I88" s="16" t="str">
        <f>'Cal_Property Management'!I76</f>
        <v>Property Management</v>
      </c>
      <c r="J88" s="16" t="str">
        <f>IF(ISBLANK('Cal_Property Management'!J76),"",'Cal_Property Management'!J76)</f>
        <v/>
      </c>
      <c r="L88" s="100" t="s">
        <v>114</v>
      </c>
      <c r="M88" s="100" t="b">
        <f t="shared" si="2"/>
        <v>0</v>
      </c>
      <c r="N88" s="100" t="b">
        <f t="shared" si="3"/>
        <v>0</v>
      </c>
      <c r="T88" s="18">
        <f>'Cal_Property Management'!T76</f>
        <v>0</v>
      </c>
      <c r="U88" s="18">
        <f>'Cal_Property Management'!U76</f>
        <v>0</v>
      </c>
      <c r="V88" s="18">
        <f>'Cal_Property Management'!V76</f>
        <v>0</v>
      </c>
      <c r="W88" s="18">
        <f>'Cal_Property Management'!W76</f>
        <v>0</v>
      </c>
      <c r="X88" s="18">
        <f>'Cal_Property Management'!X76</f>
        <v>0</v>
      </c>
      <c r="Y88" s="18">
        <f>'Cal_Property Management'!Y76</f>
        <v>0</v>
      </c>
      <c r="Z88" s="18">
        <f>'Cal_Property Management'!Z76</f>
        <v>0</v>
      </c>
      <c r="AA88" s="18">
        <f>'Cal_Property Management'!AA76</f>
        <v>0</v>
      </c>
      <c r="AB88" s="18">
        <f>'Cal_Property Management'!AB76</f>
        <v>0</v>
      </c>
      <c r="AC88" s="18">
        <f>'Cal_Property Management'!AC76</f>
        <v>0</v>
      </c>
      <c r="AD88" s="18">
        <f>'Cal_Property Management'!AD76</f>
        <v>0</v>
      </c>
      <c r="AE88" s="18">
        <f>'Cal_Property Management'!AE76</f>
        <v>0</v>
      </c>
      <c r="AF88" s="18">
        <f>'Cal_Property Management'!AF76</f>
        <v>0</v>
      </c>
      <c r="AG88" s="18">
        <f>'Cal_Property Management'!AG76</f>
        <v>0</v>
      </c>
      <c r="AH88" s="18">
        <f>'Cal_Property Management'!AH76</f>
        <v>0</v>
      </c>
      <c r="AI88" s="18">
        <f>'Cal_Property Management'!AI76</f>
        <v>0</v>
      </c>
      <c r="AJ88" s="18">
        <f>'Cal_Property Management'!AJ76</f>
        <v>0</v>
      </c>
      <c r="AK88" s="18">
        <f>'Cal_Property Management'!AK76</f>
        <v>0</v>
      </c>
      <c r="AN88" s="35"/>
    </row>
    <row r="89" spans="5:40" s="100" customFormat="1">
      <c r="E89" s="16" t="str">
        <f>Cover!$F$13</f>
        <v>Sc</v>
      </c>
      <c r="F89" s="16" t="str">
        <f>'Cal_HR &amp; Non-op training'!F67</f>
        <v>Opex</v>
      </c>
      <c r="H89" s="16" t="str">
        <f>'Cal_HR &amp; Non-op training'!H67</f>
        <v>Business Support</v>
      </c>
      <c r="I89" s="16" t="str">
        <f>'Cal_HR &amp; Non-op training'!I67</f>
        <v>HR &amp; Non-operational training</v>
      </c>
      <c r="J89" s="16" t="str">
        <f>IF(ISBLANK('Cal_HR &amp; Non-op training'!J67),"",'Cal_HR &amp; Non-op training'!J67)</f>
        <v/>
      </c>
      <c r="L89" s="100" t="s">
        <v>114</v>
      </c>
      <c r="M89" s="100" t="b">
        <f t="shared" si="2"/>
        <v>0</v>
      </c>
      <c r="N89" s="100" t="b">
        <f t="shared" si="3"/>
        <v>0</v>
      </c>
      <c r="T89" s="18">
        <f>'Cal_HR &amp; Non-op training'!T67</f>
        <v>0</v>
      </c>
      <c r="U89" s="18">
        <f>'Cal_HR &amp; Non-op training'!U67</f>
        <v>0</v>
      </c>
      <c r="V89" s="18">
        <f>'Cal_HR &amp; Non-op training'!V67</f>
        <v>0</v>
      </c>
      <c r="W89" s="18">
        <f>'Cal_HR &amp; Non-op training'!W67</f>
        <v>0</v>
      </c>
      <c r="X89" s="18">
        <f>'Cal_HR &amp; Non-op training'!X67</f>
        <v>0</v>
      </c>
      <c r="Y89" s="18">
        <f>'Cal_HR &amp; Non-op training'!Y67</f>
        <v>0</v>
      </c>
      <c r="Z89" s="18">
        <f>'Cal_HR &amp; Non-op training'!Z67</f>
        <v>0</v>
      </c>
      <c r="AA89" s="18">
        <f>'Cal_HR &amp; Non-op training'!AA67</f>
        <v>0</v>
      </c>
      <c r="AB89" s="18">
        <f>'Cal_HR &amp; Non-op training'!AB67</f>
        <v>0</v>
      </c>
      <c r="AC89" s="18">
        <f>'Cal_HR &amp; Non-op training'!AC67</f>
        <v>0</v>
      </c>
      <c r="AD89" s="18">
        <f>'Cal_HR &amp; Non-op training'!AD67</f>
        <v>0</v>
      </c>
      <c r="AE89" s="18">
        <f>'Cal_HR &amp; Non-op training'!AE67</f>
        <v>0</v>
      </c>
      <c r="AF89" s="18">
        <f>'Cal_HR &amp; Non-op training'!AF67</f>
        <v>0</v>
      </c>
      <c r="AG89" s="18">
        <f>'Cal_HR &amp; Non-op training'!AG67</f>
        <v>0</v>
      </c>
      <c r="AH89" s="18">
        <f>'Cal_HR &amp; Non-op training'!AH67</f>
        <v>0</v>
      </c>
      <c r="AI89" s="18">
        <f>'Cal_HR &amp; Non-op training'!AI67</f>
        <v>0</v>
      </c>
      <c r="AJ89" s="18">
        <f>'Cal_HR &amp; Non-op training'!AJ67</f>
        <v>0</v>
      </c>
      <c r="AK89" s="18">
        <f>'Cal_HR &amp; Non-op training'!AK67</f>
        <v>0</v>
      </c>
      <c r="AN89" s="35"/>
    </row>
    <row r="90" spans="5:40" s="100" customFormat="1">
      <c r="E90" s="16" t="str">
        <f>Cover!$F$13</f>
        <v>Sc</v>
      </c>
      <c r="F90" s="16" t="str">
        <f>'Cal_HR &amp; Non-op training'!F68</f>
        <v>Opex</v>
      </c>
      <c r="H90" s="16" t="str">
        <f>'Cal_HR &amp; Non-op training'!H68</f>
        <v>Business Support</v>
      </c>
      <c r="I90" s="16" t="str">
        <f>'Cal_HR &amp; Non-op training'!I68</f>
        <v>HR &amp; Non-operational training</v>
      </c>
      <c r="J90" s="16" t="str">
        <f>IF(ISBLANK('Cal_HR &amp; Non-op training'!J68),"",'Cal_HR &amp; Non-op training'!J68)</f>
        <v/>
      </c>
      <c r="L90" s="100" t="s">
        <v>114</v>
      </c>
      <c r="M90" s="100" t="b">
        <f t="shared" si="2"/>
        <v>0</v>
      </c>
      <c r="N90" s="100" t="b">
        <f t="shared" si="3"/>
        <v>0</v>
      </c>
      <c r="T90" s="18">
        <f>'Cal_HR &amp; Non-op training'!T68</f>
        <v>0</v>
      </c>
      <c r="U90" s="18">
        <f>'Cal_HR &amp; Non-op training'!U68</f>
        <v>0</v>
      </c>
      <c r="V90" s="18">
        <f>'Cal_HR &amp; Non-op training'!V68</f>
        <v>0</v>
      </c>
      <c r="W90" s="18">
        <f>'Cal_HR &amp; Non-op training'!W68</f>
        <v>0</v>
      </c>
      <c r="X90" s="18">
        <f>'Cal_HR &amp; Non-op training'!X68</f>
        <v>0</v>
      </c>
      <c r="Y90" s="18">
        <f>'Cal_HR &amp; Non-op training'!Y68</f>
        <v>0</v>
      </c>
      <c r="Z90" s="18">
        <f>'Cal_HR &amp; Non-op training'!Z68</f>
        <v>0</v>
      </c>
      <c r="AA90" s="18">
        <f>'Cal_HR &amp; Non-op training'!AA68</f>
        <v>0</v>
      </c>
      <c r="AB90" s="18">
        <f>'Cal_HR &amp; Non-op training'!AB68</f>
        <v>0</v>
      </c>
      <c r="AC90" s="18">
        <f>'Cal_HR &amp; Non-op training'!AC68</f>
        <v>0</v>
      </c>
      <c r="AD90" s="18">
        <f>'Cal_HR &amp; Non-op training'!AD68</f>
        <v>0</v>
      </c>
      <c r="AE90" s="18">
        <f>'Cal_HR &amp; Non-op training'!AE68</f>
        <v>0</v>
      </c>
      <c r="AF90" s="18">
        <f>'Cal_HR &amp; Non-op training'!AF68</f>
        <v>0</v>
      </c>
      <c r="AG90" s="18">
        <f>'Cal_HR &amp; Non-op training'!AG68</f>
        <v>0</v>
      </c>
      <c r="AH90" s="18">
        <f>'Cal_HR &amp; Non-op training'!AH68</f>
        <v>0</v>
      </c>
      <c r="AI90" s="18">
        <f>'Cal_HR &amp; Non-op training'!AI68</f>
        <v>0</v>
      </c>
      <c r="AJ90" s="18">
        <f>'Cal_HR &amp; Non-op training'!AJ68</f>
        <v>0</v>
      </c>
      <c r="AK90" s="18">
        <f>'Cal_HR &amp; Non-op training'!AK68</f>
        <v>0</v>
      </c>
      <c r="AN90" s="35"/>
    </row>
    <row r="91" spans="5:40" s="100" customFormat="1">
      <c r="E91" s="16" t="str">
        <f>Cover!$F$13</f>
        <v>Sc</v>
      </c>
      <c r="F91" s="16" t="str">
        <f>'Cal_HR &amp; Non-op training'!F69</f>
        <v>Opex</v>
      </c>
      <c r="H91" s="16" t="str">
        <f>'Cal_HR &amp; Non-op training'!H69</f>
        <v>Business Support</v>
      </c>
      <c r="I91" s="16" t="str">
        <f>'Cal_HR &amp; Non-op training'!I69</f>
        <v>HR &amp; Non-operational training</v>
      </c>
      <c r="J91" s="16" t="str">
        <f>IF(ISBLANK('Cal_HR &amp; Non-op training'!J69),"",'Cal_HR &amp; Non-op training'!J69)</f>
        <v/>
      </c>
      <c r="L91" s="100" t="s">
        <v>114</v>
      </c>
      <c r="M91" s="100" t="b">
        <f t="shared" si="2"/>
        <v>0</v>
      </c>
      <c r="N91" s="100" t="b">
        <f t="shared" si="3"/>
        <v>0</v>
      </c>
      <c r="T91" s="18">
        <f>'Cal_HR &amp; Non-op training'!T69</f>
        <v>0</v>
      </c>
      <c r="U91" s="18">
        <f>'Cal_HR &amp; Non-op training'!U69</f>
        <v>0</v>
      </c>
      <c r="V91" s="18">
        <f>'Cal_HR &amp; Non-op training'!V69</f>
        <v>0</v>
      </c>
      <c r="W91" s="18">
        <f>'Cal_HR &amp; Non-op training'!W69</f>
        <v>0</v>
      </c>
      <c r="X91" s="18">
        <f>'Cal_HR &amp; Non-op training'!X69</f>
        <v>0</v>
      </c>
      <c r="Y91" s="18">
        <f>'Cal_HR &amp; Non-op training'!Y69</f>
        <v>0</v>
      </c>
      <c r="Z91" s="18">
        <f>'Cal_HR &amp; Non-op training'!Z69</f>
        <v>0</v>
      </c>
      <c r="AA91" s="18">
        <f>'Cal_HR &amp; Non-op training'!AA69</f>
        <v>0</v>
      </c>
      <c r="AB91" s="18">
        <f>'Cal_HR &amp; Non-op training'!AB69</f>
        <v>0</v>
      </c>
      <c r="AC91" s="18">
        <f>'Cal_HR &amp; Non-op training'!AC69</f>
        <v>0</v>
      </c>
      <c r="AD91" s="18">
        <f>'Cal_HR &amp; Non-op training'!AD69</f>
        <v>0</v>
      </c>
      <c r="AE91" s="18">
        <f>'Cal_HR &amp; Non-op training'!AE69</f>
        <v>0</v>
      </c>
      <c r="AF91" s="18">
        <f>'Cal_HR &amp; Non-op training'!AF69</f>
        <v>0</v>
      </c>
      <c r="AG91" s="18">
        <f>'Cal_HR &amp; Non-op training'!AG69</f>
        <v>0</v>
      </c>
      <c r="AH91" s="18">
        <f>'Cal_HR &amp; Non-op training'!AH69</f>
        <v>0</v>
      </c>
      <c r="AI91" s="18">
        <f>'Cal_HR &amp; Non-op training'!AI69</f>
        <v>0</v>
      </c>
      <c r="AJ91" s="18">
        <f>'Cal_HR &amp; Non-op training'!AJ69</f>
        <v>0</v>
      </c>
      <c r="AK91" s="18">
        <f>'Cal_HR &amp; Non-op training'!AK69</f>
        <v>0</v>
      </c>
      <c r="AN91" s="35"/>
    </row>
    <row r="92" spans="5:40" s="100" customFormat="1">
      <c r="E92" s="16" t="str">
        <f>Cover!$F$13</f>
        <v>Sc</v>
      </c>
      <c r="F92" s="16" t="str">
        <f>'Cal_HR &amp; Non-op training'!F70</f>
        <v>Opex</v>
      </c>
      <c r="H92" s="16" t="str">
        <f>'Cal_HR &amp; Non-op training'!H70</f>
        <v>Business Support</v>
      </c>
      <c r="I92" s="16" t="str">
        <f>'Cal_HR &amp; Non-op training'!I70</f>
        <v>HR &amp; Non-operational training</v>
      </c>
      <c r="J92" s="16" t="str">
        <f>IF(ISBLANK('Cal_HR &amp; Non-op training'!J70),"",'Cal_HR &amp; Non-op training'!J70)</f>
        <v/>
      </c>
      <c r="L92" s="100" t="s">
        <v>114</v>
      </c>
      <c r="M92" s="100" t="b">
        <f t="shared" si="2"/>
        <v>0</v>
      </c>
      <c r="N92" s="100" t="b">
        <f t="shared" si="3"/>
        <v>0</v>
      </c>
      <c r="T92" s="18">
        <f>'Cal_HR &amp; Non-op training'!T70</f>
        <v>0</v>
      </c>
      <c r="U92" s="18">
        <f>'Cal_HR &amp; Non-op training'!U70</f>
        <v>0</v>
      </c>
      <c r="V92" s="18">
        <f>'Cal_HR &amp; Non-op training'!V70</f>
        <v>0</v>
      </c>
      <c r="W92" s="18">
        <f>'Cal_HR &amp; Non-op training'!W70</f>
        <v>0</v>
      </c>
      <c r="X92" s="18">
        <f>'Cal_HR &amp; Non-op training'!X70</f>
        <v>0</v>
      </c>
      <c r="Y92" s="18">
        <f>'Cal_HR &amp; Non-op training'!Y70</f>
        <v>0</v>
      </c>
      <c r="Z92" s="18">
        <f>'Cal_HR &amp; Non-op training'!Z70</f>
        <v>0</v>
      </c>
      <c r="AA92" s="18">
        <f>'Cal_HR &amp; Non-op training'!AA70</f>
        <v>0</v>
      </c>
      <c r="AB92" s="18">
        <f>'Cal_HR &amp; Non-op training'!AB70</f>
        <v>0</v>
      </c>
      <c r="AC92" s="18">
        <f>'Cal_HR &amp; Non-op training'!AC70</f>
        <v>0</v>
      </c>
      <c r="AD92" s="18">
        <f>'Cal_HR &amp; Non-op training'!AD70</f>
        <v>0</v>
      </c>
      <c r="AE92" s="18">
        <f>'Cal_HR &amp; Non-op training'!AE70</f>
        <v>0</v>
      </c>
      <c r="AF92" s="18">
        <f>'Cal_HR &amp; Non-op training'!AF70</f>
        <v>0</v>
      </c>
      <c r="AG92" s="18">
        <f>'Cal_HR &amp; Non-op training'!AG70</f>
        <v>0</v>
      </c>
      <c r="AH92" s="18">
        <f>'Cal_HR &amp; Non-op training'!AH70</f>
        <v>0</v>
      </c>
      <c r="AI92" s="18">
        <f>'Cal_HR &amp; Non-op training'!AI70</f>
        <v>0</v>
      </c>
      <c r="AJ92" s="18">
        <f>'Cal_HR &amp; Non-op training'!AJ70</f>
        <v>0</v>
      </c>
      <c r="AK92" s="18">
        <f>'Cal_HR &amp; Non-op training'!AK70</f>
        <v>0</v>
      </c>
      <c r="AN92" s="35"/>
    </row>
    <row r="93" spans="5:40" s="100" customFormat="1">
      <c r="E93" s="16" t="str">
        <f>Cover!$F$13</f>
        <v>Sc</v>
      </c>
      <c r="F93" s="16" t="str">
        <f>'Cal_HR &amp; Non-op training'!F71</f>
        <v>Opex</v>
      </c>
      <c r="H93" s="16" t="str">
        <f>'Cal_HR &amp; Non-op training'!H71</f>
        <v>Business Support</v>
      </c>
      <c r="I93" s="16" t="str">
        <f>'Cal_HR &amp; Non-op training'!I71</f>
        <v>HR &amp; Non-operational training</v>
      </c>
      <c r="J93" s="16" t="str">
        <f>IF(ISBLANK('Cal_HR &amp; Non-op training'!J71),"",'Cal_HR &amp; Non-op training'!J71)</f>
        <v/>
      </c>
      <c r="L93" s="100" t="s">
        <v>114</v>
      </c>
      <c r="M93" s="100" t="b">
        <f t="shared" si="2"/>
        <v>0</v>
      </c>
      <c r="N93" s="100" t="b">
        <f t="shared" si="3"/>
        <v>0</v>
      </c>
      <c r="T93" s="18">
        <f>'Cal_HR &amp; Non-op training'!T71</f>
        <v>0</v>
      </c>
      <c r="U93" s="18">
        <f>'Cal_HR &amp; Non-op training'!U71</f>
        <v>0</v>
      </c>
      <c r="V93" s="18">
        <f>'Cal_HR &amp; Non-op training'!V71</f>
        <v>0</v>
      </c>
      <c r="W93" s="18">
        <f>'Cal_HR &amp; Non-op training'!W71</f>
        <v>0</v>
      </c>
      <c r="X93" s="18">
        <f>'Cal_HR &amp; Non-op training'!X71</f>
        <v>0</v>
      </c>
      <c r="Y93" s="18">
        <f>'Cal_HR &amp; Non-op training'!Y71</f>
        <v>0</v>
      </c>
      <c r="Z93" s="18">
        <f>'Cal_HR &amp; Non-op training'!Z71</f>
        <v>0</v>
      </c>
      <c r="AA93" s="18">
        <f>'Cal_HR &amp; Non-op training'!AA71</f>
        <v>0</v>
      </c>
      <c r="AB93" s="18">
        <f>'Cal_HR &amp; Non-op training'!AB71</f>
        <v>0</v>
      </c>
      <c r="AC93" s="18">
        <f>'Cal_HR &amp; Non-op training'!AC71</f>
        <v>0</v>
      </c>
      <c r="AD93" s="18">
        <f>'Cal_HR &amp; Non-op training'!AD71</f>
        <v>0</v>
      </c>
      <c r="AE93" s="18">
        <f>'Cal_HR &amp; Non-op training'!AE71</f>
        <v>0</v>
      </c>
      <c r="AF93" s="18">
        <f>'Cal_HR &amp; Non-op training'!AF71</f>
        <v>0</v>
      </c>
      <c r="AG93" s="18">
        <f>'Cal_HR &amp; Non-op training'!AG71</f>
        <v>0</v>
      </c>
      <c r="AH93" s="18">
        <f>'Cal_HR &amp; Non-op training'!AH71</f>
        <v>0</v>
      </c>
      <c r="AI93" s="18">
        <f>'Cal_HR &amp; Non-op training'!AI71</f>
        <v>0</v>
      </c>
      <c r="AJ93" s="18">
        <f>'Cal_HR &amp; Non-op training'!AJ71</f>
        <v>0</v>
      </c>
      <c r="AK93" s="18">
        <f>'Cal_HR &amp; Non-op training'!AK71</f>
        <v>0</v>
      </c>
      <c r="AN93" s="35"/>
    </row>
    <row r="94" spans="5:40" s="100" customFormat="1">
      <c r="E94" s="16" t="str">
        <f>Cover!$F$13</f>
        <v>Sc</v>
      </c>
      <c r="F94" s="16" t="str">
        <f>'Cal_HR &amp; Non-op training'!F72</f>
        <v>Opex</v>
      </c>
      <c r="H94" s="16" t="str">
        <f>'Cal_HR &amp; Non-op training'!H72</f>
        <v>Business Support</v>
      </c>
      <c r="I94" s="16" t="str">
        <f>'Cal_HR &amp; Non-op training'!I72</f>
        <v>HR &amp; Non-operational training</v>
      </c>
      <c r="J94" s="16" t="str">
        <f>IF(ISBLANK('Cal_HR &amp; Non-op training'!J72),"",'Cal_HR &amp; Non-op training'!J72)</f>
        <v/>
      </c>
      <c r="L94" s="100" t="s">
        <v>114</v>
      </c>
      <c r="M94" s="100" t="b">
        <f t="shared" si="2"/>
        <v>0</v>
      </c>
      <c r="N94" s="100" t="b">
        <f t="shared" si="3"/>
        <v>0</v>
      </c>
      <c r="T94" s="18">
        <f>'Cal_HR &amp; Non-op training'!T72</f>
        <v>0</v>
      </c>
      <c r="U94" s="18">
        <f>'Cal_HR &amp; Non-op training'!U72</f>
        <v>0</v>
      </c>
      <c r="V94" s="18">
        <f>'Cal_HR &amp; Non-op training'!V72</f>
        <v>0</v>
      </c>
      <c r="W94" s="18">
        <f>'Cal_HR &amp; Non-op training'!W72</f>
        <v>0</v>
      </c>
      <c r="X94" s="18">
        <f>'Cal_HR &amp; Non-op training'!X72</f>
        <v>0</v>
      </c>
      <c r="Y94" s="18">
        <f>'Cal_HR &amp; Non-op training'!Y72</f>
        <v>0</v>
      </c>
      <c r="Z94" s="18">
        <f>'Cal_HR &amp; Non-op training'!Z72</f>
        <v>0</v>
      </c>
      <c r="AA94" s="18">
        <f>'Cal_HR &amp; Non-op training'!AA72</f>
        <v>0</v>
      </c>
      <c r="AB94" s="18">
        <f>'Cal_HR &amp; Non-op training'!AB72</f>
        <v>0</v>
      </c>
      <c r="AC94" s="18">
        <f>'Cal_HR &amp; Non-op training'!AC72</f>
        <v>0</v>
      </c>
      <c r="AD94" s="18">
        <f>'Cal_HR &amp; Non-op training'!AD72</f>
        <v>0</v>
      </c>
      <c r="AE94" s="18">
        <f>'Cal_HR &amp; Non-op training'!AE72</f>
        <v>0</v>
      </c>
      <c r="AF94" s="18">
        <f>'Cal_HR &amp; Non-op training'!AF72</f>
        <v>0</v>
      </c>
      <c r="AG94" s="18">
        <f>'Cal_HR &amp; Non-op training'!AG72</f>
        <v>0</v>
      </c>
      <c r="AH94" s="18">
        <f>'Cal_HR &amp; Non-op training'!AH72</f>
        <v>0</v>
      </c>
      <c r="AI94" s="18">
        <f>'Cal_HR &amp; Non-op training'!AI72</f>
        <v>0</v>
      </c>
      <c r="AJ94" s="18">
        <f>'Cal_HR &amp; Non-op training'!AJ72</f>
        <v>0</v>
      </c>
      <c r="AK94" s="18">
        <f>'Cal_HR &amp; Non-op training'!AK72</f>
        <v>0</v>
      </c>
      <c r="AN94" s="35"/>
    </row>
    <row r="95" spans="5:40" s="100" customFormat="1">
      <c r="E95" s="16" t="str">
        <f>Cover!$F$13</f>
        <v>Sc</v>
      </c>
      <c r="F95" s="16" t="str">
        <f>'Cal_HR &amp; Non-op training'!F73</f>
        <v>Opex</v>
      </c>
      <c r="H95" s="16" t="str">
        <f>'Cal_HR &amp; Non-op training'!H73</f>
        <v>Business Support</v>
      </c>
      <c r="I95" s="16" t="str">
        <f>'Cal_HR &amp; Non-op training'!I73</f>
        <v>HR &amp; Non-operational training</v>
      </c>
      <c r="J95" s="16" t="str">
        <f>IF(ISBLANK('Cal_HR &amp; Non-op training'!J73),"",'Cal_HR &amp; Non-op training'!J73)</f>
        <v/>
      </c>
      <c r="L95" s="100" t="s">
        <v>114</v>
      </c>
      <c r="M95" s="100" t="b">
        <f t="shared" si="2"/>
        <v>0</v>
      </c>
      <c r="N95" s="100" t="b">
        <f t="shared" si="3"/>
        <v>0</v>
      </c>
      <c r="T95" s="18">
        <f>'Cal_HR &amp; Non-op training'!T73</f>
        <v>0</v>
      </c>
      <c r="U95" s="18">
        <f>'Cal_HR &amp; Non-op training'!U73</f>
        <v>0</v>
      </c>
      <c r="V95" s="18">
        <f>'Cal_HR &amp; Non-op training'!V73</f>
        <v>0</v>
      </c>
      <c r="W95" s="18">
        <f>'Cal_HR &amp; Non-op training'!W73</f>
        <v>0</v>
      </c>
      <c r="X95" s="18">
        <f>'Cal_HR &amp; Non-op training'!X73</f>
        <v>0</v>
      </c>
      <c r="Y95" s="18">
        <f>'Cal_HR &amp; Non-op training'!Y73</f>
        <v>0</v>
      </c>
      <c r="Z95" s="18">
        <f>'Cal_HR &amp; Non-op training'!Z73</f>
        <v>0</v>
      </c>
      <c r="AA95" s="18">
        <f>'Cal_HR &amp; Non-op training'!AA73</f>
        <v>0</v>
      </c>
      <c r="AB95" s="18">
        <f>'Cal_HR &amp; Non-op training'!AB73</f>
        <v>0</v>
      </c>
      <c r="AC95" s="18">
        <f>'Cal_HR &amp; Non-op training'!AC73</f>
        <v>0</v>
      </c>
      <c r="AD95" s="18">
        <f>'Cal_HR &amp; Non-op training'!AD73</f>
        <v>0</v>
      </c>
      <c r="AE95" s="18">
        <f>'Cal_HR &amp; Non-op training'!AE73</f>
        <v>0</v>
      </c>
      <c r="AF95" s="18">
        <f>'Cal_HR &amp; Non-op training'!AF73</f>
        <v>0</v>
      </c>
      <c r="AG95" s="18">
        <f>'Cal_HR &amp; Non-op training'!AG73</f>
        <v>0</v>
      </c>
      <c r="AH95" s="18">
        <f>'Cal_HR &amp; Non-op training'!AH73</f>
        <v>0</v>
      </c>
      <c r="AI95" s="18">
        <f>'Cal_HR &amp; Non-op training'!AI73</f>
        <v>0</v>
      </c>
      <c r="AJ95" s="18">
        <f>'Cal_HR &amp; Non-op training'!AJ73</f>
        <v>0</v>
      </c>
      <c r="AK95" s="18">
        <f>'Cal_HR &amp; Non-op training'!AK73</f>
        <v>0</v>
      </c>
      <c r="AN95" s="35"/>
    </row>
    <row r="96" spans="5:40" s="100" customFormat="1">
      <c r="E96" s="16" t="str">
        <f>Cover!$F$13</f>
        <v>Sc</v>
      </c>
      <c r="F96" s="16" t="str">
        <f>'Cal_HR &amp; Non-op training'!F74</f>
        <v>Opex</v>
      </c>
      <c r="H96" s="16" t="str">
        <f>'Cal_HR &amp; Non-op training'!H74</f>
        <v>Business Support</v>
      </c>
      <c r="I96" s="16" t="str">
        <f>'Cal_HR &amp; Non-op training'!I74</f>
        <v>HR &amp; Non-operational training</v>
      </c>
      <c r="J96" s="16" t="str">
        <f>IF(ISBLANK('Cal_HR &amp; Non-op training'!J74),"",'Cal_HR &amp; Non-op training'!J74)</f>
        <v/>
      </c>
      <c r="L96" s="100" t="s">
        <v>114</v>
      </c>
      <c r="M96" s="100" t="b">
        <f t="shared" si="2"/>
        <v>0</v>
      </c>
      <c r="N96" s="100" t="b">
        <f t="shared" si="3"/>
        <v>0</v>
      </c>
      <c r="T96" s="18">
        <f>'Cal_HR &amp; Non-op training'!T74</f>
        <v>0</v>
      </c>
      <c r="U96" s="18">
        <f>'Cal_HR &amp; Non-op training'!U74</f>
        <v>0</v>
      </c>
      <c r="V96" s="18">
        <f>'Cal_HR &amp; Non-op training'!V74</f>
        <v>0</v>
      </c>
      <c r="W96" s="18">
        <f>'Cal_HR &amp; Non-op training'!W74</f>
        <v>0</v>
      </c>
      <c r="X96" s="18">
        <f>'Cal_HR &amp; Non-op training'!X74</f>
        <v>0</v>
      </c>
      <c r="Y96" s="18">
        <f>'Cal_HR &amp; Non-op training'!Y74</f>
        <v>0</v>
      </c>
      <c r="Z96" s="18">
        <f>'Cal_HR &amp; Non-op training'!Z74</f>
        <v>0</v>
      </c>
      <c r="AA96" s="18">
        <f>'Cal_HR &amp; Non-op training'!AA74</f>
        <v>0</v>
      </c>
      <c r="AB96" s="18">
        <f>'Cal_HR &amp; Non-op training'!AB74</f>
        <v>0</v>
      </c>
      <c r="AC96" s="18">
        <f>'Cal_HR &amp; Non-op training'!AC74</f>
        <v>0</v>
      </c>
      <c r="AD96" s="18">
        <f>'Cal_HR &amp; Non-op training'!AD74</f>
        <v>0</v>
      </c>
      <c r="AE96" s="18">
        <f>'Cal_HR &amp; Non-op training'!AE74</f>
        <v>0</v>
      </c>
      <c r="AF96" s="18">
        <f>'Cal_HR &amp; Non-op training'!AF74</f>
        <v>0</v>
      </c>
      <c r="AG96" s="18">
        <f>'Cal_HR &amp; Non-op training'!AG74</f>
        <v>0</v>
      </c>
      <c r="AH96" s="18">
        <f>'Cal_HR &amp; Non-op training'!AH74</f>
        <v>0</v>
      </c>
      <c r="AI96" s="18">
        <f>'Cal_HR &amp; Non-op training'!AI74</f>
        <v>0</v>
      </c>
      <c r="AJ96" s="18">
        <f>'Cal_HR &amp; Non-op training'!AJ74</f>
        <v>0</v>
      </c>
      <c r="AK96" s="18">
        <f>'Cal_HR &amp; Non-op training'!AK74</f>
        <v>0</v>
      </c>
      <c r="AN96" s="35"/>
    </row>
    <row r="97" spans="5:40" s="100" customFormat="1">
      <c r="E97" s="16" t="str">
        <f>Cover!$F$13</f>
        <v>Sc</v>
      </c>
      <c r="F97" s="16" t="str">
        <f>'Cal_HR &amp; Non-op training'!F75</f>
        <v>Opex</v>
      </c>
      <c r="H97" s="16" t="str">
        <f>'Cal_HR &amp; Non-op training'!H75</f>
        <v>Business Support</v>
      </c>
      <c r="I97" s="16" t="str">
        <f>'Cal_HR &amp; Non-op training'!I75</f>
        <v>HR &amp; Non-operational training</v>
      </c>
      <c r="J97" s="16" t="str">
        <f>IF(ISBLANK('Cal_HR &amp; Non-op training'!J75),"",'Cal_HR &amp; Non-op training'!J75)</f>
        <v/>
      </c>
      <c r="L97" s="100" t="s">
        <v>114</v>
      </c>
      <c r="M97" s="100" t="b">
        <f t="shared" si="2"/>
        <v>0</v>
      </c>
      <c r="N97" s="100" t="b">
        <f t="shared" si="3"/>
        <v>0</v>
      </c>
      <c r="T97" s="18">
        <f>'Cal_HR &amp; Non-op training'!T75</f>
        <v>0</v>
      </c>
      <c r="U97" s="18">
        <f>'Cal_HR &amp; Non-op training'!U75</f>
        <v>0</v>
      </c>
      <c r="V97" s="18">
        <f>'Cal_HR &amp; Non-op training'!V75</f>
        <v>0</v>
      </c>
      <c r="W97" s="18">
        <f>'Cal_HR &amp; Non-op training'!W75</f>
        <v>0</v>
      </c>
      <c r="X97" s="18">
        <f>'Cal_HR &amp; Non-op training'!X75</f>
        <v>0</v>
      </c>
      <c r="Y97" s="18">
        <f>'Cal_HR &amp; Non-op training'!Y75</f>
        <v>0</v>
      </c>
      <c r="Z97" s="18">
        <f>'Cal_HR &amp; Non-op training'!Z75</f>
        <v>0</v>
      </c>
      <c r="AA97" s="18">
        <f>'Cal_HR &amp; Non-op training'!AA75</f>
        <v>0</v>
      </c>
      <c r="AB97" s="18">
        <f>'Cal_HR &amp; Non-op training'!AB75</f>
        <v>0</v>
      </c>
      <c r="AC97" s="18">
        <f>'Cal_HR &amp; Non-op training'!AC75</f>
        <v>0</v>
      </c>
      <c r="AD97" s="18">
        <f>'Cal_HR &amp; Non-op training'!AD75</f>
        <v>0</v>
      </c>
      <c r="AE97" s="18">
        <f>'Cal_HR &amp; Non-op training'!AE75</f>
        <v>0</v>
      </c>
      <c r="AF97" s="18">
        <f>'Cal_HR &amp; Non-op training'!AF75</f>
        <v>0</v>
      </c>
      <c r="AG97" s="18">
        <f>'Cal_HR &amp; Non-op training'!AG75</f>
        <v>0</v>
      </c>
      <c r="AH97" s="18">
        <f>'Cal_HR &amp; Non-op training'!AH75</f>
        <v>0</v>
      </c>
      <c r="AI97" s="18">
        <f>'Cal_HR &amp; Non-op training'!AI75</f>
        <v>0</v>
      </c>
      <c r="AJ97" s="18">
        <f>'Cal_HR &amp; Non-op training'!AJ75</f>
        <v>0</v>
      </c>
      <c r="AK97" s="18">
        <f>'Cal_HR &amp; Non-op training'!AK75</f>
        <v>0</v>
      </c>
      <c r="AN97" s="35"/>
    </row>
    <row r="98" spans="5:40" s="100" customFormat="1">
      <c r="E98" s="16" t="str">
        <f>Cover!$F$13</f>
        <v>Sc</v>
      </c>
      <c r="F98" s="16" t="str">
        <f>'Cal_HR &amp; Non-op training'!F76</f>
        <v>Opex</v>
      </c>
      <c r="H98" s="16" t="str">
        <f>'Cal_HR &amp; Non-op training'!H76</f>
        <v>Business Support</v>
      </c>
      <c r="I98" s="16" t="str">
        <f>'Cal_HR &amp; Non-op training'!I76</f>
        <v>HR &amp; Non-operational training</v>
      </c>
      <c r="J98" s="16" t="str">
        <f>IF(ISBLANK('Cal_HR &amp; Non-op training'!J76),"",'Cal_HR &amp; Non-op training'!J76)</f>
        <v/>
      </c>
      <c r="L98" s="100" t="s">
        <v>114</v>
      </c>
      <c r="M98" s="100" t="b">
        <f t="shared" si="2"/>
        <v>0</v>
      </c>
      <c r="N98" s="100" t="b">
        <f t="shared" si="3"/>
        <v>0</v>
      </c>
      <c r="T98" s="18">
        <f>'Cal_HR &amp; Non-op training'!T76</f>
        <v>0</v>
      </c>
      <c r="U98" s="18">
        <f>'Cal_HR &amp; Non-op training'!U76</f>
        <v>0</v>
      </c>
      <c r="V98" s="18">
        <f>'Cal_HR &amp; Non-op training'!V76</f>
        <v>0</v>
      </c>
      <c r="W98" s="18">
        <f>'Cal_HR &amp; Non-op training'!W76</f>
        <v>0</v>
      </c>
      <c r="X98" s="18">
        <f>'Cal_HR &amp; Non-op training'!X76</f>
        <v>0</v>
      </c>
      <c r="Y98" s="18">
        <f>'Cal_HR &amp; Non-op training'!Y76</f>
        <v>0</v>
      </c>
      <c r="Z98" s="18">
        <f>'Cal_HR &amp; Non-op training'!Z76</f>
        <v>0</v>
      </c>
      <c r="AA98" s="18">
        <f>'Cal_HR &amp; Non-op training'!AA76</f>
        <v>0</v>
      </c>
      <c r="AB98" s="18">
        <f>'Cal_HR &amp; Non-op training'!AB76</f>
        <v>0</v>
      </c>
      <c r="AC98" s="18">
        <f>'Cal_HR &amp; Non-op training'!AC76</f>
        <v>0</v>
      </c>
      <c r="AD98" s="18">
        <f>'Cal_HR &amp; Non-op training'!AD76</f>
        <v>0</v>
      </c>
      <c r="AE98" s="18">
        <f>'Cal_HR &amp; Non-op training'!AE76</f>
        <v>0</v>
      </c>
      <c r="AF98" s="18">
        <f>'Cal_HR &amp; Non-op training'!AF76</f>
        <v>0</v>
      </c>
      <c r="AG98" s="18">
        <f>'Cal_HR &amp; Non-op training'!AG76</f>
        <v>0</v>
      </c>
      <c r="AH98" s="18">
        <f>'Cal_HR &amp; Non-op training'!AH76</f>
        <v>0</v>
      </c>
      <c r="AI98" s="18">
        <f>'Cal_HR &amp; Non-op training'!AI76</f>
        <v>0</v>
      </c>
      <c r="AJ98" s="18">
        <f>'Cal_HR &amp; Non-op training'!AJ76</f>
        <v>0</v>
      </c>
      <c r="AK98" s="18">
        <f>'Cal_HR &amp; Non-op training'!AK76</f>
        <v>0</v>
      </c>
      <c r="AN98" s="35"/>
    </row>
    <row r="99" spans="5:40" s="100" customFormat="1">
      <c r="E99" s="16" t="str">
        <f>Cover!$F$13</f>
        <v>Sc</v>
      </c>
      <c r="F99" s="16" t="str">
        <f>'Cal_Audit Finance &amp; Reg'!F67</f>
        <v>Opex</v>
      </c>
      <c r="H99" s="16" t="str">
        <f>'Cal_Audit Finance &amp; Reg'!H67</f>
        <v>Business Support</v>
      </c>
      <c r="I99" s="16" t="str">
        <f>'Cal_Audit Finance &amp; Reg'!I67</f>
        <v>Audit, Finance &amp; Regulation</v>
      </c>
      <c r="J99" s="16" t="str">
        <f>IF(ISBLANK('Cal_Audit Finance &amp; Reg'!J67),"",'Cal_Audit Finance &amp; Reg'!J67)</f>
        <v/>
      </c>
      <c r="L99" s="100" t="s">
        <v>114</v>
      </c>
      <c r="M99" s="100" t="b">
        <f t="shared" si="2"/>
        <v>0</v>
      </c>
      <c r="N99" s="100" t="b">
        <f t="shared" si="3"/>
        <v>0</v>
      </c>
      <c r="T99" s="18">
        <f>'Cal_Audit Finance &amp; Reg'!T67</f>
        <v>0</v>
      </c>
      <c r="U99" s="18">
        <f>'Cal_Audit Finance &amp; Reg'!U67</f>
        <v>0</v>
      </c>
      <c r="V99" s="18">
        <f>'Cal_Audit Finance &amp; Reg'!V67</f>
        <v>0</v>
      </c>
      <c r="W99" s="18">
        <f>'Cal_Audit Finance &amp; Reg'!W67</f>
        <v>0</v>
      </c>
      <c r="X99" s="18">
        <f>'Cal_Audit Finance &amp; Reg'!X67</f>
        <v>0</v>
      </c>
      <c r="Y99" s="18">
        <f>'Cal_Audit Finance &amp; Reg'!Y67</f>
        <v>0</v>
      </c>
      <c r="Z99" s="18">
        <f>'Cal_Audit Finance &amp; Reg'!Z67</f>
        <v>0</v>
      </c>
      <c r="AA99" s="18">
        <f>'Cal_Audit Finance &amp; Reg'!AA67</f>
        <v>0</v>
      </c>
      <c r="AB99" s="18">
        <f>'Cal_Audit Finance &amp; Reg'!AB67</f>
        <v>0</v>
      </c>
      <c r="AC99" s="18">
        <f>'Cal_Audit Finance &amp; Reg'!AC67</f>
        <v>0</v>
      </c>
      <c r="AD99" s="18">
        <f>'Cal_Audit Finance &amp; Reg'!AD67</f>
        <v>0</v>
      </c>
      <c r="AE99" s="18">
        <f>'Cal_Audit Finance &amp; Reg'!AE67</f>
        <v>0</v>
      </c>
      <c r="AF99" s="18">
        <f>'Cal_Audit Finance &amp; Reg'!AF67</f>
        <v>0</v>
      </c>
      <c r="AG99" s="18">
        <f>'Cal_Audit Finance &amp; Reg'!AG67</f>
        <v>0</v>
      </c>
      <c r="AH99" s="18">
        <f>'Cal_Audit Finance &amp; Reg'!AH67</f>
        <v>0</v>
      </c>
      <c r="AI99" s="18">
        <f>'Cal_Audit Finance &amp; Reg'!AI67</f>
        <v>0</v>
      </c>
      <c r="AJ99" s="18">
        <f>'Cal_Audit Finance &amp; Reg'!AJ67</f>
        <v>0</v>
      </c>
      <c r="AK99" s="18">
        <f>'Cal_Audit Finance &amp; Reg'!AK67</f>
        <v>0</v>
      </c>
      <c r="AN99" s="35"/>
    </row>
    <row r="100" spans="5:40" s="100" customFormat="1">
      <c r="E100" s="16" t="str">
        <f>Cover!$F$13</f>
        <v>Sc</v>
      </c>
      <c r="F100" s="16" t="str">
        <f>'Cal_Audit Finance &amp; Reg'!F68</f>
        <v>Opex</v>
      </c>
      <c r="H100" s="16" t="str">
        <f>'Cal_Audit Finance &amp; Reg'!H68</f>
        <v>Business Support</v>
      </c>
      <c r="I100" s="16" t="str">
        <f>'Cal_Audit Finance &amp; Reg'!I68</f>
        <v>Audit, Finance &amp; Regulation</v>
      </c>
      <c r="J100" s="16" t="str">
        <f>IF(ISBLANK('Cal_Audit Finance &amp; Reg'!J68),"",'Cal_Audit Finance &amp; Reg'!J68)</f>
        <v/>
      </c>
      <c r="L100" s="100" t="s">
        <v>114</v>
      </c>
      <c r="M100" s="100" t="b">
        <f t="shared" si="2"/>
        <v>0</v>
      </c>
      <c r="N100" s="100" t="b">
        <f t="shared" si="3"/>
        <v>0</v>
      </c>
      <c r="T100" s="18">
        <f>'Cal_Audit Finance &amp; Reg'!T68</f>
        <v>0</v>
      </c>
      <c r="U100" s="18">
        <f>'Cal_Audit Finance &amp; Reg'!U68</f>
        <v>0</v>
      </c>
      <c r="V100" s="18">
        <f>'Cal_Audit Finance &amp; Reg'!V68</f>
        <v>0</v>
      </c>
      <c r="W100" s="18">
        <f>'Cal_Audit Finance &amp; Reg'!W68</f>
        <v>0</v>
      </c>
      <c r="X100" s="18">
        <f>'Cal_Audit Finance &amp; Reg'!X68</f>
        <v>0</v>
      </c>
      <c r="Y100" s="18">
        <f>'Cal_Audit Finance &amp; Reg'!Y68</f>
        <v>0</v>
      </c>
      <c r="Z100" s="18">
        <f>'Cal_Audit Finance &amp; Reg'!Z68</f>
        <v>0</v>
      </c>
      <c r="AA100" s="18">
        <f>'Cal_Audit Finance &amp; Reg'!AA68</f>
        <v>0</v>
      </c>
      <c r="AB100" s="18">
        <f>'Cal_Audit Finance &amp; Reg'!AB68</f>
        <v>0</v>
      </c>
      <c r="AC100" s="18">
        <f>'Cal_Audit Finance &amp; Reg'!AC68</f>
        <v>0</v>
      </c>
      <c r="AD100" s="18">
        <f>'Cal_Audit Finance &amp; Reg'!AD68</f>
        <v>0</v>
      </c>
      <c r="AE100" s="18">
        <f>'Cal_Audit Finance &amp; Reg'!AE68</f>
        <v>0</v>
      </c>
      <c r="AF100" s="18">
        <f>'Cal_Audit Finance &amp; Reg'!AF68</f>
        <v>0</v>
      </c>
      <c r="AG100" s="18">
        <f>'Cal_Audit Finance &amp; Reg'!AG68</f>
        <v>0</v>
      </c>
      <c r="AH100" s="18">
        <f>'Cal_Audit Finance &amp; Reg'!AH68</f>
        <v>0</v>
      </c>
      <c r="AI100" s="18">
        <f>'Cal_Audit Finance &amp; Reg'!AI68</f>
        <v>0</v>
      </c>
      <c r="AJ100" s="18">
        <f>'Cal_Audit Finance &amp; Reg'!AJ68</f>
        <v>0</v>
      </c>
      <c r="AK100" s="18">
        <f>'Cal_Audit Finance &amp; Reg'!AK68</f>
        <v>0</v>
      </c>
      <c r="AN100" s="35"/>
    </row>
    <row r="101" spans="5:40" s="100" customFormat="1">
      <c r="E101" s="16" t="str">
        <f>Cover!$F$13</f>
        <v>Sc</v>
      </c>
      <c r="F101" s="16" t="str">
        <f>'Cal_Audit Finance &amp; Reg'!F69</f>
        <v>Opex</v>
      </c>
      <c r="H101" s="16" t="str">
        <f>'Cal_Audit Finance &amp; Reg'!H69</f>
        <v>Business Support</v>
      </c>
      <c r="I101" s="16" t="str">
        <f>'Cal_Audit Finance &amp; Reg'!I69</f>
        <v>Audit, Finance &amp; Regulation</v>
      </c>
      <c r="J101" s="16" t="str">
        <f>IF(ISBLANK('Cal_Audit Finance &amp; Reg'!J69),"",'Cal_Audit Finance &amp; Reg'!J69)</f>
        <v/>
      </c>
      <c r="L101" s="100" t="s">
        <v>114</v>
      </c>
      <c r="M101" s="100" t="b">
        <f t="shared" si="2"/>
        <v>0</v>
      </c>
      <c r="N101" s="100" t="b">
        <f t="shared" si="3"/>
        <v>0</v>
      </c>
      <c r="T101" s="18">
        <f>'Cal_Audit Finance &amp; Reg'!T69</f>
        <v>0</v>
      </c>
      <c r="U101" s="18">
        <f>'Cal_Audit Finance &amp; Reg'!U69</f>
        <v>0</v>
      </c>
      <c r="V101" s="18">
        <f>'Cal_Audit Finance &amp; Reg'!V69</f>
        <v>0</v>
      </c>
      <c r="W101" s="18">
        <f>'Cal_Audit Finance &amp; Reg'!W69</f>
        <v>0</v>
      </c>
      <c r="X101" s="18">
        <f>'Cal_Audit Finance &amp; Reg'!X69</f>
        <v>0</v>
      </c>
      <c r="Y101" s="18">
        <f>'Cal_Audit Finance &amp; Reg'!Y69</f>
        <v>0</v>
      </c>
      <c r="Z101" s="18">
        <f>'Cal_Audit Finance &amp; Reg'!Z69</f>
        <v>0</v>
      </c>
      <c r="AA101" s="18">
        <f>'Cal_Audit Finance &amp; Reg'!AA69</f>
        <v>0</v>
      </c>
      <c r="AB101" s="18">
        <f>'Cal_Audit Finance &amp; Reg'!AB69</f>
        <v>0</v>
      </c>
      <c r="AC101" s="18">
        <f>'Cal_Audit Finance &amp; Reg'!AC69</f>
        <v>0</v>
      </c>
      <c r="AD101" s="18">
        <f>'Cal_Audit Finance &amp; Reg'!AD69</f>
        <v>0</v>
      </c>
      <c r="AE101" s="18">
        <f>'Cal_Audit Finance &amp; Reg'!AE69</f>
        <v>0</v>
      </c>
      <c r="AF101" s="18">
        <f>'Cal_Audit Finance &amp; Reg'!AF69</f>
        <v>0</v>
      </c>
      <c r="AG101" s="18">
        <f>'Cal_Audit Finance &amp; Reg'!AG69</f>
        <v>0</v>
      </c>
      <c r="AH101" s="18">
        <f>'Cal_Audit Finance &amp; Reg'!AH69</f>
        <v>0</v>
      </c>
      <c r="AI101" s="18">
        <f>'Cal_Audit Finance &amp; Reg'!AI69</f>
        <v>0</v>
      </c>
      <c r="AJ101" s="18">
        <f>'Cal_Audit Finance &amp; Reg'!AJ69</f>
        <v>0</v>
      </c>
      <c r="AK101" s="18">
        <f>'Cal_Audit Finance &amp; Reg'!AK69</f>
        <v>0</v>
      </c>
      <c r="AN101" s="35"/>
    </row>
    <row r="102" spans="5:40" s="100" customFormat="1">
      <c r="E102" s="16" t="str">
        <f>Cover!$F$13</f>
        <v>Sc</v>
      </c>
      <c r="F102" s="16" t="str">
        <f>'Cal_Audit Finance &amp; Reg'!F70</f>
        <v>Opex</v>
      </c>
      <c r="H102" s="16" t="str">
        <f>'Cal_Audit Finance &amp; Reg'!H70</f>
        <v>Business Support</v>
      </c>
      <c r="I102" s="16" t="str">
        <f>'Cal_Audit Finance &amp; Reg'!I70</f>
        <v>Audit, Finance &amp; Regulation</v>
      </c>
      <c r="J102" s="16" t="str">
        <f>IF(ISBLANK('Cal_Audit Finance &amp; Reg'!J70),"",'Cal_Audit Finance &amp; Reg'!J70)</f>
        <v/>
      </c>
      <c r="L102" s="100" t="s">
        <v>114</v>
      </c>
      <c r="M102" s="100" t="b">
        <f t="shared" si="2"/>
        <v>0</v>
      </c>
      <c r="N102" s="100" t="b">
        <f t="shared" si="3"/>
        <v>0</v>
      </c>
      <c r="T102" s="18">
        <f>'Cal_Audit Finance &amp; Reg'!T70</f>
        <v>0</v>
      </c>
      <c r="U102" s="18">
        <f>'Cal_Audit Finance &amp; Reg'!U70</f>
        <v>0</v>
      </c>
      <c r="V102" s="18">
        <f>'Cal_Audit Finance &amp; Reg'!V70</f>
        <v>0</v>
      </c>
      <c r="W102" s="18">
        <f>'Cal_Audit Finance &amp; Reg'!W70</f>
        <v>0</v>
      </c>
      <c r="X102" s="18">
        <f>'Cal_Audit Finance &amp; Reg'!X70</f>
        <v>0</v>
      </c>
      <c r="Y102" s="18">
        <f>'Cal_Audit Finance &amp; Reg'!Y70</f>
        <v>0</v>
      </c>
      <c r="Z102" s="18">
        <f>'Cal_Audit Finance &amp; Reg'!Z70</f>
        <v>0</v>
      </c>
      <c r="AA102" s="18">
        <f>'Cal_Audit Finance &amp; Reg'!AA70</f>
        <v>0</v>
      </c>
      <c r="AB102" s="18">
        <f>'Cal_Audit Finance &amp; Reg'!AB70</f>
        <v>0</v>
      </c>
      <c r="AC102" s="18">
        <f>'Cal_Audit Finance &amp; Reg'!AC70</f>
        <v>0</v>
      </c>
      <c r="AD102" s="18">
        <f>'Cal_Audit Finance &amp; Reg'!AD70</f>
        <v>0</v>
      </c>
      <c r="AE102" s="18">
        <f>'Cal_Audit Finance &amp; Reg'!AE70</f>
        <v>0</v>
      </c>
      <c r="AF102" s="18">
        <f>'Cal_Audit Finance &amp; Reg'!AF70</f>
        <v>0</v>
      </c>
      <c r="AG102" s="18">
        <f>'Cal_Audit Finance &amp; Reg'!AG70</f>
        <v>0</v>
      </c>
      <c r="AH102" s="18">
        <f>'Cal_Audit Finance &amp; Reg'!AH70</f>
        <v>0</v>
      </c>
      <c r="AI102" s="18">
        <f>'Cal_Audit Finance &amp; Reg'!AI70</f>
        <v>0</v>
      </c>
      <c r="AJ102" s="18">
        <f>'Cal_Audit Finance &amp; Reg'!AJ70</f>
        <v>0</v>
      </c>
      <c r="AK102" s="18">
        <f>'Cal_Audit Finance &amp; Reg'!AK70</f>
        <v>0</v>
      </c>
      <c r="AN102" s="35"/>
    </row>
    <row r="103" spans="5:40" s="100" customFormat="1">
      <c r="E103" s="16" t="str">
        <f>Cover!$F$13</f>
        <v>Sc</v>
      </c>
      <c r="F103" s="16" t="str">
        <f>'Cal_Audit Finance &amp; Reg'!F71</f>
        <v>Opex</v>
      </c>
      <c r="H103" s="16" t="str">
        <f>'Cal_Audit Finance &amp; Reg'!H71</f>
        <v>Business Support</v>
      </c>
      <c r="I103" s="16" t="str">
        <f>'Cal_Audit Finance &amp; Reg'!I71</f>
        <v>Audit, Finance &amp; Regulation</v>
      </c>
      <c r="J103" s="16" t="str">
        <f>IF(ISBLANK('Cal_Audit Finance &amp; Reg'!J71),"",'Cal_Audit Finance &amp; Reg'!J71)</f>
        <v/>
      </c>
      <c r="L103" s="100" t="s">
        <v>114</v>
      </c>
      <c r="M103" s="100" t="b">
        <f t="shared" si="2"/>
        <v>0</v>
      </c>
      <c r="N103" s="100" t="b">
        <f t="shared" si="3"/>
        <v>0</v>
      </c>
      <c r="T103" s="18">
        <f>'Cal_Audit Finance &amp; Reg'!T71</f>
        <v>0</v>
      </c>
      <c r="U103" s="18">
        <f>'Cal_Audit Finance &amp; Reg'!U71</f>
        <v>0</v>
      </c>
      <c r="V103" s="18">
        <f>'Cal_Audit Finance &amp; Reg'!V71</f>
        <v>0</v>
      </c>
      <c r="W103" s="18">
        <f>'Cal_Audit Finance &amp; Reg'!W71</f>
        <v>0</v>
      </c>
      <c r="X103" s="18">
        <f>'Cal_Audit Finance &amp; Reg'!X71</f>
        <v>0</v>
      </c>
      <c r="Y103" s="18">
        <f>'Cal_Audit Finance &amp; Reg'!Y71</f>
        <v>0</v>
      </c>
      <c r="Z103" s="18">
        <f>'Cal_Audit Finance &amp; Reg'!Z71</f>
        <v>0</v>
      </c>
      <c r="AA103" s="18">
        <f>'Cal_Audit Finance &amp; Reg'!AA71</f>
        <v>0</v>
      </c>
      <c r="AB103" s="18">
        <f>'Cal_Audit Finance &amp; Reg'!AB71</f>
        <v>0</v>
      </c>
      <c r="AC103" s="18">
        <f>'Cal_Audit Finance &amp; Reg'!AC71</f>
        <v>0</v>
      </c>
      <c r="AD103" s="18">
        <f>'Cal_Audit Finance &amp; Reg'!AD71</f>
        <v>0</v>
      </c>
      <c r="AE103" s="18">
        <f>'Cal_Audit Finance &amp; Reg'!AE71</f>
        <v>0</v>
      </c>
      <c r="AF103" s="18">
        <f>'Cal_Audit Finance &amp; Reg'!AF71</f>
        <v>0</v>
      </c>
      <c r="AG103" s="18">
        <f>'Cal_Audit Finance &amp; Reg'!AG71</f>
        <v>0</v>
      </c>
      <c r="AH103" s="18">
        <f>'Cal_Audit Finance &amp; Reg'!AH71</f>
        <v>0</v>
      </c>
      <c r="AI103" s="18">
        <f>'Cal_Audit Finance &amp; Reg'!AI71</f>
        <v>0</v>
      </c>
      <c r="AJ103" s="18">
        <f>'Cal_Audit Finance &amp; Reg'!AJ71</f>
        <v>0</v>
      </c>
      <c r="AK103" s="18">
        <f>'Cal_Audit Finance &amp; Reg'!AK71</f>
        <v>0</v>
      </c>
      <c r="AN103" s="35"/>
    </row>
    <row r="104" spans="5:40" s="100" customFormat="1">
      <c r="E104" s="16" t="str">
        <f>Cover!$F$13</f>
        <v>Sc</v>
      </c>
      <c r="F104" s="16" t="str">
        <f>'Cal_Audit Finance &amp; Reg'!F72</f>
        <v>Opex</v>
      </c>
      <c r="H104" s="16" t="str">
        <f>'Cal_Audit Finance &amp; Reg'!H72</f>
        <v>Business Support</v>
      </c>
      <c r="I104" s="16" t="str">
        <f>'Cal_Audit Finance &amp; Reg'!I72</f>
        <v>Audit, Finance &amp; Regulation</v>
      </c>
      <c r="J104" s="16" t="str">
        <f>IF(ISBLANK('Cal_Audit Finance &amp; Reg'!J72),"",'Cal_Audit Finance &amp; Reg'!J72)</f>
        <v/>
      </c>
      <c r="L104" s="100" t="s">
        <v>114</v>
      </c>
      <c r="M104" s="100" t="b">
        <f t="shared" si="2"/>
        <v>0</v>
      </c>
      <c r="N104" s="100" t="b">
        <f t="shared" si="3"/>
        <v>0</v>
      </c>
      <c r="T104" s="18">
        <f>'Cal_Audit Finance &amp; Reg'!T72</f>
        <v>0</v>
      </c>
      <c r="U104" s="18">
        <f>'Cal_Audit Finance &amp; Reg'!U72</f>
        <v>0</v>
      </c>
      <c r="V104" s="18">
        <f>'Cal_Audit Finance &amp; Reg'!V72</f>
        <v>0</v>
      </c>
      <c r="W104" s="18">
        <f>'Cal_Audit Finance &amp; Reg'!W72</f>
        <v>0</v>
      </c>
      <c r="X104" s="18">
        <f>'Cal_Audit Finance &amp; Reg'!X72</f>
        <v>0</v>
      </c>
      <c r="Y104" s="18">
        <f>'Cal_Audit Finance &amp; Reg'!Y72</f>
        <v>0</v>
      </c>
      <c r="Z104" s="18">
        <f>'Cal_Audit Finance &amp; Reg'!Z72</f>
        <v>0</v>
      </c>
      <c r="AA104" s="18">
        <f>'Cal_Audit Finance &amp; Reg'!AA72</f>
        <v>0</v>
      </c>
      <c r="AB104" s="18">
        <f>'Cal_Audit Finance &amp; Reg'!AB72</f>
        <v>0</v>
      </c>
      <c r="AC104" s="18">
        <f>'Cal_Audit Finance &amp; Reg'!AC72</f>
        <v>0</v>
      </c>
      <c r="AD104" s="18">
        <f>'Cal_Audit Finance &amp; Reg'!AD72</f>
        <v>0</v>
      </c>
      <c r="AE104" s="18">
        <f>'Cal_Audit Finance &amp; Reg'!AE72</f>
        <v>0</v>
      </c>
      <c r="AF104" s="18">
        <f>'Cal_Audit Finance &amp; Reg'!AF72</f>
        <v>0</v>
      </c>
      <c r="AG104" s="18">
        <f>'Cal_Audit Finance &amp; Reg'!AG72</f>
        <v>0</v>
      </c>
      <c r="AH104" s="18">
        <f>'Cal_Audit Finance &amp; Reg'!AH72</f>
        <v>0</v>
      </c>
      <c r="AI104" s="18">
        <f>'Cal_Audit Finance &amp; Reg'!AI72</f>
        <v>0</v>
      </c>
      <c r="AJ104" s="18">
        <f>'Cal_Audit Finance &amp; Reg'!AJ72</f>
        <v>0</v>
      </c>
      <c r="AK104" s="18">
        <f>'Cal_Audit Finance &amp; Reg'!AK72</f>
        <v>0</v>
      </c>
      <c r="AN104" s="35"/>
    </row>
    <row r="105" spans="5:40" s="100" customFormat="1">
      <c r="E105" s="16" t="str">
        <f>Cover!$F$13</f>
        <v>Sc</v>
      </c>
      <c r="F105" s="16" t="str">
        <f>'Cal_Audit Finance &amp; Reg'!F73</f>
        <v>Opex</v>
      </c>
      <c r="H105" s="16" t="str">
        <f>'Cal_Audit Finance &amp; Reg'!H73</f>
        <v>Business Support</v>
      </c>
      <c r="I105" s="16" t="str">
        <f>'Cal_Audit Finance &amp; Reg'!I73</f>
        <v>Audit, Finance &amp; Regulation</v>
      </c>
      <c r="J105" s="16" t="str">
        <f>IF(ISBLANK('Cal_Audit Finance &amp; Reg'!J73),"",'Cal_Audit Finance &amp; Reg'!J73)</f>
        <v/>
      </c>
      <c r="L105" s="100" t="s">
        <v>114</v>
      </c>
      <c r="M105" s="100" t="b">
        <f t="shared" si="2"/>
        <v>0</v>
      </c>
      <c r="N105" s="100" t="b">
        <f t="shared" si="3"/>
        <v>0</v>
      </c>
      <c r="T105" s="18">
        <f>'Cal_Audit Finance &amp; Reg'!T73</f>
        <v>0</v>
      </c>
      <c r="U105" s="18">
        <f>'Cal_Audit Finance &amp; Reg'!U73</f>
        <v>0</v>
      </c>
      <c r="V105" s="18">
        <f>'Cal_Audit Finance &amp; Reg'!V73</f>
        <v>0</v>
      </c>
      <c r="W105" s="18">
        <f>'Cal_Audit Finance &amp; Reg'!W73</f>
        <v>0</v>
      </c>
      <c r="X105" s="18">
        <f>'Cal_Audit Finance &amp; Reg'!X73</f>
        <v>0</v>
      </c>
      <c r="Y105" s="18">
        <f>'Cal_Audit Finance &amp; Reg'!Y73</f>
        <v>0</v>
      </c>
      <c r="Z105" s="18">
        <f>'Cal_Audit Finance &amp; Reg'!Z73</f>
        <v>0</v>
      </c>
      <c r="AA105" s="18">
        <f>'Cal_Audit Finance &amp; Reg'!AA73</f>
        <v>0</v>
      </c>
      <c r="AB105" s="18">
        <f>'Cal_Audit Finance &amp; Reg'!AB73</f>
        <v>0</v>
      </c>
      <c r="AC105" s="18">
        <f>'Cal_Audit Finance &amp; Reg'!AC73</f>
        <v>0</v>
      </c>
      <c r="AD105" s="18">
        <f>'Cal_Audit Finance &amp; Reg'!AD73</f>
        <v>0</v>
      </c>
      <c r="AE105" s="18">
        <f>'Cal_Audit Finance &amp; Reg'!AE73</f>
        <v>0</v>
      </c>
      <c r="AF105" s="18">
        <f>'Cal_Audit Finance &amp; Reg'!AF73</f>
        <v>0</v>
      </c>
      <c r="AG105" s="18">
        <f>'Cal_Audit Finance &amp; Reg'!AG73</f>
        <v>0</v>
      </c>
      <c r="AH105" s="18">
        <f>'Cal_Audit Finance &amp; Reg'!AH73</f>
        <v>0</v>
      </c>
      <c r="AI105" s="18">
        <f>'Cal_Audit Finance &amp; Reg'!AI73</f>
        <v>0</v>
      </c>
      <c r="AJ105" s="18">
        <f>'Cal_Audit Finance &amp; Reg'!AJ73</f>
        <v>0</v>
      </c>
      <c r="AK105" s="18">
        <f>'Cal_Audit Finance &amp; Reg'!AK73</f>
        <v>0</v>
      </c>
      <c r="AN105" s="35"/>
    </row>
    <row r="106" spans="5:40" s="100" customFormat="1">
      <c r="E106" s="16" t="str">
        <f>Cover!$F$13</f>
        <v>Sc</v>
      </c>
      <c r="F106" s="16" t="str">
        <f>'Cal_Audit Finance &amp; Reg'!F74</f>
        <v>Opex</v>
      </c>
      <c r="H106" s="16" t="str">
        <f>'Cal_Audit Finance &amp; Reg'!H74</f>
        <v>Business Support</v>
      </c>
      <c r="I106" s="16" t="str">
        <f>'Cal_Audit Finance &amp; Reg'!I74</f>
        <v>Audit, Finance &amp; Regulation</v>
      </c>
      <c r="J106" s="16" t="str">
        <f>IF(ISBLANK('Cal_Audit Finance &amp; Reg'!J74),"",'Cal_Audit Finance &amp; Reg'!J74)</f>
        <v/>
      </c>
      <c r="L106" s="100" t="s">
        <v>114</v>
      </c>
      <c r="M106" s="100" t="b">
        <f t="shared" si="2"/>
        <v>0</v>
      </c>
      <c r="N106" s="100" t="b">
        <f t="shared" si="3"/>
        <v>0</v>
      </c>
      <c r="T106" s="18">
        <f>'Cal_Audit Finance &amp; Reg'!T74</f>
        <v>0</v>
      </c>
      <c r="U106" s="18">
        <f>'Cal_Audit Finance &amp; Reg'!U74</f>
        <v>0</v>
      </c>
      <c r="V106" s="18">
        <f>'Cal_Audit Finance &amp; Reg'!V74</f>
        <v>0</v>
      </c>
      <c r="W106" s="18">
        <f>'Cal_Audit Finance &amp; Reg'!W74</f>
        <v>0</v>
      </c>
      <c r="X106" s="18">
        <f>'Cal_Audit Finance &amp; Reg'!X74</f>
        <v>0</v>
      </c>
      <c r="Y106" s="18">
        <f>'Cal_Audit Finance &amp; Reg'!Y74</f>
        <v>0</v>
      </c>
      <c r="Z106" s="18">
        <f>'Cal_Audit Finance &amp; Reg'!Z74</f>
        <v>0</v>
      </c>
      <c r="AA106" s="18">
        <f>'Cal_Audit Finance &amp; Reg'!AA74</f>
        <v>0</v>
      </c>
      <c r="AB106" s="18">
        <f>'Cal_Audit Finance &amp; Reg'!AB74</f>
        <v>0</v>
      </c>
      <c r="AC106" s="18">
        <f>'Cal_Audit Finance &amp; Reg'!AC74</f>
        <v>0</v>
      </c>
      <c r="AD106" s="18">
        <f>'Cal_Audit Finance &amp; Reg'!AD74</f>
        <v>0</v>
      </c>
      <c r="AE106" s="18">
        <f>'Cal_Audit Finance &amp; Reg'!AE74</f>
        <v>0</v>
      </c>
      <c r="AF106" s="18">
        <f>'Cal_Audit Finance &amp; Reg'!AF74</f>
        <v>0</v>
      </c>
      <c r="AG106" s="18">
        <f>'Cal_Audit Finance &amp; Reg'!AG74</f>
        <v>0</v>
      </c>
      <c r="AH106" s="18">
        <f>'Cal_Audit Finance &amp; Reg'!AH74</f>
        <v>0</v>
      </c>
      <c r="AI106" s="18">
        <f>'Cal_Audit Finance &amp; Reg'!AI74</f>
        <v>0</v>
      </c>
      <c r="AJ106" s="18">
        <f>'Cal_Audit Finance &amp; Reg'!AJ74</f>
        <v>0</v>
      </c>
      <c r="AK106" s="18">
        <f>'Cal_Audit Finance &amp; Reg'!AK74</f>
        <v>0</v>
      </c>
      <c r="AN106" s="35"/>
    </row>
    <row r="107" spans="5:40" s="100" customFormat="1">
      <c r="E107" s="16" t="str">
        <f>Cover!$F$13</f>
        <v>Sc</v>
      </c>
      <c r="F107" s="16" t="str">
        <f>'Cal_Audit Finance &amp; Reg'!F75</f>
        <v>Opex</v>
      </c>
      <c r="H107" s="16" t="str">
        <f>'Cal_Audit Finance &amp; Reg'!H75</f>
        <v>Business Support</v>
      </c>
      <c r="I107" s="16" t="str">
        <f>'Cal_Audit Finance &amp; Reg'!I75</f>
        <v>Audit, Finance &amp; Regulation</v>
      </c>
      <c r="J107" s="16" t="str">
        <f>IF(ISBLANK('Cal_Audit Finance &amp; Reg'!J75),"",'Cal_Audit Finance &amp; Reg'!J75)</f>
        <v/>
      </c>
      <c r="L107" s="100" t="s">
        <v>114</v>
      </c>
      <c r="M107" s="100" t="b">
        <f t="shared" si="2"/>
        <v>0</v>
      </c>
      <c r="N107" s="100" t="b">
        <f t="shared" si="3"/>
        <v>0</v>
      </c>
      <c r="T107" s="18">
        <f>'Cal_Audit Finance &amp; Reg'!T75</f>
        <v>0</v>
      </c>
      <c r="U107" s="18">
        <f>'Cal_Audit Finance &amp; Reg'!U75</f>
        <v>0</v>
      </c>
      <c r="V107" s="18">
        <f>'Cal_Audit Finance &amp; Reg'!V75</f>
        <v>0</v>
      </c>
      <c r="W107" s="18">
        <f>'Cal_Audit Finance &amp; Reg'!W75</f>
        <v>0</v>
      </c>
      <c r="X107" s="18">
        <f>'Cal_Audit Finance &amp; Reg'!X75</f>
        <v>0</v>
      </c>
      <c r="Y107" s="18">
        <f>'Cal_Audit Finance &amp; Reg'!Y75</f>
        <v>0</v>
      </c>
      <c r="Z107" s="18">
        <f>'Cal_Audit Finance &amp; Reg'!Z75</f>
        <v>0</v>
      </c>
      <c r="AA107" s="18">
        <f>'Cal_Audit Finance &amp; Reg'!AA75</f>
        <v>0</v>
      </c>
      <c r="AB107" s="18">
        <f>'Cal_Audit Finance &amp; Reg'!AB75</f>
        <v>0</v>
      </c>
      <c r="AC107" s="18">
        <f>'Cal_Audit Finance &amp; Reg'!AC75</f>
        <v>0</v>
      </c>
      <c r="AD107" s="18">
        <f>'Cal_Audit Finance &amp; Reg'!AD75</f>
        <v>0</v>
      </c>
      <c r="AE107" s="18">
        <f>'Cal_Audit Finance &amp; Reg'!AE75</f>
        <v>0</v>
      </c>
      <c r="AF107" s="18">
        <f>'Cal_Audit Finance &amp; Reg'!AF75</f>
        <v>0</v>
      </c>
      <c r="AG107" s="18">
        <f>'Cal_Audit Finance &amp; Reg'!AG75</f>
        <v>0</v>
      </c>
      <c r="AH107" s="18">
        <f>'Cal_Audit Finance &amp; Reg'!AH75</f>
        <v>0</v>
      </c>
      <c r="AI107" s="18">
        <f>'Cal_Audit Finance &amp; Reg'!AI75</f>
        <v>0</v>
      </c>
      <c r="AJ107" s="18">
        <f>'Cal_Audit Finance &amp; Reg'!AJ75</f>
        <v>0</v>
      </c>
      <c r="AK107" s="18">
        <f>'Cal_Audit Finance &amp; Reg'!AK75</f>
        <v>0</v>
      </c>
      <c r="AN107" s="35"/>
    </row>
    <row r="108" spans="5:40" s="100" customFormat="1">
      <c r="E108" s="16" t="str">
        <f>Cover!$F$13</f>
        <v>Sc</v>
      </c>
      <c r="F108" s="16" t="str">
        <f>'Cal_Audit Finance &amp; Reg'!F76</f>
        <v>Opex</v>
      </c>
      <c r="H108" s="16" t="str">
        <f>'Cal_Audit Finance &amp; Reg'!H76</f>
        <v>Business Support</v>
      </c>
      <c r="I108" s="16" t="str">
        <f>'Cal_Audit Finance &amp; Reg'!I76</f>
        <v>Audit, Finance &amp; Regulation</v>
      </c>
      <c r="J108" s="16" t="str">
        <f>IF(ISBLANK('Cal_Audit Finance &amp; Reg'!J76),"",'Cal_Audit Finance &amp; Reg'!J76)</f>
        <v/>
      </c>
      <c r="L108" s="100" t="s">
        <v>114</v>
      </c>
      <c r="M108" s="100" t="b">
        <f t="shared" si="2"/>
        <v>0</v>
      </c>
      <c r="N108" s="100" t="b">
        <f t="shared" si="3"/>
        <v>0</v>
      </c>
      <c r="T108" s="18">
        <f>'Cal_Audit Finance &amp; Reg'!T76</f>
        <v>0</v>
      </c>
      <c r="U108" s="18">
        <f>'Cal_Audit Finance &amp; Reg'!U76</f>
        <v>0</v>
      </c>
      <c r="V108" s="18">
        <f>'Cal_Audit Finance &amp; Reg'!V76</f>
        <v>0</v>
      </c>
      <c r="W108" s="18">
        <f>'Cal_Audit Finance &amp; Reg'!W76</f>
        <v>0</v>
      </c>
      <c r="X108" s="18">
        <f>'Cal_Audit Finance &amp; Reg'!X76</f>
        <v>0</v>
      </c>
      <c r="Y108" s="18">
        <f>'Cal_Audit Finance &amp; Reg'!Y76</f>
        <v>0</v>
      </c>
      <c r="Z108" s="18">
        <f>'Cal_Audit Finance &amp; Reg'!Z76</f>
        <v>0</v>
      </c>
      <c r="AA108" s="18">
        <f>'Cal_Audit Finance &amp; Reg'!AA76</f>
        <v>0</v>
      </c>
      <c r="AB108" s="18">
        <f>'Cal_Audit Finance &amp; Reg'!AB76</f>
        <v>0</v>
      </c>
      <c r="AC108" s="18">
        <f>'Cal_Audit Finance &amp; Reg'!AC76</f>
        <v>0</v>
      </c>
      <c r="AD108" s="18">
        <f>'Cal_Audit Finance &amp; Reg'!AD76</f>
        <v>0</v>
      </c>
      <c r="AE108" s="18">
        <f>'Cal_Audit Finance &amp; Reg'!AE76</f>
        <v>0</v>
      </c>
      <c r="AF108" s="18">
        <f>'Cal_Audit Finance &amp; Reg'!AF76</f>
        <v>0</v>
      </c>
      <c r="AG108" s="18">
        <f>'Cal_Audit Finance &amp; Reg'!AG76</f>
        <v>0</v>
      </c>
      <c r="AH108" s="18">
        <f>'Cal_Audit Finance &amp; Reg'!AH76</f>
        <v>0</v>
      </c>
      <c r="AI108" s="18">
        <f>'Cal_Audit Finance &amp; Reg'!AI76</f>
        <v>0</v>
      </c>
      <c r="AJ108" s="18">
        <f>'Cal_Audit Finance &amp; Reg'!AJ76</f>
        <v>0</v>
      </c>
      <c r="AK108" s="18">
        <f>'Cal_Audit Finance &amp; Reg'!AK76</f>
        <v>0</v>
      </c>
      <c r="AN108" s="35"/>
    </row>
    <row r="109" spans="5:40" s="100" customFormat="1">
      <c r="E109" s="16" t="str">
        <f>Cover!$F$13</f>
        <v>Sc</v>
      </c>
      <c r="F109" s="16" t="str">
        <f>Cal_Insurance!F67</f>
        <v>Opex</v>
      </c>
      <c r="H109" s="16" t="str">
        <f>Cal_Insurance!H67</f>
        <v>Business Support</v>
      </c>
      <c r="I109" s="16" t="str">
        <f>Cal_Insurance!I67</f>
        <v>Insurance</v>
      </c>
      <c r="J109" s="16" t="str">
        <f>IF(ISBLANK(Cal_Insurance!J67),"",Cal_Insurance!J67)</f>
        <v/>
      </c>
      <c r="L109" s="100" t="s">
        <v>114</v>
      </c>
      <c r="M109" s="100" t="b">
        <f t="shared" si="2"/>
        <v>0</v>
      </c>
      <c r="N109" s="100" t="b">
        <f t="shared" si="3"/>
        <v>0</v>
      </c>
      <c r="T109" s="18">
        <f>Cal_Insurance!T67</f>
        <v>0</v>
      </c>
      <c r="U109" s="18">
        <f>Cal_Insurance!U67</f>
        <v>0</v>
      </c>
      <c r="V109" s="18">
        <f>Cal_Insurance!V67</f>
        <v>0</v>
      </c>
      <c r="W109" s="18">
        <f>Cal_Insurance!W67</f>
        <v>0</v>
      </c>
      <c r="X109" s="18">
        <f>Cal_Insurance!X67</f>
        <v>0</v>
      </c>
      <c r="Y109" s="18">
        <f>Cal_Insurance!Y67</f>
        <v>0</v>
      </c>
      <c r="Z109" s="18">
        <f>Cal_Insurance!Z67</f>
        <v>0</v>
      </c>
      <c r="AA109" s="18">
        <f>Cal_Insurance!AA67</f>
        <v>0</v>
      </c>
      <c r="AB109" s="18">
        <f>Cal_Insurance!AB67</f>
        <v>0</v>
      </c>
      <c r="AC109" s="18">
        <f>Cal_Insurance!AC67</f>
        <v>0</v>
      </c>
      <c r="AD109" s="18">
        <f>Cal_Insurance!AD67</f>
        <v>0</v>
      </c>
      <c r="AE109" s="18">
        <f>Cal_Insurance!AE67</f>
        <v>0</v>
      </c>
      <c r="AF109" s="18">
        <f>Cal_Insurance!AF67</f>
        <v>0</v>
      </c>
      <c r="AG109" s="18">
        <f>Cal_Insurance!AG67</f>
        <v>0</v>
      </c>
      <c r="AH109" s="18">
        <f>Cal_Insurance!AH67</f>
        <v>0</v>
      </c>
      <c r="AI109" s="18">
        <f>Cal_Insurance!AI67</f>
        <v>0</v>
      </c>
      <c r="AJ109" s="18">
        <f>Cal_Insurance!AJ67</f>
        <v>0</v>
      </c>
      <c r="AK109" s="18">
        <f>Cal_Insurance!AK67</f>
        <v>0</v>
      </c>
      <c r="AN109" s="35"/>
    </row>
    <row r="110" spans="5:40" s="100" customFormat="1">
      <c r="E110" s="16" t="str">
        <f>Cover!$F$13</f>
        <v>Sc</v>
      </c>
      <c r="F110" s="16" t="str">
        <f>Cal_Insurance!F68</f>
        <v>Opex</v>
      </c>
      <c r="H110" s="16" t="str">
        <f>Cal_Insurance!H68</f>
        <v>Business Support</v>
      </c>
      <c r="I110" s="16" t="str">
        <f>Cal_Insurance!I68</f>
        <v>Insurance</v>
      </c>
      <c r="J110" s="16" t="str">
        <f>IF(ISBLANK(Cal_Insurance!J68),"",Cal_Insurance!J68)</f>
        <v/>
      </c>
      <c r="L110" s="100" t="s">
        <v>114</v>
      </c>
      <c r="M110" s="100" t="b">
        <f t="shared" si="2"/>
        <v>0</v>
      </c>
      <c r="N110" s="100" t="b">
        <f t="shared" si="3"/>
        <v>0</v>
      </c>
      <c r="T110" s="18">
        <f>Cal_Insurance!T68</f>
        <v>0</v>
      </c>
      <c r="U110" s="18">
        <f>Cal_Insurance!U68</f>
        <v>0</v>
      </c>
      <c r="V110" s="18">
        <f>Cal_Insurance!V68</f>
        <v>0</v>
      </c>
      <c r="W110" s="18">
        <f>Cal_Insurance!W68</f>
        <v>0</v>
      </c>
      <c r="X110" s="18">
        <f>Cal_Insurance!X68</f>
        <v>0</v>
      </c>
      <c r="Y110" s="18">
        <f>Cal_Insurance!Y68</f>
        <v>0</v>
      </c>
      <c r="Z110" s="18">
        <f>Cal_Insurance!Z68</f>
        <v>0</v>
      </c>
      <c r="AA110" s="18">
        <f>Cal_Insurance!AA68</f>
        <v>0</v>
      </c>
      <c r="AB110" s="18">
        <f>Cal_Insurance!AB68</f>
        <v>0</v>
      </c>
      <c r="AC110" s="18">
        <f>Cal_Insurance!AC68</f>
        <v>0</v>
      </c>
      <c r="AD110" s="18">
        <f>Cal_Insurance!AD68</f>
        <v>0</v>
      </c>
      <c r="AE110" s="18">
        <f>Cal_Insurance!AE68</f>
        <v>0</v>
      </c>
      <c r="AF110" s="18">
        <f>Cal_Insurance!AF68</f>
        <v>0</v>
      </c>
      <c r="AG110" s="18">
        <f>Cal_Insurance!AG68</f>
        <v>0</v>
      </c>
      <c r="AH110" s="18">
        <f>Cal_Insurance!AH68</f>
        <v>0</v>
      </c>
      <c r="AI110" s="18">
        <f>Cal_Insurance!AI68</f>
        <v>0</v>
      </c>
      <c r="AJ110" s="18">
        <f>Cal_Insurance!AJ68</f>
        <v>0</v>
      </c>
      <c r="AK110" s="18">
        <f>Cal_Insurance!AK68</f>
        <v>0</v>
      </c>
      <c r="AN110" s="35"/>
    </row>
    <row r="111" spans="5:40" s="100" customFormat="1">
      <c r="E111" s="16" t="str">
        <f>Cover!$F$13</f>
        <v>Sc</v>
      </c>
      <c r="F111" s="16" t="str">
        <f>Cal_Insurance!F69</f>
        <v>Opex</v>
      </c>
      <c r="H111" s="16" t="str">
        <f>Cal_Insurance!H69</f>
        <v>Business Support</v>
      </c>
      <c r="I111" s="16" t="str">
        <f>Cal_Insurance!I69</f>
        <v>Insurance</v>
      </c>
      <c r="J111" s="16" t="str">
        <f>IF(ISBLANK(Cal_Insurance!J69),"",Cal_Insurance!J69)</f>
        <v/>
      </c>
      <c r="L111" s="100" t="s">
        <v>114</v>
      </c>
      <c r="M111" s="100" t="b">
        <f t="shared" si="2"/>
        <v>0</v>
      </c>
      <c r="N111" s="100" t="b">
        <f t="shared" si="3"/>
        <v>0</v>
      </c>
      <c r="T111" s="18">
        <f>Cal_Insurance!T69</f>
        <v>0</v>
      </c>
      <c r="U111" s="18">
        <f>Cal_Insurance!U69</f>
        <v>0</v>
      </c>
      <c r="V111" s="18">
        <f>Cal_Insurance!V69</f>
        <v>0</v>
      </c>
      <c r="W111" s="18">
        <f>Cal_Insurance!W69</f>
        <v>0</v>
      </c>
      <c r="X111" s="18">
        <f>Cal_Insurance!X69</f>
        <v>0</v>
      </c>
      <c r="Y111" s="18">
        <f>Cal_Insurance!Y69</f>
        <v>0</v>
      </c>
      <c r="Z111" s="18">
        <f>Cal_Insurance!Z69</f>
        <v>0</v>
      </c>
      <c r="AA111" s="18">
        <f>Cal_Insurance!AA69</f>
        <v>0</v>
      </c>
      <c r="AB111" s="18">
        <f>Cal_Insurance!AB69</f>
        <v>0</v>
      </c>
      <c r="AC111" s="18">
        <f>Cal_Insurance!AC69</f>
        <v>0</v>
      </c>
      <c r="AD111" s="18">
        <f>Cal_Insurance!AD69</f>
        <v>0</v>
      </c>
      <c r="AE111" s="18">
        <f>Cal_Insurance!AE69</f>
        <v>0</v>
      </c>
      <c r="AF111" s="18">
        <f>Cal_Insurance!AF69</f>
        <v>0</v>
      </c>
      <c r="AG111" s="18">
        <f>Cal_Insurance!AG69</f>
        <v>0</v>
      </c>
      <c r="AH111" s="18">
        <f>Cal_Insurance!AH69</f>
        <v>0</v>
      </c>
      <c r="AI111" s="18">
        <f>Cal_Insurance!AI69</f>
        <v>0</v>
      </c>
      <c r="AJ111" s="18">
        <f>Cal_Insurance!AJ69</f>
        <v>0</v>
      </c>
      <c r="AK111" s="18">
        <f>Cal_Insurance!AK69</f>
        <v>0</v>
      </c>
      <c r="AN111" s="35"/>
    </row>
    <row r="112" spans="5:40" s="100" customFormat="1">
      <c r="E112" s="16" t="str">
        <f>Cover!$F$13</f>
        <v>Sc</v>
      </c>
      <c r="F112" s="16" t="str">
        <f>Cal_Insurance!F70</f>
        <v>Opex</v>
      </c>
      <c r="H112" s="16" t="str">
        <f>Cal_Insurance!H70</f>
        <v>Business Support</v>
      </c>
      <c r="I112" s="16" t="str">
        <f>Cal_Insurance!I70</f>
        <v>Insurance</v>
      </c>
      <c r="J112" s="16" t="str">
        <f>IF(ISBLANK(Cal_Insurance!J70),"",Cal_Insurance!J70)</f>
        <v/>
      </c>
      <c r="L112" s="100" t="s">
        <v>114</v>
      </c>
      <c r="M112" s="100" t="b">
        <f t="shared" si="2"/>
        <v>0</v>
      </c>
      <c r="N112" s="100" t="b">
        <f t="shared" si="3"/>
        <v>0</v>
      </c>
      <c r="T112" s="18">
        <f>Cal_Insurance!T70</f>
        <v>0</v>
      </c>
      <c r="U112" s="18">
        <f>Cal_Insurance!U70</f>
        <v>0</v>
      </c>
      <c r="V112" s="18">
        <f>Cal_Insurance!V70</f>
        <v>0</v>
      </c>
      <c r="W112" s="18">
        <f>Cal_Insurance!W70</f>
        <v>0</v>
      </c>
      <c r="X112" s="18">
        <f>Cal_Insurance!X70</f>
        <v>0</v>
      </c>
      <c r="Y112" s="18">
        <f>Cal_Insurance!Y70</f>
        <v>0</v>
      </c>
      <c r="Z112" s="18">
        <f>Cal_Insurance!Z70</f>
        <v>0</v>
      </c>
      <c r="AA112" s="18">
        <f>Cal_Insurance!AA70</f>
        <v>0</v>
      </c>
      <c r="AB112" s="18">
        <f>Cal_Insurance!AB70</f>
        <v>0</v>
      </c>
      <c r="AC112" s="18">
        <f>Cal_Insurance!AC70</f>
        <v>0</v>
      </c>
      <c r="AD112" s="18">
        <f>Cal_Insurance!AD70</f>
        <v>0</v>
      </c>
      <c r="AE112" s="18">
        <f>Cal_Insurance!AE70</f>
        <v>0</v>
      </c>
      <c r="AF112" s="18">
        <f>Cal_Insurance!AF70</f>
        <v>0</v>
      </c>
      <c r="AG112" s="18">
        <f>Cal_Insurance!AG70</f>
        <v>0</v>
      </c>
      <c r="AH112" s="18">
        <f>Cal_Insurance!AH70</f>
        <v>0</v>
      </c>
      <c r="AI112" s="18">
        <f>Cal_Insurance!AI70</f>
        <v>0</v>
      </c>
      <c r="AJ112" s="18">
        <f>Cal_Insurance!AJ70</f>
        <v>0</v>
      </c>
      <c r="AK112" s="18">
        <f>Cal_Insurance!AK70</f>
        <v>0</v>
      </c>
      <c r="AN112" s="35"/>
    </row>
    <row r="113" spans="5:40" s="100" customFormat="1">
      <c r="E113" s="16" t="str">
        <f>Cover!$F$13</f>
        <v>Sc</v>
      </c>
      <c r="F113" s="16" t="str">
        <f>Cal_Insurance!F71</f>
        <v>Opex</v>
      </c>
      <c r="H113" s="16" t="str">
        <f>Cal_Insurance!H71</f>
        <v>Business Support</v>
      </c>
      <c r="I113" s="16" t="str">
        <f>Cal_Insurance!I71</f>
        <v>Insurance</v>
      </c>
      <c r="J113" s="16" t="str">
        <f>IF(ISBLANK(Cal_Insurance!J71),"",Cal_Insurance!J71)</f>
        <v/>
      </c>
      <c r="L113" s="100" t="s">
        <v>114</v>
      </c>
      <c r="M113" s="100" t="b">
        <f t="shared" si="2"/>
        <v>0</v>
      </c>
      <c r="N113" s="100" t="b">
        <f t="shared" si="3"/>
        <v>0</v>
      </c>
      <c r="T113" s="18">
        <f>Cal_Insurance!T71</f>
        <v>0</v>
      </c>
      <c r="U113" s="18">
        <f>Cal_Insurance!U71</f>
        <v>0</v>
      </c>
      <c r="V113" s="18">
        <f>Cal_Insurance!V71</f>
        <v>0</v>
      </c>
      <c r="W113" s="18">
        <f>Cal_Insurance!W71</f>
        <v>0</v>
      </c>
      <c r="X113" s="18">
        <f>Cal_Insurance!X71</f>
        <v>0</v>
      </c>
      <c r="Y113" s="18">
        <f>Cal_Insurance!Y71</f>
        <v>0</v>
      </c>
      <c r="Z113" s="18">
        <f>Cal_Insurance!Z71</f>
        <v>0</v>
      </c>
      <c r="AA113" s="18">
        <f>Cal_Insurance!AA71</f>
        <v>0</v>
      </c>
      <c r="AB113" s="18">
        <f>Cal_Insurance!AB71</f>
        <v>0</v>
      </c>
      <c r="AC113" s="18">
        <f>Cal_Insurance!AC71</f>
        <v>0</v>
      </c>
      <c r="AD113" s="18">
        <f>Cal_Insurance!AD71</f>
        <v>0</v>
      </c>
      <c r="AE113" s="18">
        <f>Cal_Insurance!AE71</f>
        <v>0</v>
      </c>
      <c r="AF113" s="18">
        <f>Cal_Insurance!AF71</f>
        <v>0</v>
      </c>
      <c r="AG113" s="18">
        <f>Cal_Insurance!AG71</f>
        <v>0</v>
      </c>
      <c r="AH113" s="18">
        <f>Cal_Insurance!AH71</f>
        <v>0</v>
      </c>
      <c r="AI113" s="18">
        <f>Cal_Insurance!AI71</f>
        <v>0</v>
      </c>
      <c r="AJ113" s="18">
        <f>Cal_Insurance!AJ71</f>
        <v>0</v>
      </c>
      <c r="AK113" s="18">
        <f>Cal_Insurance!AK71</f>
        <v>0</v>
      </c>
      <c r="AN113" s="35"/>
    </row>
    <row r="114" spans="5:40" s="100" customFormat="1">
      <c r="E114" s="16" t="str">
        <f>Cover!$F$13</f>
        <v>Sc</v>
      </c>
      <c r="F114" s="16" t="str">
        <f>Cal_Insurance!F72</f>
        <v>Opex</v>
      </c>
      <c r="H114" s="16" t="str">
        <f>Cal_Insurance!H72</f>
        <v>Business Support</v>
      </c>
      <c r="I114" s="16" t="str">
        <f>Cal_Insurance!I72</f>
        <v>Insurance</v>
      </c>
      <c r="J114" s="16" t="str">
        <f>IF(ISBLANK(Cal_Insurance!J72),"",Cal_Insurance!J72)</f>
        <v/>
      </c>
      <c r="L114" s="100" t="s">
        <v>114</v>
      </c>
      <c r="M114" s="100" t="b">
        <f t="shared" si="2"/>
        <v>0</v>
      </c>
      <c r="N114" s="100" t="b">
        <f t="shared" si="3"/>
        <v>0</v>
      </c>
      <c r="T114" s="18">
        <f>Cal_Insurance!T72</f>
        <v>0</v>
      </c>
      <c r="U114" s="18">
        <f>Cal_Insurance!U72</f>
        <v>0</v>
      </c>
      <c r="V114" s="18">
        <f>Cal_Insurance!V72</f>
        <v>0</v>
      </c>
      <c r="W114" s="18">
        <f>Cal_Insurance!W72</f>
        <v>0</v>
      </c>
      <c r="X114" s="18">
        <f>Cal_Insurance!X72</f>
        <v>0</v>
      </c>
      <c r="Y114" s="18">
        <f>Cal_Insurance!Y72</f>
        <v>0</v>
      </c>
      <c r="Z114" s="18">
        <f>Cal_Insurance!Z72</f>
        <v>0</v>
      </c>
      <c r="AA114" s="18">
        <f>Cal_Insurance!AA72</f>
        <v>0</v>
      </c>
      <c r="AB114" s="18">
        <f>Cal_Insurance!AB72</f>
        <v>0</v>
      </c>
      <c r="AC114" s="18">
        <f>Cal_Insurance!AC72</f>
        <v>0</v>
      </c>
      <c r="AD114" s="18">
        <f>Cal_Insurance!AD72</f>
        <v>0</v>
      </c>
      <c r="AE114" s="18">
        <f>Cal_Insurance!AE72</f>
        <v>0</v>
      </c>
      <c r="AF114" s="18">
        <f>Cal_Insurance!AF72</f>
        <v>0</v>
      </c>
      <c r="AG114" s="18">
        <f>Cal_Insurance!AG72</f>
        <v>0</v>
      </c>
      <c r="AH114" s="18">
        <f>Cal_Insurance!AH72</f>
        <v>0</v>
      </c>
      <c r="AI114" s="18">
        <f>Cal_Insurance!AI72</f>
        <v>0</v>
      </c>
      <c r="AJ114" s="18">
        <f>Cal_Insurance!AJ72</f>
        <v>0</v>
      </c>
      <c r="AK114" s="18">
        <f>Cal_Insurance!AK72</f>
        <v>0</v>
      </c>
      <c r="AN114" s="35"/>
    </row>
    <row r="115" spans="5:40" s="100" customFormat="1">
      <c r="E115" s="16" t="str">
        <f>Cover!$F$13</f>
        <v>Sc</v>
      </c>
      <c r="F115" s="16" t="str">
        <f>Cal_Insurance!F73</f>
        <v>Opex</v>
      </c>
      <c r="H115" s="16" t="str">
        <f>Cal_Insurance!H73</f>
        <v>Business Support</v>
      </c>
      <c r="I115" s="16" t="str">
        <f>Cal_Insurance!I73</f>
        <v>Insurance</v>
      </c>
      <c r="J115" s="16" t="str">
        <f>IF(ISBLANK(Cal_Insurance!J73),"",Cal_Insurance!J73)</f>
        <v/>
      </c>
      <c r="L115" s="100" t="s">
        <v>114</v>
      </c>
      <c r="M115" s="100" t="b">
        <f t="shared" si="2"/>
        <v>0</v>
      </c>
      <c r="N115" s="100" t="b">
        <f t="shared" si="3"/>
        <v>0</v>
      </c>
      <c r="T115" s="18">
        <f>Cal_Insurance!T73</f>
        <v>0</v>
      </c>
      <c r="U115" s="18">
        <f>Cal_Insurance!U73</f>
        <v>0</v>
      </c>
      <c r="V115" s="18">
        <f>Cal_Insurance!V73</f>
        <v>0</v>
      </c>
      <c r="W115" s="18">
        <f>Cal_Insurance!W73</f>
        <v>0</v>
      </c>
      <c r="X115" s="18">
        <f>Cal_Insurance!X73</f>
        <v>0</v>
      </c>
      <c r="Y115" s="18">
        <f>Cal_Insurance!Y73</f>
        <v>0</v>
      </c>
      <c r="Z115" s="18">
        <f>Cal_Insurance!Z73</f>
        <v>0</v>
      </c>
      <c r="AA115" s="18">
        <f>Cal_Insurance!AA73</f>
        <v>0</v>
      </c>
      <c r="AB115" s="18">
        <f>Cal_Insurance!AB73</f>
        <v>0</v>
      </c>
      <c r="AC115" s="18">
        <f>Cal_Insurance!AC73</f>
        <v>0</v>
      </c>
      <c r="AD115" s="18">
        <f>Cal_Insurance!AD73</f>
        <v>0</v>
      </c>
      <c r="AE115" s="18">
        <f>Cal_Insurance!AE73</f>
        <v>0</v>
      </c>
      <c r="AF115" s="18">
        <f>Cal_Insurance!AF73</f>
        <v>0</v>
      </c>
      <c r="AG115" s="18">
        <f>Cal_Insurance!AG73</f>
        <v>0</v>
      </c>
      <c r="AH115" s="18">
        <f>Cal_Insurance!AH73</f>
        <v>0</v>
      </c>
      <c r="AI115" s="18">
        <f>Cal_Insurance!AI73</f>
        <v>0</v>
      </c>
      <c r="AJ115" s="18">
        <f>Cal_Insurance!AJ73</f>
        <v>0</v>
      </c>
      <c r="AK115" s="18">
        <f>Cal_Insurance!AK73</f>
        <v>0</v>
      </c>
      <c r="AN115" s="35"/>
    </row>
    <row r="116" spans="5:40" s="100" customFormat="1">
      <c r="E116" s="16" t="str">
        <f>Cover!$F$13</f>
        <v>Sc</v>
      </c>
      <c r="F116" s="16" t="str">
        <f>Cal_Insurance!F74</f>
        <v>Opex</v>
      </c>
      <c r="H116" s="16" t="str">
        <f>Cal_Insurance!H74</f>
        <v>Business Support</v>
      </c>
      <c r="I116" s="16" t="str">
        <f>Cal_Insurance!I74</f>
        <v>Insurance</v>
      </c>
      <c r="J116" s="16" t="str">
        <f>IF(ISBLANK(Cal_Insurance!J74),"",Cal_Insurance!J74)</f>
        <v/>
      </c>
      <c r="L116" s="100" t="s">
        <v>114</v>
      </c>
      <c r="M116" s="100" t="b">
        <f t="shared" si="2"/>
        <v>0</v>
      </c>
      <c r="N116" s="100" t="b">
        <f t="shared" si="3"/>
        <v>0</v>
      </c>
      <c r="T116" s="18">
        <f>Cal_Insurance!T74</f>
        <v>0</v>
      </c>
      <c r="U116" s="18">
        <f>Cal_Insurance!U74</f>
        <v>0</v>
      </c>
      <c r="V116" s="18">
        <f>Cal_Insurance!V74</f>
        <v>0</v>
      </c>
      <c r="W116" s="18">
        <f>Cal_Insurance!W74</f>
        <v>0</v>
      </c>
      <c r="X116" s="18">
        <f>Cal_Insurance!X74</f>
        <v>0</v>
      </c>
      <c r="Y116" s="18">
        <f>Cal_Insurance!Y74</f>
        <v>0</v>
      </c>
      <c r="Z116" s="18">
        <f>Cal_Insurance!Z74</f>
        <v>0</v>
      </c>
      <c r="AA116" s="18">
        <f>Cal_Insurance!AA74</f>
        <v>0</v>
      </c>
      <c r="AB116" s="18">
        <f>Cal_Insurance!AB74</f>
        <v>0</v>
      </c>
      <c r="AC116" s="18">
        <f>Cal_Insurance!AC74</f>
        <v>0</v>
      </c>
      <c r="AD116" s="18">
        <f>Cal_Insurance!AD74</f>
        <v>0</v>
      </c>
      <c r="AE116" s="18">
        <f>Cal_Insurance!AE74</f>
        <v>0</v>
      </c>
      <c r="AF116" s="18">
        <f>Cal_Insurance!AF74</f>
        <v>0</v>
      </c>
      <c r="AG116" s="18">
        <f>Cal_Insurance!AG74</f>
        <v>0</v>
      </c>
      <c r="AH116" s="18">
        <f>Cal_Insurance!AH74</f>
        <v>0</v>
      </c>
      <c r="AI116" s="18">
        <f>Cal_Insurance!AI74</f>
        <v>0</v>
      </c>
      <c r="AJ116" s="18">
        <f>Cal_Insurance!AJ74</f>
        <v>0</v>
      </c>
      <c r="AK116" s="18">
        <f>Cal_Insurance!AK74</f>
        <v>0</v>
      </c>
      <c r="AN116" s="35"/>
    </row>
    <row r="117" spans="5:40" s="100" customFormat="1">
      <c r="E117" s="16" t="str">
        <f>Cover!$F$13</f>
        <v>Sc</v>
      </c>
      <c r="F117" s="16" t="str">
        <f>Cal_Insurance!F75</f>
        <v>Opex</v>
      </c>
      <c r="H117" s="16" t="str">
        <f>Cal_Insurance!H75</f>
        <v>Business Support</v>
      </c>
      <c r="I117" s="16" t="str">
        <f>Cal_Insurance!I75</f>
        <v>Insurance</v>
      </c>
      <c r="J117" s="16" t="str">
        <f>IF(ISBLANK(Cal_Insurance!J75),"",Cal_Insurance!J75)</f>
        <v/>
      </c>
      <c r="L117" s="100" t="s">
        <v>114</v>
      </c>
      <c r="M117" s="100" t="b">
        <f t="shared" si="2"/>
        <v>0</v>
      </c>
      <c r="N117" s="100" t="b">
        <f t="shared" si="3"/>
        <v>0</v>
      </c>
      <c r="T117" s="18">
        <f>Cal_Insurance!T75</f>
        <v>0</v>
      </c>
      <c r="U117" s="18">
        <f>Cal_Insurance!U75</f>
        <v>0</v>
      </c>
      <c r="V117" s="18">
        <f>Cal_Insurance!V75</f>
        <v>0</v>
      </c>
      <c r="W117" s="18">
        <f>Cal_Insurance!W75</f>
        <v>0</v>
      </c>
      <c r="X117" s="18">
        <f>Cal_Insurance!X75</f>
        <v>0</v>
      </c>
      <c r="Y117" s="18">
        <f>Cal_Insurance!Y75</f>
        <v>0</v>
      </c>
      <c r="Z117" s="18">
        <f>Cal_Insurance!Z75</f>
        <v>0</v>
      </c>
      <c r="AA117" s="18">
        <f>Cal_Insurance!AA75</f>
        <v>0</v>
      </c>
      <c r="AB117" s="18">
        <f>Cal_Insurance!AB75</f>
        <v>0</v>
      </c>
      <c r="AC117" s="18">
        <f>Cal_Insurance!AC75</f>
        <v>0</v>
      </c>
      <c r="AD117" s="18">
        <f>Cal_Insurance!AD75</f>
        <v>0</v>
      </c>
      <c r="AE117" s="18">
        <f>Cal_Insurance!AE75</f>
        <v>0</v>
      </c>
      <c r="AF117" s="18">
        <f>Cal_Insurance!AF75</f>
        <v>0</v>
      </c>
      <c r="AG117" s="18">
        <f>Cal_Insurance!AG75</f>
        <v>0</v>
      </c>
      <c r="AH117" s="18">
        <f>Cal_Insurance!AH75</f>
        <v>0</v>
      </c>
      <c r="AI117" s="18">
        <f>Cal_Insurance!AI75</f>
        <v>0</v>
      </c>
      <c r="AJ117" s="18">
        <f>Cal_Insurance!AJ75</f>
        <v>0</v>
      </c>
      <c r="AK117" s="18">
        <f>Cal_Insurance!AK75</f>
        <v>0</v>
      </c>
      <c r="AN117" s="35"/>
    </row>
    <row r="118" spans="5:40" s="100" customFormat="1">
      <c r="E118" s="16" t="str">
        <f>Cover!$F$13</f>
        <v>Sc</v>
      </c>
      <c r="F118" s="16" t="str">
        <f>Cal_Insurance!F76</f>
        <v>Opex</v>
      </c>
      <c r="H118" s="16" t="str">
        <f>Cal_Insurance!H76</f>
        <v>Business Support</v>
      </c>
      <c r="I118" s="16" t="str">
        <f>Cal_Insurance!I76</f>
        <v>Insurance</v>
      </c>
      <c r="J118" s="16" t="str">
        <f>IF(ISBLANK(Cal_Insurance!J76),"",Cal_Insurance!J76)</f>
        <v/>
      </c>
      <c r="L118" s="100" t="s">
        <v>114</v>
      </c>
      <c r="M118" s="100" t="b">
        <f t="shared" si="2"/>
        <v>0</v>
      </c>
      <c r="N118" s="100" t="b">
        <f t="shared" si="3"/>
        <v>0</v>
      </c>
      <c r="T118" s="18">
        <f>Cal_Insurance!T76</f>
        <v>0</v>
      </c>
      <c r="U118" s="18">
        <f>Cal_Insurance!U76</f>
        <v>0</v>
      </c>
      <c r="V118" s="18">
        <f>Cal_Insurance!V76</f>
        <v>0</v>
      </c>
      <c r="W118" s="18">
        <f>Cal_Insurance!W76</f>
        <v>0</v>
      </c>
      <c r="X118" s="18">
        <f>Cal_Insurance!X76</f>
        <v>0</v>
      </c>
      <c r="Y118" s="18">
        <f>Cal_Insurance!Y76</f>
        <v>0</v>
      </c>
      <c r="Z118" s="18">
        <f>Cal_Insurance!Z76</f>
        <v>0</v>
      </c>
      <c r="AA118" s="18">
        <f>Cal_Insurance!AA76</f>
        <v>0</v>
      </c>
      <c r="AB118" s="18">
        <f>Cal_Insurance!AB76</f>
        <v>0</v>
      </c>
      <c r="AC118" s="18">
        <f>Cal_Insurance!AC76</f>
        <v>0</v>
      </c>
      <c r="AD118" s="18">
        <f>Cal_Insurance!AD76</f>
        <v>0</v>
      </c>
      <c r="AE118" s="18">
        <f>Cal_Insurance!AE76</f>
        <v>0</v>
      </c>
      <c r="AF118" s="18">
        <f>Cal_Insurance!AF76</f>
        <v>0</v>
      </c>
      <c r="AG118" s="18">
        <f>Cal_Insurance!AG76</f>
        <v>0</v>
      </c>
      <c r="AH118" s="18">
        <f>Cal_Insurance!AH76</f>
        <v>0</v>
      </c>
      <c r="AI118" s="18">
        <f>Cal_Insurance!AI76</f>
        <v>0</v>
      </c>
      <c r="AJ118" s="18">
        <f>Cal_Insurance!AJ76</f>
        <v>0</v>
      </c>
      <c r="AK118" s="18">
        <f>Cal_Insurance!AK76</f>
        <v>0</v>
      </c>
      <c r="AN118" s="35"/>
    </row>
    <row r="119" spans="5:40" s="100" customFormat="1">
      <c r="E119" s="16" t="str">
        <f>Cover!$F$13</f>
        <v>Sc</v>
      </c>
      <c r="F119" s="16" t="str">
        <f>Cal_Procurement!F67</f>
        <v>Opex</v>
      </c>
      <c r="H119" s="16" t="str">
        <f>Cal_Procurement!H67</f>
        <v>Business Support</v>
      </c>
      <c r="I119" s="16" t="str">
        <f>Cal_Procurement!I67</f>
        <v>Procurement</v>
      </c>
      <c r="J119" s="16" t="str">
        <f>IF(ISBLANK(Cal_Procurement!J67),"",Cal_Procurement!J67)</f>
        <v/>
      </c>
      <c r="L119" s="100" t="s">
        <v>114</v>
      </c>
      <c r="M119" s="100" t="b">
        <f t="shared" si="2"/>
        <v>0</v>
      </c>
      <c r="N119" s="100" t="b">
        <f t="shared" si="3"/>
        <v>0</v>
      </c>
      <c r="T119" s="18">
        <f>Cal_Procurement!T67</f>
        <v>0</v>
      </c>
      <c r="U119" s="18">
        <f>Cal_Procurement!U67</f>
        <v>0</v>
      </c>
      <c r="V119" s="18">
        <f>Cal_Procurement!V67</f>
        <v>0</v>
      </c>
      <c r="W119" s="18">
        <f>Cal_Procurement!W67</f>
        <v>0</v>
      </c>
      <c r="X119" s="18">
        <f>Cal_Procurement!X67</f>
        <v>0</v>
      </c>
      <c r="Y119" s="18">
        <f>Cal_Procurement!Y67</f>
        <v>0</v>
      </c>
      <c r="Z119" s="18">
        <f>Cal_Procurement!Z67</f>
        <v>0</v>
      </c>
      <c r="AA119" s="18">
        <f>Cal_Procurement!AA67</f>
        <v>0</v>
      </c>
      <c r="AB119" s="18">
        <f>Cal_Procurement!AB67</f>
        <v>0</v>
      </c>
      <c r="AC119" s="18">
        <f>Cal_Procurement!AC67</f>
        <v>0</v>
      </c>
      <c r="AD119" s="18">
        <f>Cal_Procurement!AD67</f>
        <v>0</v>
      </c>
      <c r="AE119" s="18">
        <f>Cal_Procurement!AE67</f>
        <v>0</v>
      </c>
      <c r="AF119" s="18">
        <f>Cal_Procurement!AF67</f>
        <v>0</v>
      </c>
      <c r="AG119" s="18">
        <f>Cal_Procurement!AG67</f>
        <v>0</v>
      </c>
      <c r="AH119" s="18">
        <f>Cal_Procurement!AH67</f>
        <v>0</v>
      </c>
      <c r="AI119" s="18">
        <f>Cal_Procurement!AI67</f>
        <v>0</v>
      </c>
      <c r="AJ119" s="18">
        <f>Cal_Procurement!AJ67</f>
        <v>0</v>
      </c>
      <c r="AK119" s="18">
        <f>Cal_Procurement!AK67</f>
        <v>0</v>
      </c>
      <c r="AN119" s="35"/>
    </row>
    <row r="120" spans="5:40" s="100" customFormat="1">
      <c r="E120" s="16" t="str">
        <f>Cover!$F$13</f>
        <v>Sc</v>
      </c>
      <c r="F120" s="16" t="str">
        <f>Cal_Procurement!F68</f>
        <v>Opex</v>
      </c>
      <c r="H120" s="16" t="str">
        <f>Cal_Procurement!H68</f>
        <v>Business Support</v>
      </c>
      <c r="I120" s="16" t="str">
        <f>Cal_Procurement!I68</f>
        <v>Procurement</v>
      </c>
      <c r="J120" s="16" t="str">
        <f>IF(ISBLANK(Cal_Procurement!J68),"",Cal_Procurement!J68)</f>
        <v/>
      </c>
      <c r="L120" s="100" t="s">
        <v>114</v>
      </c>
      <c r="M120" s="100" t="b">
        <f t="shared" si="2"/>
        <v>0</v>
      </c>
      <c r="N120" s="100" t="b">
        <f t="shared" si="3"/>
        <v>0</v>
      </c>
      <c r="T120" s="18">
        <f>Cal_Procurement!T68</f>
        <v>0</v>
      </c>
      <c r="U120" s="18">
        <f>Cal_Procurement!U68</f>
        <v>0</v>
      </c>
      <c r="V120" s="18">
        <f>Cal_Procurement!V68</f>
        <v>0</v>
      </c>
      <c r="W120" s="18">
        <f>Cal_Procurement!W68</f>
        <v>0</v>
      </c>
      <c r="X120" s="18">
        <f>Cal_Procurement!X68</f>
        <v>0</v>
      </c>
      <c r="Y120" s="18">
        <f>Cal_Procurement!Y68</f>
        <v>0</v>
      </c>
      <c r="Z120" s="18">
        <f>Cal_Procurement!Z68</f>
        <v>0</v>
      </c>
      <c r="AA120" s="18">
        <f>Cal_Procurement!AA68</f>
        <v>0</v>
      </c>
      <c r="AB120" s="18">
        <f>Cal_Procurement!AB68</f>
        <v>0</v>
      </c>
      <c r="AC120" s="18">
        <f>Cal_Procurement!AC68</f>
        <v>0</v>
      </c>
      <c r="AD120" s="18">
        <f>Cal_Procurement!AD68</f>
        <v>0</v>
      </c>
      <c r="AE120" s="18">
        <f>Cal_Procurement!AE68</f>
        <v>0</v>
      </c>
      <c r="AF120" s="18">
        <f>Cal_Procurement!AF68</f>
        <v>0</v>
      </c>
      <c r="AG120" s="18">
        <f>Cal_Procurement!AG68</f>
        <v>0</v>
      </c>
      <c r="AH120" s="18">
        <f>Cal_Procurement!AH68</f>
        <v>0</v>
      </c>
      <c r="AI120" s="18">
        <f>Cal_Procurement!AI68</f>
        <v>0</v>
      </c>
      <c r="AJ120" s="18">
        <f>Cal_Procurement!AJ68</f>
        <v>0</v>
      </c>
      <c r="AK120" s="18">
        <f>Cal_Procurement!AK68</f>
        <v>0</v>
      </c>
      <c r="AN120" s="35"/>
    </row>
    <row r="121" spans="5:40" s="100" customFormat="1">
      <c r="E121" s="16" t="str">
        <f>Cover!$F$13</f>
        <v>Sc</v>
      </c>
      <c r="F121" s="16" t="str">
        <f>Cal_Procurement!F69</f>
        <v>Opex</v>
      </c>
      <c r="H121" s="16" t="str">
        <f>Cal_Procurement!H69</f>
        <v>Business Support</v>
      </c>
      <c r="I121" s="16" t="str">
        <f>Cal_Procurement!I69</f>
        <v>Procurement</v>
      </c>
      <c r="J121" s="16" t="str">
        <f>IF(ISBLANK(Cal_Procurement!J69),"",Cal_Procurement!J69)</f>
        <v/>
      </c>
      <c r="L121" s="100" t="s">
        <v>114</v>
      </c>
      <c r="M121" s="100" t="b">
        <f t="shared" si="2"/>
        <v>0</v>
      </c>
      <c r="N121" s="100" t="b">
        <f t="shared" si="3"/>
        <v>0</v>
      </c>
      <c r="T121" s="18">
        <f>Cal_Procurement!T69</f>
        <v>0</v>
      </c>
      <c r="U121" s="18">
        <f>Cal_Procurement!U69</f>
        <v>0</v>
      </c>
      <c r="V121" s="18">
        <f>Cal_Procurement!V69</f>
        <v>0</v>
      </c>
      <c r="W121" s="18">
        <f>Cal_Procurement!W69</f>
        <v>0</v>
      </c>
      <c r="X121" s="18">
        <f>Cal_Procurement!X69</f>
        <v>0</v>
      </c>
      <c r="Y121" s="18">
        <f>Cal_Procurement!Y69</f>
        <v>0</v>
      </c>
      <c r="Z121" s="18">
        <f>Cal_Procurement!Z69</f>
        <v>0</v>
      </c>
      <c r="AA121" s="18">
        <f>Cal_Procurement!AA69</f>
        <v>0</v>
      </c>
      <c r="AB121" s="18">
        <f>Cal_Procurement!AB69</f>
        <v>0</v>
      </c>
      <c r="AC121" s="18">
        <f>Cal_Procurement!AC69</f>
        <v>0</v>
      </c>
      <c r="AD121" s="18">
        <f>Cal_Procurement!AD69</f>
        <v>0</v>
      </c>
      <c r="AE121" s="18">
        <f>Cal_Procurement!AE69</f>
        <v>0</v>
      </c>
      <c r="AF121" s="18">
        <f>Cal_Procurement!AF69</f>
        <v>0</v>
      </c>
      <c r="AG121" s="18">
        <f>Cal_Procurement!AG69</f>
        <v>0</v>
      </c>
      <c r="AH121" s="18">
        <f>Cal_Procurement!AH69</f>
        <v>0</v>
      </c>
      <c r="AI121" s="18">
        <f>Cal_Procurement!AI69</f>
        <v>0</v>
      </c>
      <c r="AJ121" s="18">
        <f>Cal_Procurement!AJ69</f>
        <v>0</v>
      </c>
      <c r="AK121" s="18">
        <f>Cal_Procurement!AK69</f>
        <v>0</v>
      </c>
      <c r="AN121" s="35"/>
    </row>
    <row r="122" spans="5:40" s="100" customFormat="1">
      <c r="E122" s="16" t="str">
        <f>Cover!$F$13</f>
        <v>Sc</v>
      </c>
      <c r="F122" s="16" t="str">
        <f>Cal_Procurement!F70</f>
        <v>Opex</v>
      </c>
      <c r="H122" s="16" t="str">
        <f>Cal_Procurement!H70</f>
        <v>Business Support</v>
      </c>
      <c r="I122" s="16" t="str">
        <f>Cal_Procurement!I70</f>
        <v>Procurement</v>
      </c>
      <c r="J122" s="16" t="str">
        <f>IF(ISBLANK(Cal_Procurement!J70),"",Cal_Procurement!J70)</f>
        <v/>
      </c>
      <c r="L122" s="100" t="s">
        <v>114</v>
      </c>
      <c r="M122" s="100" t="b">
        <f t="shared" si="2"/>
        <v>0</v>
      </c>
      <c r="N122" s="100" t="b">
        <f t="shared" si="3"/>
        <v>0</v>
      </c>
      <c r="T122" s="18">
        <f>Cal_Procurement!T70</f>
        <v>0</v>
      </c>
      <c r="U122" s="18">
        <f>Cal_Procurement!U70</f>
        <v>0</v>
      </c>
      <c r="V122" s="18">
        <f>Cal_Procurement!V70</f>
        <v>0</v>
      </c>
      <c r="W122" s="18">
        <f>Cal_Procurement!W70</f>
        <v>0</v>
      </c>
      <c r="X122" s="18">
        <f>Cal_Procurement!X70</f>
        <v>0</v>
      </c>
      <c r="Y122" s="18">
        <f>Cal_Procurement!Y70</f>
        <v>0</v>
      </c>
      <c r="Z122" s="18">
        <f>Cal_Procurement!Z70</f>
        <v>0</v>
      </c>
      <c r="AA122" s="18">
        <f>Cal_Procurement!AA70</f>
        <v>0</v>
      </c>
      <c r="AB122" s="18">
        <f>Cal_Procurement!AB70</f>
        <v>0</v>
      </c>
      <c r="AC122" s="18">
        <f>Cal_Procurement!AC70</f>
        <v>0</v>
      </c>
      <c r="AD122" s="18">
        <f>Cal_Procurement!AD70</f>
        <v>0</v>
      </c>
      <c r="AE122" s="18">
        <f>Cal_Procurement!AE70</f>
        <v>0</v>
      </c>
      <c r="AF122" s="18">
        <f>Cal_Procurement!AF70</f>
        <v>0</v>
      </c>
      <c r="AG122" s="18">
        <f>Cal_Procurement!AG70</f>
        <v>0</v>
      </c>
      <c r="AH122" s="18">
        <f>Cal_Procurement!AH70</f>
        <v>0</v>
      </c>
      <c r="AI122" s="18">
        <f>Cal_Procurement!AI70</f>
        <v>0</v>
      </c>
      <c r="AJ122" s="18">
        <f>Cal_Procurement!AJ70</f>
        <v>0</v>
      </c>
      <c r="AK122" s="18">
        <f>Cal_Procurement!AK70</f>
        <v>0</v>
      </c>
      <c r="AN122" s="35"/>
    </row>
    <row r="123" spans="5:40" s="100" customFormat="1">
      <c r="E123" s="16" t="str">
        <f>Cover!$F$13</f>
        <v>Sc</v>
      </c>
      <c r="F123" s="16" t="str">
        <f>Cal_Procurement!F71</f>
        <v>Opex</v>
      </c>
      <c r="H123" s="16" t="str">
        <f>Cal_Procurement!H71</f>
        <v>Business Support</v>
      </c>
      <c r="I123" s="16" t="str">
        <f>Cal_Procurement!I71</f>
        <v>Procurement</v>
      </c>
      <c r="J123" s="16" t="str">
        <f>IF(ISBLANK(Cal_Procurement!J71),"",Cal_Procurement!J71)</f>
        <v/>
      </c>
      <c r="L123" s="100" t="s">
        <v>114</v>
      </c>
      <c r="M123" s="100" t="b">
        <f t="shared" si="2"/>
        <v>0</v>
      </c>
      <c r="N123" s="100" t="b">
        <f t="shared" si="3"/>
        <v>0</v>
      </c>
      <c r="T123" s="18">
        <f>Cal_Procurement!T71</f>
        <v>0</v>
      </c>
      <c r="U123" s="18">
        <f>Cal_Procurement!U71</f>
        <v>0</v>
      </c>
      <c r="V123" s="18">
        <f>Cal_Procurement!V71</f>
        <v>0</v>
      </c>
      <c r="W123" s="18">
        <f>Cal_Procurement!W71</f>
        <v>0</v>
      </c>
      <c r="X123" s="18">
        <f>Cal_Procurement!X71</f>
        <v>0</v>
      </c>
      <c r="Y123" s="18">
        <f>Cal_Procurement!Y71</f>
        <v>0</v>
      </c>
      <c r="Z123" s="18">
        <f>Cal_Procurement!Z71</f>
        <v>0</v>
      </c>
      <c r="AA123" s="18">
        <f>Cal_Procurement!AA71</f>
        <v>0</v>
      </c>
      <c r="AB123" s="18">
        <f>Cal_Procurement!AB71</f>
        <v>0</v>
      </c>
      <c r="AC123" s="18">
        <f>Cal_Procurement!AC71</f>
        <v>0</v>
      </c>
      <c r="AD123" s="18">
        <f>Cal_Procurement!AD71</f>
        <v>0</v>
      </c>
      <c r="AE123" s="18">
        <f>Cal_Procurement!AE71</f>
        <v>0</v>
      </c>
      <c r="AF123" s="18">
        <f>Cal_Procurement!AF71</f>
        <v>0</v>
      </c>
      <c r="AG123" s="18">
        <f>Cal_Procurement!AG71</f>
        <v>0</v>
      </c>
      <c r="AH123" s="18">
        <f>Cal_Procurement!AH71</f>
        <v>0</v>
      </c>
      <c r="AI123" s="18">
        <f>Cal_Procurement!AI71</f>
        <v>0</v>
      </c>
      <c r="AJ123" s="18">
        <f>Cal_Procurement!AJ71</f>
        <v>0</v>
      </c>
      <c r="AK123" s="18">
        <f>Cal_Procurement!AK71</f>
        <v>0</v>
      </c>
      <c r="AN123" s="35"/>
    </row>
    <row r="124" spans="5:40" s="100" customFormat="1">
      <c r="E124" s="16" t="str">
        <f>Cover!$F$13</f>
        <v>Sc</v>
      </c>
      <c r="F124" s="16" t="str">
        <f>Cal_Procurement!F72</f>
        <v>Opex</v>
      </c>
      <c r="H124" s="16" t="str">
        <f>Cal_Procurement!H72</f>
        <v>Business Support</v>
      </c>
      <c r="I124" s="16" t="str">
        <f>Cal_Procurement!I72</f>
        <v>Procurement</v>
      </c>
      <c r="J124" s="16" t="str">
        <f>IF(ISBLANK(Cal_Procurement!J72),"",Cal_Procurement!J72)</f>
        <v/>
      </c>
      <c r="L124" s="100" t="s">
        <v>114</v>
      </c>
      <c r="M124" s="100" t="b">
        <f t="shared" si="2"/>
        <v>0</v>
      </c>
      <c r="N124" s="100" t="b">
        <f t="shared" si="3"/>
        <v>0</v>
      </c>
      <c r="T124" s="18">
        <f>Cal_Procurement!T72</f>
        <v>0</v>
      </c>
      <c r="U124" s="18">
        <f>Cal_Procurement!U72</f>
        <v>0</v>
      </c>
      <c r="V124" s="18">
        <f>Cal_Procurement!V72</f>
        <v>0</v>
      </c>
      <c r="W124" s="18">
        <f>Cal_Procurement!W72</f>
        <v>0</v>
      </c>
      <c r="X124" s="18">
        <f>Cal_Procurement!X72</f>
        <v>0</v>
      </c>
      <c r="Y124" s="18">
        <f>Cal_Procurement!Y72</f>
        <v>0</v>
      </c>
      <c r="Z124" s="18">
        <f>Cal_Procurement!Z72</f>
        <v>0</v>
      </c>
      <c r="AA124" s="18">
        <f>Cal_Procurement!AA72</f>
        <v>0</v>
      </c>
      <c r="AB124" s="18">
        <f>Cal_Procurement!AB72</f>
        <v>0</v>
      </c>
      <c r="AC124" s="18">
        <f>Cal_Procurement!AC72</f>
        <v>0</v>
      </c>
      <c r="AD124" s="18">
        <f>Cal_Procurement!AD72</f>
        <v>0</v>
      </c>
      <c r="AE124" s="18">
        <f>Cal_Procurement!AE72</f>
        <v>0</v>
      </c>
      <c r="AF124" s="18">
        <f>Cal_Procurement!AF72</f>
        <v>0</v>
      </c>
      <c r="AG124" s="18">
        <f>Cal_Procurement!AG72</f>
        <v>0</v>
      </c>
      <c r="AH124" s="18">
        <f>Cal_Procurement!AH72</f>
        <v>0</v>
      </c>
      <c r="AI124" s="18">
        <f>Cal_Procurement!AI72</f>
        <v>0</v>
      </c>
      <c r="AJ124" s="18">
        <f>Cal_Procurement!AJ72</f>
        <v>0</v>
      </c>
      <c r="AK124" s="18">
        <f>Cal_Procurement!AK72</f>
        <v>0</v>
      </c>
      <c r="AN124" s="35"/>
    </row>
    <row r="125" spans="5:40" s="100" customFormat="1">
      <c r="E125" s="16" t="str">
        <f>Cover!$F$13</f>
        <v>Sc</v>
      </c>
      <c r="F125" s="16" t="str">
        <f>Cal_Procurement!F73</f>
        <v>Opex</v>
      </c>
      <c r="H125" s="16" t="str">
        <f>Cal_Procurement!H73</f>
        <v>Business Support</v>
      </c>
      <c r="I125" s="16" t="str">
        <f>Cal_Procurement!I73</f>
        <v>Procurement</v>
      </c>
      <c r="J125" s="16" t="str">
        <f>IF(ISBLANK(Cal_Procurement!J73),"",Cal_Procurement!J73)</f>
        <v/>
      </c>
      <c r="L125" s="100" t="s">
        <v>114</v>
      </c>
      <c r="M125" s="100" t="b">
        <f t="shared" si="2"/>
        <v>0</v>
      </c>
      <c r="N125" s="100" t="b">
        <f t="shared" si="3"/>
        <v>0</v>
      </c>
      <c r="T125" s="18">
        <f>Cal_Procurement!T73</f>
        <v>0</v>
      </c>
      <c r="U125" s="18">
        <f>Cal_Procurement!U73</f>
        <v>0</v>
      </c>
      <c r="V125" s="18">
        <f>Cal_Procurement!V73</f>
        <v>0</v>
      </c>
      <c r="W125" s="18">
        <f>Cal_Procurement!W73</f>
        <v>0</v>
      </c>
      <c r="X125" s="18">
        <f>Cal_Procurement!X73</f>
        <v>0</v>
      </c>
      <c r="Y125" s="18">
        <f>Cal_Procurement!Y73</f>
        <v>0</v>
      </c>
      <c r="Z125" s="18">
        <f>Cal_Procurement!Z73</f>
        <v>0</v>
      </c>
      <c r="AA125" s="18">
        <f>Cal_Procurement!AA73</f>
        <v>0</v>
      </c>
      <c r="AB125" s="18">
        <f>Cal_Procurement!AB73</f>
        <v>0</v>
      </c>
      <c r="AC125" s="18">
        <f>Cal_Procurement!AC73</f>
        <v>0</v>
      </c>
      <c r="AD125" s="18">
        <f>Cal_Procurement!AD73</f>
        <v>0</v>
      </c>
      <c r="AE125" s="18">
        <f>Cal_Procurement!AE73</f>
        <v>0</v>
      </c>
      <c r="AF125" s="18">
        <f>Cal_Procurement!AF73</f>
        <v>0</v>
      </c>
      <c r="AG125" s="18">
        <f>Cal_Procurement!AG73</f>
        <v>0</v>
      </c>
      <c r="AH125" s="18">
        <f>Cal_Procurement!AH73</f>
        <v>0</v>
      </c>
      <c r="AI125" s="18">
        <f>Cal_Procurement!AI73</f>
        <v>0</v>
      </c>
      <c r="AJ125" s="18">
        <f>Cal_Procurement!AJ73</f>
        <v>0</v>
      </c>
      <c r="AK125" s="18">
        <f>Cal_Procurement!AK73</f>
        <v>0</v>
      </c>
      <c r="AN125" s="35"/>
    </row>
    <row r="126" spans="5:40" s="100" customFormat="1">
      <c r="E126" s="16" t="str">
        <f>Cover!$F$13</f>
        <v>Sc</v>
      </c>
      <c r="F126" s="16" t="str">
        <f>Cal_Procurement!F74</f>
        <v>Opex</v>
      </c>
      <c r="H126" s="16" t="str">
        <f>Cal_Procurement!H74</f>
        <v>Business Support</v>
      </c>
      <c r="I126" s="16" t="str">
        <f>Cal_Procurement!I74</f>
        <v>Procurement</v>
      </c>
      <c r="J126" s="16" t="str">
        <f>IF(ISBLANK(Cal_Procurement!J74),"",Cal_Procurement!J74)</f>
        <v/>
      </c>
      <c r="L126" s="100" t="s">
        <v>114</v>
      </c>
      <c r="M126" s="100" t="b">
        <f t="shared" si="2"/>
        <v>0</v>
      </c>
      <c r="N126" s="100" t="b">
        <f t="shared" si="3"/>
        <v>0</v>
      </c>
      <c r="T126" s="18">
        <f>Cal_Procurement!T74</f>
        <v>0</v>
      </c>
      <c r="U126" s="18">
        <f>Cal_Procurement!U74</f>
        <v>0</v>
      </c>
      <c r="V126" s="18">
        <f>Cal_Procurement!V74</f>
        <v>0</v>
      </c>
      <c r="W126" s="18">
        <f>Cal_Procurement!W74</f>
        <v>0</v>
      </c>
      <c r="X126" s="18">
        <f>Cal_Procurement!X74</f>
        <v>0</v>
      </c>
      <c r="Y126" s="18">
        <f>Cal_Procurement!Y74</f>
        <v>0</v>
      </c>
      <c r="Z126" s="18">
        <f>Cal_Procurement!Z74</f>
        <v>0</v>
      </c>
      <c r="AA126" s="18">
        <f>Cal_Procurement!AA74</f>
        <v>0</v>
      </c>
      <c r="AB126" s="18">
        <f>Cal_Procurement!AB74</f>
        <v>0</v>
      </c>
      <c r="AC126" s="18">
        <f>Cal_Procurement!AC74</f>
        <v>0</v>
      </c>
      <c r="AD126" s="18">
        <f>Cal_Procurement!AD74</f>
        <v>0</v>
      </c>
      <c r="AE126" s="18">
        <f>Cal_Procurement!AE74</f>
        <v>0</v>
      </c>
      <c r="AF126" s="18">
        <f>Cal_Procurement!AF74</f>
        <v>0</v>
      </c>
      <c r="AG126" s="18">
        <f>Cal_Procurement!AG74</f>
        <v>0</v>
      </c>
      <c r="AH126" s="18">
        <f>Cal_Procurement!AH74</f>
        <v>0</v>
      </c>
      <c r="AI126" s="18">
        <f>Cal_Procurement!AI74</f>
        <v>0</v>
      </c>
      <c r="AJ126" s="18">
        <f>Cal_Procurement!AJ74</f>
        <v>0</v>
      </c>
      <c r="AK126" s="18">
        <f>Cal_Procurement!AK74</f>
        <v>0</v>
      </c>
      <c r="AN126" s="35"/>
    </row>
    <row r="127" spans="5:40" s="100" customFormat="1">
      <c r="E127" s="16" t="str">
        <f>Cover!$F$13</f>
        <v>Sc</v>
      </c>
      <c r="F127" s="16" t="str">
        <f>Cal_Procurement!F75</f>
        <v>Opex</v>
      </c>
      <c r="H127" s="16" t="str">
        <f>Cal_Procurement!H75</f>
        <v>Business Support</v>
      </c>
      <c r="I127" s="16" t="str">
        <f>Cal_Procurement!I75</f>
        <v>Procurement</v>
      </c>
      <c r="J127" s="16" t="str">
        <f>IF(ISBLANK(Cal_Procurement!J75),"",Cal_Procurement!J75)</f>
        <v/>
      </c>
      <c r="L127" s="100" t="s">
        <v>114</v>
      </c>
      <c r="M127" s="100" t="b">
        <f t="shared" si="2"/>
        <v>0</v>
      </c>
      <c r="N127" s="100" t="b">
        <f t="shared" si="3"/>
        <v>0</v>
      </c>
      <c r="T127" s="18">
        <f>Cal_Procurement!T75</f>
        <v>0</v>
      </c>
      <c r="U127" s="18">
        <f>Cal_Procurement!U75</f>
        <v>0</v>
      </c>
      <c r="V127" s="18">
        <f>Cal_Procurement!V75</f>
        <v>0</v>
      </c>
      <c r="W127" s="18">
        <f>Cal_Procurement!W75</f>
        <v>0</v>
      </c>
      <c r="X127" s="18">
        <f>Cal_Procurement!X75</f>
        <v>0</v>
      </c>
      <c r="Y127" s="18">
        <f>Cal_Procurement!Y75</f>
        <v>0</v>
      </c>
      <c r="Z127" s="18">
        <f>Cal_Procurement!Z75</f>
        <v>0</v>
      </c>
      <c r="AA127" s="18">
        <f>Cal_Procurement!AA75</f>
        <v>0</v>
      </c>
      <c r="AB127" s="18">
        <f>Cal_Procurement!AB75</f>
        <v>0</v>
      </c>
      <c r="AC127" s="18">
        <f>Cal_Procurement!AC75</f>
        <v>0</v>
      </c>
      <c r="AD127" s="18">
        <f>Cal_Procurement!AD75</f>
        <v>0</v>
      </c>
      <c r="AE127" s="18">
        <f>Cal_Procurement!AE75</f>
        <v>0</v>
      </c>
      <c r="AF127" s="18">
        <f>Cal_Procurement!AF75</f>
        <v>0</v>
      </c>
      <c r="AG127" s="18">
        <f>Cal_Procurement!AG75</f>
        <v>0</v>
      </c>
      <c r="AH127" s="18">
        <f>Cal_Procurement!AH75</f>
        <v>0</v>
      </c>
      <c r="AI127" s="18">
        <f>Cal_Procurement!AI75</f>
        <v>0</v>
      </c>
      <c r="AJ127" s="18">
        <f>Cal_Procurement!AJ75</f>
        <v>0</v>
      </c>
      <c r="AK127" s="18">
        <f>Cal_Procurement!AK75</f>
        <v>0</v>
      </c>
      <c r="AN127" s="35"/>
    </row>
    <row r="128" spans="5:40" s="100" customFormat="1">
      <c r="E128" s="16" t="str">
        <f>Cover!$F$13</f>
        <v>Sc</v>
      </c>
      <c r="F128" s="16" t="str">
        <f>Cal_Procurement!F76</f>
        <v>Opex</v>
      </c>
      <c r="H128" s="16" t="str">
        <f>Cal_Procurement!H76</f>
        <v>Business Support</v>
      </c>
      <c r="I128" s="16" t="str">
        <f>Cal_Procurement!I76</f>
        <v>Procurement</v>
      </c>
      <c r="J128" s="16" t="str">
        <f>IF(ISBLANK(Cal_Procurement!J76),"",Cal_Procurement!J76)</f>
        <v/>
      </c>
      <c r="L128" s="100" t="s">
        <v>114</v>
      </c>
      <c r="M128" s="100" t="b">
        <f t="shared" si="2"/>
        <v>0</v>
      </c>
      <c r="N128" s="100" t="b">
        <f t="shared" si="3"/>
        <v>0</v>
      </c>
      <c r="T128" s="18">
        <f>Cal_Procurement!T76</f>
        <v>0</v>
      </c>
      <c r="U128" s="18">
        <f>Cal_Procurement!U76</f>
        <v>0</v>
      </c>
      <c r="V128" s="18">
        <f>Cal_Procurement!V76</f>
        <v>0</v>
      </c>
      <c r="W128" s="18">
        <f>Cal_Procurement!W76</f>
        <v>0</v>
      </c>
      <c r="X128" s="18">
        <f>Cal_Procurement!X76</f>
        <v>0</v>
      </c>
      <c r="Y128" s="18">
        <f>Cal_Procurement!Y76</f>
        <v>0</v>
      </c>
      <c r="Z128" s="18">
        <f>Cal_Procurement!Z76</f>
        <v>0</v>
      </c>
      <c r="AA128" s="18">
        <f>Cal_Procurement!AA76</f>
        <v>0</v>
      </c>
      <c r="AB128" s="18">
        <f>Cal_Procurement!AB76</f>
        <v>0</v>
      </c>
      <c r="AC128" s="18">
        <f>Cal_Procurement!AC76</f>
        <v>0</v>
      </c>
      <c r="AD128" s="18">
        <f>Cal_Procurement!AD76</f>
        <v>0</v>
      </c>
      <c r="AE128" s="18">
        <f>Cal_Procurement!AE76</f>
        <v>0</v>
      </c>
      <c r="AF128" s="18">
        <f>Cal_Procurement!AF76</f>
        <v>0</v>
      </c>
      <c r="AG128" s="18">
        <f>Cal_Procurement!AG76</f>
        <v>0</v>
      </c>
      <c r="AH128" s="18">
        <f>Cal_Procurement!AH76</f>
        <v>0</v>
      </c>
      <c r="AI128" s="18">
        <f>Cal_Procurement!AI76</f>
        <v>0</v>
      </c>
      <c r="AJ128" s="18">
        <f>Cal_Procurement!AJ76</f>
        <v>0</v>
      </c>
      <c r="AK128" s="18">
        <f>Cal_Procurement!AK76</f>
        <v>0</v>
      </c>
      <c r="AN128" s="35"/>
    </row>
    <row r="129" spans="5:40" s="100" customFormat="1">
      <c r="E129" s="16" t="str">
        <f>Cover!$F$13</f>
        <v>Sc</v>
      </c>
      <c r="F129" s="16" t="str">
        <f>'Cal_CEO &amp; Group Mgt'!F67</f>
        <v>Opex</v>
      </c>
      <c r="H129" s="16" t="str">
        <f>'Cal_CEO &amp; Group Mgt'!H67</f>
        <v>Business Support</v>
      </c>
      <c r="I129" s="16" t="str">
        <f>'Cal_CEO &amp; Group Mgt'!I67</f>
        <v>CEO &amp; Group Management</v>
      </c>
      <c r="J129" s="16" t="str">
        <f>IF(ISBLANK('Cal_CEO &amp; Group Mgt'!J67),"",'Cal_CEO &amp; Group Mgt'!J67)</f>
        <v/>
      </c>
      <c r="L129" s="100" t="s">
        <v>114</v>
      </c>
      <c r="M129" s="100" t="b">
        <f t="shared" si="2"/>
        <v>0</v>
      </c>
      <c r="N129" s="100" t="b">
        <f t="shared" si="3"/>
        <v>0</v>
      </c>
      <c r="T129" s="18">
        <f>'Cal_CEO &amp; Group Mgt'!T67</f>
        <v>0</v>
      </c>
      <c r="U129" s="18">
        <f>'Cal_CEO &amp; Group Mgt'!U67</f>
        <v>0</v>
      </c>
      <c r="V129" s="18">
        <f>'Cal_CEO &amp; Group Mgt'!V67</f>
        <v>0</v>
      </c>
      <c r="W129" s="18">
        <f>'Cal_CEO &amp; Group Mgt'!W67</f>
        <v>0</v>
      </c>
      <c r="X129" s="18">
        <f>'Cal_CEO &amp; Group Mgt'!X67</f>
        <v>0</v>
      </c>
      <c r="Y129" s="18">
        <f>'Cal_CEO &amp; Group Mgt'!Y67</f>
        <v>0</v>
      </c>
      <c r="Z129" s="18">
        <f>'Cal_CEO &amp; Group Mgt'!Z67</f>
        <v>0</v>
      </c>
      <c r="AA129" s="18">
        <f>'Cal_CEO &amp; Group Mgt'!AA67</f>
        <v>0</v>
      </c>
      <c r="AB129" s="18">
        <f>'Cal_CEO &amp; Group Mgt'!AB67</f>
        <v>0</v>
      </c>
      <c r="AC129" s="18">
        <f>'Cal_CEO &amp; Group Mgt'!AC67</f>
        <v>0</v>
      </c>
      <c r="AD129" s="18">
        <f>'Cal_CEO &amp; Group Mgt'!AD67</f>
        <v>0</v>
      </c>
      <c r="AE129" s="18">
        <f>'Cal_CEO &amp; Group Mgt'!AE67</f>
        <v>0</v>
      </c>
      <c r="AF129" s="18">
        <f>'Cal_CEO &amp; Group Mgt'!AF67</f>
        <v>0</v>
      </c>
      <c r="AG129" s="18">
        <f>'Cal_CEO &amp; Group Mgt'!AG67</f>
        <v>0</v>
      </c>
      <c r="AH129" s="18">
        <f>'Cal_CEO &amp; Group Mgt'!AH67</f>
        <v>0</v>
      </c>
      <c r="AI129" s="18">
        <f>'Cal_CEO &amp; Group Mgt'!AI67</f>
        <v>0</v>
      </c>
      <c r="AJ129" s="18">
        <f>'Cal_CEO &amp; Group Mgt'!AJ67</f>
        <v>0</v>
      </c>
      <c r="AK129" s="18">
        <f>'Cal_CEO &amp; Group Mgt'!AK67</f>
        <v>0</v>
      </c>
      <c r="AN129" s="35"/>
    </row>
    <row r="130" spans="5:40" s="100" customFormat="1">
      <c r="E130" s="16" t="str">
        <f>Cover!$F$13</f>
        <v>Sc</v>
      </c>
      <c r="F130" s="16" t="str">
        <f>'Cal_CEO &amp; Group Mgt'!F68</f>
        <v>Opex</v>
      </c>
      <c r="H130" s="16" t="str">
        <f>'Cal_CEO &amp; Group Mgt'!H68</f>
        <v>Business Support</v>
      </c>
      <c r="I130" s="16" t="str">
        <f>'Cal_CEO &amp; Group Mgt'!I68</f>
        <v>CEO &amp; Group Management</v>
      </c>
      <c r="J130" s="16" t="str">
        <f>IF(ISBLANK('Cal_CEO &amp; Group Mgt'!J68),"",'Cal_CEO &amp; Group Mgt'!J68)</f>
        <v/>
      </c>
      <c r="L130" s="100" t="s">
        <v>114</v>
      </c>
      <c r="M130" s="100" t="b">
        <f t="shared" si="2"/>
        <v>0</v>
      </c>
      <c r="N130" s="100" t="b">
        <f t="shared" si="3"/>
        <v>0</v>
      </c>
      <c r="T130" s="18">
        <f>'Cal_CEO &amp; Group Mgt'!T68</f>
        <v>0</v>
      </c>
      <c r="U130" s="18">
        <f>'Cal_CEO &amp; Group Mgt'!U68</f>
        <v>0</v>
      </c>
      <c r="V130" s="18">
        <f>'Cal_CEO &amp; Group Mgt'!V68</f>
        <v>0</v>
      </c>
      <c r="W130" s="18">
        <f>'Cal_CEO &amp; Group Mgt'!W68</f>
        <v>0</v>
      </c>
      <c r="X130" s="18">
        <f>'Cal_CEO &amp; Group Mgt'!X68</f>
        <v>0</v>
      </c>
      <c r="Y130" s="18">
        <f>'Cal_CEO &amp; Group Mgt'!Y68</f>
        <v>0</v>
      </c>
      <c r="Z130" s="18">
        <f>'Cal_CEO &amp; Group Mgt'!Z68</f>
        <v>0</v>
      </c>
      <c r="AA130" s="18">
        <f>'Cal_CEO &amp; Group Mgt'!AA68</f>
        <v>0</v>
      </c>
      <c r="AB130" s="18">
        <f>'Cal_CEO &amp; Group Mgt'!AB68</f>
        <v>0</v>
      </c>
      <c r="AC130" s="18">
        <f>'Cal_CEO &amp; Group Mgt'!AC68</f>
        <v>0</v>
      </c>
      <c r="AD130" s="18">
        <f>'Cal_CEO &amp; Group Mgt'!AD68</f>
        <v>0</v>
      </c>
      <c r="AE130" s="18">
        <f>'Cal_CEO &amp; Group Mgt'!AE68</f>
        <v>0</v>
      </c>
      <c r="AF130" s="18">
        <f>'Cal_CEO &amp; Group Mgt'!AF68</f>
        <v>0</v>
      </c>
      <c r="AG130" s="18">
        <f>'Cal_CEO &amp; Group Mgt'!AG68</f>
        <v>0</v>
      </c>
      <c r="AH130" s="18">
        <f>'Cal_CEO &amp; Group Mgt'!AH68</f>
        <v>0</v>
      </c>
      <c r="AI130" s="18">
        <f>'Cal_CEO &amp; Group Mgt'!AI68</f>
        <v>0</v>
      </c>
      <c r="AJ130" s="18">
        <f>'Cal_CEO &amp; Group Mgt'!AJ68</f>
        <v>0</v>
      </c>
      <c r="AK130" s="18">
        <f>'Cal_CEO &amp; Group Mgt'!AK68</f>
        <v>0</v>
      </c>
      <c r="AN130" s="35"/>
    </row>
    <row r="131" spans="5:40" s="100" customFormat="1">
      <c r="E131" s="16" t="str">
        <f>Cover!$F$13</f>
        <v>Sc</v>
      </c>
      <c r="F131" s="16" t="str">
        <f>'Cal_CEO &amp; Group Mgt'!F69</f>
        <v>Opex</v>
      </c>
      <c r="H131" s="16" t="str">
        <f>'Cal_CEO &amp; Group Mgt'!H69</f>
        <v>Business Support</v>
      </c>
      <c r="I131" s="16" t="str">
        <f>'Cal_CEO &amp; Group Mgt'!I69</f>
        <v>CEO &amp; Group Management</v>
      </c>
      <c r="J131" s="16" t="str">
        <f>IF(ISBLANK('Cal_CEO &amp; Group Mgt'!J69),"",'Cal_CEO &amp; Group Mgt'!J69)</f>
        <v/>
      </c>
      <c r="L131" s="100" t="s">
        <v>114</v>
      </c>
      <c r="M131" s="100" t="b">
        <f t="shared" si="2"/>
        <v>0</v>
      </c>
      <c r="N131" s="100" t="b">
        <f t="shared" si="3"/>
        <v>0</v>
      </c>
      <c r="T131" s="18">
        <f>'Cal_CEO &amp; Group Mgt'!T69</f>
        <v>0</v>
      </c>
      <c r="U131" s="18">
        <f>'Cal_CEO &amp; Group Mgt'!U69</f>
        <v>0</v>
      </c>
      <c r="V131" s="18">
        <f>'Cal_CEO &amp; Group Mgt'!V69</f>
        <v>0</v>
      </c>
      <c r="W131" s="18">
        <f>'Cal_CEO &amp; Group Mgt'!W69</f>
        <v>0</v>
      </c>
      <c r="X131" s="18">
        <f>'Cal_CEO &amp; Group Mgt'!X69</f>
        <v>0</v>
      </c>
      <c r="Y131" s="18">
        <f>'Cal_CEO &amp; Group Mgt'!Y69</f>
        <v>0</v>
      </c>
      <c r="Z131" s="18">
        <f>'Cal_CEO &amp; Group Mgt'!Z69</f>
        <v>0</v>
      </c>
      <c r="AA131" s="18">
        <f>'Cal_CEO &amp; Group Mgt'!AA69</f>
        <v>0</v>
      </c>
      <c r="AB131" s="18">
        <f>'Cal_CEO &amp; Group Mgt'!AB69</f>
        <v>0</v>
      </c>
      <c r="AC131" s="18">
        <f>'Cal_CEO &amp; Group Mgt'!AC69</f>
        <v>0</v>
      </c>
      <c r="AD131" s="18">
        <f>'Cal_CEO &amp; Group Mgt'!AD69</f>
        <v>0</v>
      </c>
      <c r="AE131" s="18">
        <f>'Cal_CEO &amp; Group Mgt'!AE69</f>
        <v>0</v>
      </c>
      <c r="AF131" s="18">
        <f>'Cal_CEO &amp; Group Mgt'!AF69</f>
        <v>0</v>
      </c>
      <c r="AG131" s="18">
        <f>'Cal_CEO &amp; Group Mgt'!AG69</f>
        <v>0</v>
      </c>
      <c r="AH131" s="18">
        <f>'Cal_CEO &amp; Group Mgt'!AH69</f>
        <v>0</v>
      </c>
      <c r="AI131" s="18">
        <f>'Cal_CEO &amp; Group Mgt'!AI69</f>
        <v>0</v>
      </c>
      <c r="AJ131" s="18">
        <f>'Cal_CEO &amp; Group Mgt'!AJ69</f>
        <v>0</v>
      </c>
      <c r="AK131" s="18">
        <f>'Cal_CEO &amp; Group Mgt'!AK69</f>
        <v>0</v>
      </c>
      <c r="AN131" s="35"/>
    </row>
    <row r="132" spans="5:40" s="100" customFormat="1">
      <c r="E132" s="16" t="str">
        <f>Cover!$F$13</f>
        <v>Sc</v>
      </c>
      <c r="F132" s="16" t="str">
        <f>'Cal_CEO &amp; Group Mgt'!F70</f>
        <v>Opex</v>
      </c>
      <c r="H132" s="16" t="str">
        <f>'Cal_CEO &amp; Group Mgt'!H70</f>
        <v>Business Support</v>
      </c>
      <c r="I132" s="16" t="str">
        <f>'Cal_CEO &amp; Group Mgt'!I70</f>
        <v>CEO &amp; Group Management</v>
      </c>
      <c r="J132" s="16" t="str">
        <f>IF(ISBLANK('Cal_CEO &amp; Group Mgt'!J70),"",'Cal_CEO &amp; Group Mgt'!J70)</f>
        <v/>
      </c>
      <c r="L132" s="100" t="s">
        <v>114</v>
      </c>
      <c r="M132" s="100" t="b">
        <f t="shared" si="2"/>
        <v>0</v>
      </c>
      <c r="N132" s="100" t="b">
        <f t="shared" si="3"/>
        <v>0</v>
      </c>
      <c r="T132" s="18">
        <f>'Cal_CEO &amp; Group Mgt'!T70</f>
        <v>0</v>
      </c>
      <c r="U132" s="18">
        <f>'Cal_CEO &amp; Group Mgt'!U70</f>
        <v>0</v>
      </c>
      <c r="V132" s="18">
        <f>'Cal_CEO &amp; Group Mgt'!V70</f>
        <v>0</v>
      </c>
      <c r="W132" s="18">
        <f>'Cal_CEO &amp; Group Mgt'!W70</f>
        <v>0</v>
      </c>
      <c r="X132" s="18">
        <f>'Cal_CEO &amp; Group Mgt'!X70</f>
        <v>0</v>
      </c>
      <c r="Y132" s="18">
        <f>'Cal_CEO &amp; Group Mgt'!Y70</f>
        <v>0</v>
      </c>
      <c r="Z132" s="18">
        <f>'Cal_CEO &amp; Group Mgt'!Z70</f>
        <v>0</v>
      </c>
      <c r="AA132" s="18">
        <f>'Cal_CEO &amp; Group Mgt'!AA70</f>
        <v>0</v>
      </c>
      <c r="AB132" s="18">
        <f>'Cal_CEO &amp; Group Mgt'!AB70</f>
        <v>0</v>
      </c>
      <c r="AC132" s="18">
        <f>'Cal_CEO &amp; Group Mgt'!AC70</f>
        <v>0</v>
      </c>
      <c r="AD132" s="18">
        <f>'Cal_CEO &amp; Group Mgt'!AD70</f>
        <v>0</v>
      </c>
      <c r="AE132" s="18">
        <f>'Cal_CEO &amp; Group Mgt'!AE70</f>
        <v>0</v>
      </c>
      <c r="AF132" s="18">
        <f>'Cal_CEO &amp; Group Mgt'!AF70</f>
        <v>0</v>
      </c>
      <c r="AG132" s="18">
        <f>'Cal_CEO &amp; Group Mgt'!AG70</f>
        <v>0</v>
      </c>
      <c r="AH132" s="18">
        <f>'Cal_CEO &amp; Group Mgt'!AH70</f>
        <v>0</v>
      </c>
      <c r="AI132" s="18">
        <f>'Cal_CEO &amp; Group Mgt'!AI70</f>
        <v>0</v>
      </c>
      <c r="AJ132" s="18">
        <f>'Cal_CEO &amp; Group Mgt'!AJ70</f>
        <v>0</v>
      </c>
      <c r="AK132" s="18">
        <f>'Cal_CEO &amp; Group Mgt'!AK70</f>
        <v>0</v>
      </c>
      <c r="AN132" s="35"/>
    </row>
    <row r="133" spans="5:40" s="100" customFormat="1">
      <c r="E133" s="16" t="str">
        <f>Cover!$F$13</f>
        <v>Sc</v>
      </c>
      <c r="F133" s="16" t="str">
        <f>'Cal_CEO &amp; Group Mgt'!F71</f>
        <v>Opex</v>
      </c>
      <c r="H133" s="16" t="str">
        <f>'Cal_CEO &amp; Group Mgt'!H71</f>
        <v>Business Support</v>
      </c>
      <c r="I133" s="16" t="str">
        <f>'Cal_CEO &amp; Group Mgt'!I71</f>
        <v>CEO &amp; Group Management</v>
      </c>
      <c r="J133" s="16" t="str">
        <f>IF(ISBLANK('Cal_CEO &amp; Group Mgt'!J71),"",'Cal_CEO &amp; Group Mgt'!J71)</f>
        <v/>
      </c>
      <c r="L133" s="100" t="s">
        <v>114</v>
      </c>
      <c r="M133" s="100" t="b">
        <f t="shared" si="2"/>
        <v>0</v>
      </c>
      <c r="N133" s="100" t="b">
        <f t="shared" si="3"/>
        <v>0</v>
      </c>
      <c r="T133" s="18">
        <f>'Cal_CEO &amp; Group Mgt'!T71</f>
        <v>0</v>
      </c>
      <c r="U133" s="18">
        <f>'Cal_CEO &amp; Group Mgt'!U71</f>
        <v>0</v>
      </c>
      <c r="V133" s="18">
        <f>'Cal_CEO &amp; Group Mgt'!V71</f>
        <v>0</v>
      </c>
      <c r="W133" s="18">
        <f>'Cal_CEO &amp; Group Mgt'!W71</f>
        <v>0</v>
      </c>
      <c r="X133" s="18">
        <f>'Cal_CEO &amp; Group Mgt'!X71</f>
        <v>0</v>
      </c>
      <c r="Y133" s="18">
        <f>'Cal_CEO &amp; Group Mgt'!Y71</f>
        <v>0</v>
      </c>
      <c r="Z133" s="18">
        <f>'Cal_CEO &amp; Group Mgt'!Z71</f>
        <v>0</v>
      </c>
      <c r="AA133" s="18">
        <f>'Cal_CEO &amp; Group Mgt'!AA71</f>
        <v>0</v>
      </c>
      <c r="AB133" s="18">
        <f>'Cal_CEO &amp; Group Mgt'!AB71</f>
        <v>0</v>
      </c>
      <c r="AC133" s="18">
        <f>'Cal_CEO &amp; Group Mgt'!AC71</f>
        <v>0</v>
      </c>
      <c r="AD133" s="18">
        <f>'Cal_CEO &amp; Group Mgt'!AD71</f>
        <v>0</v>
      </c>
      <c r="AE133" s="18">
        <f>'Cal_CEO &amp; Group Mgt'!AE71</f>
        <v>0</v>
      </c>
      <c r="AF133" s="18">
        <f>'Cal_CEO &amp; Group Mgt'!AF71</f>
        <v>0</v>
      </c>
      <c r="AG133" s="18">
        <f>'Cal_CEO &amp; Group Mgt'!AG71</f>
        <v>0</v>
      </c>
      <c r="AH133" s="18">
        <f>'Cal_CEO &amp; Group Mgt'!AH71</f>
        <v>0</v>
      </c>
      <c r="AI133" s="18">
        <f>'Cal_CEO &amp; Group Mgt'!AI71</f>
        <v>0</v>
      </c>
      <c r="AJ133" s="18">
        <f>'Cal_CEO &amp; Group Mgt'!AJ71</f>
        <v>0</v>
      </c>
      <c r="AK133" s="18">
        <f>'Cal_CEO &amp; Group Mgt'!AK71</f>
        <v>0</v>
      </c>
      <c r="AN133" s="35"/>
    </row>
    <row r="134" spans="5:40" s="100" customFormat="1">
      <c r="E134" s="16" t="str">
        <f>Cover!$F$13</f>
        <v>Sc</v>
      </c>
      <c r="F134" s="16" t="str">
        <f>'Cal_CEO &amp; Group Mgt'!F72</f>
        <v>Opex</v>
      </c>
      <c r="H134" s="16" t="str">
        <f>'Cal_CEO &amp; Group Mgt'!H72</f>
        <v>Business Support</v>
      </c>
      <c r="I134" s="16" t="str">
        <f>'Cal_CEO &amp; Group Mgt'!I72</f>
        <v>CEO &amp; Group Management</v>
      </c>
      <c r="J134" s="16" t="str">
        <f>IF(ISBLANK('Cal_CEO &amp; Group Mgt'!J72),"",'Cal_CEO &amp; Group Mgt'!J72)</f>
        <v/>
      </c>
      <c r="L134" s="100" t="s">
        <v>114</v>
      </c>
      <c r="M134" s="100" t="b">
        <f t="shared" si="2"/>
        <v>0</v>
      </c>
      <c r="N134" s="100" t="b">
        <f t="shared" si="3"/>
        <v>0</v>
      </c>
      <c r="T134" s="18">
        <f>'Cal_CEO &amp; Group Mgt'!T72</f>
        <v>0</v>
      </c>
      <c r="U134" s="18">
        <f>'Cal_CEO &amp; Group Mgt'!U72</f>
        <v>0</v>
      </c>
      <c r="V134" s="18">
        <f>'Cal_CEO &amp; Group Mgt'!V72</f>
        <v>0</v>
      </c>
      <c r="W134" s="18">
        <f>'Cal_CEO &amp; Group Mgt'!W72</f>
        <v>0</v>
      </c>
      <c r="X134" s="18">
        <f>'Cal_CEO &amp; Group Mgt'!X72</f>
        <v>0</v>
      </c>
      <c r="Y134" s="18">
        <f>'Cal_CEO &amp; Group Mgt'!Y72</f>
        <v>0</v>
      </c>
      <c r="Z134" s="18">
        <f>'Cal_CEO &amp; Group Mgt'!Z72</f>
        <v>0</v>
      </c>
      <c r="AA134" s="18">
        <f>'Cal_CEO &amp; Group Mgt'!AA72</f>
        <v>0</v>
      </c>
      <c r="AB134" s="18">
        <f>'Cal_CEO &amp; Group Mgt'!AB72</f>
        <v>0</v>
      </c>
      <c r="AC134" s="18">
        <f>'Cal_CEO &amp; Group Mgt'!AC72</f>
        <v>0</v>
      </c>
      <c r="AD134" s="18">
        <f>'Cal_CEO &amp; Group Mgt'!AD72</f>
        <v>0</v>
      </c>
      <c r="AE134" s="18">
        <f>'Cal_CEO &amp; Group Mgt'!AE72</f>
        <v>0</v>
      </c>
      <c r="AF134" s="18">
        <f>'Cal_CEO &amp; Group Mgt'!AF72</f>
        <v>0</v>
      </c>
      <c r="AG134" s="18">
        <f>'Cal_CEO &amp; Group Mgt'!AG72</f>
        <v>0</v>
      </c>
      <c r="AH134" s="18">
        <f>'Cal_CEO &amp; Group Mgt'!AH72</f>
        <v>0</v>
      </c>
      <c r="AI134" s="18">
        <f>'Cal_CEO &amp; Group Mgt'!AI72</f>
        <v>0</v>
      </c>
      <c r="AJ134" s="18">
        <f>'Cal_CEO &amp; Group Mgt'!AJ72</f>
        <v>0</v>
      </c>
      <c r="AK134" s="18">
        <f>'Cal_CEO &amp; Group Mgt'!AK72</f>
        <v>0</v>
      </c>
      <c r="AN134" s="35"/>
    </row>
    <row r="135" spans="5:40" s="100" customFormat="1">
      <c r="E135" s="16" t="str">
        <f>Cover!$F$13</f>
        <v>Sc</v>
      </c>
      <c r="F135" s="16" t="str">
        <f>'Cal_CEO &amp; Group Mgt'!F73</f>
        <v>Opex</v>
      </c>
      <c r="H135" s="16" t="str">
        <f>'Cal_CEO &amp; Group Mgt'!H73</f>
        <v>Business Support</v>
      </c>
      <c r="I135" s="16" t="str">
        <f>'Cal_CEO &amp; Group Mgt'!I73</f>
        <v>CEO &amp; Group Management</v>
      </c>
      <c r="J135" s="16" t="str">
        <f>IF(ISBLANK('Cal_CEO &amp; Group Mgt'!J73),"",'Cal_CEO &amp; Group Mgt'!J73)</f>
        <v/>
      </c>
      <c r="L135" s="100" t="s">
        <v>114</v>
      </c>
      <c r="M135" s="100" t="b">
        <f t="shared" si="2"/>
        <v>0</v>
      </c>
      <c r="N135" s="100" t="b">
        <f t="shared" si="3"/>
        <v>0</v>
      </c>
      <c r="T135" s="18">
        <f>'Cal_CEO &amp; Group Mgt'!T73</f>
        <v>0</v>
      </c>
      <c r="U135" s="18">
        <f>'Cal_CEO &amp; Group Mgt'!U73</f>
        <v>0</v>
      </c>
      <c r="V135" s="18">
        <f>'Cal_CEO &amp; Group Mgt'!V73</f>
        <v>0</v>
      </c>
      <c r="W135" s="18">
        <f>'Cal_CEO &amp; Group Mgt'!W73</f>
        <v>0</v>
      </c>
      <c r="X135" s="18">
        <f>'Cal_CEO &amp; Group Mgt'!X73</f>
        <v>0</v>
      </c>
      <c r="Y135" s="18">
        <f>'Cal_CEO &amp; Group Mgt'!Y73</f>
        <v>0</v>
      </c>
      <c r="Z135" s="18">
        <f>'Cal_CEO &amp; Group Mgt'!Z73</f>
        <v>0</v>
      </c>
      <c r="AA135" s="18">
        <f>'Cal_CEO &amp; Group Mgt'!AA73</f>
        <v>0</v>
      </c>
      <c r="AB135" s="18">
        <f>'Cal_CEO &amp; Group Mgt'!AB73</f>
        <v>0</v>
      </c>
      <c r="AC135" s="18">
        <f>'Cal_CEO &amp; Group Mgt'!AC73</f>
        <v>0</v>
      </c>
      <c r="AD135" s="18">
        <f>'Cal_CEO &amp; Group Mgt'!AD73</f>
        <v>0</v>
      </c>
      <c r="AE135" s="18">
        <f>'Cal_CEO &amp; Group Mgt'!AE73</f>
        <v>0</v>
      </c>
      <c r="AF135" s="18">
        <f>'Cal_CEO &amp; Group Mgt'!AF73</f>
        <v>0</v>
      </c>
      <c r="AG135" s="18">
        <f>'Cal_CEO &amp; Group Mgt'!AG73</f>
        <v>0</v>
      </c>
      <c r="AH135" s="18">
        <f>'Cal_CEO &amp; Group Mgt'!AH73</f>
        <v>0</v>
      </c>
      <c r="AI135" s="18">
        <f>'Cal_CEO &amp; Group Mgt'!AI73</f>
        <v>0</v>
      </c>
      <c r="AJ135" s="18">
        <f>'Cal_CEO &amp; Group Mgt'!AJ73</f>
        <v>0</v>
      </c>
      <c r="AK135" s="18">
        <f>'Cal_CEO &amp; Group Mgt'!AK73</f>
        <v>0</v>
      </c>
      <c r="AN135" s="35"/>
    </row>
    <row r="136" spans="5:40" s="100" customFormat="1">
      <c r="E136" s="16" t="str">
        <f>Cover!$F$13</f>
        <v>Sc</v>
      </c>
      <c r="F136" s="16" t="str">
        <f>'Cal_CEO &amp; Group Mgt'!F74</f>
        <v>Opex</v>
      </c>
      <c r="H136" s="16" t="str">
        <f>'Cal_CEO &amp; Group Mgt'!H74</f>
        <v>Business Support</v>
      </c>
      <c r="I136" s="16" t="str">
        <f>'Cal_CEO &amp; Group Mgt'!I74</f>
        <v>CEO &amp; Group Management</v>
      </c>
      <c r="J136" s="16" t="str">
        <f>IF(ISBLANK('Cal_CEO &amp; Group Mgt'!J74),"",'Cal_CEO &amp; Group Mgt'!J74)</f>
        <v/>
      </c>
      <c r="L136" s="100" t="s">
        <v>114</v>
      </c>
      <c r="M136" s="100" t="b">
        <f t="shared" si="2"/>
        <v>0</v>
      </c>
      <c r="N136" s="100" t="b">
        <f t="shared" si="3"/>
        <v>0</v>
      </c>
      <c r="T136" s="18">
        <f>'Cal_CEO &amp; Group Mgt'!T74</f>
        <v>0</v>
      </c>
      <c r="U136" s="18">
        <f>'Cal_CEO &amp; Group Mgt'!U74</f>
        <v>0</v>
      </c>
      <c r="V136" s="18">
        <f>'Cal_CEO &amp; Group Mgt'!V74</f>
        <v>0</v>
      </c>
      <c r="W136" s="18">
        <f>'Cal_CEO &amp; Group Mgt'!W74</f>
        <v>0</v>
      </c>
      <c r="X136" s="18">
        <f>'Cal_CEO &amp; Group Mgt'!X74</f>
        <v>0</v>
      </c>
      <c r="Y136" s="18">
        <f>'Cal_CEO &amp; Group Mgt'!Y74</f>
        <v>0</v>
      </c>
      <c r="Z136" s="18">
        <f>'Cal_CEO &amp; Group Mgt'!Z74</f>
        <v>0</v>
      </c>
      <c r="AA136" s="18">
        <f>'Cal_CEO &amp; Group Mgt'!AA74</f>
        <v>0</v>
      </c>
      <c r="AB136" s="18">
        <f>'Cal_CEO &amp; Group Mgt'!AB74</f>
        <v>0</v>
      </c>
      <c r="AC136" s="18">
        <f>'Cal_CEO &amp; Group Mgt'!AC74</f>
        <v>0</v>
      </c>
      <c r="AD136" s="18">
        <f>'Cal_CEO &amp; Group Mgt'!AD74</f>
        <v>0</v>
      </c>
      <c r="AE136" s="18">
        <f>'Cal_CEO &amp; Group Mgt'!AE74</f>
        <v>0</v>
      </c>
      <c r="AF136" s="18">
        <f>'Cal_CEO &amp; Group Mgt'!AF74</f>
        <v>0</v>
      </c>
      <c r="AG136" s="18">
        <f>'Cal_CEO &amp; Group Mgt'!AG74</f>
        <v>0</v>
      </c>
      <c r="AH136" s="18">
        <f>'Cal_CEO &amp; Group Mgt'!AH74</f>
        <v>0</v>
      </c>
      <c r="AI136" s="18">
        <f>'Cal_CEO &amp; Group Mgt'!AI74</f>
        <v>0</v>
      </c>
      <c r="AJ136" s="18">
        <f>'Cal_CEO &amp; Group Mgt'!AJ74</f>
        <v>0</v>
      </c>
      <c r="AK136" s="18">
        <f>'Cal_CEO &amp; Group Mgt'!AK74</f>
        <v>0</v>
      </c>
      <c r="AN136" s="35"/>
    </row>
    <row r="137" spans="5:40" s="100" customFormat="1">
      <c r="E137" s="16" t="str">
        <f>Cover!$F$13</f>
        <v>Sc</v>
      </c>
      <c r="F137" s="16" t="str">
        <f>'Cal_CEO &amp; Group Mgt'!F75</f>
        <v>Opex</v>
      </c>
      <c r="H137" s="16" t="str">
        <f>'Cal_CEO &amp; Group Mgt'!H75</f>
        <v>Business Support</v>
      </c>
      <c r="I137" s="16" t="str">
        <f>'Cal_CEO &amp; Group Mgt'!I75</f>
        <v>CEO &amp; Group Management</v>
      </c>
      <c r="J137" s="16" t="str">
        <f>IF(ISBLANK('Cal_CEO &amp; Group Mgt'!J75),"",'Cal_CEO &amp; Group Mgt'!J75)</f>
        <v/>
      </c>
      <c r="L137" s="100" t="s">
        <v>114</v>
      </c>
      <c r="M137" s="100" t="b">
        <f t="shared" si="2"/>
        <v>0</v>
      </c>
      <c r="N137" s="100" t="b">
        <f t="shared" si="3"/>
        <v>0</v>
      </c>
      <c r="T137" s="18">
        <f>'Cal_CEO &amp; Group Mgt'!T75</f>
        <v>0</v>
      </c>
      <c r="U137" s="18">
        <f>'Cal_CEO &amp; Group Mgt'!U75</f>
        <v>0</v>
      </c>
      <c r="V137" s="18">
        <f>'Cal_CEO &amp; Group Mgt'!V75</f>
        <v>0</v>
      </c>
      <c r="W137" s="18">
        <f>'Cal_CEO &amp; Group Mgt'!W75</f>
        <v>0</v>
      </c>
      <c r="X137" s="18">
        <f>'Cal_CEO &amp; Group Mgt'!X75</f>
        <v>0</v>
      </c>
      <c r="Y137" s="18">
        <f>'Cal_CEO &amp; Group Mgt'!Y75</f>
        <v>0</v>
      </c>
      <c r="Z137" s="18">
        <f>'Cal_CEO &amp; Group Mgt'!Z75</f>
        <v>0</v>
      </c>
      <c r="AA137" s="18">
        <f>'Cal_CEO &amp; Group Mgt'!AA75</f>
        <v>0</v>
      </c>
      <c r="AB137" s="18">
        <f>'Cal_CEO &amp; Group Mgt'!AB75</f>
        <v>0</v>
      </c>
      <c r="AC137" s="18">
        <f>'Cal_CEO &amp; Group Mgt'!AC75</f>
        <v>0</v>
      </c>
      <c r="AD137" s="18">
        <f>'Cal_CEO &amp; Group Mgt'!AD75</f>
        <v>0</v>
      </c>
      <c r="AE137" s="18">
        <f>'Cal_CEO &amp; Group Mgt'!AE75</f>
        <v>0</v>
      </c>
      <c r="AF137" s="18">
        <f>'Cal_CEO &amp; Group Mgt'!AF75</f>
        <v>0</v>
      </c>
      <c r="AG137" s="18">
        <f>'Cal_CEO &amp; Group Mgt'!AG75</f>
        <v>0</v>
      </c>
      <c r="AH137" s="18">
        <f>'Cal_CEO &amp; Group Mgt'!AH75</f>
        <v>0</v>
      </c>
      <c r="AI137" s="18">
        <f>'Cal_CEO &amp; Group Mgt'!AI75</f>
        <v>0</v>
      </c>
      <c r="AJ137" s="18">
        <f>'Cal_CEO &amp; Group Mgt'!AJ75</f>
        <v>0</v>
      </c>
      <c r="AK137" s="18">
        <f>'Cal_CEO &amp; Group Mgt'!AK75</f>
        <v>0</v>
      </c>
      <c r="AN137" s="35"/>
    </row>
    <row r="138" spans="5:40" s="100" customFormat="1">
      <c r="E138" s="16" t="str">
        <f>Cover!$F$13</f>
        <v>Sc</v>
      </c>
      <c r="F138" s="16" t="str">
        <f>'Cal_CEO &amp; Group Mgt'!F76</f>
        <v>Opex</v>
      </c>
      <c r="H138" s="16" t="str">
        <f>'Cal_CEO &amp; Group Mgt'!H76</f>
        <v>Business Support</v>
      </c>
      <c r="I138" s="16" t="str">
        <f>'Cal_CEO &amp; Group Mgt'!I76</f>
        <v>CEO &amp; Group Management</v>
      </c>
      <c r="J138" s="16" t="str">
        <f>IF(ISBLANK('Cal_CEO &amp; Group Mgt'!J76),"",'Cal_CEO &amp; Group Mgt'!J76)</f>
        <v/>
      </c>
      <c r="L138" s="100" t="s">
        <v>114</v>
      </c>
      <c r="M138" s="100" t="b">
        <f t="shared" ref="M138:M201" si="4">IF(LEFT(J138,2)="BO","BO")</f>
        <v>0</v>
      </c>
      <c r="N138" s="100" t="b">
        <f t="shared" ref="N138:N201" si="5">IF(LEFT(J138,2)="TA","TA")</f>
        <v>0</v>
      </c>
      <c r="T138" s="18">
        <f>'Cal_CEO &amp; Group Mgt'!T76</f>
        <v>0</v>
      </c>
      <c r="U138" s="18">
        <f>'Cal_CEO &amp; Group Mgt'!U76</f>
        <v>0</v>
      </c>
      <c r="V138" s="18">
        <f>'Cal_CEO &amp; Group Mgt'!V76</f>
        <v>0</v>
      </c>
      <c r="W138" s="18">
        <f>'Cal_CEO &amp; Group Mgt'!W76</f>
        <v>0</v>
      </c>
      <c r="X138" s="18">
        <f>'Cal_CEO &amp; Group Mgt'!X76</f>
        <v>0</v>
      </c>
      <c r="Y138" s="18">
        <f>'Cal_CEO &amp; Group Mgt'!Y76</f>
        <v>0</v>
      </c>
      <c r="Z138" s="18">
        <f>'Cal_CEO &amp; Group Mgt'!Z76</f>
        <v>0</v>
      </c>
      <c r="AA138" s="18">
        <f>'Cal_CEO &amp; Group Mgt'!AA76</f>
        <v>0</v>
      </c>
      <c r="AB138" s="18">
        <f>'Cal_CEO &amp; Group Mgt'!AB76</f>
        <v>0</v>
      </c>
      <c r="AC138" s="18">
        <f>'Cal_CEO &amp; Group Mgt'!AC76</f>
        <v>0</v>
      </c>
      <c r="AD138" s="18">
        <f>'Cal_CEO &amp; Group Mgt'!AD76</f>
        <v>0</v>
      </c>
      <c r="AE138" s="18">
        <f>'Cal_CEO &amp; Group Mgt'!AE76</f>
        <v>0</v>
      </c>
      <c r="AF138" s="18">
        <f>'Cal_CEO &amp; Group Mgt'!AF76</f>
        <v>0</v>
      </c>
      <c r="AG138" s="18">
        <f>'Cal_CEO &amp; Group Mgt'!AG76</f>
        <v>0</v>
      </c>
      <c r="AH138" s="18">
        <f>'Cal_CEO &amp; Group Mgt'!AH76</f>
        <v>0</v>
      </c>
      <c r="AI138" s="18">
        <f>'Cal_CEO &amp; Group Mgt'!AI76</f>
        <v>0</v>
      </c>
      <c r="AJ138" s="18">
        <f>'Cal_CEO &amp; Group Mgt'!AJ76</f>
        <v>0</v>
      </c>
      <c r="AK138" s="18">
        <f>'Cal_CEO &amp; Group Mgt'!AK76</f>
        <v>0</v>
      </c>
      <c r="AN138" s="35"/>
    </row>
    <row r="139" spans="5:40" s="100" customFormat="1">
      <c r="E139" s="16" t="str">
        <f>Cover!$F$13</f>
        <v>Sc</v>
      </c>
      <c r="F139" s="16" t="str">
        <f>'Cal_Stores &amp; Logistics'!F67</f>
        <v>Opex</v>
      </c>
      <c r="H139" s="16" t="str">
        <f>'Cal_Stores &amp; Logistics'!H67</f>
        <v>Business Support</v>
      </c>
      <c r="I139" s="16" t="str">
        <f>'Cal_Stores &amp; Logistics'!I67</f>
        <v>Stores &amp; Logistics</v>
      </c>
      <c r="J139" s="16" t="str">
        <f>IF(ISBLANK('Cal_Stores &amp; Logistics'!J67),"",'Cal_Stores &amp; Logistics'!J67)</f>
        <v/>
      </c>
      <c r="L139" s="100" t="s">
        <v>114</v>
      </c>
      <c r="M139" s="100" t="b">
        <f t="shared" si="4"/>
        <v>0</v>
      </c>
      <c r="N139" s="100" t="b">
        <f t="shared" si="5"/>
        <v>0</v>
      </c>
      <c r="T139" s="18">
        <f>'Cal_Stores &amp; Logistics'!T67</f>
        <v>0</v>
      </c>
      <c r="U139" s="18">
        <f>'Cal_Stores &amp; Logistics'!U67</f>
        <v>0</v>
      </c>
      <c r="V139" s="18">
        <f>'Cal_Stores &amp; Logistics'!V67</f>
        <v>0</v>
      </c>
      <c r="W139" s="18">
        <f>'Cal_Stores &amp; Logistics'!W67</f>
        <v>0</v>
      </c>
      <c r="X139" s="18">
        <f>'Cal_Stores &amp; Logistics'!X67</f>
        <v>0</v>
      </c>
      <c r="Y139" s="18">
        <f>'Cal_Stores &amp; Logistics'!Y67</f>
        <v>0</v>
      </c>
      <c r="Z139" s="18">
        <f>'Cal_Stores &amp; Logistics'!Z67</f>
        <v>0</v>
      </c>
      <c r="AA139" s="18">
        <f>'Cal_Stores &amp; Logistics'!AA67</f>
        <v>0</v>
      </c>
      <c r="AB139" s="18">
        <f>'Cal_Stores &amp; Logistics'!AB67</f>
        <v>0</v>
      </c>
      <c r="AC139" s="18">
        <f>'Cal_Stores &amp; Logistics'!AC67</f>
        <v>0</v>
      </c>
      <c r="AD139" s="18">
        <f>'Cal_Stores &amp; Logistics'!AD67</f>
        <v>0</v>
      </c>
      <c r="AE139" s="18">
        <f>'Cal_Stores &amp; Logistics'!AE67</f>
        <v>0</v>
      </c>
      <c r="AF139" s="18">
        <f>'Cal_Stores &amp; Logistics'!AF67</f>
        <v>0</v>
      </c>
      <c r="AG139" s="18">
        <f>'Cal_Stores &amp; Logistics'!AG67</f>
        <v>0</v>
      </c>
      <c r="AH139" s="18">
        <f>'Cal_Stores &amp; Logistics'!AH67</f>
        <v>0</v>
      </c>
      <c r="AI139" s="18">
        <f>'Cal_Stores &amp; Logistics'!AI67</f>
        <v>0</v>
      </c>
      <c r="AJ139" s="18">
        <f>'Cal_Stores &amp; Logistics'!AJ67</f>
        <v>0</v>
      </c>
      <c r="AK139" s="18">
        <f>'Cal_Stores &amp; Logistics'!AK67</f>
        <v>0</v>
      </c>
      <c r="AN139" s="35"/>
    </row>
    <row r="140" spans="5:40" s="100" customFormat="1">
      <c r="E140" s="16" t="str">
        <f>Cover!$F$13</f>
        <v>Sc</v>
      </c>
      <c r="F140" s="16" t="str">
        <f>'Cal_Stores &amp; Logistics'!F68</f>
        <v>Opex</v>
      </c>
      <c r="H140" s="16" t="str">
        <f>'Cal_Stores &amp; Logistics'!H68</f>
        <v>Business Support</v>
      </c>
      <c r="I140" s="16" t="str">
        <f>'Cal_Stores &amp; Logistics'!I68</f>
        <v>Stores &amp; Logistics</v>
      </c>
      <c r="J140" s="16" t="str">
        <f>IF(ISBLANK('Cal_Stores &amp; Logistics'!J68),"",'Cal_Stores &amp; Logistics'!J68)</f>
        <v/>
      </c>
      <c r="L140" s="100" t="s">
        <v>114</v>
      </c>
      <c r="M140" s="100" t="b">
        <f t="shared" si="4"/>
        <v>0</v>
      </c>
      <c r="N140" s="100" t="b">
        <f t="shared" si="5"/>
        <v>0</v>
      </c>
      <c r="T140" s="18">
        <f>'Cal_Stores &amp; Logistics'!T68</f>
        <v>0</v>
      </c>
      <c r="U140" s="18">
        <f>'Cal_Stores &amp; Logistics'!U68</f>
        <v>0</v>
      </c>
      <c r="V140" s="18">
        <f>'Cal_Stores &amp; Logistics'!V68</f>
        <v>0</v>
      </c>
      <c r="W140" s="18">
        <f>'Cal_Stores &amp; Logistics'!W68</f>
        <v>0</v>
      </c>
      <c r="X140" s="18">
        <f>'Cal_Stores &amp; Logistics'!X68</f>
        <v>0</v>
      </c>
      <c r="Y140" s="18">
        <f>'Cal_Stores &amp; Logistics'!Y68</f>
        <v>0</v>
      </c>
      <c r="Z140" s="18">
        <f>'Cal_Stores &amp; Logistics'!Z68</f>
        <v>0</v>
      </c>
      <c r="AA140" s="18">
        <f>'Cal_Stores &amp; Logistics'!AA68</f>
        <v>0</v>
      </c>
      <c r="AB140" s="18">
        <f>'Cal_Stores &amp; Logistics'!AB68</f>
        <v>0</v>
      </c>
      <c r="AC140" s="18">
        <f>'Cal_Stores &amp; Logistics'!AC68</f>
        <v>0</v>
      </c>
      <c r="AD140" s="18">
        <f>'Cal_Stores &amp; Logistics'!AD68</f>
        <v>0</v>
      </c>
      <c r="AE140" s="18">
        <f>'Cal_Stores &amp; Logistics'!AE68</f>
        <v>0</v>
      </c>
      <c r="AF140" s="18">
        <f>'Cal_Stores &amp; Logistics'!AF68</f>
        <v>0</v>
      </c>
      <c r="AG140" s="18">
        <f>'Cal_Stores &amp; Logistics'!AG68</f>
        <v>0</v>
      </c>
      <c r="AH140" s="18">
        <f>'Cal_Stores &amp; Logistics'!AH68</f>
        <v>0</v>
      </c>
      <c r="AI140" s="18">
        <f>'Cal_Stores &amp; Logistics'!AI68</f>
        <v>0</v>
      </c>
      <c r="AJ140" s="18">
        <f>'Cal_Stores &amp; Logistics'!AJ68</f>
        <v>0</v>
      </c>
      <c r="AK140" s="18">
        <f>'Cal_Stores &amp; Logistics'!AK68</f>
        <v>0</v>
      </c>
      <c r="AN140" s="35"/>
    </row>
    <row r="141" spans="5:40" s="100" customFormat="1">
      <c r="E141" s="16" t="str">
        <f>Cover!$F$13</f>
        <v>Sc</v>
      </c>
      <c r="F141" s="16" t="str">
        <f>'Cal_Stores &amp; Logistics'!F69</f>
        <v>Opex</v>
      </c>
      <c r="H141" s="16" t="str">
        <f>'Cal_Stores &amp; Logistics'!H69</f>
        <v>Business Support</v>
      </c>
      <c r="I141" s="16" t="str">
        <f>'Cal_Stores &amp; Logistics'!I69</f>
        <v>Stores &amp; Logistics</v>
      </c>
      <c r="J141" s="16" t="str">
        <f>IF(ISBLANK('Cal_Stores &amp; Logistics'!J69),"",'Cal_Stores &amp; Logistics'!J69)</f>
        <v/>
      </c>
      <c r="L141" s="100" t="s">
        <v>114</v>
      </c>
      <c r="M141" s="100" t="b">
        <f t="shared" si="4"/>
        <v>0</v>
      </c>
      <c r="N141" s="100" t="b">
        <f t="shared" si="5"/>
        <v>0</v>
      </c>
      <c r="T141" s="18">
        <f>'Cal_Stores &amp; Logistics'!T69</f>
        <v>0</v>
      </c>
      <c r="U141" s="18">
        <f>'Cal_Stores &amp; Logistics'!U69</f>
        <v>0</v>
      </c>
      <c r="V141" s="18">
        <f>'Cal_Stores &amp; Logistics'!V69</f>
        <v>0</v>
      </c>
      <c r="W141" s="18">
        <f>'Cal_Stores &amp; Logistics'!W69</f>
        <v>0</v>
      </c>
      <c r="X141" s="18">
        <f>'Cal_Stores &amp; Logistics'!X69</f>
        <v>0</v>
      </c>
      <c r="Y141" s="18">
        <f>'Cal_Stores &amp; Logistics'!Y69</f>
        <v>0</v>
      </c>
      <c r="Z141" s="18">
        <f>'Cal_Stores &amp; Logistics'!Z69</f>
        <v>0</v>
      </c>
      <c r="AA141" s="18">
        <f>'Cal_Stores &amp; Logistics'!AA69</f>
        <v>0</v>
      </c>
      <c r="AB141" s="18">
        <f>'Cal_Stores &amp; Logistics'!AB69</f>
        <v>0</v>
      </c>
      <c r="AC141" s="18">
        <f>'Cal_Stores &amp; Logistics'!AC69</f>
        <v>0</v>
      </c>
      <c r="AD141" s="18">
        <f>'Cal_Stores &amp; Logistics'!AD69</f>
        <v>0</v>
      </c>
      <c r="AE141" s="18">
        <f>'Cal_Stores &amp; Logistics'!AE69</f>
        <v>0</v>
      </c>
      <c r="AF141" s="18">
        <f>'Cal_Stores &amp; Logistics'!AF69</f>
        <v>0</v>
      </c>
      <c r="AG141" s="18">
        <f>'Cal_Stores &amp; Logistics'!AG69</f>
        <v>0</v>
      </c>
      <c r="AH141" s="18">
        <f>'Cal_Stores &amp; Logistics'!AH69</f>
        <v>0</v>
      </c>
      <c r="AI141" s="18">
        <f>'Cal_Stores &amp; Logistics'!AI69</f>
        <v>0</v>
      </c>
      <c r="AJ141" s="18">
        <f>'Cal_Stores &amp; Logistics'!AJ69</f>
        <v>0</v>
      </c>
      <c r="AK141" s="18">
        <f>'Cal_Stores &amp; Logistics'!AK69</f>
        <v>0</v>
      </c>
      <c r="AN141" s="35"/>
    </row>
    <row r="142" spans="5:40" s="100" customFormat="1">
      <c r="E142" s="16" t="str">
        <f>Cover!$F$13</f>
        <v>Sc</v>
      </c>
      <c r="F142" s="16" t="str">
        <f>'Cal_Stores &amp; Logistics'!F70</f>
        <v>Opex</v>
      </c>
      <c r="H142" s="16" t="str">
        <f>'Cal_Stores &amp; Logistics'!H70</f>
        <v>Business Support</v>
      </c>
      <c r="I142" s="16" t="str">
        <f>'Cal_Stores &amp; Logistics'!I70</f>
        <v>Stores &amp; Logistics</v>
      </c>
      <c r="J142" s="16" t="str">
        <f>IF(ISBLANK('Cal_Stores &amp; Logistics'!J70),"",'Cal_Stores &amp; Logistics'!J70)</f>
        <v/>
      </c>
      <c r="L142" s="100" t="s">
        <v>114</v>
      </c>
      <c r="M142" s="100" t="b">
        <f t="shared" si="4"/>
        <v>0</v>
      </c>
      <c r="N142" s="100" t="b">
        <f t="shared" si="5"/>
        <v>0</v>
      </c>
      <c r="T142" s="18">
        <f>'Cal_Stores &amp; Logistics'!T70</f>
        <v>0</v>
      </c>
      <c r="U142" s="18">
        <f>'Cal_Stores &amp; Logistics'!U70</f>
        <v>0</v>
      </c>
      <c r="V142" s="18">
        <f>'Cal_Stores &amp; Logistics'!V70</f>
        <v>0</v>
      </c>
      <c r="W142" s="18">
        <f>'Cal_Stores &amp; Logistics'!W70</f>
        <v>0</v>
      </c>
      <c r="X142" s="18">
        <f>'Cal_Stores &amp; Logistics'!X70</f>
        <v>0</v>
      </c>
      <c r="Y142" s="18">
        <f>'Cal_Stores &amp; Logistics'!Y70</f>
        <v>0</v>
      </c>
      <c r="Z142" s="18">
        <f>'Cal_Stores &amp; Logistics'!Z70</f>
        <v>0</v>
      </c>
      <c r="AA142" s="18">
        <f>'Cal_Stores &amp; Logistics'!AA70</f>
        <v>0</v>
      </c>
      <c r="AB142" s="18">
        <f>'Cal_Stores &amp; Logistics'!AB70</f>
        <v>0</v>
      </c>
      <c r="AC142" s="18">
        <f>'Cal_Stores &amp; Logistics'!AC70</f>
        <v>0</v>
      </c>
      <c r="AD142" s="18">
        <f>'Cal_Stores &amp; Logistics'!AD70</f>
        <v>0</v>
      </c>
      <c r="AE142" s="18">
        <f>'Cal_Stores &amp; Logistics'!AE70</f>
        <v>0</v>
      </c>
      <c r="AF142" s="18">
        <f>'Cal_Stores &amp; Logistics'!AF70</f>
        <v>0</v>
      </c>
      <c r="AG142" s="18">
        <f>'Cal_Stores &amp; Logistics'!AG70</f>
        <v>0</v>
      </c>
      <c r="AH142" s="18">
        <f>'Cal_Stores &amp; Logistics'!AH70</f>
        <v>0</v>
      </c>
      <c r="AI142" s="18">
        <f>'Cal_Stores &amp; Logistics'!AI70</f>
        <v>0</v>
      </c>
      <c r="AJ142" s="18">
        <f>'Cal_Stores &amp; Logistics'!AJ70</f>
        <v>0</v>
      </c>
      <c r="AK142" s="18">
        <f>'Cal_Stores &amp; Logistics'!AK70</f>
        <v>0</v>
      </c>
      <c r="AN142" s="35"/>
    </row>
    <row r="143" spans="5:40" s="100" customFormat="1">
      <c r="E143" s="16" t="str">
        <f>Cover!$F$13</f>
        <v>Sc</v>
      </c>
      <c r="F143" s="16" t="str">
        <f>'Cal_Stores &amp; Logistics'!F71</f>
        <v>Opex</v>
      </c>
      <c r="H143" s="16" t="str">
        <f>'Cal_Stores &amp; Logistics'!H71</f>
        <v>Business Support</v>
      </c>
      <c r="I143" s="16" t="str">
        <f>'Cal_Stores &amp; Logistics'!I71</f>
        <v>Stores &amp; Logistics</v>
      </c>
      <c r="J143" s="16" t="str">
        <f>IF(ISBLANK('Cal_Stores &amp; Logistics'!J71),"",'Cal_Stores &amp; Logistics'!J71)</f>
        <v/>
      </c>
      <c r="L143" s="100" t="s">
        <v>114</v>
      </c>
      <c r="M143" s="100" t="b">
        <f t="shared" si="4"/>
        <v>0</v>
      </c>
      <c r="N143" s="100" t="b">
        <f t="shared" si="5"/>
        <v>0</v>
      </c>
      <c r="T143" s="18">
        <f>'Cal_Stores &amp; Logistics'!T71</f>
        <v>0</v>
      </c>
      <c r="U143" s="18">
        <f>'Cal_Stores &amp; Logistics'!U71</f>
        <v>0</v>
      </c>
      <c r="V143" s="18">
        <f>'Cal_Stores &amp; Logistics'!V71</f>
        <v>0</v>
      </c>
      <c r="W143" s="18">
        <f>'Cal_Stores &amp; Logistics'!W71</f>
        <v>0</v>
      </c>
      <c r="X143" s="18">
        <f>'Cal_Stores &amp; Logistics'!X71</f>
        <v>0</v>
      </c>
      <c r="Y143" s="18">
        <f>'Cal_Stores &amp; Logistics'!Y71</f>
        <v>0</v>
      </c>
      <c r="Z143" s="18">
        <f>'Cal_Stores &amp; Logistics'!Z71</f>
        <v>0</v>
      </c>
      <c r="AA143" s="18">
        <f>'Cal_Stores &amp; Logistics'!AA71</f>
        <v>0</v>
      </c>
      <c r="AB143" s="18">
        <f>'Cal_Stores &amp; Logistics'!AB71</f>
        <v>0</v>
      </c>
      <c r="AC143" s="18">
        <f>'Cal_Stores &amp; Logistics'!AC71</f>
        <v>0</v>
      </c>
      <c r="AD143" s="18">
        <f>'Cal_Stores &amp; Logistics'!AD71</f>
        <v>0</v>
      </c>
      <c r="AE143" s="18">
        <f>'Cal_Stores &amp; Logistics'!AE71</f>
        <v>0</v>
      </c>
      <c r="AF143" s="18">
        <f>'Cal_Stores &amp; Logistics'!AF71</f>
        <v>0</v>
      </c>
      <c r="AG143" s="18">
        <f>'Cal_Stores &amp; Logistics'!AG71</f>
        <v>0</v>
      </c>
      <c r="AH143" s="18">
        <f>'Cal_Stores &amp; Logistics'!AH71</f>
        <v>0</v>
      </c>
      <c r="AI143" s="18">
        <f>'Cal_Stores &amp; Logistics'!AI71</f>
        <v>0</v>
      </c>
      <c r="AJ143" s="18">
        <f>'Cal_Stores &amp; Logistics'!AJ71</f>
        <v>0</v>
      </c>
      <c r="AK143" s="18">
        <f>'Cal_Stores &amp; Logistics'!AK71</f>
        <v>0</v>
      </c>
      <c r="AN143" s="35"/>
    </row>
    <row r="144" spans="5:40" s="100" customFormat="1">
      <c r="E144" s="16" t="str">
        <f>Cover!$F$13</f>
        <v>Sc</v>
      </c>
      <c r="F144" s="16" t="str">
        <f>'Cal_Stores &amp; Logistics'!F72</f>
        <v>Opex</v>
      </c>
      <c r="H144" s="16" t="str">
        <f>'Cal_Stores &amp; Logistics'!H72</f>
        <v>Business Support</v>
      </c>
      <c r="I144" s="16" t="str">
        <f>'Cal_Stores &amp; Logistics'!I72</f>
        <v>Stores &amp; Logistics</v>
      </c>
      <c r="J144" s="16" t="str">
        <f>IF(ISBLANK('Cal_Stores &amp; Logistics'!J72),"",'Cal_Stores &amp; Logistics'!J72)</f>
        <v/>
      </c>
      <c r="L144" s="100" t="s">
        <v>114</v>
      </c>
      <c r="M144" s="100" t="b">
        <f t="shared" si="4"/>
        <v>0</v>
      </c>
      <c r="N144" s="100" t="b">
        <f t="shared" si="5"/>
        <v>0</v>
      </c>
      <c r="T144" s="18">
        <f>'Cal_Stores &amp; Logistics'!T72</f>
        <v>0</v>
      </c>
      <c r="U144" s="18">
        <f>'Cal_Stores &amp; Logistics'!U72</f>
        <v>0</v>
      </c>
      <c r="V144" s="18">
        <f>'Cal_Stores &amp; Logistics'!V72</f>
        <v>0</v>
      </c>
      <c r="W144" s="18">
        <f>'Cal_Stores &amp; Logistics'!W72</f>
        <v>0</v>
      </c>
      <c r="X144" s="18">
        <f>'Cal_Stores &amp; Logistics'!X72</f>
        <v>0</v>
      </c>
      <c r="Y144" s="18">
        <f>'Cal_Stores &amp; Logistics'!Y72</f>
        <v>0</v>
      </c>
      <c r="Z144" s="18">
        <f>'Cal_Stores &amp; Logistics'!Z72</f>
        <v>0</v>
      </c>
      <c r="AA144" s="18">
        <f>'Cal_Stores &amp; Logistics'!AA72</f>
        <v>0</v>
      </c>
      <c r="AB144" s="18">
        <f>'Cal_Stores &amp; Logistics'!AB72</f>
        <v>0</v>
      </c>
      <c r="AC144" s="18">
        <f>'Cal_Stores &amp; Logistics'!AC72</f>
        <v>0</v>
      </c>
      <c r="AD144" s="18">
        <f>'Cal_Stores &amp; Logistics'!AD72</f>
        <v>0</v>
      </c>
      <c r="AE144" s="18">
        <f>'Cal_Stores &amp; Logistics'!AE72</f>
        <v>0</v>
      </c>
      <c r="AF144" s="18">
        <f>'Cal_Stores &amp; Logistics'!AF72</f>
        <v>0</v>
      </c>
      <c r="AG144" s="18">
        <f>'Cal_Stores &amp; Logistics'!AG72</f>
        <v>0</v>
      </c>
      <c r="AH144" s="18">
        <f>'Cal_Stores &amp; Logistics'!AH72</f>
        <v>0</v>
      </c>
      <c r="AI144" s="18">
        <f>'Cal_Stores &amp; Logistics'!AI72</f>
        <v>0</v>
      </c>
      <c r="AJ144" s="18">
        <f>'Cal_Stores &amp; Logistics'!AJ72</f>
        <v>0</v>
      </c>
      <c r="AK144" s="18">
        <f>'Cal_Stores &amp; Logistics'!AK72</f>
        <v>0</v>
      </c>
      <c r="AN144" s="35"/>
    </row>
    <row r="145" spans="5:40" s="100" customFormat="1">
      <c r="E145" s="16" t="str">
        <f>Cover!$F$13</f>
        <v>Sc</v>
      </c>
      <c r="F145" s="16" t="str">
        <f>'Cal_Stores &amp; Logistics'!F73</f>
        <v>Opex</v>
      </c>
      <c r="H145" s="16" t="str">
        <f>'Cal_Stores &amp; Logistics'!H73</f>
        <v>Business Support</v>
      </c>
      <c r="I145" s="16" t="str">
        <f>'Cal_Stores &amp; Logistics'!I73</f>
        <v>Stores &amp; Logistics</v>
      </c>
      <c r="J145" s="16" t="str">
        <f>IF(ISBLANK('Cal_Stores &amp; Logistics'!J73),"",'Cal_Stores &amp; Logistics'!J73)</f>
        <v/>
      </c>
      <c r="L145" s="100" t="s">
        <v>114</v>
      </c>
      <c r="M145" s="100" t="b">
        <f t="shared" si="4"/>
        <v>0</v>
      </c>
      <c r="N145" s="100" t="b">
        <f t="shared" si="5"/>
        <v>0</v>
      </c>
      <c r="T145" s="18">
        <f>'Cal_Stores &amp; Logistics'!T73</f>
        <v>0</v>
      </c>
      <c r="U145" s="18">
        <f>'Cal_Stores &amp; Logistics'!U73</f>
        <v>0</v>
      </c>
      <c r="V145" s="18">
        <f>'Cal_Stores &amp; Logistics'!V73</f>
        <v>0</v>
      </c>
      <c r="W145" s="18">
        <f>'Cal_Stores &amp; Logistics'!W73</f>
        <v>0</v>
      </c>
      <c r="X145" s="18">
        <f>'Cal_Stores &amp; Logistics'!X73</f>
        <v>0</v>
      </c>
      <c r="Y145" s="18">
        <f>'Cal_Stores &amp; Logistics'!Y73</f>
        <v>0</v>
      </c>
      <c r="Z145" s="18">
        <f>'Cal_Stores &amp; Logistics'!Z73</f>
        <v>0</v>
      </c>
      <c r="AA145" s="18">
        <f>'Cal_Stores &amp; Logistics'!AA73</f>
        <v>0</v>
      </c>
      <c r="AB145" s="18">
        <f>'Cal_Stores &amp; Logistics'!AB73</f>
        <v>0</v>
      </c>
      <c r="AC145" s="18">
        <f>'Cal_Stores &amp; Logistics'!AC73</f>
        <v>0</v>
      </c>
      <c r="AD145" s="18">
        <f>'Cal_Stores &amp; Logistics'!AD73</f>
        <v>0</v>
      </c>
      <c r="AE145" s="18">
        <f>'Cal_Stores &amp; Logistics'!AE73</f>
        <v>0</v>
      </c>
      <c r="AF145" s="18">
        <f>'Cal_Stores &amp; Logistics'!AF73</f>
        <v>0</v>
      </c>
      <c r="AG145" s="18">
        <f>'Cal_Stores &amp; Logistics'!AG73</f>
        <v>0</v>
      </c>
      <c r="AH145" s="18">
        <f>'Cal_Stores &amp; Logistics'!AH73</f>
        <v>0</v>
      </c>
      <c r="AI145" s="18">
        <f>'Cal_Stores &amp; Logistics'!AI73</f>
        <v>0</v>
      </c>
      <c r="AJ145" s="18">
        <f>'Cal_Stores &amp; Logistics'!AJ73</f>
        <v>0</v>
      </c>
      <c r="AK145" s="18">
        <f>'Cal_Stores &amp; Logistics'!AK73</f>
        <v>0</v>
      </c>
      <c r="AN145" s="35"/>
    </row>
    <row r="146" spans="5:40" s="100" customFormat="1">
      <c r="E146" s="16" t="str">
        <f>Cover!$F$13</f>
        <v>Sc</v>
      </c>
      <c r="F146" s="16" t="str">
        <f>'Cal_Stores &amp; Logistics'!F74</f>
        <v>Opex</v>
      </c>
      <c r="H146" s="16" t="str">
        <f>'Cal_Stores &amp; Logistics'!H74</f>
        <v>Business Support</v>
      </c>
      <c r="I146" s="16" t="str">
        <f>'Cal_Stores &amp; Logistics'!I74</f>
        <v>Stores &amp; Logistics</v>
      </c>
      <c r="J146" s="16" t="str">
        <f>IF(ISBLANK('Cal_Stores &amp; Logistics'!J74),"",'Cal_Stores &amp; Logistics'!J74)</f>
        <v/>
      </c>
      <c r="L146" s="100" t="s">
        <v>114</v>
      </c>
      <c r="M146" s="100" t="b">
        <f t="shared" si="4"/>
        <v>0</v>
      </c>
      <c r="N146" s="100" t="b">
        <f t="shared" si="5"/>
        <v>0</v>
      </c>
      <c r="T146" s="18">
        <f>'Cal_Stores &amp; Logistics'!T74</f>
        <v>0</v>
      </c>
      <c r="U146" s="18">
        <f>'Cal_Stores &amp; Logistics'!U74</f>
        <v>0</v>
      </c>
      <c r="V146" s="18">
        <f>'Cal_Stores &amp; Logistics'!V74</f>
        <v>0</v>
      </c>
      <c r="W146" s="18">
        <f>'Cal_Stores &amp; Logistics'!W74</f>
        <v>0</v>
      </c>
      <c r="X146" s="18">
        <f>'Cal_Stores &amp; Logistics'!X74</f>
        <v>0</v>
      </c>
      <c r="Y146" s="18">
        <f>'Cal_Stores &amp; Logistics'!Y74</f>
        <v>0</v>
      </c>
      <c r="Z146" s="18">
        <f>'Cal_Stores &amp; Logistics'!Z74</f>
        <v>0</v>
      </c>
      <c r="AA146" s="18">
        <f>'Cal_Stores &amp; Logistics'!AA74</f>
        <v>0</v>
      </c>
      <c r="AB146" s="18">
        <f>'Cal_Stores &amp; Logistics'!AB74</f>
        <v>0</v>
      </c>
      <c r="AC146" s="18">
        <f>'Cal_Stores &amp; Logistics'!AC74</f>
        <v>0</v>
      </c>
      <c r="AD146" s="18">
        <f>'Cal_Stores &amp; Logistics'!AD74</f>
        <v>0</v>
      </c>
      <c r="AE146" s="18">
        <f>'Cal_Stores &amp; Logistics'!AE74</f>
        <v>0</v>
      </c>
      <c r="AF146" s="18">
        <f>'Cal_Stores &amp; Logistics'!AF74</f>
        <v>0</v>
      </c>
      <c r="AG146" s="18">
        <f>'Cal_Stores &amp; Logistics'!AG74</f>
        <v>0</v>
      </c>
      <c r="AH146" s="18">
        <f>'Cal_Stores &amp; Logistics'!AH74</f>
        <v>0</v>
      </c>
      <c r="AI146" s="18">
        <f>'Cal_Stores &amp; Logistics'!AI74</f>
        <v>0</v>
      </c>
      <c r="AJ146" s="18">
        <f>'Cal_Stores &amp; Logistics'!AJ74</f>
        <v>0</v>
      </c>
      <c r="AK146" s="18">
        <f>'Cal_Stores &amp; Logistics'!AK74</f>
        <v>0</v>
      </c>
      <c r="AN146" s="35"/>
    </row>
    <row r="147" spans="5:40" s="100" customFormat="1">
      <c r="E147" s="16" t="str">
        <f>Cover!$F$13</f>
        <v>Sc</v>
      </c>
      <c r="F147" s="16" t="str">
        <f>'Cal_Stores &amp; Logistics'!F75</f>
        <v>Opex</v>
      </c>
      <c r="H147" s="16" t="str">
        <f>'Cal_Stores &amp; Logistics'!H75</f>
        <v>Business Support</v>
      </c>
      <c r="I147" s="16" t="str">
        <f>'Cal_Stores &amp; Logistics'!I75</f>
        <v>Stores &amp; Logistics</v>
      </c>
      <c r="J147" s="16" t="str">
        <f>IF(ISBLANK('Cal_Stores &amp; Logistics'!J75),"",'Cal_Stores &amp; Logistics'!J75)</f>
        <v/>
      </c>
      <c r="L147" s="100" t="s">
        <v>114</v>
      </c>
      <c r="M147" s="100" t="b">
        <f t="shared" si="4"/>
        <v>0</v>
      </c>
      <c r="N147" s="100" t="b">
        <f t="shared" si="5"/>
        <v>0</v>
      </c>
      <c r="T147" s="18">
        <f>'Cal_Stores &amp; Logistics'!T75</f>
        <v>0</v>
      </c>
      <c r="U147" s="18">
        <f>'Cal_Stores &amp; Logistics'!U75</f>
        <v>0</v>
      </c>
      <c r="V147" s="18">
        <f>'Cal_Stores &amp; Logistics'!V75</f>
        <v>0</v>
      </c>
      <c r="W147" s="18">
        <f>'Cal_Stores &amp; Logistics'!W75</f>
        <v>0</v>
      </c>
      <c r="X147" s="18">
        <f>'Cal_Stores &amp; Logistics'!X75</f>
        <v>0</v>
      </c>
      <c r="Y147" s="18">
        <f>'Cal_Stores &amp; Logistics'!Y75</f>
        <v>0</v>
      </c>
      <c r="Z147" s="18">
        <f>'Cal_Stores &amp; Logistics'!Z75</f>
        <v>0</v>
      </c>
      <c r="AA147" s="18">
        <f>'Cal_Stores &amp; Logistics'!AA75</f>
        <v>0</v>
      </c>
      <c r="AB147" s="18">
        <f>'Cal_Stores &amp; Logistics'!AB75</f>
        <v>0</v>
      </c>
      <c r="AC147" s="18">
        <f>'Cal_Stores &amp; Logistics'!AC75</f>
        <v>0</v>
      </c>
      <c r="AD147" s="18">
        <f>'Cal_Stores &amp; Logistics'!AD75</f>
        <v>0</v>
      </c>
      <c r="AE147" s="18">
        <f>'Cal_Stores &amp; Logistics'!AE75</f>
        <v>0</v>
      </c>
      <c r="AF147" s="18">
        <f>'Cal_Stores &amp; Logistics'!AF75</f>
        <v>0</v>
      </c>
      <c r="AG147" s="18">
        <f>'Cal_Stores &amp; Logistics'!AG75</f>
        <v>0</v>
      </c>
      <c r="AH147" s="18">
        <f>'Cal_Stores &amp; Logistics'!AH75</f>
        <v>0</v>
      </c>
      <c r="AI147" s="18">
        <f>'Cal_Stores &amp; Logistics'!AI75</f>
        <v>0</v>
      </c>
      <c r="AJ147" s="18">
        <f>'Cal_Stores &amp; Logistics'!AJ75</f>
        <v>0</v>
      </c>
      <c r="AK147" s="18">
        <f>'Cal_Stores &amp; Logistics'!AK75</f>
        <v>0</v>
      </c>
      <c r="AN147" s="35"/>
    </row>
    <row r="148" spans="5:40" s="100" customFormat="1">
      <c r="E148" s="16" t="str">
        <f>Cover!$F$13</f>
        <v>Sc</v>
      </c>
      <c r="F148" s="16" t="str">
        <f>'Cal_Stores &amp; Logistics'!F76</f>
        <v>Opex</v>
      </c>
      <c r="H148" s="16" t="str">
        <f>'Cal_Stores &amp; Logistics'!H76</f>
        <v>Business Support</v>
      </c>
      <c r="I148" s="16" t="str">
        <f>'Cal_Stores &amp; Logistics'!I76</f>
        <v>Stores &amp; Logistics</v>
      </c>
      <c r="J148" s="16" t="str">
        <f>IF(ISBLANK('Cal_Stores &amp; Logistics'!J76),"",'Cal_Stores &amp; Logistics'!J76)</f>
        <v/>
      </c>
      <c r="L148" s="100" t="s">
        <v>114</v>
      </c>
      <c r="M148" s="100" t="b">
        <f t="shared" si="4"/>
        <v>0</v>
      </c>
      <c r="N148" s="100" t="b">
        <f t="shared" si="5"/>
        <v>0</v>
      </c>
      <c r="T148" s="18">
        <f>'Cal_Stores &amp; Logistics'!T76</f>
        <v>0</v>
      </c>
      <c r="U148" s="18">
        <f>'Cal_Stores &amp; Logistics'!U76</f>
        <v>0</v>
      </c>
      <c r="V148" s="18">
        <f>'Cal_Stores &amp; Logistics'!V76</f>
        <v>0</v>
      </c>
      <c r="W148" s="18">
        <f>'Cal_Stores &amp; Logistics'!W76</f>
        <v>0</v>
      </c>
      <c r="X148" s="18">
        <f>'Cal_Stores &amp; Logistics'!X76</f>
        <v>0</v>
      </c>
      <c r="Y148" s="18">
        <f>'Cal_Stores &amp; Logistics'!Y76</f>
        <v>0</v>
      </c>
      <c r="Z148" s="18">
        <f>'Cal_Stores &amp; Logistics'!Z76</f>
        <v>0</v>
      </c>
      <c r="AA148" s="18">
        <f>'Cal_Stores &amp; Logistics'!AA76</f>
        <v>0</v>
      </c>
      <c r="AB148" s="18">
        <f>'Cal_Stores &amp; Logistics'!AB76</f>
        <v>0</v>
      </c>
      <c r="AC148" s="18">
        <f>'Cal_Stores &amp; Logistics'!AC76</f>
        <v>0</v>
      </c>
      <c r="AD148" s="18">
        <f>'Cal_Stores &amp; Logistics'!AD76</f>
        <v>0</v>
      </c>
      <c r="AE148" s="18">
        <f>'Cal_Stores &amp; Logistics'!AE76</f>
        <v>0</v>
      </c>
      <c r="AF148" s="18">
        <f>'Cal_Stores &amp; Logistics'!AF76</f>
        <v>0</v>
      </c>
      <c r="AG148" s="18">
        <f>'Cal_Stores &amp; Logistics'!AG76</f>
        <v>0</v>
      </c>
      <c r="AH148" s="18">
        <f>'Cal_Stores &amp; Logistics'!AH76</f>
        <v>0</v>
      </c>
      <c r="AI148" s="18">
        <f>'Cal_Stores &amp; Logistics'!AI76</f>
        <v>0</v>
      </c>
      <c r="AJ148" s="18">
        <f>'Cal_Stores &amp; Logistics'!AJ76</f>
        <v>0</v>
      </c>
      <c r="AK148" s="18">
        <f>'Cal_Stores &amp; Logistics'!AK76</f>
        <v>0</v>
      </c>
      <c r="AN148" s="35"/>
    </row>
    <row r="149" spans="5:40" s="100" customFormat="1">
      <c r="E149" s="16" t="str">
        <f>Cover!$F$13</f>
        <v>Sc</v>
      </c>
      <c r="F149" s="16" t="str">
        <f>'Cal_Training &amp; Apprentices'!F67</f>
        <v>Opex</v>
      </c>
      <c r="H149" s="16" t="str">
        <f>'Cal_Training &amp; Apprentices'!H67</f>
        <v>Training &amp; Apprentices</v>
      </c>
      <c r="I149" s="16" t="str">
        <f>'Cal_Training &amp; Apprentices'!I67</f>
        <v>Training &amp; Apprentices</v>
      </c>
      <c r="J149" s="16" t="str">
        <f>IF(ISBLANK('Cal_Training &amp; Apprentices'!J67),"",'Cal_Training &amp; Apprentices'!J67)</f>
        <v/>
      </c>
      <c r="L149" s="100" t="s">
        <v>114</v>
      </c>
      <c r="M149" s="100" t="b">
        <f t="shared" si="4"/>
        <v>0</v>
      </c>
      <c r="N149" s="100" t="b">
        <f t="shared" si="5"/>
        <v>0</v>
      </c>
      <c r="T149" s="18">
        <f>'Cal_Training &amp; Apprentices'!T67</f>
        <v>0</v>
      </c>
      <c r="U149" s="18">
        <f>'Cal_Training &amp; Apprentices'!U67</f>
        <v>0</v>
      </c>
      <c r="V149" s="18">
        <f>'Cal_Training &amp; Apprentices'!V67</f>
        <v>0</v>
      </c>
      <c r="W149" s="18">
        <f>'Cal_Training &amp; Apprentices'!W67</f>
        <v>0</v>
      </c>
      <c r="X149" s="18">
        <f>'Cal_Training &amp; Apprentices'!X67</f>
        <v>0</v>
      </c>
      <c r="Y149" s="18">
        <f>'Cal_Training &amp; Apprentices'!Y67</f>
        <v>0</v>
      </c>
      <c r="Z149" s="18">
        <f>'Cal_Training &amp; Apprentices'!Z67</f>
        <v>0</v>
      </c>
      <c r="AA149" s="18">
        <f>'Cal_Training &amp; Apprentices'!AA67</f>
        <v>0</v>
      </c>
      <c r="AB149" s="18">
        <f>'Cal_Training &amp; Apprentices'!AB67</f>
        <v>0</v>
      </c>
      <c r="AC149" s="18">
        <f>'Cal_Training &amp; Apprentices'!AC67</f>
        <v>0</v>
      </c>
      <c r="AD149" s="18">
        <f>'Cal_Training &amp; Apprentices'!AD67</f>
        <v>0</v>
      </c>
      <c r="AE149" s="18">
        <f>'Cal_Training &amp; Apprentices'!AE67</f>
        <v>0</v>
      </c>
      <c r="AF149" s="18">
        <f>'Cal_Training &amp; Apprentices'!AF67</f>
        <v>0</v>
      </c>
      <c r="AG149" s="18">
        <f>'Cal_Training &amp; Apprentices'!AG67</f>
        <v>0</v>
      </c>
      <c r="AH149" s="18">
        <f>'Cal_Training &amp; Apprentices'!AH67</f>
        <v>0</v>
      </c>
      <c r="AI149" s="18">
        <f>'Cal_Training &amp; Apprentices'!AI67</f>
        <v>0</v>
      </c>
      <c r="AJ149" s="18">
        <f>'Cal_Training &amp; Apprentices'!AJ67</f>
        <v>0</v>
      </c>
      <c r="AK149" s="18">
        <f>'Cal_Training &amp; Apprentices'!AK67</f>
        <v>0</v>
      </c>
      <c r="AN149" s="35"/>
    </row>
    <row r="150" spans="5:40" s="100" customFormat="1">
      <c r="E150" s="16" t="str">
        <f>Cover!$F$13</f>
        <v>Sc</v>
      </c>
      <c r="F150" s="16" t="str">
        <f>'Cal_Training &amp; Apprentices'!F68</f>
        <v>Opex</v>
      </c>
      <c r="H150" s="16" t="str">
        <f>'Cal_Training &amp; Apprentices'!H68</f>
        <v>Training &amp; Apprentices</v>
      </c>
      <c r="I150" s="16" t="str">
        <f>'Cal_Training &amp; Apprentices'!I68</f>
        <v>Training &amp; Apprentices</v>
      </c>
      <c r="J150" s="16" t="str">
        <f>IF(ISBLANK('Cal_Training &amp; Apprentices'!J68),"",'Cal_Training &amp; Apprentices'!J68)</f>
        <v/>
      </c>
      <c r="L150" s="100" t="s">
        <v>114</v>
      </c>
      <c r="M150" s="100" t="b">
        <f t="shared" si="4"/>
        <v>0</v>
      </c>
      <c r="N150" s="100" t="b">
        <f t="shared" si="5"/>
        <v>0</v>
      </c>
      <c r="T150" s="18">
        <f>'Cal_Training &amp; Apprentices'!T68</f>
        <v>0</v>
      </c>
      <c r="U150" s="18">
        <f>'Cal_Training &amp; Apprentices'!U68</f>
        <v>0</v>
      </c>
      <c r="V150" s="18">
        <f>'Cal_Training &amp; Apprentices'!V68</f>
        <v>0</v>
      </c>
      <c r="W150" s="18">
        <f>'Cal_Training &amp; Apprentices'!W68</f>
        <v>0</v>
      </c>
      <c r="X150" s="18">
        <f>'Cal_Training &amp; Apprentices'!X68</f>
        <v>0</v>
      </c>
      <c r="Y150" s="18">
        <f>'Cal_Training &amp; Apprentices'!Y68</f>
        <v>0</v>
      </c>
      <c r="Z150" s="18">
        <f>'Cal_Training &amp; Apprentices'!Z68</f>
        <v>0</v>
      </c>
      <c r="AA150" s="18">
        <f>'Cal_Training &amp; Apprentices'!AA68</f>
        <v>0</v>
      </c>
      <c r="AB150" s="18">
        <f>'Cal_Training &amp; Apprentices'!AB68</f>
        <v>0</v>
      </c>
      <c r="AC150" s="18">
        <f>'Cal_Training &amp; Apprentices'!AC68</f>
        <v>0</v>
      </c>
      <c r="AD150" s="18">
        <f>'Cal_Training &amp; Apprentices'!AD68</f>
        <v>0</v>
      </c>
      <c r="AE150" s="18">
        <f>'Cal_Training &amp; Apprentices'!AE68</f>
        <v>0</v>
      </c>
      <c r="AF150" s="18">
        <f>'Cal_Training &amp; Apprentices'!AF68</f>
        <v>0</v>
      </c>
      <c r="AG150" s="18">
        <f>'Cal_Training &amp; Apprentices'!AG68</f>
        <v>0</v>
      </c>
      <c r="AH150" s="18">
        <f>'Cal_Training &amp; Apprentices'!AH68</f>
        <v>0</v>
      </c>
      <c r="AI150" s="18">
        <f>'Cal_Training &amp; Apprentices'!AI68</f>
        <v>0</v>
      </c>
      <c r="AJ150" s="18">
        <f>'Cal_Training &amp; Apprentices'!AJ68</f>
        <v>0</v>
      </c>
      <c r="AK150" s="18">
        <f>'Cal_Training &amp; Apprentices'!AK68</f>
        <v>0</v>
      </c>
      <c r="AN150" s="35"/>
    </row>
    <row r="151" spans="5:40" s="100" customFormat="1">
      <c r="E151" s="16" t="str">
        <f>Cover!$F$13</f>
        <v>Sc</v>
      </c>
      <c r="F151" s="16" t="str">
        <f>'Cal_Training &amp; Apprentices'!F69</f>
        <v>Opex</v>
      </c>
      <c r="H151" s="16" t="str">
        <f>'Cal_Training &amp; Apprentices'!H69</f>
        <v>Training &amp; Apprentices</v>
      </c>
      <c r="I151" s="16" t="str">
        <f>'Cal_Training &amp; Apprentices'!I69</f>
        <v>Training &amp; Apprentices</v>
      </c>
      <c r="J151" s="16" t="str">
        <f>IF(ISBLANK('Cal_Training &amp; Apprentices'!J69),"",'Cal_Training &amp; Apprentices'!J69)</f>
        <v/>
      </c>
      <c r="L151" s="100" t="s">
        <v>114</v>
      </c>
      <c r="M151" s="100" t="b">
        <f t="shared" si="4"/>
        <v>0</v>
      </c>
      <c r="N151" s="100" t="b">
        <f t="shared" si="5"/>
        <v>0</v>
      </c>
      <c r="T151" s="18">
        <f>'Cal_Training &amp; Apprentices'!T69</f>
        <v>0</v>
      </c>
      <c r="U151" s="18">
        <f>'Cal_Training &amp; Apprentices'!U69</f>
        <v>0</v>
      </c>
      <c r="V151" s="18">
        <f>'Cal_Training &amp; Apprentices'!V69</f>
        <v>0</v>
      </c>
      <c r="W151" s="18">
        <f>'Cal_Training &amp; Apprentices'!W69</f>
        <v>0</v>
      </c>
      <c r="X151" s="18">
        <f>'Cal_Training &amp; Apprentices'!X69</f>
        <v>0</v>
      </c>
      <c r="Y151" s="18">
        <f>'Cal_Training &amp; Apprentices'!Y69</f>
        <v>0</v>
      </c>
      <c r="Z151" s="18">
        <f>'Cal_Training &amp; Apprentices'!Z69</f>
        <v>0</v>
      </c>
      <c r="AA151" s="18">
        <f>'Cal_Training &amp; Apprentices'!AA69</f>
        <v>0</v>
      </c>
      <c r="AB151" s="18">
        <f>'Cal_Training &amp; Apprentices'!AB69</f>
        <v>0</v>
      </c>
      <c r="AC151" s="18">
        <f>'Cal_Training &amp; Apprentices'!AC69</f>
        <v>0</v>
      </c>
      <c r="AD151" s="18">
        <f>'Cal_Training &amp; Apprentices'!AD69</f>
        <v>0</v>
      </c>
      <c r="AE151" s="18">
        <f>'Cal_Training &amp; Apprentices'!AE69</f>
        <v>0</v>
      </c>
      <c r="AF151" s="18">
        <f>'Cal_Training &amp; Apprentices'!AF69</f>
        <v>0</v>
      </c>
      <c r="AG151" s="18">
        <f>'Cal_Training &amp; Apprentices'!AG69</f>
        <v>0</v>
      </c>
      <c r="AH151" s="18">
        <f>'Cal_Training &amp; Apprentices'!AH69</f>
        <v>0</v>
      </c>
      <c r="AI151" s="18">
        <f>'Cal_Training &amp; Apprentices'!AI69</f>
        <v>0</v>
      </c>
      <c r="AJ151" s="18">
        <f>'Cal_Training &amp; Apprentices'!AJ69</f>
        <v>0</v>
      </c>
      <c r="AK151" s="18">
        <f>'Cal_Training &amp; Apprentices'!AK69</f>
        <v>0</v>
      </c>
      <c r="AN151" s="35"/>
    </row>
    <row r="152" spans="5:40" s="100" customFormat="1">
      <c r="E152" s="16" t="str">
        <f>Cover!$F$13</f>
        <v>Sc</v>
      </c>
      <c r="F152" s="16" t="str">
        <f>'Cal_Training &amp; Apprentices'!F70</f>
        <v>Opex</v>
      </c>
      <c r="H152" s="16" t="str">
        <f>'Cal_Training &amp; Apprentices'!H70</f>
        <v>Training &amp; Apprentices</v>
      </c>
      <c r="I152" s="16" t="str">
        <f>'Cal_Training &amp; Apprentices'!I70</f>
        <v>Training &amp; Apprentices</v>
      </c>
      <c r="J152" s="16" t="str">
        <f>IF(ISBLANK('Cal_Training &amp; Apprentices'!J70),"",'Cal_Training &amp; Apprentices'!J70)</f>
        <v/>
      </c>
      <c r="L152" s="100" t="s">
        <v>114</v>
      </c>
      <c r="M152" s="100" t="b">
        <f t="shared" si="4"/>
        <v>0</v>
      </c>
      <c r="N152" s="100" t="b">
        <f t="shared" si="5"/>
        <v>0</v>
      </c>
      <c r="T152" s="18">
        <f>'Cal_Training &amp; Apprentices'!T70</f>
        <v>0</v>
      </c>
      <c r="U152" s="18">
        <f>'Cal_Training &amp; Apprentices'!U70</f>
        <v>0</v>
      </c>
      <c r="V152" s="18">
        <f>'Cal_Training &amp; Apprentices'!V70</f>
        <v>0</v>
      </c>
      <c r="W152" s="18">
        <f>'Cal_Training &amp; Apprentices'!W70</f>
        <v>0</v>
      </c>
      <c r="X152" s="18">
        <f>'Cal_Training &amp; Apprentices'!X70</f>
        <v>0</v>
      </c>
      <c r="Y152" s="18">
        <f>'Cal_Training &amp; Apprentices'!Y70</f>
        <v>0</v>
      </c>
      <c r="Z152" s="18">
        <f>'Cal_Training &amp; Apprentices'!Z70</f>
        <v>0</v>
      </c>
      <c r="AA152" s="18">
        <f>'Cal_Training &amp; Apprentices'!AA70</f>
        <v>0</v>
      </c>
      <c r="AB152" s="18">
        <f>'Cal_Training &amp; Apprentices'!AB70</f>
        <v>0</v>
      </c>
      <c r="AC152" s="18">
        <f>'Cal_Training &amp; Apprentices'!AC70</f>
        <v>0</v>
      </c>
      <c r="AD152" s="18">
        <f>'Cal_Training &amp; Apprentices'!AD70</f>
        <v>0</v>
      </c>
      <c r="AE152" s="18">
        <f>'Cal_Training &amp; Apprentices'!AE70</f>
        <v>0</v>
      </c>
      <c r="AF152" s="18">
        <f>'Cal_Training &amp; Apprentices'!AF70</f>
        <v>0</v>
      </c>
      <c r="AG152" s="18">
        <f>'Cal_Training &amp; Apprentices'!AG70</f>
        <v>0</v>
      </c>
      <c r="AH152" s="18">
        <f>'Cal_Training &amp; Apprentices'!AH70</f>
        <v>0</v>
      </c>
      <c r="AI152" s="18">
        <f>'Cal_Training &amp; Apprentices'!AI70</f>
        <v>0</v>
      </c>
      <c r="AJ152" s="18">
        <f>'Cal_Training &amp; Apprentices'!AJ70</f>
        <v>0</v>
      </c>
      <c r="AK152" s="18">
        <f>'Cal_Training &amp; Apprentices'!AK70</f>
        <v>0</v>
      </c>
      <c r="AN152" s="35"/>
    </row>
    <row r="153" spans="5:40" s="100" customFormat="1">
      <c r="E153" s="16" t="str">
        <f>Cover!$F$13</f>
        <v>Sc</v>
      </c>
      <c r="F153" s="16" t="str">
        <f>'Cal_Training &amp; Apprentices'!F71</f>
        <v>Opex</v>
      </c>
      <c r="H153" s="16" t="str">
        <f>'Cal_Training &amp; Apprentices'!H71</f>
        <v>Training &amp; Apprentices</v>
      </c>
      <c r="I153" s="16" t="str">
        <f>'Cal_Training &amp; Apprentices'!I71</f>
        <v>Training &amp; Apprentices</v>
      </c>
      <c r="J153" s="16" t="str">
        <f>IF(ISBLANK('Cal_Training &amp; Apprentices'!J71),"",'Cal_Training &amp; Apprentices'!J71)</f>
        <v/>
      </c>
      <c r="L153" s="100" t="s">
        <v>114</v>
      </c>
      <c r="M153" s="100" t="b">
        <f t="shared" si="4"/>
        <v>0</v>
      </c>
      <c r="N153" s="100" t="b">
        <f t="shared" si="5"/>
        <v>0</v>
      </c>
      <c r="T153" s="18">
        <f>'Cal_Training &amp; Apprentices'!T71</f>
        <v>0</v>
      </c>
      <c r="U153" s="18">
        <f>'Cal_Training &amp; Apprentices'!U71</f>
        <v>0</v>
      </c>
      <c r="V153" s="18">
        <f>'Cal_Training &amp; Apprentices'!V71</f>
        <v>0</v>
      </c>
      <c r="W153" s="18">
        <f>'Cal_Training &amp; Apprentices'!W71</f>
        <v>0</v>
      </c>
      <c r="X153" s="18">
        <f>'Cal_Training &amp; Apprentices'!X71</f>
        <v>0</v>
      </c>
      <c r="Y153" s="18">
        <f>'Cal_Training &amp; Apprentices'!Y71</f>
        <v>0</v>
      </c>
      <c r="Z153" s="18">
        <f>'Cal_Training &amp; Apprentices'!Z71</f>
        <v>0</v>
      </c>
      <c r="AA153" s="18">
        <f>'Cal_Training &amp; Apprentices'!AA71</f>
        <v>0</v>
      </c>
      <c r="AB153" s="18">
        <f>'Cal_Training &amp; Apprentices'!AB71</f>
        <v>0</v>
      </c>
      <c r="AC153" s="18">
        <f>'Cal_Training &amp; Apprentices'!AC71</f>
        <v>0</v>
      </c>
      <c r="AD153" s="18">
        <f>'Cal_Training &amp; Apprentices'!AD71</f>
        <v>0</v>
      </c>
      <c r="AE153" s="18">
        <f>'Cal_Training &amp; Apprentices'!AE71</f>
        <v>0</v>
      </c>
      <c r="AF153" s="18">
        <f>'Cal_Training &amp; Apprentices'!AF71</f>
        <v>0</v>
      </c>
      <c r="AG153" s="18">
        <f>'Cal_Training &amp; Apprentices'!AG71</f>
        <v>0</v>
      </c>
      <c r="AH153" s="18">
        <f>'Cal_Training &amp; Apprentices'!AH71</f>
        <v>0</v>
      </c>
      <c r="AI153" s="18">
        <f>'Cal_Training &amp; Apprentices'!AI71</f>
        <v>0</v>
      </c>
      <c r="AJ153" s="18">
        <f>'Cal_Training &amp; Apprentices'!AJ71</f>
        <v>0</v>
      </c>
      <c r="AK153" s="18">
        <f>'Cal_Training &amp; Apprentices'!AK71</f>
        <v>0</v>
      </c>
      <c r="AN153" s="35"/>
    </row>
    <row r="154" spans="5:40" s="100" customFormat="1">
      <c r="E154" s="16" t="str">
        <f>Cover!$F$13</f>
        <v>Sc</v>
      </c>
      <c r="F154" s="16" t="str">
        <f>'Cal_Training &amp; Apprentices'!F72</f>
        <v>Opex</v>
      </c>
      <c r="H154" s="16" t="str">
        <f>'Cal_Training &amp; Apprentices'!H72</f>
        <v>Training &amp; Apprentices</v>
      </c>
      <c r="I154" s="16" t="str">
        <f>'Cal_Training &amp; Apprentices'!I72</f>
        <v>Training &amp; Apprentices</v>
      </c>
      <c r="J154" s="16" t="str">
        <f>IF(ISBLANK('Cal_Training &amp; Apprentices'!J72),"",'Cal_Training &amp; Apprentices'!J72)</f>
        <v/>
      </c>
      <c r="L154" s="100" t="s">
        <v>114</v>
      </c>
      <c r="M154" s="100" t="b">
        <f t="shared" si="4"/>
        <v>0</v>
      </c>
      <c r="N154" s="100" t="b">
        <f t="shared" si="5"/>
        <v>0</v>
      </c>
      <c r="T154" s="18">
        <f>'Cal_Training &amp; Apprentices'!T72</f>
        <v>0</v>
      </c>
      <c r="U154" s="18">
        <f>'Cal_Training &amp; Apprentices'!U72</f>
        <v>0</v>
      </c>
      <c r="V154" s="18">
        <f>'Cal_Training &amp; Apprentices'!V72</f>
        <v>0</v>
      </c>
      <c r="W154" s="18">
        <f>'Cal_Training &amp; Apprentices'!W72</f>
        <v>0</v>
      </c>
      <c r="X154" s="18">
        <f>'Cal_Training &amp; Apprentices'!X72</f>
        <v>0</v>
      </c>
      <c r="Y154" s="18">
        <f>'Cal_Training &amp; Apprentices'!Y72</f>
        <v>0</v>
      </c>
      <c r="Z154" s="18">
        <f>'Cal_Training &amp; Apprentices'!Z72</f>
        <v>0</v>
      </c>
      <c r="AA154" s="18">
        <f>'Cal_Training &amp; Apprentices'!AA72</f>
        <v>0</v>
      </c>
      <c r="AB154" s="18">
        <f>'Cal_Training &amp; Apprentices'!AB72</f>
        <v>0</v>
      </c>
      <c r="AC154" s="18">
        <f>'Cal_Training &amp; Apprentices'!AC72</f>
        <v>0</v>
      </c>
      <c r="AD154" s="18">
        <f>'Cal_Training &amp; Apprentices'!AD72</f>
        <v>0</v>
      </c>
      <c r="AE154" s="18">
        <f>'Cal_Training &amp; Apprentices'!AE72</f>
        <v>0</v>
      </c>
      <c r="AF154" s="18">
        <f>'Cal_Training &amp; Apprentices'!AF72</f>
        <v>0</v>
      </c>
      <c r="AG154" s="18">
        <f>'Cal_Training &amp; Apprentices'!AG72</f>
        <v>0</v>
      </c>
      <c r="AH154" s="18">
        <f>'Cal_Training &amp; Apprentices'!AH72</f>
        <v>0</v>
      </c>
      <c r="AI154" s="18">
        <f>'Cal_Training &amp; Apprentices'!AI72</f>
        <v>0</v>
      </c>
      <c r="AJ154" s="18">
        <f>'Cal_Training &amp; Apprentices'!AJ72</f>
        <v>0</v>
      </c>
      <c r="AK154" s="18">
        <f>'Cal_Training &amp; Apprentices'!AK72</f>
        <v>0</v>
      </c>
      <c r="AN154" s="35"/>
    </row>
    <row r="155" spans="5:40" s="100" customFormat="1">
      <c r="E155" s="16" t="str">
        <f>Cover!$F$13</f>
        <v>Sc</v>
      </c>
      <c r="F155" s="16" t="str">
        <f>'Cal_Training &amp; Apprentices'!F73</f>
        <v>Opex</v>
      </c>
      <c r="H155" s="16" t="str">
        <f>'Cal_Training &amp; Apprentices'!H73</f>
        <v>Training &amp; Apprentices</v>
      </c>
      <c r="I155" s="16" t="str">
        <f>'Cal_Training &amp; Apprentices'!I73</f>
        <v>Training &amp; Apprentices</v>
      </c>
      <c r="J155" s="16" t="str">
        <f>IF(ISBLANK('Cal_Training &amp; Apprentices'!J73),"",'Cal_Training &amp; Apprentices'!J73)</f>
        <v/>
      </c>
      <c r="L155" s="100" t="s">
        <v>114</v>
      </c>
      <c r="M155" s="100" t="b">
        <f t="shared" si="4"/>
        <v>0</v>
      </c>
      <c r="N155" s="100" t="b">
        <f t="shared" si="5"/>
        <v>0</v>
      </c>
      <c r="T155" s="18">
        <f>'Cal_Training &amp; Apprentices'!T73</f>
        <v>0</v>
      </c>
      <c r="U155" s="18">
        <f>'Cal_Training &amp; Apprentices'!U73</f>
        <v>0</v>
      </c>
      <c r="V155" s="18">
        <f>'Cal_Training &amp; Apprentices'!V73</f>
        <v>0</v>
      </c>
      <c r="W155" s="18">
        <f>'Cal_Training &amp; Apprentices'!W73</f>
        <v>0</v>
      </c>
      <c r="X155" s="18">
        <f>'Cal_Training &amp; Apprentices'!X73</f>
        <v>0</v>
      </c>
      <c r="Y155" s="18">
        <f>'Cal_Training &amp; Apprentices'!Y73</f>
        <v>0</v>
      </c>
      <c r="Z155" s="18">
        <f>'Cal_Training &amp; Apprentices'!Z73</f>
        <v>0</v>
      </c>
      <c r="AA155" s="18">
        <f>'Cal_Training &amp; Apprentices'!AA73</f>
        <v>0</v>
      </c>
      <c r="AB155" s="18">
        <f>'Cal_Training &amp; Apprentices'!AB73</f>
        <v>0</v>
      </c>
      <c r="AC155" s="18">
        <f>'Cal_Training &amp; Apprentices'!AC73</f>
        <v>0</v>
      </c>
      <c r="AD155" s="18">
        <f>'Cal_Training &amp; Apprentices'!AD73</f>
        <v>0</v>
      </c>
      <c r="AE155" s="18">
        <f>'Cal_Training &amp; Apprentices'!AE73</f>
        <v>0</v>
      </c>
      <c r="AF155" s="18">
        <f>'Cal_Training &amp; Apprentices'!AF73</f>
        <v>0</v>
      </c>
      <c r="AG155" s="18">
        <f>'Cal_Training &amp; Apprentices'!AG73</f>
        <v>0</v>
      </c>
      <c r="AH155" s="18">
        <f>'Cal_Training &amp; Apprentices'!AH73</f>
        <v>0</v>
      </c>
      <c r="AI155" s="18">
        <f>'Cal_Training &amp; Apprentices'!AI73</f>
        <v>0</v>
      </c>
      <c r="AJ155" s="18">
        <f>'Cal_Training &amp; Apprentices'!AJ73</f>
        <v>0</v>
      </c>
      <c r="AK155" s="18">
        <f>'Cal_Training &amp; Apprentices'!AK73</f>
        <v>0</v>
      </c>
      <c r="AN155" s="35"/>
    </row>
    <row r="156" spans="5:40" s="100" customFormat="1">
      <c r="E156" s="16" t="str">
        <f>Cover!$F$13</f>
        <v>Sc</v>
      </c>
      <c r="F156" s="16" t="str">
        <f>'Cal_Training &amp; Apprentices'!F74</f>
        <v>Opex</v>
      </c>
      <c r="H156" s="16" t="str">
        <f>'Cal_Training &amp; Apprentices'!H74</f>
        <v>Training &amp; Apprentices</v>
      </c>
      <c r="I156" s="16" t="str">
        <f>'Cal_Training &amp; Apprentices'!I74</f>
        <v>Training &amp; Apprentices</v>
      </c>
      <c r="J156" s="16" t="str">
        <f>IF(ISBLANK('Cal_Training &amp; Apprentices'!J74),"",'Cal_Training &amp; Apprentices'!J74)</f>
        <v/>
      </c>
      <c r="L156" s="100" t="s">
        <v>114</v>
      </c>
      <c r="M156" s="100" t="b">
        <f t="shared" si="4"/>
        <v>0</v>
      </c>
      <c r="N156" s="100" t="b">
        <f t="shared" si="5"/>
        <v>0</v>
      </c>
      <c r="T156" s="18">
        <f>'Cal_Training &amp; Apprentices'!T74</f>
        <v>0</v>
      </c>
      <c r="U156" s="18">
        <f>'Cal_Training &amp; Apprentices'!U74</f>
        <v>0</v>
      </c>
      <c r="V156" s="18">
        <f>'Cal_Training &amp; Apprentices'!V74</f>
        <v>0</v>
      </c>
      <c r="W156" s="18">
        <f>'Cal_Training &amp; Apprentices'!W74</f>
        <v>0</v>
      </c>
      <c r="X156" s="18">
        <f>'Cal_Training &amp; Apprentices'!X74</f>
        <v>0</v>
      </c>
      <c r="Y156" s="18">
        <f>'Cal_Training &amp; Apprentices'!Y74</f>
        <v>0</v>
      </c>
      <c r="Z156" s="18">
        <f>'Cal_Training &amp; Apprentices'!Z74</f>
        <v>0</v>
      </c>
      <c r="AA156" s="18">
        <f>'Cal_Training &amp; Apprentices'!AA74</f>
        <v>0</v>
      </c>
      <c r="AB156" s="18">
        <f>'Cal_Training &amp; Apprentices'!AB74</f>
        <v>0</v>
      </c>
      <c r="AC156" s="18">
        <f>'Cal_Training &amp; Apprentices'!AC74</f>
        <v>0</v>
      </c>
      <c r="AD156" s="18">
        <f>'Cal_Training &amp; Apprentices'!AD74</f>
        <v>0</v>
      </c>
      <c r="AE156" s="18">
        <f>'Cal_Training &amp; Apprentices'!AE74</f>
        <v>0</v>
      </c>
      <c r="AF156" s="18">
        <f>'Cal_Training &amp; Apprentices'!AF74</f>
        <v>0</v>
      </c>
      <c r="AG156" s="18">
        <f>'Cal_Training &amp; Apprentices'!AG74</f>
        <v>0</v>
      </c>
      <c r="AH156" s="18">
        <f>'Cal_Training &amp; Apprentices'!AH74</f>
        <v>0</v>
      </c>
      <c r="AI156" s="18">
        <f>'Cal_Training &amp; Apprentices'!AI74</f>
        <v>0</v>
      </c>
      <c r="AJ156" s="18">
        <f>'Cal_Training &amp; Apprentices'!AJ74</f>
        <v>0</v>
      </c>
      <c r="AK156" s="18">
        <f>'Cal_Training &amp; Apprentices'!AK74</f>
        <v>0</v>
      </c>
      <c r="AN156" s="35"/>
    </row>
    <row r="157" spans="5:40" s="100" customFormat="1">
      <c r="E157" s="16" t="str">
        <f>Cover!$F$13</f>
        <v>Sc</v>
      </c>
      <c r="F157" s="16" t="str">
        <f>'Cal_Training &amp; Apprentices'!F75</f>
        <v>Opex</v>
      </c>
      <c r="H157" s="16" t="str">
        <f>'Cal_Training &amp; Apprentices'!H75</f>
        <v>Training &amp; Apprentices</v>
      </c>
      <c r="I157" s="16" t="str">
        <f>'Cal_Training &amp; Apprentices'!I75</f>
        <v>Training &amp; Apprentices</v>
      </c>
      <c r="J157" s="16" t="str">
        <f>IF(ISBLANK('Cal_Training &amp; Apprentices'!J75),"",'Cal_Training &amp; Apprentices'!J75)</f>
        <v/>
      </c>
      <c r="L157" s="100" t="s">
        <v>114</v>
      </c>
      <c r="M157" s="100" t="b">
        <f t="shared" si="4"/>
        <v>0</v>
      </c>
      <c r="N157" s="100" t="b">
        <f t="shared" si="5"/>
        <v>0</v>
      </c>
      <c r="T157" s="18">
        <f>'Cal_Training &amp; Apprentices'!T75</f>
        <v>0</v>
      </c>
      <c r="U157" s="18">
        <f>'Cal_Training &amp; Apprentices'!U75</f>
        <v>0</v>
      </c>
      <c r="V157" s="18">
        <f>'Cal_Training &amp; Apprentices'!V75</f>
        <v>0</v>
      </c>
      <c r="W157" s="18">
        <f>'Cal_Training &amp; Apprentices'!W75</f>
        <v>0</v>
      </c>
      <c r="X157" s="18">
        <f>'Cal_Training &amp; Apprentices'!X75</f>
        <v>0</v>
      </c>
      <c r="Y157" s="18">
        <f>'Cal_Training &amp; Apprentices'!Y75</f>
        <v>0</v>
      </c>
      <c r="Z157" s="18">
        <f>'Cal_Training &amp; Apprentices'!Z75</f>
        <v>0</v>
      </c>
      <c r="AA157" s="18">
        <f>'Cal_Training &amp; Apprentices'!AA75</f>
        <v>0</v>
      </c>
      <c r="AB157" s="18">
        <f>'Cal_Training &amp; Apprentices'!AB75</f>
        <v>0</v>
      </c>
      <c r="AC157" s="18">
        <f>'Cal_Training &amp; Apprentices'!AC75</f>
        <v>0</v>
      </c>
      <c r="AD157" s="18">
        <f>'Cal_Training &amp; Apprentices'!AD75</f>
        <v>0</v>
      </c>
      <c r="AE157" s="18">
        <f>'Cal_Training &amp; Apprentices'!AE75</f>
        <v>0</v>
      </c>
      <c r="AF157" s="18">
        <f>'Cal_Training &amp; Apprentices'!AF75</f>
        <v>0</v>
      </c>
      <c r="AG157" s="18">
        <f>'Cal_Training &amp; Apprentices'!AG75</f>
        <v>0</v>
      </c>
      <c r="AH157" s="18">
        <f>'Cal_Training &amp; Apprentices'!AH75</f>
        <v>0</v>
      </c>
      <c r="AI157" s="18">
        <f>'Cal_Training &amp; Apprentices'!AI75</f>
        <v>0</v>
      </c>
      <c r="AJ157" s="18">
        <f>'Cal_Training &amp; Apprentices'!AJ75</f>
        <v>0</v>
      </c>
      <c r="AK157" s="18">
        <f>'Cal_Training &amp; Apprentices'!AK75</f>
        <v>0</v>
      </c>
      <c r="AN157" s="35"/>
    </row>
    <row r="158" spans="5:40" s="100" customFormat="1">
      <c r="E158" s="16" t="str">
        <f>Cover!$F$13</f>
        <v>Sc</v>
      </c>
      <c r="F158" s="16" t="str">
        <f>'Cal_Training &amp; Apprentices'!F76</f>
        <v>Opex</v>
      </c>
      <c r="H158" s="16" t="str">
        <f>'Cal_Training &amp; Apprentices'!H76</f>
        <v>Training &amp; Apprentices</v>
      </c>
      <c r="I158" s="16" t="str">
        <f>'Cal_Training &amp; Apprentices'!I76</f>
        <v>Training &amp; Apprentices</v>
      </c>
      <c r="J158" s="16" t="str">
        <f>IF(ISBLANK('Cal_Training &amp; Apprentices'!J76),"",'Cal_Training &amp; Apprentices'!J76)</f>
        <v/>
      </c>
      <c r="L158" s="100" t="s">
        <v>114</v>
      </c>
      <c r="M158" s="100" t="b">
        <f t="shared" si="4"/>
        <v>0</v>
      </c>
      <c r="N158" s="100" t="b">
        <f t="shared" si="5"/>
        <v>0</v>
      </c>
      <c r="T158" s="18">
        <f>'Cal_Training &amp; Apprentices'!T76</f>
        <v>0</v>
      </c>
      <c r="U158" s="18">
        <f>'Cal_Training &amp; Apprentices'!U76</f>
        <v>0</v>
      </c>
      <c r="V158" s="18">
        <f>'Cal_Training &amp; Apprentices'!V76</f>
        <v>0</v>
      </c>
      <c r="W158" s="18">
        <f>'Cal_Training &amp; Apprentices'!W76</f>
        <v>0</v>
      </c>
      <c r="X158" s="18">
        <f>'Cal_Training &amp; Apprentices'!X76</f>
        <v>0</v>
      </c>
      <c r="Y158" s="18">
        <f>'Cal_Training &amp; Apprentices'!Y76</f>
        <v>0</v>
      </c>
      <c r="Z158" s="18">
        <f>'Cal_Training &amp; Apprentices'!Z76</f>
        <v>0</v>
      </c>
      <c r="AA158" s="18">
        <f>'Cal_Training &amp; Apprentices'!AA76</f>
        <v>0</v>
      </c>
      <c r="AB158" s="18">
        <f>'Cal_Training &amp; Apprentices'!AB76</f>
        <v>0</v>
      </c>
      <c r="AC158" s="18">
        <f>'Cal_Training &amp; Apprentices'!AC76</f>
        <v>0</v>
      </c>
      <c r="AD158" s="18">
        <f>'Cal_Training &amp; Apprentices'!AD76</f>
        <v>0</v>
      </c>
      <c r="AE158" s="18">
        <f>'Cal_Training &amp; Apprentices'!AE76</f>
        <v>0</v>
      </c>
      <c r="AF158" s="18">
        <f>'Cal_Training &amp; Apprentices'!AF76</f>
        <v>0</v>
      </c>
      <c r="AG158" s="18">
        <f>'Cal_Training &amp; Apprentices'!AG76</f>
        <v>0</v>
      </c>
      <c r="AH158" s="18">
        <f>'Cal_Training &amp; Apprentices'!AH76</f>
        <v>0</v>
      </c>
      <c r="AI158" s="18">
        <f>'Cal_Training &amp; Apprentices'!AI76</f>
        <v>0</v>
      </c>
      <c r="AJ158" s="18">
        <f>'Cal_Training &amp; Apprentices'!AJ76</f>
        <v>0</v>
      </c>
      <c r="AK158" s="18">
        <f>'Cal_Training &amp; Apprentices'!AK76</f>
        <v>0</v>
      </c>
      <c r="AN158" s="35"/>
    </row>
    <row r="159" spans="5:40" s="100" customFormat="1">
      <c r="E159" s="16" t="str">
        <f>Cover!$F$13</f>
        <v>Sc</v>
      </c>
      <c r="F159" s="16" t="str">
        <f>'Cal_LTS, Stor &amp; Entry'!F67</f>
        <v>Capex</v>
      </c>
      <c r="H159" s="16" t="str">
        <f>'Cal_LTS, Stor &amp; Entry'!H67</f>
        <v>LTS Pipelines, Storage &amp; Entry</v>
      </c>
      <c r="I159" s="16" t="str">
        <f>'Cal_LTS, Stor &amp; Entry'!I67</f>
        <v>LTS Pipelines, Storage &amp; Entry</v>
      </c>
      <c r="J159" s="16" t="str">
        <f>IF(ISBLANK('Cal_LTS, Stor &amp; Entry'!J67),"",'Cal_LTS, Stor &amp; Entry'!J67)</f>
        <v>TA - SIU capex</v>
      </c>
      <c r="L159" s="100" t="s">
        <v>114</v>
      </c>
      <c r="M159" s="100" t="b">
        <f t="shared" si="4"/>
        <v>0</v>
      </c>
      <c r="N159" s="100" t="str">
        <f t="shared" si="5"/>
        <v>TA</v>
      </c>
      <c r="T159" s="18">
        <f>'Cal_LTS, Stor &amp; Entry'!T67</f>
        <v>0</v>
      </c>
      <c r="U159" s="18">
        <f>'Cal_LTS, Stor &amp; Entry'!U67</f>
        <v>0</v>
      </c>
      <c r="V159" s="18">
        <f>'Cal_LTS, Stor &amp; Entry'!V67</f>
        <v>0</v>
      </c>
      <c r="W159" s="18">
        <f>'Cal_LTS, Stor &amp; Entry'!W67</f>
        <v>0</v>
      </c>
      <c r="X159" s="18">
        <f>'Cal_LTS, Stor &amp; Entry'!X67</f>
        <v>0</v>
      </c>
      <c r="Y159" s="18">
        <f>'Cal_LTS, Stor &amp; Entry'!Y67</f>
        <v>-2.2508583488954379</v>
      </c>
      <c r="Z159" s="18">
        <f>'Cal_LTS, Stor &amp; Entry'!Z67</f>
        <v>-2.8843562473135638</v>
      </c>
      <c r="AA159" s="18">
        <f>'Cal_LTS, Stor &amp; Entry'!AA67</f>
        <v>-5.4819715790826171</v>
      </c>
      <c r="AB159" s="18">
        <f>'Cal_LTS, Stor &amp; Entry'!AB67</f>
        <v>-2.9519836701067197</v>
      </c>
      <c r="AC159" s="18">
        <f>'Cal_LTS, Stor &amp; Entry'!AC67</f>
        <v>-1.2039422698077189</v>
      </c>
      <c r="AD159" s="18">
        <f>'Cal_LTS, Stor &amp; Entry'!AD67</f>
        <v>-1.5082900000000001</v>
      </c>
      <c r="AE159" s="18">
        <f>'Cal_LTS, Stor &amp; Entry'!AE67</f>
        <v>-3.0663063194454452</v>
      </c>
      <c r="AF159" s="18">
        <f>'Cal_LTS, Stor &amp; Entry'!AF67</f>
        <v>-3.2859449999999999</v>
      </c>
      <c r="AG159" s="18">
        <f>'Cal_LTS, Stor &amp; Entry'!AG67</f>
        <v>-3.0209365334177201</v>
      </c>
      <c r="AH159" s="18">
        <f>'Cal_LTS, Stor &amp; Entry'!AH67</f>
        <v>-2.86726781901142</v>
      </c>
      <c r="AI159" s="18">
        <f>'Cal_LTS, Stor &amp; Entry'!AI67</f>
        <v>-2.8203542802943202</v>
      </c>
      <c r="AJ159" s="18">
        <f>'Cal_LTS, Stor &amp; Entry'!AJ67</f>
        <v>-3.0777924641438403</v>
      </c>
      <c r="AK159" s="18">
        <f>'Cal_LTS, Stor &amp; Entry'!AK67</f>
        <v>-3.2797578985817202</v>
      </c>
      <c r="AN159" s="35"/>
    </row>
    <row r="160" spans="5:40" s="100" customFormat="1">
      <c r="E160" s="16" t="str">
        <f>Cover!$F$13</f>
        <v>Sc</v>
      </c>
      <c r="F160" s="16" t="str">
        <f>'Cal_LTS, Stor &amp; Entry'!F68</f>
        <v>Capex</v>
      </c>
      <c r="H160" s="16" t="str">
        <f>'Cal_LTS, Stor &amp; Entry'!H68</f>
        <v>LTS Pipelines, Storage &amp; Entry</v>
      </c>
      <c r="I160" s="16" t="str">
        <f>'Cal_LTS, Stor &amp; Entry'!I68</f>
        <v>LTS Pipelines, Storage &amp; Entry</v>
      </c>
      <c r="J160" s="16" t="str">
        <f>IF(ISBLANK('Cal_LTS, Stor &amp; Entry'!J68),"",'Cal_LTS, Stor &amp; Entry'!J68)</f>
        <v>TA - Separately assessed projects</v>
      </c>
      <c r="L160" s="100" t="s">
        <v>114</v>
      </c>
      <c r="M160" s="100" t="b">
        <f t="shared" si="4"/>
        <v>0</v>
      </c>
      <c r="N160" s="100" t="str">
        <f t="shared" si="5"/>
        <v>TA</v>
      </c>
      <c r="T160" s="18">
        <f>'Cal_LTS, Stor &amp; Entry'!T68</f>
        <v>0</v>
      </c>
      <c r="U160" s="18">
        <f>'Cal_LTS, Stor &amp; Entry'!U68</f>
        <v>0</v>
      </c>
      <c r="V160" s="18">
        <f>'Cal_LTS, Stor &amp; Entry'!V68</f>
        <v>0</v>
      </c>
      <c r="W160" s="18">
        <f>'Cal_LTS, Stor &amp; Entry'!W68</f>
        <v>0</v>
      </c>
      <c r="X160" s="18">
        <f>'Cal_LTS, Stor &amp; Entry'!X68</f>
        <v>0</v>
      </c>
      <c r="Y160" s="18">
        <f>'Cal_LTS, Stor &amp; Entry'!Y68</f>
        <v>0</v>
      </c>
      <c r="Z160" s="18">
        <f>'Cal_LTS, Stor &amp; Entry'!Z68</f>
        <v>0</v>
      </c>
      <c r="AA160" s="18">
        <f>'Cal_LTS, Stor &amp; Entry'!AA68</f>
        <v>0</v>
      </c>
      <c r="AB160" s="18">
        <f>'Cal_LTS, Stor &amp; Entry'!AB68</f>
        <v>0</v>
      </c>
      <c r="AC160" s="18">
        <f>'Cal_LTS, Stor &amp; Entry'!AC68</f>
        <v>0</v>
      </c>
      <c r="AD160" s="18">
        <f>'Cal_LTS, Stor &amp; Entry'!AD68</f>
        <v>0</v>
      </c>
      <c r="AE160" s="18">
        <f>'Cal_LTS, Stor &amp; Entry'!AE68</f>
        <v>0</v>
      </c>
      <c r="AF160" s="18">
        <f>'Cal_LTS, Stor &amp; Entry'!AF68</f>
        <v>0</v>
      </c>
      <c r="AG160" s="18">
        <f>'Cal_LTS, Stor &amp; Entry'!AG68</f>
        <v>-11.785925125000002</v>
      </c>
      <c r="AH160" s="18">
        <f>'Cal_LTS, Stor &amp; Entry'!AH68</f>
        <v>-24.513549765999997</v>
      </c>
      <c r="AI160" s="18">
        <f>'Cal_LTS, Stor &amp; Entry'!AI68</f>
        <v>-27.055794033999998</v>
      </c>
      <c r="AJ160" s="18">
        <f>'Cal_LTS, Stor &amp; Entry'!AJ68</f>
        <v>-19.398081935000008</v>
      </c>
      <c r="AK160" s="18">
        <f>'Cal_LTS, Stor &amp; Entry'!AK68</f>
        <v>-8.8812761800000004</v>
      </c>
      <c r="AN160" s="35"/>
    </row>
    <row r="161" spans="5:40" s="100" customFormat="1">
      <c r="E161" s="16" t="str">
        <f>Cover!$F$13</f>
        <v>Sc</v>
      </c>
      <c r="F161" s="16" t="str">
        <f>'Cal_LTS, Stor &amp; Entry'!F69</f>
        <v>Capex</v>
      </c>
      <c r="H161" s="16" t="str">
        <f>'Cal_LTS, Stor &amp; Entry'!H69</f>
        <v>LTS Pipelines, Storage &amp; Entry</v>
      </c>
      <c r="I161" s="16" t="str">
        <f>'Cal_LTS, Stor &amp; Entry'!I69</f>
        <v>LTS Pipelines, Storage &amp; Entry</v>
      </c>
      <c r="J161" s="16" t="str">
        <f>IF(ISBLANK('Cal_LTS, Stor &amp; Entry'!J69),"",'Cal_LTS, Stor &amp; Entry'!J69)</f>
        <v/>
      </c>
      <c r="L161" s="100" t="s">
        <v>114</v>
      </c>
      <c r="M161" s="100" t="b">
        <f t="shared" si="4"/>
        <v>0</v>
      </c>
      <c r="N161" s="100" t="b">
        <f t="shared" si="5"/>
        <v>0</v>
      </c>
      <c r="T161" s="18">
        <f>'Cal_LTS, Stor &amp; Entry'!T69</f>
        <v>0</v>
      </c>
      <c r="U161" s="18">
        <f>'Cal_LTS, Stor &amp; Entry'!U69</f>
        <v>0</v>
      </c>
      <c r="V161" s="18">
        <f>'Cal_LTS, Stor &amp; Entry'!V69</f>
        <v>0</v>
      </c>
      <c r="W161" s="18">
        <f>'Cal_LTS, Stor &amp; Entry'!W69</f>
        <v>0</v>
      </c>
      <c r="X161" s="18">
        <f>'Cal_LTS, Stor &amp; Entry'!X69</f>
        <v>0</v>
      </c>
      <c r="Y161" s="18">
        <f>'Cal_LTS, Stor &amp; Entry'!Y69</f>
        <v>0</v>
      </c>
      <c r="Z161" s="18">
        <f>'Cal_LTS, Stor &amp; Entry'!Z69</f>
        <v>0</v>
      </c>
      <c r="AA161" s="18">
        <f>'Cal_LTS, Stor &amp; Entry'!AA69</f>
        <v>0</v>
      </c>
      <c r="AB161" s="18">
        <f>'Cal_LTS, Stor &amp; Entry'!AB69</f>
        <v>0</v>
      </c>
      <c r="AC161" s="18">
        <f>'Cal_LTS, Stor &amp; Entry'!AC69</f>
        <v>0</v>
      </c>
      <c r="AD161" s="18">
        <f>'Cal_LTS, Stor &amp; Entry'!AD69</f>
        <v>0</v>
      </c>
      <c r="AE161" s="18">
        <f>'Cal_LTS, Stor &amp; Entry'!AE69</f>
        <v>0</v>
      </c>
      <c r="AF161" s="18">
        <f>'Cal_LTS, Stor &amp; Entry'!AF69</f>
        <v>0</v>
      </c>
      <c r="AG161" s="18">
        <f>'Cal_LTS, Stor &amp; Entry'!AG69</f>
        <v>0</v>
      </c>
      <c r="AH161" s="18">
        <f>'Cal_LTS, Stor &amp; Entry'!AH69</f>
        <v>0</v>
      </c>
      <c r="AI161" s="18">
        <f>'Cal_LTS, Stor &amp; Entry'!AI69</f>
        <v>0</v>
      </c>
      <c r="AJ161" s="18">
        <f>'Cal_LTS, Stor &amp; Entry'!AJ69</f>
        <v>0</v>
      </c>
      <c r="AK161" s="18">
        <f>'Cal_LTS, Stor &amp; Entry'!AK69</f>
        <v>0</v>
      </c>
      <c r="AN161" s="35"/>
    </row>
    <row r="162" spans="5:40" s="100" customFormat="1">
      <c r="E162" s="16" t="str">
        <f>Cover!$F$13</f>
        <v>Sc</v>
      </c>
      <c r="F162" s="16" t="str">
        <f>'Cal_LTS, Stor &amp; Entry'!F70</f>
        <v>Capex</v>
      </c>
      <c r="H162" s="16" t="str">
        <f>'Cal_LTS, Stor &amp; Entry'!H70</f>
        <v>LTS Pipelines, Storage &amp; Entry</v>
      </c>
      <c r="I162" s="16" t="str">
        <f>'Cal_LTS, Stor &amp; Entry'!I70</f>
        <v>LTS Pipelines, Storage &amp; Entry</v>
      </c>
      <c r="J162" s="16" t="str">
        <f>IF(ISBLANK('Cal_LTS, Stor &amp; Entry'!J70),"",'Cal_LTS, Stor &amp; Entry'!J70)</f>
        <v/>
      </c>
      <c r="L162" s="100" t="s">
        <v>114</v>
      </c>
      <c r="M162" s="100" t="b">
        <f t="shared" si="4"/>
        <v>0</v>
      </c>
      <c r="N162" s="100" t="b">
        <f t="shared" si="5"/>
        <v>0</v>
      </c>
      <c r="T162" s="18">
        <f>'Cal_LTS, Stor &amp; Entry'!T70</f>
        <v>0</v>
      </c>
      <c r="U162" s="18">
        <f>'Cal_LTS, Stor &amp; Entry'!U70</f>
        <v>0</v>
      </c>
      <c r="V162" s="18">
        <f>'Cal_LTS, Stor &amp; Entry'!V70</f>
        <v>0</v>
      </c>
      <c r="W162" s="18">
        <f>'Cal_LTS, Stor &amp; Entry'!W70</f>
        <v>0</v>
      </c>
      <c r="X162" s="18">
        <f>'Cal_LTS, Stor &amp; Entry'!X70</f>
        <v>0</v>
      </c>
      <c r="Y162" s="18">
        <f>'Cal_LTS, Stor &amp; Entry'!Y70</f>
        <v>0</v>
      </c>
      <c r="Z162" s="18">
        <f>'Cal_LTS, Stor &amp; Entry'!Z70</f>
        <v>0</v>
      </c>
      <c r="AA162" s="18">
        <f>'Cal_LTS, Stor &amp; Entry'!AA70</f>
        <v>0</v>
      </c>
      <c r="AB162" s="18">
        <f>'Cal_LTS, Stor &amp; Entry'!AB70</f>
        <v>0</v>
      </c>
      <c r="AC162" s="18">
        <f>'Cal_LTS, Stor &amp; Entry'!AC70</f>
        <v>0</v>
      </c>
      <c r="AD162" s="18">
        <f>'Cal_LTS, Stor &amp; Entry'!AD70</f>
        <v>0</v>
      </c>
      <c r="AE162" s="18">
        <f>'Cal_LTS, Stor &amp; Entry'!AE70</f>
        <v>0</v>
      </c>
      <c r="AF162" s="18">
        <f>'Cal_LTS, Stor &amp; Entry'!AF70</f>
        <v>0</v>
      </c>
      <c r="AG162" s="18">
        <f>'Cal_LTS, Stor &amp; Entry'!AG70</f>
        <v>0</v>
      </c>
      <c r="AH162" s="18">
        <f>'Cal_LTS, Stor &amp; Entry'!AH70</f>
        <v>0</v>
      </c>
      <c r="AI162" s="18">
        <f>'Cal_LTS, Stor &amp; Entry'!AI70</f>
        <v>0</v>
      </c>
      <c r="AJ162" s="18">
        <f>'Cal_LTS, Stor &amp; Entry'!AJ70</f>
        <v>0</v>
      </c>
      <c r="AK162" s="18">
        <f>'Cal_LTS, Stor &amp; Entry'!AK70</f>
        <v>0</v>
      </c>
      <c r="AN162" s="35"/>
    </row>
    <row r="163" spans="5:40" s="100" customFormat="1">
      <c r="E163" s="16" t="str">
        <f>Cover!$F$13</f>
        <v>Sc</v>
      </c>
      <c r="F163" s="16" t="str">
        <f>'Cal_LTS, Stor &amp; Entry'!F71</f>
        <v>Capex</v>
      </c>
      <c r="H163" s="16" t="str">
        <f>'Cal_LTS, Stor &amp; Entry'!H71</f>
        <v>LTS Pipelines, Storage &amp; Entry</v>
      </c>
      <c r="I163" s="16" t="str">
        <f>'Cal_LTS, Stor &amp; Entry'!I71</f>
        <v>LTS Pipelines, Storage &amp; Entry</v>
      </c>
      <c r="J163" s="16" t="str">
        <f>IF(ISBLANK('Cal_LTS, Stor &amp; Entry'!J71),"",'Cal_LTS, Stor &amp; Entry'!J71)</f>
        <v/>
      </c>
      <c r="L163" s="100" t="s">
        <v>114</v>
      </c>
      <c r="M163" s="100" t="b">
        <f t="shared" si="4"/>
        <v>0</v>
      </c>
      <c r="N163" s="100" t="b">
        <f t="shared" si="5"/>
        <v>0</v>
      </c>
      <c r="T163" s="18">
        <f>'Cal_LTS, Stor &amp; Entry'!T71</f>
        <v>0</v>
      </c>
      <c r="U163" s="18">
        <f>'Cal_LTS, Stor &amp; Entry'!U71</f>
        <v>0</v>
      </c>
      <c r="V163" s="18">
        <f>'Cal_LTS, Stor &amp; Entry'!V71</f>
        <v>0</v>
      </c>
      <c r="W163" s="18">
        <f>'Cal_LTS, Stor &amp; Entry'!W71</f>
        <v>0</v>
      </c>
      <c r="X163" s="18">
        <f>'Cal_LTS, Stor &amp; Entry'!X71</f>
        <v>0</v>
      </c>
      <c r="Y163" s="18">
        <f>'Cal_LTS, Stor &amp; Entry'!Y71</f>
        <v>0</v>
      </c>
      <c r="Z163" s="18">
        <f>'Cal_LTS, Stor &amp; Entry'!Z71</f>
        <v>0</v>
      </c>
      <c r="AA163" s="18">
        <f>'Cal_LTS, Stor &amp; Entry'!AA71</f>
        <v>0</v>
      </c>
      <c r="AB163" s="18">
        <f>'Cal_LTS, Stor &amp; Entry'!AB71</f>
        <v>0</v>
      </c>
      <c r="AC163" s="18">
        <f>'Cal_LTS, Stor &amp; Entry'!AC71</f>
        <v>0</v>
      </c>
      <c r="AD163" s="18">
        <f>'Cal_LTS, Stor &amp; Entry'!AD71</f>
        <v>0</v>
      </c>
      <c r="AE163" s="18">
        <f>'Cal_LTS, Stor &amp; Entry'!AE71</f>
        <v>0</v>
      </c>
      <c r="AF163" s="18">
        <f>'Cal_LTS, Stor &amp; Entry'!AF71</f>
        <v>0</v>
      </c>
      <c r="AG163" s="18">
        <f>'Cal_LTS, Stor &amp; Entry'!AG71</f>
        <v>0</v>
      </c>
      <c r="AH163" s="18">
        <f>'Cal_LTS, Stor &amp; Entry'!AH71</f>
        <v>0</v>
      </c>
      <c r="AI163" s="18">
        <f>'Cal_LTS, Stor &amp; Entry'!AI71</f>
        <v>0</v>
      </c>
      <c r="AJ163" s="18">
        <f>'Cal_LTS, Stor &amp; Entry'!AJ71</f>
        <v>0</v>
      </c>
      <c r="AK163" s="18">
        <f>'Cal_LTS, Stor &amp; Entry'!AK71</f>
        <v>0</v>
      </c>
      <c r="AN163" s="35"/>
    </row>
    <row r="164" spans="5:40" s="100" customFormat="1">
      <c r="E164" s="16" t="str">
        <f>Cover!$F$13</f>
        <v>Sc</v>
      </c>
      <c r="F164" s="16" t="str">
        <f>'Cal_LTS, Stor &amp; Entry'!F72</f>
        <v>Capex</v>
      </c>
      <c r="H164" s="16" t="str">
        <f>'Cal_LTS, Stor &amp; Entry'!H72</f>
        <v>LTS Pipelines, Storage &amp; Entry</v>
      </c>
      <c r="I164" s="16" t="str">
        <f>'Cal_LTS, Stor &amp; Entry'!I72</f>
        <v>LTS Pipelines, Storage &amp; Entry</v>
      </c>
      <c r="J164" s="16" t="str">
        <f>IF(ISBLANK('Cal_LTS, Stor &amp; Entry'!J72),"",'Cal_LTS, Stor &amp; Entry'!J72)</f>
        <v/>
      </c>
      <c r="L164" s="100" t="s">
        <v>114</v>
      </c>
      <c r="M164" s="100" t="b">
        <f t="shared" si="4"/>
        <v>0</v>
      </c>
      <c r="N164" s="100" t="b">
        <f t="shared" si="5"/>
        <v>0</v>
      </c>
      <c r="T164" s="18">
        <f>'Cal_LTS, Stor &amp; Entry'!T72</f>
        <v>0</v>
      </c>
      <c r="U164" s="18">
        <f>'Cal_LTS, Stor &amp; Entry'!U72</f>
        <v>0</v>
      </c>
      <c r="V164" s="18">
        <f>'Cal_LTS, Stor &amp; Entry'!V72</f>
        <v>0</v>
      </c>
      <c r="W164" s="18">
        <f>'Cal_LTS, Stor &amp; Entry'!W72</f>
        <v>0</v>
      </c>
      <c r="X164" s="18">
        <f>'Cal_LTS, Stor &amp; Entry'!X72</f>
        <v>0</v>
      </c>
      <c r="Y164" s="18">
        <f>'Cal_LTS, Stor &amp; Entry'!Y72</f>
        <v>0</v>
      </c>
      <c r="Z164" s="18">
        <f>'Cal_LTS, Stor &amp; Entry'!Z72</f>
        <v>0</v>
      </c>
      <c r="AA164" s="18">
        <f>'Cal_LTS, Stor &amp; Entry'!AA72</f>
        <v>0</v>
      </c>
      <c r="AB164" s="18">
        <f>'Cal_LTS, Stor &amp; Entry'!AB72</f>
        <v>0</v>
      </c>
      <c r="AC164" s="18">
        <f>'Cal_LTS, Stor &amp; Entry'!AC72</f>
        <v>0</v>
      </c>
      <c r="AD164" s="18">
        <f>'Cal_LTS, Stor &amp; Entry'!AD72</f>
        <v>0</v>
      </c>
      <c r="AE164" s="18">
        <f>'Cal_LTS, Stor &amp; Entry'!AE72</f>
        <v>0</v>
      </c>
      <c r="AF164" s="18">
        <f>'Cal_LTS, Stor &amp; Entry'!AF72</f>
        <v>0</v>
      </c>
      <c r="AG164" s="18">
        <f>'Cal_LTS, Stor &amp; Entry'!AG72</f>
        <v>0</v>
      </c>
      <c r="AH164" s="18">
        <f>'Cal_LTS, Stor &amp; Entry'!AH72</f>
        <v>0</v>
      </c>
      <c r="AI164" s="18">
        <f>'Cal_LTS, Stor &amp; Entry'!AI72</f>
        <v>0</v>
      </c>
      <c r="AJ164" s="18">
        <f>'Cal_LTS, Stor &amp; Entry'!AJ72</f>
        <v>0</v>
      </c>
      <c r="AK164" s="18">
        <f>'Cal_LTS, Stor &amp; Entry'!AK72</f>
        <v>0</v>
      </c>
      <c r="AN164" s="35"/>
    </row>
    <row r="165" spans="5:40" s="100" customFormat="1">
      <c r="E165" s="16" t="str">
        <f>Cover!$F$13</f>
        <v>Sc</v>
      </c>
      <c r="F165" s="16" t="str">
        <f>'Cal_LTS, Stor &amp; Entry'!F73</f>
        <v>Capex</v>
      </c>
      <c r="H165" s="16" t="str">
        <f>'Cal_LTS, Stor &amp; Entry'!H73</f>
        <v>LTS Pipelines, Storage &amp; Entry</v>
      </c>
      <c r="I165" s="16" t="str">
        <f>'Cal_LTS, Stor &amp; Entry'!I73</f>
        <v>LTS Pipelines, Storage &amp; Entry</v>
      </c>
      <c r="J165" s="16" t="str">
        <f>IF(ISBLANK('Cal_LTS, Stor &amp; Entry'!J73),"",'Cal_LTS, Stor &amp; Entry'!J73)</f>
        <v/>
      </c>
      <c r="L165" s="100" t="s">
        <v>114</v>
      </c>
      <c r="M165" s="100" t="b">
        <f t="shared" si="4"/>
        <v>0</v>
      </c>
      <c r="N165" s="100" t="b">
        <f t="shared" si="5"/>
        <v>0</v>
      </c>
      <c r="T165" s="18">
        <f>'Cal_LTS, Stor &amp; Entry'!T73</f>
        <v>0</v>
      </c>
      <c r="U165" s="18">
        <f>'Cal_LTS, Stor &amp; Entry'!U73</f>
        <v>0</v>
      </c>
      <c r="V165" s="18">
        <f>'Cal_LTS, Stor &amp; Entry'!V73</f>
        <v>0</v>
      </c>
      <c r="W165" s="18">
        <f>'Cal_LTS, Stor &amp; Entry'!W73</f>
        <v>0</v>
      </c>
      <c r="X165" s="18">
        <f>'Cal_LTS, Stor &amp; Entry'!X73</f>
        <v>0</v>
      </c>
      <c r="Y165" s="18">
        <f>'Cal_LTS, Stor &amp; Entry'!Y73</f>
        <v>0</v>
      </c>
      <c r="Z165" s="18">
        <f>'Cal_LTS, Stor &amp; Entry'!Z73</f>
        <v>0</v>
      </c>
      <c r="AA165" s="18">
        <f>'Cal_LTS, Stor &amp; Entry'!AA73</f>
        <v>0</v>
      </c>
      <c r="AB165" s="18">
        <f>'Cal_LTS, Stor &amp; Entry'!AB73</f>
        <v>0</v>
      </c>
      <c r="AC165" s="18">
        <f>'Cal_LTS, Stor &amp; Entry'!AC73</f>
        <v>0</v>
      </c>
      <c r="AD165" s="18">
        <f>'Cal_LTS, Stor &amp; Entry'!AD73</f>
        <v>0</v>
      </c>
      <c r="AE165" s="18">
        <f>'Cal_LTS, Stor &amp; Entry'!AE73</f>
        <v>0</v>
      </c>
      <c r="AF165" s="18">
        <f>'Cal_LTS, Stor &amp; Entry'!AF73</f>
        <v>0</v>
      </c>
      <c r="AG165" s="18">
        <f>'Cal_LTS, Stor &amp; Entry'!AG73</f>
        <v>0</v>
      </c>
      <c r="AH165" s="18">
        <f>'Cal_LTS, Stor &amp; Entry'!AH73</f>
        <v>0</v>
      </c>
      <c r="AI165" s="18">
        <f>'Cal_LTS, Stor &amp; Entry'!AI73</f>
        <v>0</v>
      </c>
      <c r="AJ165" s="18">
        <f>'Cal_LTS, Stor &amp; Entry'!AJ73</f>
        <v>0</v>
      </c>
      <c r="AK165" s="18">
        <f>'Cal_LTS, Stor &amp; Entry'!AK73</f>
        <v>0</v>
      </c>
      <c r="AN165" s="35"/>
    </row>
    <row r="166" spans="5:40" s="100" customFormat="1">
      <c r="E166" s="16" t="str">
        <f>Cover!$F$13</f>
        <v>Sc</v>
      </c>
      <c r="F166" s="16" t="str">
        <f>'Cal_LTS, Stor &amp; Entry'!F74</f>
        <v>Capex</v>
      </c>
      <c r="H166" s="16" t="str">
        <f>'Cal_LTS, Stor &amp; Entry'!H74</f>
        <v>LTS Pipelines, Storage &amp; Entry</v>
      </c>
      <c r="I166" s="16" t="str">
        <f>'Cal_LTS, Stor &amp; Entry'!I74</f>
        <v>LTS Pipelines, Storage &amp; Entry</v>
      </c>
      <c r="J166" s="16" t="str">
        <f>IF(ISBLANK('Cal_LTS, Stor &amp; Entry'!J74),"",'Cal_LTS, Stor &amp; Entry'!J74)</f>
        <v/>
      </c>
      <c r="L166" s="100" t="s">
        <v>114</v>
      </c>
      <c r="M166" s="100" t="b">
        <f t="shared" si="4"/>
        <v>0</v>
      </c>
      <c r="N166" s="100" t="b">
        <f t="shared" si="5"/>
        <v>0</v>
      </c>
      <c r="T166" s="18">
        <f>'Cal_LTS, Stor &amp; Entry'!T74</f>
        <v>0</v>
      </c>
      <c r="U166" s="18">
        <f>'Cal_LTS, Stor &amp; Entry'!U74</f>
        <v>0</v>
      </c>
      <c r="V166" s="18">
        <f>'Cal_LTS, Stor &amp; Entry'!V74</f>
        <v>0</v>
      </c>
      <c r="W166" s="18">
        <f>'Cal_LTS, Stor &amp; Entry'!W74</f>
        <v>0</v>
      </c>
      <c r="X166" s="18">
        <f>'Cal_LTS, Stor &amp; Entry'!X74</f>
        <v>0</v>
      </c>
      <c r="Y166" s="18">
        <f>'Cal_LTS, Stor &amp; Entry'!Y74</f>
        <v>0</v>
      </c>
      <c r="Z166" s="18">
        <f>'Cal_LTS, Stor &amp; Entry'!Z74</f>
        <v>0</v>
      </c>
      <c r="AA166" s="18">
        <f>'Cal_LTS, Stor &amp; Entry'!AA74</f>
        <v>0</v>
      </c>
      <c r="AB166" s="18">
        <f>'Cal_LTS, Stor &amp; Entry'!AB74</f>
        <v>0</v>
      </c>
      <c r="AC166" s="18">
        <f>'Cal_LTS, Stor &amp; Entry'!AC74</f>
        <v>0</v>
      </c>
      <c r="AD166" s="18">
        <f>'Cal_LTS, Stor &amp; Entry'!AD74</f>
        <v>0</v>
      </c>
      <c r="AE166" s="18">
        <f>'Cal_LTS, Stor &amp; Entry'!AE74</f>
        <v>0</v>
      </c>
      <c r="AF166" s="18">
        <f>'Cal_LTS, Stor &amp; Entry'!AF74</f>
        <v>0</v>
      </c>
      <c r="AG166" s="18">
        <f>'Cal_LTS, Stor &amp; Entry'!AG74</f>
        <v>0</v>
      </c>
      <c r="AH166" s="18">
        <f>'Cal_LTS, Stor &amp; Entry'!AH74</f>
        <v>0</v>
      </c>
      <c r="AI166" s="18">
        <f>'Cal_LTS, Stor &amp; Entry'!AI74</f>
        <v>0</v>
      </c>
      <c r="AJ166" s="18">
        <f>'Cal_LTS, Stor &amp; Entry'!AJ74</f>
        <v>0</v>
      </c>
      <c r="AK166" s="18">
        <f>'Cal_LTS, Stor &amp; Entry'!AK74</f>
        <v>0</v>
      </c>
      <c r="AN166" s="35"/>
    </row>
    <row r="167" spans="5:40" s="100" customFormat="1">
      <c r="E167" s="16" t="str">
        <f>Cover!$F$13</f>
        <v>Sc</v>
      </c>
      <c r="F167" s="16" t="str">
        <f>'Cal_LTS, Stor &amp; Entry'!F75</f>
        <v>Capex</v>
      </c>
      <c r="H167" s="16" t="str">
        <f>'Cal_LTS, Stor &amp; Entry'!H75</f>
        <v>LTS Pipelines, Storage &amp; Entry</v>
      </c>
      <c r="I167" s="16" t="str">
        <f>'Cal_LTS, Stor &amp; Entry'!I75</f>
        <v>LTS Pipelines, Storage &amp; Entry</v>
      </c>
      <c r="J167" s="16" t="str">
        <f>IF(ISBLANK('Cal_LTS, Stor &amp; Entry'!J75),"",'Cal_LTS, Stor &amp; Entry'!J75)</f>
        <v/>
      </c>
      <c r="L167" s="100" t="s">
        <v>114</v>
      </c>
      <c r="M167" s="100" t="b">
        <f t="shared" si="4"/>
        <v>0</v>
      </c>
      <c r="N167" s="100" t="b">
        <f t="shared" si="5"/>
        <v>0</v>
      </c>
      <c r="T167" s="18">
        <f>'Cal_LTS, Stor &amp; Entry'!T75</f>
        <v>0</v>
      </c>
      <c r="U167" s="18">
        <f>'Cal_LTS, Stor &amp; Entry'!U75</f>
        <v>0</v>
      </c>
      <c r="V167" s="18">
        <f>'Cal_LTS, Stor &amp; Entry'!V75</f>
        <v>0</v>
      </c>
      <c r="W167" s="18">
        <f>'Cal_LTS, Stor &amp; Entry'!W75</f>
        <v>0</v>
      </c>
      <c r="X167" s="18">
        <f>'Cal_LTS, Stor &amp; Entry'!X75</f>
        <v>0</v>
      </c>
      <c r="Y167" s="18">
        <f>'Cal_LTS, Stor &amp; Entry'!Y75</f>
        <v>0</v>
      </c>
      <c r="Z167" s="18">
        <f>'Cal_LTS, Stor &amp; Entry'!Z75</f>
        <v>0</v>
      </c>
      <c r="AA167" s="18">
        <f>'Cal_LTS, Stor &amp; Entry'!AA75</f>
        <v>0</v>
      </c>
      <c r="AB167" s="18">
        <f>'Cal_LTS, Stor &amp; Entry'!AB75</f>
        <v>0</v>
      </c>
      <c r="AC167" s="18">
        <f>'Cal_LTS, Stor &amp; Entry'!AC75</f>
        <v>0</v>
      </c>
      <c r="AD167" s="18">
        <f>'Cal_LTS, Stor &amp; Entry'!AD75</f>
        <v>0</v>
      </c>
      <c r="AE167" s="18">
        <f>'Cal_LTS, Stor &amp; Entry'!AE75</f>
        <v>0</v>
      </c>
      <c r="AF167" s="18">
        <f>'Cal_LTS, Stor &amp; Entry'!AF75</f>
        <v>0</v>
      </c>
      <c r="AG167" s="18">
        <f>'Cal_LTS, Stor &amp; Entry'!AG75</f>
        <v>0</v>
      </c>
      <c r="AH167" s="18">
        <f>'Cal_LTS, Stor &amp; Entry'!AH75</f>
        <v>0</v>
      </c>
      <c r="AI167" s="18">
        <f>'Cal_LTS, Stor &amp; Entry'!AI75</f>
        <v>0</v>
      </c>
      <c r="AJ167" s="18">
        <f>'Cal_LTS, Stor &amp; Entry'!AJ75</f>
        <v>0</v>
      </c>
      <c r="AK167" s="18">
        <f>'Cal_LTS, Stor &amp; Entry'!AK75</f>
        <v>0</v>
      </c>
      <c r="AN167" s="35"/>
    </row>
    <row r="168" spans="5:40" s="100" customFormat="1">
      <c r="E168" s="16" t="str">
        <f>Cover!$F$13</f>
        <v>Sc</v>
      </c>
      <c r="F168" s="16" t="str">
        <f>'Cal_LTS, Stor &amp; Entry'!F76</f>
        <v>Capex</v>
      </c>
      <c r="H168" s="16" t="str">
        <f>'Cal_LTS, Stor &amp; Entry'!H76</f>
        <v>LTS Pipelines, Storage &amp; Entry</v>
      </c>
      <c r="I168" s="16" t="str">
        <f>'Cal_LTS, Stor &amp; Entry'!I76</f>
        <v>LTS Pipelines, Storage &amp; Entry</v>
      </c>
      <c r="J168" s="16" t="str">
        <f>IF(ISBLANK('Cal_LTS, Stor &amp; Entry'!J76),"",'Cal_LTS, Stor &amp; Entry'!J76)</f>
        <v/>
      </c>
      <c r="L168" s="100" t="s">
        <v>114</v>
      </c>
      <c r="M168" s="100" t="b">
        <f t="shared" si="4"/>
        <v>0</v>
      </c>
      <c r="N168" s="100" t="b">
        <f t="shared" si="5"/>
        <v>0</v>
      </c>
      <c r="T168" s="18">
        <f>'Cal_LTS, Stor &amp; Entry'!T76</f>
        <v>0</v>
      </c>
      <c r="U168" s="18">
        <f>'Cal_LTS, Stor &amp; Entry'!U76</f>
        <v>0</v>
      </c>
      <c r="V168" s="18">
        <f>'Cal_LTS, Stor &amp; Entry'!V76</f>
        <v>0</v>
      </c>
      <c r="W168" s="18">
        <f>'Cal_LTS, Stor &amp; Entry'!W76</f>
        <v>0</v>
      </c>
      <c r="X168" s="18">
        <f>'Cal_LTS, Stor &amp; Entry'!X76</f>
        <v>0</v>
      </c>
      <c r="Y168" s="18">
        <f>'Cal_LTS, Stor &amp; Entry'!Y76</f>
        <v>0</v>
      </c>
      <c r="Z168" s="18">
        <f>'Cal_LTS, Stor &amp; Entry'!Z76</f>
        <v>0</v>
      </c>
      <c r="AA168" s="18">
        <f>'Cal_LTS, Stor &amp; Entry'!AA76</f>
        <v>0</v>
      </c>
      <c r="AB168" s="18">
        <f>'Cal_LTS, Stor &amp; Entry'!AB76</f>
        <v>0</v>
      </c>
      <c r="AC168" s="18">
        <f>'Cal_LTS, Stor &amp; Entry'!AC76</f>
        <v>0</v>
      </c>
      <c r="AD168" s="18">
        <f>'Cal_LTS, Stor &amp; Entry'!AD76</f>
        <v>0</v>
      </c>
      <c r="AE168" s="18">
        <f>'Cal_LTS, Stor &amp; Entry'!AE76</f>
        <v>0</v>
      </c>
      <c r="AF168" s="18">
        <f>'Cal_LTS, Stor &amp; Entry'!AF76</f>
        <v>0</v>
      </c>
      <c r="AG168" s="18">
        <f>'Cal_LTS, Stor &amp; Entry'!AG76</f>
        <v>0</v>
      </c>
      <c r="AH168" s="18">
        <f>'Cal_LTS, Stor &amp; Entry'!AH76</f>
        <v>0</v>
      </c>
      <c r="AI168" s="18">
        <f>'Cal_LTS, Stor &amp; Entry'!AI76</f>
        <v>0</v>
      </c>
      <c r="AJ168" s="18">
        <f>'Cal_LTS, Stor &amp; Entry'!AJ76</f>
        <v>0</v>
      </c>
      <c r="AK168" s="18">
        <f>'Cal_LTS, Stor &amp; Entry'!AK76</f>
        <v>0</v>
      </c>
      <c r="AN168" s="35"/>
    </row>
    <row r="169" spans="5:40" s="100" customFormat="1">
      <c r="E169" s="16" t="str">
        <f>Cover!$F$13</f>
        <v>Sc</v>
      </c>
      <c r="F169" s="16" t="str">
        <f>Cal_Connections!F67</f>
        <v>Capex</v>
      </c>
      <c r="H169" s="16" t="str">
        <f>Cal_Connections!H67</f>
        <v>Connections</v>
      </c>
      <c r="I169" s="16" t="str">
        <f>Cal_Connections!I67</f>
        <v>Connections</v>
      </c>
      <c r="J169" s="16" t="str">
        <f>IF(ISBLANK(Cal_Connections!J67),"",Cal_Connections!J67)</f>
        <v>Connections MOBs</v>
      </c>
      <c r="L169" s="100" t="s">
        <v>114</v>
      </c>
      <c r="M169" s="100" t="b">
        <f t="shared" si="4"/>
        <v>0</v>
      </c>
      <c r="N169" s="100" t="b">
        <f t="shared" si="5"/>
        <v>0</v>
      </c>
      <c r="T169" s="18">
        <f>Cal_Connections!T67</f>
        <v>0</v>
      </c>
      <c r="U169" s="18">
        <f>Cal_Connections!U67</f>
        <v>0</v>
      </c>
      <c r="V169" s="18">
        <f>Cal_Connections!V67</f>
        <v>0</v>
      </c>
      <c r="W169" s="18">
        <f>Cal_Connections!W67</f>
        <v>0</v>
      </c>
      <c r="X169" s="18">
        <f>Cal_Connections!X67</f>
        <v>0</v>
      </c>
      <c r="Y169" s="18">
        <f>Cal_Connections!Y67</f>
        <v>0</v>
      </c>
      <c r="Z169" s="18">
        <f>Cal_Connections!Z67</f>
        <v>-1.005790223</v>
      </c>
      <c r="AA169" s="18">
        <f>Cal_Connections!AA67</f>
        <v>0</v>
      </c>
      <c r="AB169" s="18">
        <f>Cal_Connections!AB67</f>
        <v>0</v>
      </c>
      <c r="AC169" s="18">
        <f>Cal_Connections!AC67</f>
        <v>0</v>
      </c>
      <c r="AD169" s="18">
        <f>Cal_Connections!AD67</f>
        <v>0</v>
      </c>
      <c r="AE169" s="18">
        <f>Cal_Connections!AE67</f>
        <v>0</v>
      </c>
      <c r="AF169" s="18">
        <f>Cal_Connections!AF67</f>
        <v>0</v>
      </c>
      <c r="AG169" s="18">
        <f>Cal_Connections!AG67</f>
        <v>0</v>
      </c>
      <c r="AH169" s="18">
        <f>Cal_Connections!AH67</f>
        <v>0</v>
      </c>
      <c r="AI169" s="18">
        <f>Cal_Connections!AI67</f>
        <v>0</v>
      </c>
      <c r="AJ169" s="18">
        <f>Cal_Connections!AJ67</f>
        <v>0</v>
      </c>
      <c r="AK169" s="18">
        <f>Cal_Connections!AK67</f>
        <v>0</v>
      </c>
      <c r="AN169" s="35"/>
    </row>
    <row r="170" spans="5:40" s="100" customFormat="1">
      <c r="E170" s="16" t="str">
        <f>Cover!$F$13</f>
        <v>Sc</v>
      </c>
      <c r="F170" s="16" t="str">
        <f>Cal_Connections!F68</f>
        <v>Capex</v>
      </c>
      <c r="H170" s="16" t="str">
        <f>Cal_Connections!H68</f>
        <v>Connections</v>
      </c>
      <c r="I170" s="16" t="str">
        <f>Cal_Connections!I68</f>
        <v>Connections</v>
      </c>
      <c r="J170" s="16" t="str">
        <f>IF(ISBLANK(Cal_Connections!J68),"",Cal_Connections!J68)</f>
        <v>Streetworks</v>
      </c>
      <c r="L170" s="100" t="s">
        <v>114</v>
      </c>
      <c r="M170" s="100" t="b">
        <f t="shared" si="4"/>
        <v>0</v>
      </c>
      <c r="N170" s="100" t="b">
        <f t="shared" si="5"/>
        <v>0</v>
      </c>
      <c r="T170" s="18">
        <f>Cal_Connections!T68</f>
        <v>0</v>
      </c>
      <c r="U170" s="18">
        <f>Cal_Connections!U68</f>
        <v>0</v>
      </c>
      <c r="V170" s="18">
        <f>Cal_Connections!V68</f>
        <v>0</v>
      </c>
      <c r="W170" s="18">
        <f>Cal_Connections!W68</f>
        <v>0</v>
      </c>
      <c r="X170" s="18">
        <f>Cal_Connections!X68</f>
        <v>0</v>
      </c>
      <c r="Y170" s="18">
        <f>Cal_Connections!Y68</f>
        <v>-0.51586599999999994</v>
      </c>
      <c r="Z170" s="18">
        <f>Cal_Connections!Z68</f>
        <v>-0.46800000000000003</v>
      </c>
      <c r="AA170" s="18">
        <f>Cal_Connections!AA68</f>
        <v>-0.58553499999999992</v>
      </c>
      <c r="AB170" s="18">
        <f>Cal_Connections!AB68</f>
        <v>-0.36399999999999999</v>
      </c>
      <c r="AC170" s="18">
        <f>Cal_Connections!AC68</f>
        <v>-0.20599999999999999</v>
      </c>
      <c r="AD170" s="18">
        <f>Cal_Connections!AD68</f>
        <v>-0.35</v>
      </c>
      <c r="AE170" s="18">
        <f>Cal_Connections!AE68</f>
        <v>-0.40799999999999997</v>
      </c>
      <c r="AF170" s="18">
        <f>Cal_Connections!AF68</f>
        <v>-0.40799999999999997</v>
      </c>
      <c r="AG170" s="18">
        <f>Cal_Connections!AG68</f>
        <v>-0.40799999999999997</v>
      </c>
      <c r="AH170" s="18">
        <f>Cal_Connections!AH68</f>
        <v>-0.40799999999999997</v>
      </c>
      <c r="AI170" s="18">
        <f>Cal_Connections!AI68</f>
        <v>-0.40799999999999997</v>
      </c>
      <c r="AJ170" s="18">
        <f>Cal_Connections!AJ68</f>
        <v>-0.40799999999999997</v>
      </c>
      <c r="AK170" s="18">
        <f>Cal_Connections!AK68</f>
        <v>-0.40799999999999997</v>
      </c>
      <c r="AN170" s="35"/>
    </row>
    <row r="171" spans="5:40" s="100" customFormat="1">
      <c r="E171" s="16" t="str">
        <f>Cover!$F$13</f>
        <v>Sc</v>
      </c>
      <c r="F171" s="16" t="str">
        <f>Cal_Connections!F69</f>
        <v>Capex</v>
      </c>
      <c r="H171" s="16" t="str">
        <f>Cal_Connections!H69</f>
        <v>Connections</v>
      </c>
      <c r="I171" s="16" t="str">
        <f>Cal_Connections!I69</f>
        <v>Connections</v>
      </c>
      <c r="J171" s="16" t="str">
        <f>IF(ISBLANK(Cal_Connections!J69),"",Cal_Connections!J69)</f>
        <v/>
      </c>
      <c r="L171" s="100" t="s">
        <v>114</v>
      </c>
      <c r="M171" s="100" t="b">
        <f t="shared" si="4"/>
        <v>0</v>
      </c>
      <c r="N171" s="100" t="b">
        <f t="shared" si="5"/>
        <v>0</v>
      </c>
      <c r="T171" s="18">
        <f>Cal_Connections!T69</f>
        <v>0</v>
      </c>
      <c r="U171" s="18">
        <f>Cal_Connections!U69</f>
        <v>0</v>
      </c>
      <c r="V171" s="18">
        <f>Cal_Connections!V69</f>
        <v>0</v>
      </c>
      <c r="W171" s="18">
        <f>Cal_Connections!W69</f>
        <v>0</v>
      </c>
      <c r="X171" s="18">
        <f>Cal_Connections!X69</f>
        <v>0</v>
      </c>
      <c r="Y171" s="18">
        <f>Cal_Connections!Y69</f>
        <v>0</v>
      </c>
      <c r="Z171" s="18">
        <f>Cal_Connections!Z69</f>
        <v>0</v>
      </c>
      <c r="AA171" s="18">
        <f>Cal_Connections!AA69</f>
        <v>0</v>
      </c>
      <c r="AB171" s="18">
        <f>Cal_Connections!AB69</f>
        <v>0</v>
      </c>
      <c r="AC171" s="18">
        <f>Cal_Connections!AC69</f>
        <v>0</v>
      </c>
      <c r="AD171" s="18">
        <f>Cal_Connections!AD69</f>
        <v>0</v>
      </c>
      <c r="AE171" s="18">
        <f>Cal_Connections!AE69</f>
        <v>0</v>
      </c>
      <c r="AF171" s="18">
        <f>Cal_Connections!AF69</f>
        <v>0</v>
      </c>
      <c r="AG171" s="18">
        <f>Cal_Connections!AG69</f>
        <v>0</v>
      </c>
      <c r="AH171" s="18">
        <f>Cal_Connections!AH69</f>
        <v>0</v>
      </c>
      <c r="AI171" s="18">
        <f>Cal_Connections!AI69</f>
        <v>0</v>
      </c>
      <c r="AJ171" s="18">
        <f>Cal_Connections!AJ69</f>
        <v>0</v>
      </c>
      <c r="AK171" s="18">
        <f>Cal_Connections!AK69</f>
        <v>0</v>
      </c>
      <c r="AN171" s="35"/>
    </row>
    <row r="172" spans="5:40" s="100" customFormat="1">
      <c r="E172" s="16" t="str">
        <f>Cover!$F$13</f>
        <v>Sc</v>
      </c>
      <c r="F172" s="16" t="str">
        <f>Cal_Connections!F70</f>
        <v>Capex</v>
      </c>
      <c r="H172" s="16" t="str">
        <f>Cal_Connections!H70</f>
        <v>Connections</v>
      </c>
      <c r="I172" s="16" t="str">
        <f>Cal_Connections!I70</f>
        <v>Connections</v>
      </c>
      <c r="J172" s="16" t="str">
        <f>IF(ISBLANK(Cal_Connections!J70),"",Cal_Connections!J70)</f>
        <v/>
      </c>
      <c r="L172" s="100" t="s">
        <v>114</v>
      </c>
      <c r="M172" s="100" t="b">
        <f t="shared" si="4"/>
        <v>0</v>
      </c>
      <c r="N172" s="100" t="b">
        <f t="shared" si="5"/>
        <v>0</v>
      </c>
      <c r="T172" s="18">
        <f>Cal_Connections!T70</f>
        <v>0</v>
      </c>
      <c r="U172" s="18">
        <f>Cal_Connections!U70</f>
        <v>0</v>
      </c>
      <c r="V172" s="18">
        <f>Cal_Connections!V70</f>
        <v>0</v>
      </c>
      <c r="W172" s="18">
        <f>Cal_Connections!W70</f>
        <v>0</v>
      </c>
      <c r="X172" s="18">
        <f>Cal_Connections!X70</f>
        <v>0</v>
      </c>
      <c r="Y172" s="18">
        <f>Cal_Connections!Y70</f>
        <v>0</v>
      </c>
      <c r="Z172" s="18">
        <f>Cal_Connections!Z70</f>
        <v>0</v>
      </c>
      <c r="AA172" s="18">
        <f>Cal_Connections!AA70</f>
        <v>0</v>
      </c>
      <c r="AB172" s="18">
        <f>Cal_Connections!AB70</f>
        <v>0</v>
      </c>
      <c r="AC172" s="18">
        <f>Cal_Connections!AC70</f>
        <v>0</v>
      </c>
      <c r="AD172" s="18">
        <f>Cal_Connections!AD70</f>
        <v>0</v>
      </c>
      <c r="AE172" s="18">
        <f>Cal_Connections!AE70</f>
        <v>0</v>
      </c>
      <c r="AF172" s="18">
        <f>Cal_Connections!AF70</f>
        <v>0</v>
      </c>
      <c r="AG172" s="18">
        <f>Cal_Connections!AG70</f>
        <v>0</v>
      </c>
      <c r="AH172" s="18">
        <f>Cal_Connections!AH70</f>
        <v>0</v>
      </c>
      <c r="AI172" s="18">
        <f>Cal_Connections!AI70</f>
        <v>0</v>
      </c>
      <c r="AJ172" s="18">
        <f>Cal_Connections!AJ70</f>
        <v>0</v>
      </c>
      <c r="AK172" s="18">
        <f>Cal_Connections!AK70</f>
        <v>0</v>
      </c>
      <c r="AN172" s="35"/>
    </row>
    <row r="173" spans="5:40" s="100" customFormat="1">
      <c r="E173" s="16" t="str">
        <f>Cover!$F$13</f>
        <v>Sc</v>
      </c>
      <c r="F173" s="16" t="str">
        <f>Cal_Connections!F71</f>
        <v>Capex</v>
      </c>
      <c r="H173" s="16" t="str">
        <f>Cal_Connections!H71</f>
        <v>Connections</v>
      </c>
      <c r="I173" s="16" t="str">
        <f>Cal_Connections!I71</f>
        <v>Connections</v>
      </c>
      <c r="J173" s="16" t="str">
        <f>IF(ISBLANK(Cal_Connections!J71),"",Cal_Connections!J71)</f>
        <v/>
      </c>
      <c r="L173" s="100" t="s">
        <v>114</v>
      </c>
      <c r="M173" s="100" t="b">
        <f t="shared" si="4"/>
        <v>0</v>
      </c>
      <c r="N173" s="100" t="b">
        <f t="shared" si="5"/>
        <v>0</v>
      </c>
      <c r="T173" s="18">
        <f>Cal_Connections!T71</f>
        <v>0</v>
      </c>
      <c r="U173" s="18">
        <f>Cal_Connections!U71</f>
        <v>0</v>
      </c>
      <c r="V173" s="18">
        <f>Cal_Connections!V71</f>
        <v>0</v>
      </c>
      <c r="W173" s="18">
        <f>Cal_Connections!W71</f>
        <v>0</v>
      </c>
      <c r="X173" s="18">
        <f>Cal_Connections!X71</f>
        <v>0</v>
      </c>
      <c r="Y173" s="18">
        <f>Cal_Connections!Y71</f>
        <v>0</v>
      </c>
      <c r="Z173" s="18">
        <f>Cal_Connections!Z71</f>
        <v>0</v>
      </c>
      <c r="AA173" s="18">
        <f>Cal_Connections!AA71</f>
        <v>0</v>
      </c>
      <c r="AB173" s="18">
        <f>Cal_Connections!AB71</f>
        <v>0</v>
      </c>
      <c r="AC173" s="18">
        <f>Cal_Connections!AC71</f>
        <v>0</v>
      </c>
      <c r="AD173" s="18">
        <f>Cal_Connections!AD71</f>
        <v>0</v>
      </c>
      <c r="AE173" s="18">
        <f>Cal_Connections!AE71</f>
        <v>0</v>
      </c>
      <c r="AF173" s="18">
        <f>Cal_Connections!AF71</f>
        <v>0</v>
      </c>
      <c r="AG173" s="18">
        <f>Cal_Connections!AG71</f>
        <v>0</v>
      </c>
      <c r="AH173" s="18">
        <f>Cal_Connections!AH71</f>
        <v>0</v>
      </c>
      <c r="AI173" s="18">
        <f>Cal_Connections!AI71</f>
        <v>0</v>
      </c>
      <c r="AJ173" s="18">
        <f>Cal_Connections!AJ71</f>
        <v>0</v>
      </c>
      <c r="AK173" s="18">
        <f>Cal_Connections!AK71</f>
        <v>0</v>
      </c>
      <c r="AN173" s="35"/>
    </row>
    <row r="174" spans="5:40" s="100" customFormat="1">
      <c r="E174" s="16" t="str">
        <f>Cover!$F$13</f>
        <v>Sc</v>
      </c>
      <c r="F174" s="16" t="str">
        <f>Cal_Connections!F72</f>
        <v>Capex</v>
      </c>
      <c r="H174" s="16" t="str">
        <f>Cal_Connections!H72</f>
        <v>Connections</v>
      </c>
      <c r="I174" s="16" t="str">
        <f>Cal_Connections!I72</f>
        <v>Connections</v>
      </c>
      <c r="J174" s="16" t="str">
        <f>IF(ISBLANK(Cal_Connections!J72),"",Cal_Connections!J72)</f>
        <v/>
      </c>
      <c r="L174" s="100" t="s">
        <v>114</v>
      </c>
      <c r="M174" s="100" t="b">
        <f t="shared" si="4"/>
        <v>0</v>
      </c>
      <c r="N174" s="100" t="b">
        <f t="shared" si="5"/>
        <v>0</v>
      </c>
      <c r="T174" s="18">
        <f>Cal_Connections!T72</f>
        <v>0</v>
      </c>
      <c r="U174" s="18">
        <f>Cal_Connections!U72</f>
        <v>0</v>
      </c>
      <c r="V174" s="18">
        <f>Cal_Connections!V72</f>
        <v>0</v>
      </c>
      <c r="W174" s="18">
        <f>Cal_Connections!W72</f>
        <v>0</v>
      </c>
      <c r="X174" s="18">
        <f>Cal_Connections!X72</f>
        <v>0</v>
      </c>
      <c r="Y174" s="18">
        <f>Cal_Connections!Y72</f>
        <v>0</v>
      </c>
      <c r="Z174" s="18">
        <f>Cal_Connections!Z72</f>
        <v>0</v>
      </c>
      <c r="AA174" s="18">
        <f>Cal_Connections!AA72</f>
        <v>0</v>
      </c>
      <c r="AB174" s="18">
        <f>Cal_Connections!AB72</f>
        <v>0</v>
      </c>
      <c r="AC174" s="18">
        <f>Cal_Connections!AC72</f>
        <v>0</v>
      </c>
      <c r="AD174" s="18">
        <f>Cal_Connections!AD72</f>
        <v>0</v>
      </c>
      <c r="AE174" s="18">
        <f>Cal_Connections!AE72</f>
        <v>0</v>
      </c>
      <c r="AF174" s="18">
        <f>Cal_Connections!AF72</f>
        <v>0</v>
      </c>
      <c r="AG174" s="18">
        <f>Cal_Connections!AG72</f>
        <v>0</v>
      </c>
      <c r="AH174" s="18">
        <f>Cal_Connections!AH72</f>
        <v>0</v>
      </c>
      <c r="AI174" s="18">
        <f>Cal_Connections!AI72</f>
        <v>0</v>
      </c>
      <c r="AJ174" s="18">
        <f>Cal_Connections!AJ72</f>
        <v>0</v>
      </c>
      <c r="AK174" s="18">
        <f>Cal_Connections!AK72</f>
        <v>0</v>
      </c>
      <c r="AN174" s="35"/>
    </row>
    <row r="175" spans="5:40" s="100" customFormat="1">
      <c r="E175" s="16" t="str">
        <f>Cover!$F$13</f>
        <v>Sc</v>
      </c>
      <c r="F175" s="16" t="str">
        <f>Cal_Connections!F73</f>
        <v>Capex</v>
      </c>
      <c r="H175" s="16" t="str">
        <f>Cal_Connections!H73</f>
        <v>Connections</v>
      </c>
      <c r="I175" s="16" t="str">
        <f>Cal_Connections!I73</f>
        <v>Connections</v>
      </c>
      <c r="J175" s="16" t="str">
        <f>IF(ISBLANK(Cal_Connections!J73),"",Cal_Connections!J73)</f>
        <v/>
      </c>
      <c r="L175" s="100" t="s">
        <v>114</v>
      </c>
      <c r="M175" s="100" t="b">
        <f t="shared" si="4"/>
        <v>0</v>
      </c>
      <c r="N175" s="100" t="b">
        <f t="shared" si="5"/>
        <v>0</v>
      </c>
      <c r="T175" s="18">
        <f>Cal_Connections!T73</f>
        <v>0</v>
      </c>
      <c r="U175" s="18">
        <f>Cal_Connections!U73</f>
        <v>0</v>
      </c>
      <c r="V175" s="18">
        <f>Cal_Connections!V73</f>
        <v>0</v>
      </c>
      <c r="W175" s="18">
        <f>Cal_Connections!W73</f>
        <v>0</v>
      </c>
      <c r="X175" s="18">
        <f>Cal_Connections!X73</f>
        <v>0</v>
      </c>
      <c r="Y175" s="18">
        <f>Cal_Connections!Y73</f>
        <v>0</v>
      </c>
      <c r="Z175" s="18">
        <f>Cal_Connections!Z73</f>
        <v>0</v>
      </c>
      <c r="AA175" s="18">
        <f>Cal_Connections!AA73</f>
        <v>0</v>
      </c>
      <c r="AB175" s="18">
        <f>Cal_Connections!AB73</f>
        <v>0</v>
      </c>
      <c r="AC175" s="18">
        <f>Cal_Connections!AC73</f>
        <v>0</v>
      </c>
      <c r="AD175" s="18">
        <f>Cal_Connections!AD73</f>
        <v>0</v>
      </c>
      <c r="AE175" s="18">
        <f>Cal_Connections!AE73</f>
        <v>0</v>
      </c>
      <c r="AF175" s="18">
        <f>Cal_Connections!AF73</f>
        <v>0</v>
      </c>
      <c r="AG175" s="18">
        <f>Cal_Connections!AG73</f>
        <v>0</v>
      </c>
      <c r="AH175" s="18">
        <f>Cal_Connections!AH73</f>
        <v>0</v>
      </c>
      <c r="AI175" s="18">
        <f>Cal_Connections!AI73</f>
        <v>0</v>
      </c>
      <c r="AJ175" s="18">
        <f>Cal_Connections!AJ73</f>
        <v>0</v>
      </c>
      <c r="AK175" s="18">
        <f>Cal_Connections!AK73</f>
        <v>0</v>
      </c>
      <c r="AN175" s="35"/>
    </row>
    <row r="176" spans="5:40" s="100" customFormat="1">
      <c r="E176" s="16" t="str">
        <f>Cover!$F$13</f>
        <v>Sc</v>
      </c>
      <c r="F176" s="16" t="str">
        <f>Cal_Connections!F74</f>
        <v>Capex</v>
      </c>
      <c r="H176" s="16" t="str">
        <f>Cal_Connections!H74</f>
        <v>Connections</v>
      </c>
      <c r="I176" s="16" t="str">
        <f>Cal_Connections!I74</f>
        <v>Connections</v>
      </c>
      <c r="J176" s="16" t="str">
        <f>IF(ISBLANK(Cal_Connections!J74),"",Cal_Connections!J74)</f>
        <v/>
      </c>
      <c r="L176" s="100" t="s">
        <v>114</v>
      </c>
      <c r="M176" s="100" t="b">
        <f t="shared" si="4"/>
        <v>0</v>
      </c>
      <c r="N176" s="100" t="b">
        <f t="shared" si="5"/>
        <v>0</v>
      </c>
      <c r="T176" s="18">
        <f>Cal_Connections!T74</f>
        <v>0</v>
      </c>
      <c r="U176" s="18">
        <f>Cal_Connections!U74</f>
        <v>0</v>
      </c>
      <c r="V176" s="18">
        <f>Cal_Connections!V74</f>
        <v>0</v>
      </c>
      <c r="W176" s="18">
        <f>Cal_Connections!W74</f>
        <v>0</v>
      </c>
      <c r="X176" s="18">
        <f>Cal_Connections!X74</f>
        <v>0</v>
      </c>
      <c r="Y176" s="18">
        <f>Cal_Connections!Y74</f>
        <v>0</v>
      </c>
      <c r="Z176" s="18">
        <f>Cal_Connections!Z74</f>
        <v>0</v>
      </c>
      <c r="AA176" s="18">
        <f>Cal_Connections!AA74</f>
        <v>0</v>
      </c>
      <c r="AB176" s="18">
        <f>Cal_Connections!AB74</f>
        <v>0</v>
      </c>
      <c r="AC176" s="18">
        <f>Cal_Connections!AC74</f>
        <v>0</v>
      </c>
      <c r="AD176" s="18">
        <f>Cal_Connections!AD74</f>
        <v>0</v>
      </c>
      <c r="AE176" s="18">
        <f>Cal_Connections!AE74</f>
        <v>0</v>
      </c>
      <c r="AF176" s="18">
        <f>Cal_Connections!AF74</f>
        <v>0</v>
      </c>
      <c r="AG176" s="18">
        <f>Cal_Connections!AG74</f>
        <v>0</v>
      </c>
      <c r="AH176" s="18">
        <f>Cal_Connections!AH74</f>
        <v>0</v>
      </c>
      <c r="AI176" s="18">
        <f>Cal_Connections!AI74</f>
        <v>0</v>
      </c>
      <c r="AJ176" s="18">
        <f>Cal_Connections!AJ74</f>
        <v>0</v>
      </c>
      <c r="AK176" s="18">
        <f>Cal_Connections!AK74</f>
        <v>0</v>
      </c>
      <c r="AN176" s="35"/>
    </row>
    <row r="177" spans="5:40" s="100" customFormat="1">
      <c r="E177" s="16" t="str">
        <f>Cover!$F$13</f>
        <v>Sc</v>
      </c>
      <c r="F177" s="16" t="str">
        <f>Cal_Connections!F75</f>
        <v>Capex</v>
      </c>
      <c r="H177" s="16" t="str">
        <f>Cal_Connections!H75</f>
        <v>Connections</v>
      </c>
      <c r="I177" s="16" t="str">
        <f>Cal_Connections!I75</f>
        <v>Connections</v>
      </c>
      <c r="J177" s="16" t="str">
        <f>IF(ISBLANK(Cal_Connections!J75),"",Cal_Connections!J75)</f>
        <v/>
      </c>
      <c r="L177" s="100" t="s">
        <v>114</v>
      </c>
      <c r="M177" s="100" t="b">
        <f t="shared" si="4"/>
        <v>0</v>
      </c>
      <c r="N177" s="100" t="b">
        <f t="shared" si="5"/>
        <v>0</v>
      </c>
      <c r="T177" s="18">
        <f>Cal_Connections!T75</f>
        <v>0</v>
      </c>
      <c r="U177" s="18">
        <f>Cal_Connections!U75</f>
        <v>0</v>
      </c>
      <c r="V177" s="18">
        <f>Cal_Connections!V75</f>
        <v>0</v>
      </c>
      <c r="W177" s="18">
        <f>Cal_Connections!W75</f>
        <v>0</v>
      </c>
      <c r="X177" s="18">
        <f>Cal_Connections!X75</f>
        <v>0</v>
      </c>
      <c r="Y177" s="18">
        <f>Cal_Connections!Y75</f>
        <v>0</v>
      </c>
      <c r="Z177" s="18">
        <f>Cal_Connections!Z75</f>
        <v>0</v>
      </c>
      <c r="AA177" s="18">
        <f>Cal_Connections!AA75</f>
        <v>0</v>
      </c>
      <c r="AB177" s="18">
        <f>Cal_Connections!AB75</f>
        <v>0</v>
      </c>
      <c r="AC177" s="18">
        <f>Cal_Connections!AC75</f>
        <v>0</v>
      </c>
      <c r="AD177" s="18">
        <f>Cal_Connections!AD75</f>
        <v>0</v>
      </c>
      <c r="AE177" s="18">
        <f>Cal_Connections!AE75</f>
        <v>0</v>
      </c>
      <c r="AF177" s="18">
        <f>Cal_Connections!AF75</f>
        <v>0</v>
      </c>
      <c r="AG177" s="18">
        <f>Cal_Connections!AG75</f>
        <v>0</v>
      </c>
      <c r="AH177" s="18">
        <f>Cal_Connections!AH75</f>
        <v>0</v>
      </c>
      <c r="AI177" s="18">
        <f>Cal_Connections!AI75</f>
        <v>0</v>
      </c>
      <c r="AJ177" s="18">
        <f>Cal_Connections!AJ75</f>
        <v>0</v>
      </c>
      <c r="AK177" s="18">
        <f>Cal_Connections!AK75</f>
        <v>0</v>
      </c>
      <c r="AN177" s="35"/>
    </row>
    <row r="178" spans="5:40" s="100" customFormat="1">
      <c r="E178" s="16" t="str">
        <f>Cover!$F$13</f>
        <v>Sc</v>
      </c>
      <c r="F178" s="16" t="str">
        <f>Cal_Connections!F76</f>
        <v>Capex</v>
      </c>
      <c r="H178" s="16" t="str">
        <f>Cal_Connections!H76</f>
        <v>Connections</v>
      </c>
      <c r="I178" s="16" t="str">
        <f>Cal_Connections!I76</f>
        <v>Connections</v>
      </c>
      <c r="J178" s="16" t="str">
        <f>IF(ISBLANK(Cal_Connections!J76),"",Cal_Connections!J76)</f>
        <v/>
      </c>
      <c r="L178" s="100" t="s">
        <v>114</v>
      </c>
      <c r="M178" s="100" t="b">
        <f t="shared" si="4"/>
        <v>0</v>
      </c>
      <c r="N178" s="100" t="b">
        <f t="shared" si="5"/>
        <v>0</v>
      </c>
      <c r="T178" s="18">
        <f>Cal_Connections!T76</f>
        <v>0</v>
      </c>
      <c r="U178" s="18">
        <f>Cal_Connections!U76</f>
        <v>0</v>
      </c>
      <c r="V178" s="18">
        <f>Cal_Connections!V76</f>
        <v>0</v>
      </c>
      <c r="W178" s="18">
        <f>Cal_Connections!W76</f>
        <v>0</v>
      </c>
      <c r="X178" s="18">
        <f>Cal_Connections!X76</f>
        <v>0</v>
      </c>
      <c r="Y178" s="18">
        <f>Cal_Connections!Y76</f>
        <v>0</v>
      </c>
      <c r="Z178" s="18">
        <f>Cal_Connections!Z76</f>
        <v>0</v>
      </c>
      <c r="AA178" s="18">
        <f>Cal_Connections!AA76</f>
        <v>0</v>
      </c>
      <c r="AB178" s="18">
        <f>Cal_Connections!AB76</f>
        <v>0</v>
      </c>
      <c r="AC178" s="18">
        <f>Cal_Connections!AC76</f>
        <v>0</v>
      </c>
      <c r="AD178" s="18">
        <f>Cal_Connections!AD76</f>
        <v>0</v>
      </c>
      <c r="AE178" s="18">
        <f>Cal_Connections!AE76</f>
        <v>0</v>
      </c>
      <c r="AF178" s="18">
        <f>Cal_Connections!AF76</f>
        <v>0</v>
      </c>
      <c r="AG178" s="18">
        <f>Cal_Connections!AG76</f>
        <v>0</v>
      </c>
      <c r="AH178" s="18">
        <f>Cal_Connections!AH76</f>
        <v>0</v>
      </c>
      <c r="AI178" s="18">
        <f>Cal_Connections!AI76</f>
        <v>0</v>
      </c>
      <c r="AJ178" s="18">
        <f>Cal_Connections!AJ76</f>
        <v>0</v>
      </c>
      <c r="AK178" s="18">
        <f>Cal_Connections!AK76</f>
        <v>0</v>
      </c>
      <c r="AN178" s="35"/>
    </row>
    <row r="179" spans="5:40" s="100" customFormat="1">
      <c r="E179" s="16" t="str">
        <f>Cover!$F$13</f>
        <v>Sc</v>
      </c>
      <c r="F179" s="16" t="str">
        <f>Cal_Reinforcement!F67</f>
        <v>Capex</v>
      </c>
      <c r="H179" s="16" t="str">
        <f>Cal_Reinforcement!H67</f>
        <v>Reinforcement</v>
      </c>
      <c r="I179" s="16" t="str">
        <f>Cal_Reinforcement!I67</f>
        <v>Reinforcement</v>
      </c>
      <c r="J179" s="16" t="str">
        <f>IF(ISBLANK(Cal_Reinforcement!J67),"",Cal_Reinforcement!J67)</f>
        <v>Streetworks</v>
      </c>
      <c r="L179" s="100" t="s">
        <v>114</v>
      </c>
      <c r="M179" s="100" t="b">
        <f t="shared" si="4"/>
        <v>0</v>
      </c>
      <c r="N179" s="100" t="b">
        <f t="shared" si="5"/>
        <v>0</v>
      </c>
      <c r="T179" s="18">
        <f>Cal_Reinforcement!T67</f>
        <v>0</v>
      </c>
      <c r="U179" s="18">
        <f>Cal_Reinforcement!U67</f>
        <v>0</v>
      </c>
      <c r="V179" s="18">
        <f>Cal_Reinforcement!V67</f>
        <v>0</v>
      </c>
      <c r="W179" s="18">
        <f>Cal_Reinforcement!W67</f>
        <v>0</v>
      </c>
      <c r="X179" s="18">
        <f>Cal_Reinforcement!X67</f>
        <v>0</v>
      </c>
      <c r="Y179" s="18">
        <f>Cal_Reinforcement!Y67</f>
        <v>-5.6134000000000003E-2</v>
      </c>
      <c r="Z179" s="18">
        <f>Cal_Reinforcement!Z67</f>
        <v>-0.41699999999999998</v>
      </c>
      <c r="AA179" s="18">
        <f>Cal_Reinforcement!AA67</f>
        <v>-0.46046499999999996</v>
      </c>
      <c r="AB179" s="18">
        <f>Cal_Reinforcement!AB67</f>
        <v>-0.54500000000000004</v>
      </c>
      <c r="AC179" s="18">
        <f>Cal_Reinforcement!AC67</f>
        <v>-0.214</v>
      </c>
      <c r="AD179" s="18">
        <f>Cal_Reinforcement!AD67</f>
        <v>-0.317</v>
      </c>
      <c r="AE179" s="18">
        <f>Cal_Reinforcement!AE67</f>
        <v>-0.33400000000000002</v>
      </c>
      <c r="AF179" s="18">
        <f>Cal_Reinforcement!AF67</f>
        <v>-0.33400000000000002</v>
      </c>
      <c r="AG179" s="18">
        <f>Cal_Reinforcement!AG67</f>
        <v>-0.33400000000000002</v>
      </c>
      <c r="AH179" s="18">
        <f>Cal_Reinforcement!AH67</f>
        <v>-0.33400000000000002</v>
      </c>
      <c r="AI179" s="18">
        <f>Cal_Reinforcement!AI67</f>
        <v>-0.33400000000000002</v>
      </c>
      <c r="AJ179" s="18">
        <f>Cal_Reinforcement!AJ67</f>
        <v>-0.33400000000000002</v>
      </c>
      <c r="AK179" s="18">
        <f>Cal_Reinforcement!AK67</f>
        <v>-0.33400000000000002</v>
      </c>
      <c r="AN179" s="35"/>
    </row>
    <row r="180" spans="5:40" s="100" customFormat="1">
      <c r="E180" s="16" t="str">
        <f>Cover!$F$13</f>
        <v>Sc</v>
      </c>
      <c r="F180" s="16" t="str">
        <f>Cal_Reinforcement!F68</f>
        <v>Capex</v>
      </c>
      <c r="H180" s="16" t="str">
        <f>Cal_Reinforcement!H68</f>
        <v>Reinforcement</v>
      </c>
      <c r="I180" s="16" t="str">
        <f>Cal_Reinforcement!I68</f>
        <v>Reinforcement</v>
      </c>
      <c r="J180" s="16" t="str">
        <f>IF(ISBLANK(Cal_Reinforcement!J68),"",Cal_Reinforcement!J68)</f>
        <v>Growth Governors</v>
      </c>
      <c r="L180" s="100" t="s">
        <v>114</v>
      </c>
      <c r="M180" s="100" t="b">
        <f t="shared" si="4"/>
        <v>0</v>
      </c>
      <c r="N180" s="100" t="b">
        <f t="shared" si="5"/>
        <v>0</v>
      </c>
      <c r="T180" s="18">
        <f>Cal_Reinforcement!T68</f>
        <v>0</v>
      </c>
      <c r="U180" s="18">
        <f>Cal_Reinforcement!U68</f>
        <v>0</v>
      </c>
      <c r="V180" s="18">
        <f>Cal_Reinforcement!V68</f>
        <v>0</v>
      </c>
      <c r="W180" s="18">
        <f>Cal_Reinforcement!W68</f>
        <v>0</v>
      </c>
      <c r="X180" s="18">
        <f>Cal_Reinforcement!X68</f>
        <v>0</v>
      </c>
      <c r="Y180" s="18">
        <f>Cal_Reinforcement!Y68</f>
        <v>-0.24716746177484125</v>
      </c>
      <c r="Z180" s="18">
        <f>Cal_Reinforcement!Z68</f>
        <v>0</v>
      </c>
      <c r="AA180" s="18">
        <f>Cal_Reinforcement!AA68</f>
        <v>-0.3079513914942823</v>
      </c>
      <c r="AB180" s="18">
        <f>Cal_Reinforcement!AB68</f>
        <v>-0.41267996014974018</v>
      </c>
      <c r="AC180" s="18">
        <f>Cal_Reinforcement!AC68</f>
        <v>-0.19889579854699996</v>
      </c>
      <c r="AD180" s="18">
        <f>Cal_Reinforcement!AD68</f>
        <v>-0.1</v>
      </c>
      <c r="AE180" s="18">
        <f>Cal_Reinforcement!AE68</f>
        <v>-1.5420364145658265</v>
      </c>
      <c r="AF180" s="18">
        <f>Cal_Reinforcement!AF68</f>
        <v>-1.5362951153324289</v>
      </c>
      <c r="AG180" s="18">
        <f>Cal_Reinforcement!AG68</f>
        <v>-0.35136370475258805</v>
      </c>
      <c r="AH180" s="18">
        <f>Cal_Reinforcement!AH68</f>
        <v>-0.76818711717476584</v>
      </c>
      <c r="AI180" s="18">
        <f>Cal_Reinforcement!AI68</f>
        <v>-0.98291629431719718</v>
      </c>
      <c r="AJ180" s="18">
        <f>Cal_Reinforcement!AJ68</f>
        <v>-0.35208987675423398</v>
      </c>
      <c r="AK180" s="18">
        <f>Cal_Reinforcement!AK68</f>
        <v>-0.74810087893267851</v>
      </c>
      <c r="AN180" s="35"/>
    </row>
    <row r="181" spans="5:40" s="100" customFormat="1">
      <c r="E181" s="16" t="str">
        <f>Cover!$F$13</f>
        <v>Sc</v>
      </c>
      <c r="F181" s="16" t="str">
        <f>Cal_Reinforcement!F69</f>
        <v>Capex</v>
      </c>
      <c r="H181" s="16" t="str">
        <f>Cal_Reinforcement!H69</f>
        <v>Reinforcement</v>
      </c>
      <c r="I181" s="16" t="str">
        <f>Cal_Reinforcement!I69</f>
        <v>Reinforcement</v>
      </c>
      <c r="J181" s="16" t="str">
        <f>IF(ISBLANK(Cal_Reinforcement!J69),"",Cal_Reinforcement!J69)</f>
        <v/>
      </c>
      <c r="L181" s="100" t="s">
        <v>114</v>
      </c>
      <c r="M181" s="100" t="b">
        <f t="shared" si="4"/>
        <v>0</v>
      </c>
      <c r="N181" s="100" t="b">
        <f t="shared" si="5"/>
        <v>0</v>
      </c>
      <c r="T181" s="18">
        <f>Cal_Reinforcement!T69</f>
        <v>0</v>
      </c>
      <c r="U181" s="18">
        <f>Cal_Reinforcement!U69</f>
        <v>0</v>
      </c>
      <c r="V181" s="18">
        <f>Cal_Reinforcement!V69</f>
        <v>0</v>
      </c>
      <c r="W181" s="18">
        <f>Cal_Reinforcement!W69</f>
        <v>0</v>
      </c>
      <c r="X181" s="18">
        <f>Cal_Reinforcement!X69</f>
        <v>0</v>
      </c>
      <c r="Y181" s="18">
        <f>Cal_Reinforcement!Y69</f>
        <v>0</v>
      </c>
      <c r="Z181" s="18">
        <f>Cal_Reinforcement!Z69</f>
        <v>0</v>
      </c>
      <c r="AA181" s="18">
        <f>Cal_Reinforcement!AA69</f>
        <v>0</v>
      </c>
      <c r="AB181" s="18">
        <f>Cal_Reinforcement!AB69</f>
        <v>0</v>
      </c>
      <c r="AC181" s="18">
        <f>Cal_Reinforcement!AC69</f>
        <v>0</v>
      </c>
      <c r="AD181" s="18">
        <f>Cal_Reinforcement!AD69</f>
        <v>0</v>
      </c>
      <c r="AE181" s="18">
        <f>Cal_Reinforcement!AE69</f>
        <v>0</v>
      </c>
      <c r="AF181" s="18">
        <f>Cal_Reinforcement!AF69</f>
        <v>0</v>
      </c>
      <c r="AG181" s="18">
        <f>Cal_Reinforcement!AG69</f>
        <v>0</v>
      </c>
      <c r="AH181" s="18">
        <f>Cal_Reinforcement!AH69</f>
        <v>0</v>
      </c>
      <c r="AI181" s="18">
        <f>Cal_Reinforcement!AI69</f>
        <v>0</v>
      </c>
      <c r="AJ181" s="18">
        <f>Cal_Reinforcement!AJ69</f>
        <v>0</v>
      </c>
      <c r="AK181" s="18">
        <f>Cal_Reinforcement!AK69</f>
        <v>0</v>
      </c>
      <c r="AN181" s="35"/>
    </row>
    <row r="182" spans="5:40" s="100" customFormat="1">
      <c r="E182" s="16" t="str">
        <f>Cover!$F$13</f>
        <v>Sc</v>
      </c>
      <c r="F182" s="16" t="str">
        <f>Cal_Reinforcement!F70</f>
        <v>Capex</v>
      </c>
      <c r="H182" s="16" t="str">
        <f>Cal_Reinforcement!H70</f>
        <v>Reinforcement</v>
      </c>
      <c r="I182" s="16" t="str">
        <f>Cal_Reinforcement!I70</f>
        <v>Reinforcement</v>
      </c>
      <c r="J182" s="16" t="str">
        <f>IF(ISBLANK(Cal_Reinforcement!J70),"",Cal_Reinforcement!J70)</f>
        <v/>
      </c>
      <c r="L182" s="100" t="s">
        <v>114</v>
      </c>
      <c r="M182" s="100" t="b">
        <f t="shared" si="4"/>
        <v>0</v>
      </c>
      <c r="N182" s="100" t="b">
        <f t="shared" si="5"/>
        <v>0</v>
      </c>
      <c r="T182" s="18">
        <f>Cal_Reinforcement!T70</f>
        <v>0</v>
      </c>
      <c r="U182" s="18">
        <f>Cal_Reinforcement!U70</f>
        <v>0</v>
      </c>
      <c r="V182" s="18">
        <f>Cal_Reinforcement!V70</f>
        <v>0</v>
      </c>
      <c r="W182" s="18">
        <f>Cal_Reinforcement!W70</f>
        <v>0</v>
      </c>
      <c r="X182" s="18">
        <f>Cal_Reinforcement!X70</f>
        <v>0</v>
      </c>
      <c r="Y182" s="18">
        <f>Cal_Reinforcement!Y70</f>
        <v>0</v>
      </c>
      <c r="Z182" s="18">
        <f>Cal_Reinforcement!Z70</f>
        <v>0</v>
      </c>
      <c r="AA182" s="18">
        <f>Cal_Reinforcement!AA70</f>
        <v>0</v>
      </c>
      <c r="AB182" s="18">
        <f>Cal_Reinforcement!AB70</f>
        <v>0</v>
      </c>
      <c r="AC182" s="18">
        <f>Cal_Reinforcement!AC70</f>
        <v>0</v>
      </c>
      <c r="AD182" s="18">
        <f>Cal_Reinforcement!AD70</f>
        <v>0</v>
      </c>
      <c r="AE182" s="18">
        <f>Cal_Reinforcement!AE70</f>
        <v>0</v>
      </c>
      <c r="AF182" s="18">
        <f>Cal_Reinforcement!AF70</f>
        <v>0</v>
      </c>
      <c r="AG182" s="18">
        <f>Cal_Reinforcement!AG70</f>
        <v>0</v>
      </c>
      <c r="AH182" s="18">
        <f>Cal_Reinforcement!AH70</f>
        <v>0</v>
      </c>
      <c r="AI182" s="18">
        <f>Cal_Reinforcement!AI70</f>
        <v>0</v>
      </c>
      <c r="AJ182" s="18">
        <f>Cal_Reinforcement!AJ70</f>
        <v>0</v>
      </c>
      <c r="AK182" s="18">
        <f>Cal_Reinforcement!AK70</f>
        <v>0</v>
      </c>
      <c r="AN182" s="35"/>
    </row>
    <row r="183" spans="5:40" s="100" customFormat="1">
      <c r="E183" s="16" t="str">
        <f>Cover!$F$13</f>
        <v>Sc</v>
      </c>
      <c r="F183" s="16" t="str">
        <f>Cal_Reinforcement!F71</f>
        <v>Capex</v>
      </c>
      <c r="H183" s="16" t="str">
        <f>Cal_Reinforcement!H71</f>
        <v>Reinforcement</v>
      </c>
      <c r="I183" s="16" t="str">
        <f>Cal_Reinforcement!I71</f>
        <v>Reinforcement</v>
      </c>
      <c r="J183" s="16" t="str">
        <f>IF(ISBLANK(Cal_Reinforcement!J71),"",Cal_Reinforcement!J71)</f>
        <v/>
      </c>
      <c r="L183" s="100" t="s">
        <v>114</v>
      </c>
      <c r="M183" s="100" t="b">
        <f t="shared" si="4"/>
        <v>0</v>
      </c>
      <c r="N183" s="100" t="b">
        <f t="shared" si="5"/>
        <v>0</v>
      </c>
      <c r="T183" s="18">
        <f>Cal_Reinforcement!T71</f>
        <v>0</v>
      </c>
      <c r="U183" s="18">
        <f>Cal_Reinforcement!U71</f>
        <v>0</v>
      </c>
      <c r="V183" s="18">
        <f>Cal_Reinforcement!V71</f>
        <v>0</v>
      </c>
      <c r="W183" s="18">
        <f>Cal_Reinforcement!W71</f>
        <v>0</v>
      </c>
      <c r="X183" s="18">
        <f>Cal_Reinforcement!X71</f>
        <v>0</v>
      </c>
      <c r="Y183" s="18">
        <f>Cal_Reinforcement!Y71</f>
        <v>0</v>
      </c>
      <c r="Z183" s="18">
        <f>Cal_Reinforcement!Z71</f>
        <v>0</v>
      </c>
      <c r="AA183" s="18">
        <f>Cal_Reinforcement!AA71</f>
        <v>0</v>
      </c>
      <c r="AB183" s="18">
        <f>Cal_Reinforcement!AB71</f>
        <v>0</v>
      </c>
      <c r="AC183" s="18">
        <f>Cal_Reinforcement!AC71</f>
        <v>0</v>
      </c>
      <c r="AD183" s="18">
        <f>Cal_Reinforcement!AD71</f>
        <v>0</v>
      </c>
      <c r="AE183" s="18">
        <f>Cal_Reinforcement!AE71</f>
        <v>0</v>
      </c>
      <c r="AF183" s="18">
        <f>Cal_Reinforcement!AF71</f>
        <v>0</v>
      </c>
      <c r="AG183" s="18">
        <f>Cal_Reinforcement!AG71</f>
        <v>0</v>
      </c>
      <c r="AH183" s="18">
        <f>Cal_Reinforcement!AH71</f>
        <v>0</v>
      </c>
      <c r="AI183" s="18">
        <f>Cal_Reinforcement!AI71</f>
        <v>0</v>
      </c>
      <c r="AJ183" s="18">
        <f>Cal_Reinforcement!AJ71</f>
        <v>0</v>
      </c>
      <c r="AK183" s="18">
        <f>Cal_Reinforcement!AK71</f>
        <v>0</v>
      </c>
      <c r="AN183" s="35"/>
    </row>
    <row r="184" spans="5:40" s="100" customFormat="1">
      <c r="E184" s="16" t="str">
        <f>Cover!$F$13</f>
        <v>Sc</v>
      </c>
      <c r="F184" s="16" t="str">
        <f>Cal_Reinforcement!F72</f>
        <v>Capex</v>
      </c>
      <c r="H184" s="16" t="str">
        <f>Cal_Reinforcement!H72</f>
        <v>Reinforcement</v>
      </c>
      <c r="I184" s="16" t="str">
        <f>Cal_Reinforcement!I72</f>
        <v>Reinforcement</v>
      </c>
      <c r="J184" s="16" t="str">
        <f>IF(ISBLANK(Cal_Reinforcement!J72),"",Cal_Reinforcement!J72)</f>
        <v/>
      </c>
      <c r="L184" s="100" t="s">
        <v>114</v>
      </c>
      <c r="M184" s="100" t="b">
        <f t="shared" si="4"/>
        <v>0</v>
      </c>
      <c r="N184" s="100" t="b">
        <f t="shared" si="5"/>
        <v>0</v>
      </c>
      <c r="T184" s="18">
        <f>Cal_Reinforcement!T72</f>
        <v>0</v>
      </c>
      <c r="U184" s="18">
        <f>Cal_Reinforcement!U72</f>
        <v>0</v>
      </c>
      <c r="V184" s="18">
        <f>Cal_Reinforcement!V72</f>
        <v>0</v>
      </c>
      <c r="W184" s="18">
        <f>Cal_Reinforcement!W72</f>
        <v>0</v>
      </c>
      <c r="X184" s="18">
        <f>Cal_Reinforcement!X72</f>
        <v>0</v>
      </c>
      <c r="Y184" s="18">
        <f>Cal_Reinforcement!Y72</f>
        <v>0</v>
      </c>
      <c r="Z184" s="18">
        <f>Cal_Reinforcement!Z72</f>
        <v>0</v>
      </c>
      <c r="AA184" s="18">
        <f>Cal_Reinforcement!AA72</f>
        <v>0</v>
      </c>
      <c r="AB184" s="18">
        <f>Cal_Reinforcement!AB72</f>
        <v>0</v>
      </c>
      <c r="AC184" s="18">
        <f>Cal_Reinforcement!AC72</f>
        <v>0</v>
      </c>
      <c r="AD184" s="18">
        <f>Cal_Reinforcement!AD72</f>
        <v>0</v>
      </c>
      <c r="AE184" s="18">
        <f>Cal_Reinforcement!AE72</f>
        <v>0</v>
      </c>
      <c r="AF184" s="18">
        <f>Cal_Reinforcement!AF72</f>
        <v>0</v>
      </c>
      <c r="AG184" s="18">
        <f>Cal_Reinforcement!AG72</f>
        <v>0</v>
      </c>
      <c r="AH184" s="18">
        <f>Cal_Reinforcement!AH72</f>
        <v>0</v>
      </c>
      <c r="AI184" s="18">
        <f>Cal_Reinforcement!AI72</f>
        <v>0</v>
      </c>
      <c r="AJ184" s="18">
        <f>Cal_Reinforcement!AJ72</f>
        <v>0</v>
      </c>
      <c r="AK184" s="18">
        <f>Cal_Reinforcement!AK72</f>
        <v>0</v>
      </c>
      <c r="AN184" s="35"/>
    </row>
    <row r="185" spans="5:40" s="100" customFormat="1">
      <c r="E185" s="16" t="str">
        <f>Cover!$F$13</f>
        <v>Sc</v>
      </c>
      <c r="F185" s="16" t="str">
        <f>Cal_Reinforcement!F73</f>
        <v>Capex</v>
      </c>
      <c r="H185" s="16" t="str">
        <f>Cal_Reinforcement!H73</f>
        <v>Reinforcement</v>
      </c>
      <c r="I185" s="16" t="str">
        <f>Cal_Reinforcement!I73</f>
        <v>Reinforcement</v>
      </c>
      <c r="J185" s="16" t="str">
        <f>IF(ISBLANK(Cal_Reinforcement!J73),"",Cal_Reinforcement!J73)</f>
        <v/>
      </c>
      <c r="L185" s="100" t="s">
        <v>114</v>
      </c>
      <c r="M185" s="100" t="b">
        <f t="shared" si="4"/>
        <v>0</v>
      </c>
      <c r="N185" s="100" t="b">
        <f t="shared" si="5"/>
        <v>0</v>
      </c>
      <c r="T185" s="18">
        <f>Cal_Reinforcement!T73</f>
        <v>0</v>
      </c>
      <c r="U185" s="18">
        <f>Cal_Reinforcement!U73</f>
        <v>0</v>
      </c>
      <c r="V185" s="18">
        <f>Cal_Reinforcement!V73</f>
        <v>0</v>
      </c>
      <c r="W185" s="18">
        <f>Cal_Reinforcement!W73</f>
        <v>0</v>
      </c>
      <c r="X185" s="18">
        <f>Cal_Reinforcement!X73</f>
        <v>0</v>
      </c>
      <c r="Y185" s="18">
        <f>Cal_Reinforcement!Y73</f>
        <v>0</v>
      </c>
      <c r="Z185" s="18">
        <f>Cal_Reinforcement!Z73</f>
        <v>0</v>
      </c>
      <c r="AA185" s="18">
        <f>Cal_Reinforcement!AA73</f>
        <v>0</v>
      </c>
      <c r="AB185" s="18">
        <f>Cal_Reinforcement!AB73</f>
        <v>0</v>
      </c>
      <c r="AC185" s="18">
        <f>Cal_Reinforcement!AC73</f>
        <v>0</v>
      </c>
      <c r="AD185" s="18">
        <f>Cal_Reinforcement!AD73</f>
        <v>0</v>
      </c>
      <c r="AE185" s="18">
        <f>Cal_Reinforcement!AE73</f>
        <v>0</v>
      </c>
      <c r="AF185" s="18">
        <f>Cal_Reinforcement!AF73</f>
        <v>0</v>
      </c>
      <c r="AG185" s="18">
        <f>Cal_Reinforcement!AG73</f>
        <v>0</v>
      </c>
      <c r="AH185" s="18">
        <f>Cal_Reinforcement!AH73</f>
        <v>0</v>
      </c>
      <c r="AI185" s="18">
        <f>Cal_Reinforcement!AI73</f>
        <v>0</v>
      </c>
      <c r="AJ185" s="18">
        <f>Cal_Reinforcement!AJ73</f>
        <v>0</v>
      </c>
      <c r="AK185" s="18">
        <f>Cal_Reinforcement!AK73</f>
        <v>0</v>
      </c>
      <c r="AN185" s="35"/>
    </row>
    <row r="186" spans="5:40" s="100" customFormat="1">
      <c r="E186" s="16" t="str">
        <f>Cover!$F$13</f>
        <v>Sc</v>
      </c>
      <c r="F186" s="16" t="str">
        <f>Cal_Reinforcement!F74</f>
        <v>Capex</v>
      </c>
      <c r="H186" s="16" t="str">
        <f>Cal_Reinforcement!H74</f>
        <v>Reinforcement</v>
      </c>
      <c r="I186" s="16" t="str">
        <f>Cal_Reinforcement!I74</f>
        <v>Reinforcement</v>
      </c>
      <c r="J186" s="16" t="str">
        <f>IF(ISBLANK(Cal_Reinforcement!J74),"",Cal_Reinforcement!J74)</f>
        <v/>
      </c>
      <c r="L186" s="100" t="s">
        <v>114</v>
      </c>
      <c r="M186" s="100" t="b">
        <f t="shared" si="4"/>
        <v>0</v>
      </c>
      <c r="N186" s="100" t="b">
        <f t="shared" si="5"/>
        <v>0</v>
      </c>
      <c r="T186" s="18">
        <f>Cal_Reinforcement!T74</f>
        <v>0</v>
      </c>
      <c r="U186" s="18">
        <f>Cal_Reinforcement!U74</f>
        <v>0</v>
      </c>
      <c r="V186" s="18">
        <f>Cal_Reinforcement!V74</f>
        <v>0</v>
      </c>
      <c r="W186" s="18">
        <f>Cal_Reinforcement!W74</f>
        <v>0</v>
      </c>
      <c r="X186" s="18">
        <f>Cal_Reinforcement!X74</f>
        <v>0</v>
      </c>
      <c r="Y186" s="18">
        <f>Cal_Reinforcement!Y74</f>
        <v>0</v>
      </c>
      <c r="Z186" s="18">
        <f>Cal_Reinforcement!Z74</f>
        <v>0</v>
      </c>
      <c r="AA186" s="18">
        <f>Cal_Reinforcement!AA74</f>
        <v>0</v>
      </c>
      <c r="AB186" s="18">
        <f>Cal_Reinforcement!AB74</f>
        <v>0</v>
      </c>
      <c r="AC186" s="18">
        <f>Cal_Reinforcement!AC74</f>
        <v>0</v>
      </c>
      <c r="AD186" s="18">
        <f>Cal_Reinforcement!AD74</f>
        <v>0</v>
      </c>
      <c r="AE186" s="18">
        <f>Cal_Reinforcement!AE74</f>
        <v>0</v>
      </c>
      <c r="AF186" s="18">
        <f>Cal_Reinforcement!AF74</f>
        <v>0</v>
      </c>
      <c r="AG186" s="18">
        <f>Cal_Reinforcement!AG74</f>
        <v>0</v>
      </c>
      <c r="AH186" s="18">
        <f>Cal_Reinforcement!AH74</f>
        <v>0</v>
      </c>
      <c r="AI186" s="18">
        <f>Cal_Reinforcement!AI74</f>
        <v>0</v>
      </c>
      <c r="AJ186" s="18">
        <f>Cal_Reinforcement!AJ74</f>
        <v>0</v>
      </c>
      <c r="AK186" s="18">
        <f>Cal_Reinforcement!AK74</f>
        <v>0</v>
      </c>
      <c r="AN186" s="35"/>
    </row>
    <row r="187" spans="5:40" s="100" customFormat="1">
      <c r="E187" s="16" t="str">
        <f>Cover!$F$13</f>
        <v>Sc</v>
      </c>
      <c r="F187" s="16" t="str">
        <f>Cal_Reinforcement!F75</f>
        <v>Capex</v>
      </c>
      <c r="H187" s="16" t="str">
        <f>Cal_Reinforcement!H75</f>
        <v>Reinforcement</v>
      </c>
      <c r="I187" s="16" t="str">
        <f>Cal_Reinforcement!I75</f>
        <v>Reinforcement</v>
      </c>
      <c r="J187" s="16" t="str">
        <f>IF(ISBLANK(Cal_Reinforcement!J75),"",Cal_Reinforcement!J75)</f>
        <v/>
      </c>
      <c r="L187" s="100" t="s">
        <v>114</v>
      </c>
      <c r="M187" s="100" t="b">
        <f t="shared" si="4"/>
        <v>0</v>
      </c>
      <c r="N187" s="100" t="b">
        <f t="shared" si="5"/>
        <v>0</v>
      </c>
      <c r="T187" s="18">
        <f>Cal_Reinforcement!T75</f>
        <v>0</v>
      </c>
      <c r="U187" s="18">
        <f>Cal_Reinforcement!U75</f>
        <v>0</v>
      </c>
      <c r="V187" s="18">
        <f>Cal_Reinforcement!V75</f>
        <v>0</v>
      </c>
      <c r="W187" s="18">
        <f>Cal_Reinforcement!W75</f>
        <v>0</v>
      </c>
      <c r="X187" s="18">
        <f>Cal_Reinforcement!X75</f>
        <v>0</v>
      </c>
      <c r="Y187" s="18">
        <f>Cal_Reinforcement!Y75</f>
        <v>0</v>
      </c>
      <c r="Z187" s="18">
        <f>Cal_Reinforcement!Z75</f>
        <v>0</v>
      </c>
      <c r="AA187" s="18">
        <f>Cal_Reinforcement!AA75</f>
        <v>0</v>
      </c>
      <c r="AB187" s="18">
        <f>Cal_Reinforcement!AB75</f>
        <v>0</v>
      </c>
      <c r="AC187" s="18">
        <f>Cal_Reinforcement!AC75</f>
        <v>0</v>
      </c>
      <c r="AD187" s="18">
        <f>Cal_Reinforcement!AD75</f>
        <v>0</v>
      </c>
      <c r="AE187" s="18">
        <f>Cal_Reinforcement!AE75</f>
        <v>0</v>
      </c>
      <c r="AF187" s="18">
        <f>Cal_Reinforcement!AF75</f>
        <v>0</v>
      </c>
      <c r="AG187" s="18">
        <f>Cal_Reinforcement!AG75</f>
        <v>0</v>
      </c>
      <c r="AH187" s="18">
        <f>Cal_Reinforcement!AH75</f>
        <v>0</v>
      </c>
      <c r="AI187" s="18">
        <f>Cal_Reinforcement!AI75</f>
        <v>0</v>
      </c>
      <c r="AJ187" s="18">
        <f>Cal_Reinforcement!AJ75</f>
        <v>0</v>
      </c>
      <c r="AK187" s="18">
        <f>Cal_Reinforcement!AK75</f>
        <v>0</v>
      </c>
      <c r="AN187" s="35"/>
    </row>
    <row r="188" spans="5:40" s="100" customFormat="1">
      <c r="E188" s="16" t="str">
        <f>Cover!$F$13</f>
        <v>Sc</v>
      </c>
      <c r="F188" s="16" t="str">
        <f>Cal_Reinforcement!F76</f>
        <v>Capex</v>
      </c>
      <c r="H188" s="16" t="str">
        <f>Cal_Reinforcement!H76</f>
        <v>Reinforcement</v>
      </c>
      <c r="I188" s="16" t="str">
        <f>Cal_Reinforcement!I76</f>
        <v>Reinforcement</v>
      </c>
      <c r="J188" s="16" t="str">
        <f>IF(ISBLANK(Cal_Reinforcement!J76),"",Cal_Reinforcement!J76)</f>
        <v/>
      </c>
      <c r="L188" s="100" t="s">
        <v>114</v>
      </c>
      <c r="M188" s="100" t="b">
        <f t="shared" si="4"/>
        <v>0</v>
      </c>
      <c r="N188" s="100" t="b">
        <f t="shared" si="5"/>
        <v>0</v>
      </c>
      <c r="T188" s="18">
        <f>Cal_Reinforcement!T76</f>
        <v>0</v>
      </c>
      <c r="U188" s="18">
        <f>Cal_Reinforcement!U76</f>
        <v>0</v>
      </c>
      <c r="V188" s="18">
        <f>Cal_Reinforcement!V76</f>
        <v>0</v>
      </c>
      <c r="W188" s="18">
        <f>Cal_Reinforcement!W76</f>
        <v>0</v>
      </c>
      <c r="X188" s="18">
        <f>Cal_Reinforcement!X76</f>
        <v>0</v>
      </c>
      <c r="Y188" s="18">
        <f>Cal_Reinforcement!Y76</f>
        <v>0</v>
      </c>
      <c r="Z188" s="18">
        <f>Cal_Reinforcement!Z76</f>
        <v>0</v>
      </c>
      <c r="AA188" s="18">
        <f>Cal_Reinforcement!AA76</f>
        <v>0</v>
      </c>
      <c r="AB188" s="18">
        <f>Cal_Reinforcement!AB76</f>
        <v>0</v>
      </c>
      <c r="AC188" s="18">
        <f>Cal_Reinforcement!AC76</f>
        <v>0</v>
      </c>
      <c r="AD188" s="18">
        <f>Cal_Reinforcement!AD76</f>
        <v>0</v>
      </c>
      <c r="AE188" s="18">
        <f>Cal_Reinforcement!AE76</f>
        <v>0</v>
      </c>
      <c r="AF188" s="18">
        <f>Cal_Reinforcement!AF76</f>
        <v>0</v>
      </c>
      <c r="AG188" s="18">
        <f>Cal_Reinforcement!AG76</f>
        <v>0</v>
      </c>
      <c r="AH188" s="18">
        <f>Cal_Reinforcement!AH76</f>
        <v>0</v>
      </c>
      <c r="AI188" s="18">
        <f>Cal_Reinforcement!AI76</f>
        <v>0</v>
      </c>
      <c r="AJ188" s="18">
        <f>Cal_Reinforcement!AJ76</f>
        <v>0</v>
      </c>
      <c r="AK188" s="18">
        <f>Cal_Reinforcement!AK76</f>
        <v>0</v>
      </c>
      <c r="AN188" s="35"/>
    </row>
    <row r="189" spans="5:40" s="100" customFormat="1">
      <c r="E189" s="16" t="str">
        <f>Cover!$F$13</f>
        <v>Sc</v>
      </c>
      <c r="F189" s="16" t="str">
        <f>Cal_Governors!F67</f>
        <v>Capex</v>
      </c>
      <c r="H189" s="16" t="str">
        <f>Cal_Governors!H67</f>
        <v>Governors</v>
      </c>
      <c r="I189" s="16" t="str">
        <f>Cal_Governors!I67</f>
        <v>Governors</v>
      </c>
      <c r="J189" s="16" t="str">
        <f>IF(ISBLANK(Cal_Governors!J67),"",Cal_Governors!J67)</f>
        <v/>
      </c>
      <c r="L189" s="100" t="s">
        <v>114</v>
      </c>
      <c r="M189" s="100" t="b">
        <f t="shared" si="4"/>
        <v>0</v>
      </c>
      <c r="N189" s="100" t="b">
        <f t="shared" si="5"/>
        <v>0</v>
      </c>
      <c r="T189" s="18">
        <f>Cal_Governors!T67</f>
        <v>0</v>
      </c>
      <c r="U189" s="18">
        <f>Cal_Governors!U67</f>
        <v>0</v>
      </c>
      <c r="V189" s="18">
        <f>Cal_Governors!V67</f>
        <v>0</v>
      </c>
      <c r="W189" s="18">
        <f>Cal_Governors!W67</f>
        <v>0</v>
      </c>
      <c r="X189" s="18">
        <f>Cal_Governors!X67</f>
        <v>0</v>
      </c>
      <c r="Y189" s="18">
        <f>Cal_Governors!Y67</f>
        <v>0</v>
      </c>
      <c r="Z189" s="18">
        <f>Cal_Governors!Z67</f>
        <v>0</v>
      </c>
      <c r="AA189" s="18">
        <f>Cal_Governors!AA67</f>
        <v>0</v>
      </c>
      <c r="AB189" s="18">
        <f>Cal_Governors!AB67</f>
        <v>0</v>
      </c>
      <c r="AC189" s="18">
        <f>Cal_Governors!AC67</f>
        <v>0</v>
      </c>
      <c r="AD189" s="18">
        <f>Cal_Governors!AD67</f>
        <v>0</v>
      </c>
      <c r="AE189" s="18">
        <f>Cal_Governors!AE67</f>
        <v>0</v>
      </c>
      <c r="AF189" s="18">
        <f>Cal_Governors!AF67</f>
        <v>0</v>
      </c>
      <c r="AG189" s="18">
        <f>Cal_Governors!AG67</f>
        <v>0</v>
      </c>
      <c r="AH189" s="18">
        <f>Cal_Governors!AH67</f>
        <v>0</v>
      </c>
      <c r="AI189" s="18">
        <f>Cal_Governors!AI67</f>
        <v>0</v>
      </c>
      <c r="AJ189" s="18">
        <f>Cal_Governors!AJ67</f>
        <v>0</v>
      </c>
      <c r="AK189" s="18">
        <f>Cal_Governors!AK67</f>
        <v>0</v>
      </c>
      <c r="AN189" s="35"/>
    </row>
    <row r="190" spans="5:40" s="100" customFormat="1">
      <c r="E190" s="16" t="str">
        <f>Cover!$F$13</f>
        <v>Sc</v>
      </c>
      <c r="F190" s="16" t="str">
        <f>Cal_Governors!F68</f>
        <v>Capex</v>
      </c>
      <c r="H190" s="16" t="str">
        <f>Cal_Governors!H68</f>
        <v>Governors</v>
      </c>
      <c r="I190" s="16" t="str">
        <f>Cal_Governors!I68</f>
        <v>Governors</v>
      </c>
      <c r="J190" s="16" t="str">
        <f>IF(ISBLANK(Cal_Governors!J68),"",Cal_Governors!J68)</f>
        <v/>
      </c>
      <c r="L190" s="100" t="s">
        <v>114</v>
      </c>
      <c r="M190" s="100" t="b">
        <f t="shared" si="4"/>
        <v>0</v>
      </c>
      <c r="N190" s="100" t="b">
        <f t="shared" si="5"/>
        <v>0</v>
      </c>
      <c r="T190" s="18">
        <f>Cal_Governors!T68</f>
        <v>0</v>
      </c>
      <c r="U190" s="18">
        <f>Cal_Governors!U68</f>
        <v>0</v>
      </c>
      <c r="V190" s="18">
        <f>Cal_Governors!V68</f>
        <v>0</v>
      </c>
      <c r="W190" s="18">
        <f>Cal_Governors!W68</f>
        <v>0</v>
      </c>
      <c r="X190" s="18">
        <f>Cal_Governors!X68</f>
        <v>0</v>
      </c>
      <c r="Y190" s="18">
        <f>Cal_Governors!Y68</f>
        <v>0</v>
      </c>
      <c r="Z190" s="18">
        <f>Cal_Governors!Z68</f>
        <v>0</v>
      </c>
      <c r="AA190" s="18">
        <f>Cal_Governors!AA68</f>
        <v>0</v>
      </c>
      <c r="AB190" s="18">
        <f>Cal_Governors!AB68</f>
        <v>0</v>
      </c>
      <c r="AC190" s="18">
        <f>Cal_Governors!AC68</f>
        <v>0</v>
      </c>
      <c r="AD190" s="18">
        <f>Cal_Governors!AD68</f>
        <v>0</v>
      </c>
      <c r="AE190" s="18">
        <f>Cal_Governors!AE68</f>
        <v>0</v>
      </c>
      <c r="AF190" s="18">
        <f>Cal_Governors!AF68</f>
        <v>0</v>
      </c>
      <c r="AG190" s="18">
        <f>Cal_Governors!AG68</f>
        <v>0</v>
      </c>
      <c r="AH190" s="18">
        <f>Cal_Governors!AH68</f>
        <v>0</v>
      </c>
      <c r="AI190" s="18">
        <f>Cal_Governors!AI68</f>
        <v>0</v>
      </c>
      <c r="AJ190" s="18">
        <f>Cal_Governors!AJ68</f>
        <v>0</v>
      </c>
      <c r="AK190" s="18">
        <f>Cal_Governors!AK68</f>
        <v>0</v>
      </c>
      <c r="AN190" s="35"/>
    </row>
    <row r="191" spans="5:40" s="100" customFormat="1">
      <c r="E191" s="16" t="str">
        <f>Cover!$F$13</f>
        <v>Sc</v>
      </c>
      <c r="F191" s="16" t="str">
        <f>Cal_Governors!F69</f>
        <v>Capex</v>
      </c>
      <c r="H191" s="16" t="str">
        <f>Cal_Governors!H69</f>
        <v>Governors</v>
      </c>
      <c r="I191" s="16" t="str">
        <f>Cal_Governors!I69</f>
        <v>Governors</v>
      </c>
      <c r="J191" s="16" t="str">
        <f>IF(ISBLANK(Cal_Governors!J69),"",Cal_Governors!J69)</f>
        <v/>
      </c>
      <c r="L191" s="100" t="s">
        <v>114</v>
      </c>
      <c r="M191" s="100" t="b">
        <f t="shared" si="4"/>
        <v>0</v>
      </c>
      <c r="N191" s="100" t="b">
        <f t="shared" si="5"/>
        <v>0</v>
      </c>
      <c r="T191" s="18">
        <f>Cal_Governors!T69</f>
        <v>0</v>
      </c>
      <c r="U191" s="18">
        <f>Cal_Governors!U69</f>
        <v>0</v>
      </c>
      <c r="V191" s="18">
        <f>Cal_Governors!V69</f>
        <v>0</v>
      </c>
      <c r="W191" s="18">
        <f>Cal_Governors!W69</f>
        <v>0</v>
      </c>
      <c r="X191" s="18">
        <f>Cal_Governors!X69</f>
        <v>0</v>
      </c>
      <c r="Y191" s="18">
        <f>Cal_Governors!Y69</f>
        <v>0</v>
      </c>
      <c r="Z191" s="18">
        <f>Cal_Governors!Z69</f>
        <v>0</v>
      </c>
      <c r="AA191" s="18">
        <f>Cal_Governors!AA69</f>
        <v>0</v>
      </c>
      <c r="AB191" s="18">
        <f>Cal_Governors!AB69</f>
        <v>0</v>
      </c>
      <c r="AC191" s="18">
        <f>Cal_Governors!AC69</f>
        <v>0</v>
      </c>
      <c r="AD191" s="18">
        <f>Cal_Governors!AD69</f>
        <v>0</v>
      </c>
      <c r="AE191" s="18">
        <f>Cal_Governors!AE69</f>
        <v>0</v>
      </c>
      <c r="AF191" s="18">
        <f>Cal_Governors!AF69</f>
        <v>0</v>
      </c>
      <c r="AG191" s="18">
        <f>Cal_Governors!AG69</f>
        <v>0</v>
      </c>
      <c r="AH191" s="18">
        <f>Cal_Governors!AH69</f>
        <v>0</v>
      </c>
      <c r="AI191" s="18">
        <f>Cal_Governors!AI69</f>
        <v>0</v>
      </c>
      <c r="AJ191" s="18">
        <f>Cal_Governors!AJ69</f>
        <v>0</v>
      </c>
      <c r="AK191" s="18">
        <f>Cal_Governors!AK69</f>
        <v>0</v>
      </c>
      <c r="AN191" s="35"/>
    </row>
    <row r="192" spans="5:40" s="100" customFormat="1">
      <c r="E192" s="16" t="str">
        <f>Cover!$F$13</f>
        <v>Sc</v>
      </c>
      <c r="F192" s="16" t="str">
        <f>Cal_Governors!F70</f>
        <v>Capex</v>
      </c>
      <c r="H192" s="16" t="str">
        <f>Cal_Governors!H70</f>
        <v>Governors</v>
      </c>
      <c r="I192" s="16" t="str">
        <f>Cal_Governors!I70</f>
        <v>Governors</v>
      </c>
      <c r="J192" s="16" t="str">
        <f>IF(ISBLANK(Cal_Governors!J70),"",Cal_Governors!J70)</f>
        <v/>
      </c>
      <c r="L192" s="100" t="s">
        <v>114</v>
      </c>
      <c r="M192" s="100" t="b">
        <f t="shared" si="4"/>
        <v>0</v>
      </c>
      <c r="N192" s="100" t="b">
        <f t="shared" si="5"/>
        <v>0</v>
      </c>
      <c r="T192" s="18">
        <f>Cal_Governors!T70</f>
        <v>0</v>
      </c>
      <c r="U192" s="18">
        <f>Cal_Governors!U70</f>
        <v>0</v>
      </c>
      <c r="V192" s="18">
        <f>Cal_Governors!V70</f>
        <v>0</v>
      </c>
      <c r="W192" s="18">
        <f>Cal_Governors!W70</f>
        <v>0</v>
      </c>
      <c r="X192" s="18">
        <f>Cal_Governors!X70</f>
        <v>0</v>
      </c>
      <c r="Y192" s="18">
        <f>Cal_Governors!Y70</f>
        <v>0</v>
      </c>
      <c r="Z192" s="18">
        <f>Cal_Governors!Z70</f>
        <v>0</v>
      </c>
      <c r="AA192" s="18">
        <f>Cal_Governors!AA70</f>
        <v>0</v>
      </c>
      <c r="AB192" s="18">
        <f>Cal_Governors!AB70</f>
        <v>0</v>
      </c>
      <c r="AC192" s="18">
        <f>Cal_Governors!AC70</f>
        <v>0</v>
      </c>
      <c r="AD192" s="18">
        <f>Cal_Governors!AD70</f>
        <v>0</v>
      </c>
      <c r="AE192" s="18">
        <f>Cal_Governors!AE70</f>
        <v>0</v>
      </c>
      <c r="AF192" s="18">
        <f>Cal_Governors!AF70</f>
        <v>0</v>
      </c>
      <c r="AG192" s="18">
        <f>Cal_Governors!AG70</f>
        <v>0</v>
      </c>
      <c r="AH192" s="18">
        <f>Cal_Governors!AH70</f>
        <v>0</v>
      </c>
      <c r="AI192" s="18">
        <f>Cal_Governors!AI70</f>
        <v>0</v>
      </c>
      <c r="AJ192" s="18">
        <f>Cal_Governors!AJ70</f>
        <v>0</v>
      </c>
      <c r="AK192" s="18">
        <f>Cal_Governors!AK70</f>
        <v>0</v>
      </c>
      <c r="AN192" s="35"/>
    </row>
    <row r="193" spans="5:40" s="100" customFormat="1">
      <c r="E193" s="16" t="str">
        <f>Cover!$F$13</f>
        <v>Sc</v>
      </c>
      <c r="F193" s="16" t="str">
        <f>Cal_Governors!F71</f>
        <v>Capex</v>
      </c>
      <c r="H193" s="16" t="str">
        <f>Cal_Governors!H71</f>
        <v>Governors</v>
      </c>
      <c r="I193" s="16" t="str">
        <f>Cal_Governors!I71</f>
        <v>Governors</v>
      </c>
      <c r="J193" s="16" t="str">
        <f>IF(ISBLANK(Cal_Governors!J71),"",Cal_Governors!J71)</f>
        <v/>
      </c>
      <c r="L193" s="100" t="s">
        <v>114</v>
      </c>
      <c r="M193" s="100" t="b">
        <f t="shared" si="4"/>
        <v>0</v>
      </c>
      <c r="N193" s="100" t="b">
        <f t="shared" si="5"/>
        <v>0</v>
      </c>
      <c r="T193" s="18">
        <f>Cal_Governors!T71</f>
        <v>0</v>
      </c>
      <c r="U193" s="18">
        <f>Cal_Governors!U71</f>
        <v>0</v>
      </c>
      <c r="V193" s="18">
        <f>Cal_Governors!V71</f>
        <v>0</v>
      </c>
      <c r="W193" s="18">
        <f>Cal_Governors!W71</f>
        <v>0</v>
      </c>
      <c r="X193" s="18">
        <f>Cal_Governors!X71</f>
        <v>0</v>
      </c>
      <c r="Y193" s="18">
        <f>Cal_Governors!Y71</f>
        <v>0</v>
      </c>
      <c r="Z193" s="18">
        <f>Cal_Governors!Z71</f>
        <v>0</v>
      </c>
      <c r="AA193" s="18">
        <f>Cal_Governors!AA71</f>
        <v>0</v>
      </c>
      <c r="AB193" s="18">
        <f>Cal_Governors!AB71</f>
        <v>0</v>
      </c>
      <c r="AC193" s="18">
        <f>Cal_Governors!AC71</f>
        <v>0</v>
      </c>
      <c r="AD193" s="18">
        <f>Cal_Governors!AD71</f>
        <v>0</v>
      </c>
      <c r="AE193" s="18">
        <f>Cal_Governors!AE71</f>
        <v>0</v>
      </c>
      <c r="AF193" s="18">
        <f>Cal_Governors!AF71</f>
        <v>0</v>
      </c>
      <c r="AG193" s="18">
        <f>Cal_Governors!AG71</f>
        <v>0</v>
      </c>
      <c r="AH193" s="18">
        <f>Cal_Governors!AH71</f>
        <v>0</v>
      </c>
      <c r="AI193" s="18">
        <f>Cal_Governors!AI71</f>
        <v>0</v>
      </c>
      <c r="AJ193" s="18">
        <f>Cal_Governors!AJ71</f>
        <v>0</v>
      </c>
      <c r="AK193" s="18">
        <f>Cal_Governors!AK71</f>
        <v>0</v>
      </c>
      <c r="AN193" s="35"/>
    </row>
    <row r="194" spans="5:40" s="100" customFormat="1">
      <c r="E194" s="16" t="str">
        <f>Cover!$F$13</f>
        <v>Sc</v>
      </c>
      <c r="F194" s="16" t="str">
        <f>Cal_Governors!F72</f>
        <v>Capex</v>
      </c>
      <c r="H194" s="16" t="str">
        <f>Cal_Governors!H72</f>
        <v>Governors</v>
      </c>
      <c r="I194" s="16" t="str">
        <f>Cal_Governors!I72</f>
        <v>Governors</v>
      </c>
      <c r="J194" s="16" t="str">
        <f>IF(ISBLANK(Cal_Governors!J72),"",Cal_Governors!J72)</f>
        <v/>
      </c>
      <c r="L194" s="100" t="s">
        <v>114</v>
      </c>
      <c r="M194" s="100" t="b">
        <f t="shared" si="4"/>
        <v>0</v>
      </c>
      <c r="N194" s="100" t="b">
        <f t="shared" si="5"/>
        <v>0</v>
      </c>
      <c r="T194" s="18">
        <f>Cal_Governors!T72</f>
        <v>0</v>
      </c>
      <c r="U194" s="18">
        <f>Cal_Governors!U72</f>
        <v>0</v>
      </c>
      <c r="V194" s="18">
        <f>Cal_Governors!V72</f>
        <v>0</v>
      </c>
      <c r="W194" s="18">
        <f>Cal_Governors!W72</f>
        <v>0</v>
      </c>
      <c r="X194" s="18">
        <f>Cal_Governors!X72</f>
        <v>0</v>
      </c>
      <c r="Y194" s="18">
        <f>Cal_Governors!Y72</f>
        <v>0</v>
      </c>
      <c r="Z194" s="18">
        <f>Cal_Governors!Z72</f>
        <v>0</v>
      </c>
      <c r="AA194" s="18">
        <f>Cal_Governors!AA72</f>
        <v>0</v>
      </c>
      <c r="AB194" s="18">
        <f>Cal_Governors!AB72</f>
        <v>0</v>
      </c>
      <c r="AC194" s="18">
        <f>Cal_Governors!AC72</f>
        <v>0</v>
      </c>
      <c r="AD194" s="18">
        <f>Cal_Governors!AD72</f>
        <v>0</v>
      </c>
      <c r="AE194" s="18">
        <f>Cal_Governors!AE72</f>
        <v>0</v>
      </c>
      <c r="AF194" s="18">
        <f>Cal_Governors!AF72</f>
        <v>0</v>
      </c>
      <c r="AG194" s="18">
        <f>Cal_Governors!AG72</f>
        <v>0</v>
      </c>
      <c r="AH194" s="18">
        <f>Cal_Governors!AH72</f>
        <v>0</v>
      </c>
      <c r="AI194" s="18">
        <f>Cal_Governors!AI72</f>
        <v>0</v>
      </c>
      <c r="AJ194" s="18">
        <f>Cal_Governors!AJ72</f>
        <v>0</v>
      </c>
      <c r="AK194" s="18">
        <f>Cal_Governors!AK72</f>
        <v>0</v>
      </c>
      <c r="AN194" s="35"/>
    </row>
    <row r="195" spans="5:40" s="100" customFormat="1">
      <c r="E195" s="16" t="str">
        <f>Cover!$F$13</f>
        <v>Sc</v>
      </c>
      <c r="F195" s="16" t="str">
        <f>Cal_Governors!F73</f>
        <v>Capex</v>
      </c>
      <c r="H195" s="16" t="str">
        <f>Cal_Governors!H73</f>
        <v>Governors</v>
      </c>
      <c r="I195" s="16" t="str">
        <f>Cal_Governors!I73</f>
        <v>Governors</v>
      </c>
      <c r="J195" s="16" t="str">
        <f>IF(ISBLANK(Cal_Governors!J73),"",Cal_Governors!J73)</f>
        <v/>
      </c>
      <c r="L195" s="100" t="s">
        <v>114</v>
      </c>
      <c r="M195" s="100" t="b">
        <f t="shared" si="4"/>
        <v>0</v>
      </c>
      <c r="N195" s="100" t="b">
        <f t="shared" si="5"/>
        <v>0</v>
      </c>
      <c r="T195" s="18">
        <f>Cal_Governors!T73</f>
        <v>0</v>
      </c>
      <c r="U195" s="18">
        <f>Cal_Governors!U73</f>
        <v>0</v>
      </c>
      <c r="V195" s="18">
        <f>Cal_Governors!V73</f>
        <v>0</v>
      </c>
      <c r="W195" s="18">
        <f>Cal_Governors!W73</f>
        <v>0</v>
      </c>
      <c r="X195" s="18">
        <f>Cal_Governors!X73</f>
        <v>0</v>
      </c>
      <c r="Y195" s="18">
        <f>Cal_Governors!Y73</f>
        <v>0</v>
      </c>
      <c r="Z195" s="18">
        <f>Cal_Governors!Z73</f>
        <v>0</v>
      </c>
      <c r="AA195" s="18">
        <f>Cal_Governors!AA73</f>
        <v>0</v>
      </c>
      <c r="AB195" s="18">
        <f>Cal_Governors!AB73</f>
        <v>0</v>
      </c>
      <c r="AC195" s="18">
        <f>Cal_Governors!AC73</f>
        <v>0</v>
      </c>
      <c r="AD195" s="18">
        <f>Cal_Governors!AD73</f>
        <v>0</v>
      </c>
      <c r="AE195" s="18">
        <f>Cal_Governors!AE73</f>
        <v>0</v>
      </c>
      <c r="AF195" s="18">
        <f>Cal_Governors!AF73</f>
        <v>0</v>
      </c>
      <c r="AG195" s="18">
        <f>Cal_Governors!AG73</f>
        <v>0</v>
      </c>
      <c r="AH195" s="18">
        <f>Cal_Governors!AH73</f>
        <v>0</v>
      </c>
      <c r="AI195" s="18">
        <f>Cal_Governors!AI73</f>
        <v>0</v>
      </c>
      <c r="AJ195" s="18">
        <f>Cal_Governors!AJ73</f>
        <v>0</v>
      </c>
      <c r="AK195" s="18">
        <f>Cal_Governors!AK73</f>
        <v>0</v>
      </c>
      <c r="AN195" s="35"/>
    </row>
    <row r="196" spans="5:40" s="100" customFormat="1">
      <c r="E196" s="16" t="str">
        <f>Cover!$F$13</f>
        <v>Sc</v>
      </c>
      <c r="F196" s="16" t="str">
        <f>Cal_Governors!F74</f>
        <v>Capex</v>
      </c>
      <c r="H196" s="16" t="str">
        <f>Cal_Governors!H74</f>
        <v>Governors</v>
      </c>
      <c r="I196" s="16" t="str">
        <f>Cal_Governors!I74</f>
        <v>Governors</v>
      </c>
      <c r="J196" s="16" t="str">
        <f>IF(ISBLANK(Cal_Governors!J74),"",Cal_Governors!J74)</f>
        <v/>
      </c>
      <c r="L196" s="100" t="s">
        <v>114</v>
      </c>
      <c r="M196" s="100" t="b">
        <f t="shared" si="4"/>
        <v>0</v>
      </c>
      <c r="N196" s="100" t="b">
        <f t="shared" si="5"/>
        <v>0</v>
      </c>
      <c r="T196" s="18">
        <f>Cal_Governors!T74</f>
        <v>0</v>
      </c>
      <c r="U196" s="18">
        <f>Cal_Governors!U74</f>
        <v>0</v>
      </c>
      <c r="V196" s="18">
        <f>Cal_Governors!V74</f>
        <v>0</v>
      </c>
      <c r="W196" s="18">
        <f>Cal_Governors!W74</f>
        <v>0</v>
      </c>
      <c r="X196" s="18">
        <f>Cal_Governors!X74</f>
        <v>0</v>
      </c>
      <c r="Y196" s="18">
        <f>Cal_Governors!Y74</f>
        <v>0</v>
      </c>
      <c r="Z196" s="18">
        <f>Cal_Governors!Z74</f>
        <v>0</v>
      </c>
      <c r="AA196" s="18">
        <f>Cal_Governors!AA74</f>
        <v>0</v>
      </c>
      <c r="AB196" s="18">
        <f>Cal_Governors!AB74</f>
        <v>0</v>
      </c>
      <c r="AC196" s="18">
        <f>Cal_Governors!AC74</f>
        <v>0</v>
      </c>
      <c r="AD196" s="18">
        <f>Cal_Governors!AD74</f>
        <v>0</v>
      </c>
      <c r="AE196" s="18">
        <f>Cal_Governors!AE74</f>
        <v>0</v>
      </c>
      <c r="AF196" s="18">
        <f>Cal_Governors!AF74</f>
        <v>0</v>
      </c>
      <c r="AG196" s="18">
        <f>Cal_Governors!AG74</f>
        <v>0</v>
      </c>
      <c r="AH196" s="18">
        <f>Cal_Governors!AH74</f>
        <v>0</v>
      </c>
      <c r="AI196" s="18">
        <f>Cal_Governors!AI74</f>
        <v>0</v>
      </c>
      <c r="AJ196" s="18">
        <f>Cal_Governors!AJ74</f>
        <v>0</v>
      </c>
      <c r="AK196" s="18">
        <f>Cal_Governors!AK74</f>
        <v>0</v>
      </c>
      <c r="AN196" s="35"/>
    </row>
    <row r="197" spans="5:40" s="100" customFormat="1">
      <c r="E197" s="16" t="str">
        <f>Cover!$F$13</f>
        <v>Sc</v>
      </c>
      <c r="F197" s="16" t="str">
        <f>Cal_Governors!F75</f>
        <v>Capex</v>
      </c>
      <c r="H197" s="16" t="str">
        <f>Cal_Governors!H75</f>
        <v>Governors</v>
      </c>
      <c r="I197" s="16" t="str">
        <f>Cal_Governors!I75</f>
        <v>Governors</v>
      </c>
      <c r="J197" s="16" t="str">
        <f>IF(ISBLANK(Cal_Governors!J75),"",Cal_Governors!J75)</f>
        <v/>
      </c>
      <c r="L197" s="100" t="s">
        <v>114</v>
      </c>
      <c r="M197" s="100" t="b">
        <f t="shared" si="4"/>
        <v>0</v>
      </c>
      <c r="N197" s="100" t="b">
        <f t="shared" si="5"/>
        <v>0</v>
      </c>
      <c r="T197" s="18">
        <f>Cal_Governors!T75</f>
        <v>0</v>
      </c>
      <c r="U197" s="18">
        <f>Cal_Governors!U75</f>
        <v>0</v>
      </c>
      <c r="V197" s="18">
        <f>Cal_Governors!V75</f>
        <v>0</v>
      </c>
      <c r="W197" s="18">
        <f>Cal_Governors!W75</f>
        <v>0</v>
      </c>
      <c r="X197" s="18">
        <f>Cal_Governors!X75</f>
        <v>0</v>
      </c>
      <c r="Y197" s="18">
        <f>Cal_Governors!Y75</f>
        <v>0</v>
      </c>
      <c r="Z197" s="18">
        <f>Cal_Governors!Z75</f>
        <v>0</v>
      </c>
      <c r="AA197" s="18">
        <f>Cal_Governors!AA75</f>
        <v>0</v>
      </c>
      <c r="AB197" s="18">
        <f>Cal_Governors!AB75</f>
        <v>0</v>
      </c>
      <c r="AC197" s="18">
        <f>Cal_Governors!AC75</f>
        <v>0</v>
      </c>
      <c r="AD197" s="18">
        <f>Cal_Governors!AD75</f>
        <v>0</v>
      </c>
      <c r="AE197" s="18">
        <f>Cal_Governors!AE75</f>
        <v>0</v>
      </c>
      <c r="AF197" s="18">
        <f>Cal_Governors!AF75</f>
        <v>0</v>
      </c>
      <c r="AG197" s="18">
        <f>Cal_Governors!AG75</f>
        <v>0</v>
      </c>
      <c r="AH197" s="18">
        <f>Cal_Governors!AH75</f>
        <v>0</v>
      </c>
      <c r="AI197" s="18">
        <f>Cal_Governors!AI75</f>
        <v>0</v>
      </c>
      <c r="AJ197" s="18">
        <f>Cal_Governors!AJ75</f>
        <v>0</v>
      </c>
      <c r="AK197" s="18">
        <f>Cal_Governors!AK75</f>
        <v>0</v>
      </c>
      <c r="AN197" s="35"/>
    </row>
    <row r="198" spans="5:40" s="100" customFormat="1">
      <c r="E198" s="16" t="str">
        <f>Cover!$F$13</f>
        <v>Sc</v>
      </c>
      <c r="F198" s="16" t="str">
        <f>Cal_Governors!F76</f>
        <v>Capex</v>
      </c>
      <c r="H198" s="16" t="str">
        <f>Cal_Governors!H76</f>
        <v>Governors</v>
      </c>
      <c r="I198" s="16" t="str">
        <f>Cal_Governors!I76</f>
        <v>Governors</v>
      </c>
      <c r="J198" s="16" t="str">
        <f>IF(ISBLANK(Cal_Governors!J76),"",Cal_Governors!J76)</f>
        <v/>
      </c>
      <c r="L198" s="100" t="s">
        <v>114</v>
      </c>
      <c r="M198" s="100" t="b">
        <f t="shared" si="4"/>
        <v>0</v>
      </c>
      <c r="N198" s="100" t="b">
        <f t="shared" si="5"/>
        <v>0</v>
      </c>
      <c r="T198" s="18">
        <f>Cal_Governors!T76</f>
        <v>0</v>
      </c>
      <c r="U198" s="18">
        <f>Cal_Governors!U76</f>
        <v>0</v>
      </c>
      <c r="V198" s="18">
        <f>Cal_Governors!V76</f>
        <v>0</v>
      </c>
      <c r="W198" s="18">
        <f>Cal_Governors!W76</f>
        <v>0</v>
      </c>
      <c r="X198" s="18">
        <f>Cal_Governors!X76</f>
        <v>0</v>
      </c>
      <c r="Y198" s="18">
        <f>Cal_Governors!Y76</f>
        <v>0</v>
      </c>
      <c r="Z198" s="18">
        <f>Cal_Governors!Z76</f>
        <v>0</v>
      </c>
      <c r="AA198" s="18">
        <f>Cal_Governors!AA76</f>
        <v>0</v>
      </c>
      <c r="AB198" s="18">
        <f>Cal_Governors!AB76</f>
        <v>0</v>
      </c>
      <c r="AC198" s="18">
        <f>Cal_Governors!AC76</f>
        <v>0</v>
      </c>
      <c r="AD198" s="18">
        <f>Cal_Governors!AD76</f>
        <v>0</v>
      </c>
      <c r="AE198" s="18">
        <f>Cal_Governors!AE76</f>
        <v>0</v>
      </c>
      <c r="AF198" s="18">
        <f>Cal_Governors!AF76</f>
        <v>0</v>
      </c>
      <c r="AG198" s="18">
        <f>Cal_Governors!AG76</f>
        <v>0</v>
      </c>
      <c r="AH198" s="18">
        <f>Cal_Governors!AH76</f>
        <v>0</v>
      </c>
      <c r="AI198" s="18">
        <f>Cal_Governors!AI76</f>
        <v>0</v>
      </c>
      <c r="AJ198" s="18">
        <f>Cal_Governors!AJ76</f>
        <v>0</v>
      </c>
      <c r="AK198" s="18">
        <f>Cal_Governors!AK76</f>
        <v>0</v>
      </c>
      <c r="AN198" s="35"/>
    </row>
    <row r="199" spans="5:40" s="100" customFormat="1">
      <c r="E199" s="16" t="str">
        <f>Cover!$F$13</f>
        <v>Sc</v>
      </c>
      <c r="F199" s="16" t="str">
        <f>'Cal_Transport &amp; Plant'!F67</f>
        <v>Capex</v>
      </c>
      <c r="H199" s="16" t="str">
        <f>'Cal_Transport &amp; Plant'!H67</f>
        <v>Transport &amp; Plant</v>
      </c>
      <c r="I199" s="16" t="str">
        <f>'Cal_Transport &amp; Plant'!I67</f>
        <v>Transport &amp; Plant</v>
      </c>
      <c r="J199" s="16" t="str">
        <f>IF(ISBLANK('Cal_Transport &amp; Plant'!J67),"",'Cal_Transport &amp; Plant'!J67)</f>
        <v>BO - Low emission vehicles</v>
      </c>
      <c r="L199" s="100" t="s">
        <v>114</v>
      </c>
      <c r="M199" s="100" t="str">
        <f t="shared" si="4"/>
        <v>BO</v>
      </c>
      <c r="N199" s="100" t="b">
        <f t="shared" si="5"/>
        <v>0</v>
      </c>
      <c r="T199" s="18">
        <f>'Cal_Transport &amp; Plant'!T67</f>
        <v>0</v>
      </c>
      <c r="U199" s="18">
        <f>'Cal_Transport &amp; Plant'!U67</f>
        <v>0</v>
      </c>
      <c r="V199" s="18">
        <f>'Cal_Transport &amp; Plant'!V67</f>
        <v>0</v>
      </c>
      <c r="W199" s="18">
        <f>'Cal_Transport &amp; Plant'!W67</f>
        <v>0</v>
      </c>
      <c r="X199" s="18">
        <f>'Cal_Transport &amp; Plant'!X67</f>
        <v>0</v>
      </c>
      <c r="Y199" s="18">
        <f>'Cal_Transport &amp; Plant'!Y67</f>
        <v>0</v>
      </c>
      <c r="Z199" s="18">
        <f>'Cal_Transport &amp; Plant'!Z67</f>
        <v>0</v>
      </c>
      <c r="AA199" s="18">
        <f>'Cal_Transport &amp; Plant'!AA67</f>
        <v>0</v>
      </c>
      <c r="AB199" s="18">
        <f>'Cal_Transport &amp; Plant'!AB67</f>
        <v>0</v>
      </c>
      <c r="AC199" s="18">
        <f>'Cal_Transport &amp; Plant'!AC67</f>
        <v>0</v>
      </c>
      <c r="AD199" s="18">
        <f>'Cal_Transport &amp; Plant'!AD67</f>
        <v>0</v>
      </c>
      <c r="AE199" s="18">
        <f>'Cal_Transport &amp; Plant'!AE67</f>
        <v>0</v>
      </c>
      <c r="AF199" s="18">
        <f>'Cal_Transport &amp; Plant'!AF67</f>
        <v>0</v>
      </c>
      <c r="AG199" s="18">
        <f>'Cal_Transport &amp; Plant'!AG67</f>
        <v>-1.0562499999999999</v>
      </c>
      <c r="AH199" s="18">
        <f>'Cal_Transport &amp; Plant'!AH67</f>
        <v>-0.72499999999999998</v>
      </c>
      <c r="AI199" s="18">
        <f>'Cal_Transport &amp; Plant'!AI67</f>
        <v>-0.68125000000000002</v>
      </c>
      <c r="AJ199" s="18">
        <f>'Cal_Transport &amp; Plant'!AJ67</f>
        <v>-0.61250000000000004</v>
      </c>
      <c r="AK199" s="18">
        <f>'Cal_Transport &amp; Plant'!AK67</f>
        <v>-0.48125000000000001</v>
      </c>
      <c r="AN199" s="35"/>
    </row>
    <row r="200" spans="5:40" s="100" customFormat="1">
      <c r="E200" s="16" t="str">
        <f>Cover!$F$13</f>
        <v>Sc</v>
      </c>
      <c r="F200" s="16" t="str">
        <f>'Cal_Transport &amp; Plant'!F68</f>
        <v>Capex</v>
      </c>
      <c r="H200" s="16" t="str">
        <f>'Cal_Transport &amp; Plant'!H68</f>
        <v>Transport &amp; Plant</v>
      </c>
      <c r="I200" s="16" t="str">
        <f>'Cal_Transport &amp; Plant'!I68</f>
        <v>Transport &amp; Plant</v>
      </c>
      <c r="J200" s="16" t="str">
        <f>IF(ISBLANK('Cal_Transport &amp; Plant'!J68),"",'Cal_Transport &amp; Plant'!J68)</f>
        <v>BO - Increased fleet replacement rate (8yr to 6yrs)</v>
      </c>
      <c r="L200" s="100" t="s">
        <v>114</v>
      </c>
      <c r="M200" s="100" t="str">
        <f t="shared" si="4"/>
        <v>BO</v>
      </c>
      <c r="N200" s="100" t="b">
        <f t="shared" si="5"/>
        <v>0</v>
      </c>
      <c r="T200" s="18">
        <f>'Cal_Transport &amp; Plant'!T68</f>
        <v>0</v>
      </c>
      <c r="U200" s="18">
        <f>'Cal_Transport &amp; Plant'!U68</f>
        <v>0</v>
      </c>
      <c r="V200" s="18">
        <f>'Cal_Transport &amp; Plant'!V68</f>
        <v>0</v>
      </c>
      <c r="W200" s="18">
        <f>'Cal_Transport &amp; Plant'!W68</f>
        <v>0</v>
      </c>
      <c r="X200" s="18">
        <f>'Cal_Transport &amp; Plant'!X68</f>
        <v>0</v>
      </c>
      <c r="Y200" s="18">
        <f>'Cal_Transport &amp; Plant'!Y68</f>
        <v>0</v>
      </c>
      <c r="Z200" s="18">
        <f>'Cal_Transport &amp; Plant'!Z68</f>
        <v>0</v>
      </c>
      <c r="AA200" s="18">
        <f>'Cal_Transport &amp; Plant'!AA68</f>
        <v>0</v>
      </c>
      <c r="AB200" s="18">
        <f>'Cal_Transport &amp; Plant'!AB68</f>
        <v>0</v>
      </c>
      <c r="AC200" s="18">
        <f>'Cal_Transport &amp; Plant'!AC68</f>
        <v>0</v>
      </c>
      <c r="AD200" s="18">
        <f>'Cal_Transport &amp; Plant'!AD68</f>
        <v>0</v>
      </c>
      <c r="AE200" s="18">
        <f>'Cal_Transport &amp; Plant'!AE68</f>
        <v>0</v>
      </c>
      <c r="AF200" s="18">
        <f>'Cal_Transport &amp; Plant'!AF68</f>
        <v>0</v>
      </c>
      <c r="AG200" s="18">
        <f>'Cal_Transport &amp; Plant'!AG68</f>
        <v>-1.9145000000000001</v>
      </c>
      <c r="AH200" s="18">
        <f>'Cal_Transport &amp; Plant'!AH68</f>
        <v>0.21</v>
      </c>
      <c r="AI200" s="18">
        <f>'Cal_Transport &amp; Plant'!AI68</f>
        <v>-0.31145</v>
      </c>
      <c r="AJ200" s="18">
        <f>'Cal_Transport &amp; Plant'!AJ68</f>
        <v>-1.14655</v>
      </c>
      <c r="AK200" s="18">
        <f>'Cal_Transport &amp; Plant'!AK68</f>
        <v>-0.22850000000000001</v>
      </c>
      <c r="AN200" s="35"/>
    </row>
    <row r="201" spans="5:40" s="100" customFormat="1">
      <c r="E201" s="16" t="str">
        <f>Cover!$F$13</f>
        <v>Sc</v>
      </c>
      <c r="F201" s="16" t="str">
        <f>'Cal_Transport &amp; Plant'!F69</f>
        <v>Capex</v>
      </c>
      <c r="H201" s="16" t="str">
        <f>'Cal_Transport &amp; Plant'!H69</f>
        <v>Transport &amp; Plant</v>
      </c>
      <c r="I201" s="16" t="str">
        <f>'Cal_Transport &amp; Plant'!I69</f>
        <v>Transport &amp; Plant</v>
      </c>
      <c r="J201" s="16" t="str">
        <f>IF(ISBLANK('Cal_Transport &amp; Plant'!J69),"",'Cal_Transport &amp; Plant'!J69)</f>
        <v/>
      </c>
      <c r="L201" s="100" t="s">
        <v>114</v>
      </c>
      <c r="M201" s="100" t="b">
        <f t="shared" si="4"/>
        <v>0</v>
      </c>
      <c r="N201" s="100" t="b">
        <f t="shared" si="5"/>
        <v>0</v>
      </c>
      <c r="T201" s="18">
        <f>'Cal_Transport &amp; Plant'!T69</f>
        <v>0</v>
      </c>
      <c r="U201" s="18">
        <f>'Cal_Transport &amp; Plant'!U69</f>
        <v>0</v>
      </c>
      <c r="V201" s="18">
        <f>'Cal_Transport &amp; Plant'!V69</f>
        <v>0</v>
      </c>
      <c r="W201" s="18">
        <f>'Cal_Transport &amp; Plant'!W69</f>
        <v>0</v>
      </c>
      <c r="X201" s="18">
        <f>'Cal_Transport &amp; Plant'!X69</f>
        <v>0</v>
      </c>
      <c r="Y201" s="18">
        <f>'Cal_Transport &amp; Plant'!Y69</f>
        <v>0</v>
      </c>
      <c r="Z201" s="18">
        <f>'Cal_Transport &amp; Plant'!Z69</f>
        <v>0</v>
      </c>
      <c r="AA201" s="18">
        <f>'Cal_Transport &amp; Plant'!AA69</f>
        <v>0</v>
      </c>
      <c r="AB201" s="18">
        <f>'Cal_Transport &amp; Plant'!AB69</f>
        <v>0</v>
      </c>
      <c r="AC201" s="18">
        <f>'Cal_Transport &amp; Plant'!AC69</f>
        <v>0</v>
      </c>
      <c r="AD201" s="18">
        <f>'Cal_Transport &amp; Plant'!AD69</f>
        <v>0</v>
      </c>
      <c r="AE201" s="18">
        <f>'Cal_Transport &amp; Plant'!AE69</f>
        <v>0</v>
      </c>
      <c r="AF201" s="18">
        <f>'Cal_Transport &amp; Plant'!AF69</f>
        <v>0</v>
      </c>
      <c r="AG201" s="18">
        <f>'Cal_Transport &amp; Plant'!AG69</f>
        <v>0</v>
      </c>
      <c r="AH201" s="18">
        <f>'Cal_Transport &amp; Plant'!AH69</f>
        <v>0</v>
      </c>
      <c r="AI201" s="18">
        <f>'Cal_Transport &amp; Plant'!AI69</f>
        <v>0</v>
      </c>
      <c r="AJ201" s="18">
        <f>'Cal_Transport &amp; Plant'!AJ69</f>
        <v>0</v>
      </c>
      <c r="AK201" s="18">
        <f>'Cal_Transport &amp; Plant'!AK69</f>
        <v>0</v>
      </c>
      <c r="AN201" s="35"/>
    </row>
    <row r="202" spans="5:40" s="100" customFormat="1">
      <c r="E202" s="16" t="str">
        <f>Cover!$F$13</f>
        <v>Sc</v>
      </c>
      <c r="F202" s="16" t="str">
        <f>'Cal_Transport &amp; Plant'!F70</f>
        <v>Capex</v>
      </c>
      <c r="H202" s="16" t="str">
        <f>'Cal_Transport &amp; Plant'!H70</f>
        <v>Transport &amp; Plant</v>
      </c>
      <c r="I202" s="16" t="str">
        <f>'Cal_Transport &amp; Plant'!I70</f>
        <v>Transport &amp; Plant</v>
      </c>
      <c r="J202" s="16" t="str">
        <f>IF(ISBLANK('Cal_Transport &amp; Plant'!J70),"",'Cal_Transport &amp; Plant'!J70)</f>
        <v/>
      </c>
      <c r="L202" s="100" t="s">
        <v>114</v>
      </c>
      <c r="M202" s="100" t="b">
        <f t="shared" ref="M202:M228" si="6">IF(LEFT(J202,2)="BO","BO")</f>
        <v>0</v>
      </c>
      <c r="N202" s="100" t="b">
        <f t="shared" ref="N202:N228" si="7">IF(LEFT(J202,2)="TA","TA")</f>
        <v>0</v>
      </c>
      <c r="T202" s="18">
        <f>'Cal_Transport &amp; Plant'!T70</f>
        <v>0</v>
      </c>
      <c r="U202" s="18">
        <f>'Cal_Transport &amp; Plant'!U70</f>
        <v>0</v>
      </c>
      <c r="V202" s="18">
        <f>'Cal_Transport &amp; Plant'!V70</f>
        <v>0</v>
      </c>
      <c r="W202" s="18">
        <f>'Cal_Transport &amp; Plant'!W70</f>
        <v>0</v>
      </c>
      <c r="X202" s="18">
        <f>'Cal_Transport &amp; Plant'!X70</f>
        <v>0</v>
      </c>
      <c r="Y202" s="18">
        <f>'Cal_Transport &amp; Plant'!Y70</f>
        <v>0</v>
      </c>
      <c r="Z202" s="18">
        <f>'Cal_Transport &amp; Plant'!Z70</f>
        <v>0</v>
      </c>
      <c r="AA202" s="18">
        <f>'Cal_Transport &amp; Plant'!AA70</f>
        <v>0</v>
      </c>
      <c r="AB202" s="18">
        <f>'Cal_Transport &amp; Plant'!AB70</f>
        <v>0</v>
      </c>
      <c r="AC202" s="18">
        <f>'Cal_Transport &amp; Plant'!AC70</f>
        <v>0</v>
      </c>
      <c r="AD202" s="18">
        <f>'Cal_Transport &amp; Plant'!AD70</f>
        <v>0</v>
      </c>
      <c r="AE202" s="18">
        <f>'Cal_Transport &amp; Plant'!AE70</f>
        <v>0</v>
      </c>
      <c r="AF202" s="18">
        <f>'Cal_Transport &amp; Plant'!AF70</f>
        <v>0</v>
      </c>
      <c r="AG202" s="18">
        <f>'Cal_Transport &amp; Plant'!AG70</f>
        <v>0</v>
      </c>
      <c r="AH202" s="18">
        <f>'Cal_Transport &amp; Plant'!AH70</f>
        <v>0</v>
      </c>
      <c r="AI202" s="18">
        <f>'Cal_Transport &amp; Plant'!AI70</f>
        <v>0</v>
      </c>
      <c r="AJ202" s="18">
        <f>'Cal_Transport &amp; Plant'!AJ70</f>
        <v>0</v>
      </c>
      <c r="AK202" s="18">
        <f>'Cal_Transport &amp; Plant'!AK70</f>
        <v>0</v>
      </c>
      <c r="AN202" s="35"/>
    </row>
    <row r="203" spans="5:40" s="100" customFormat="1">
      <c r="E203" s="16" t="str">
        <f>Cover!$F$13</f>
        <v>Sc</v>
      </c>
      <c r="F203" s="16" t="str">
        <f>'Cal_Transport &amp; Plant'!F71</f>
        <v>Capex</v>
      </c>
      <c r="H203" s="16" t="str">
        <f>'Cal_Transport &amp; Plant'!H71</f>
        <v>Transport &amp; Plant</v>
      </c>
      <c r="I203" s="16" t="str">
        <f>'Cal_Transport &amp; Plant'!I71</f>
        <v>Transport &amp; Plant</v>
      </c>
      <c r="J203" s="16" t="str">
        <f>IF(ISBLANK('Cal_Transport &amp; Plant'!J71),"",'Cal_Transport &amp; Plant'!J71)</f>
        <v/>
      </c>
      <c r="L203" s="100" t="s">
        <v>114</v>
      </c>
      <c r="M203" s="100" t="b">
        <f t="shared" si="6"/>
        <v>0</v>
      </c>
      <c r="N203" s="100" t="b">
        <f t="shared" si="7"/>
        <v>0</v>
      </c>
      <c r="T203" s="18">
        <f>'Cal_Transport &amp; Plant'!T71</f>
        <v>0</v>
      </c>
      <c r="U203" s="18">
        <f>'Cal_Transport &amp; Plant'!U71</f>
        <v>0</v>
      </c>
      <c r="V203" s="18">
        <f>'Cal_Transport &amp; Plant'!V71</f>
        <v>0</v>
      </c>
      <c r="W203" s="18">
        <f>'Cal_Transport &amp; Plant'!W71</f>
        <v>0</v>
      </c>
      <c r="X203" s="18">
        <f>'Cal_Transport &amp; Plant'!X71</f>
        <v>0</v>
      </c>
      <c r="Y203" s="18">
        <f>'Cal_Transport &amp; Plant'!Y71</f>
        <v>0</v>
      </c>
      <c r="Z203" s="18">
        <f>'Cal_Transport &amp; Plant'!Z71</f>
        <v>0</v>
      </c>
      <c r="AA203" s="18">
        <f>'Cal_Transport &amp; Plant'!AA71</f>
        <v>0</v>
      </c>
      <c r="AB203" s="18">
        <f>'Cal_Transport &amp; Plant'!AB71</f>
        <v>0</v>
      </c>
      <c r="AC203" s="18">
        <f>'Cal_Transport &amp; Plant'!AC71</f>
        <v>0</v>
      </c>
      <c r="AD203" s="18">
        <f>'Cal_Transport &amp; Plant'!AD71</f>
        <v>0</v>
      </c>
      <c r="AE203" s="18">
        <f>'Cal_Transport &amp; Plant'!AE71</f>
        <v>0</v>
      </c>
      <c r="AF203" s="18">
        <f>'Cal_Transport &amp; Plant'!AF71</f>
        <v>0</v>
      </c>
      <c r="AG203" s="18">
        <f>'Cal_Transport &amp; Plant'!AG71</f>
        <v>0</v>
      </c>
      <c r="AH203" s="18">
        <f>'Cal_Transport &amp; Plant'!AH71</f>
        <v>0</v>
      </c>
      <c r="AI203" s="18">
        <f>'Cal_Transport &amp; Plant'!AI71</f>
        <v>0</v>
      </c>
      <c r="AJ203" s="18">
        <f>'Cal_Transport &amp; Plant'!AJ71</f>
        <v>0</v>
      </c>
      <c r="AK203" s="18">
        <f>'Cal_Transport &amp; Plant'!AK71</f>
        <v>0</v>
      </c>
      <c r="AN203" s="35"/>
    </row>
    <row r="204" spans="5:40" s="100" customFormat="1">
      <c r="E204" s="16" t="str">
        <f>Cover!$F$13</f>
        <v>Sc</v>
      </c>
      <c r="F204" s="16" t="str">
        <f>'Cal_Transport &amp; Plant'!F72</f>
        <v>Capex</v>
      </c>
      <c r="H204" s="16" t="str">
        <f>'Cal_Transport &amp; Plant'!H72</f>
        <v>Transport &amp; Plant</v>
      </c>
      <c r="I204" s="16" t="str">
        <f>'Cal_Transport &amp; Plant'!I72</f>
        <v>Transport &amp; Plant</v>
      </c>
      <c r="J204" s="16" t="str">
        <f>IF(ISBLANK('Cal_Transport &amp; Plant'!J72),"",'Cal_Transport &amp; Plant'!J72)</f>
        <v/>
      </c>
      <c r="L204" s="100" t="s">
        <v>114</v>
      </c>
      <c r="M204" s="100" t="b">
        <f t="shared" si="6"/>
        <v>0</v>
      </c>
      <c r="N204" s="100" t="b">
        <f t="shared" si="7"/>
        <v>0</v>
      </c>
      <c r="T204" s="18">
        <f>'Cal_Transport &amp; Plant'!T72</f>
        <v>0</v>
      </c>
      <c r="U204" s="18">
        <f>'Cal_Transport &amp; Plant'!U72</f>
        <v>0</v>
      </c>
      <c r="V204" s="18">
        <f>'Cal_Transport &amp; Plant'!V72</f>
        <v>0</v>
      </c>
      <c r="W204" s="18">
        <f>'Cal_Transport &amp; Plant'!W72</f>
        <v>0</v>
      </c>
      <c r="X204" s="18">
        <f>'Cal_Transport &amp; Plant'!X72</f>
        <v>0</v>
      </c>
      <c r="Y204" s="18">
        <f>'Cal_Transport &amp; Plant'!Y72</f>
        <v>0</v>
      </c>
      <c r="Z204" s="18">
        <f>'Cal_Transport &amp; Plant'!Z72</f>
        <v>0</v>
      </c>
      <c r="AA204" s="18">
        <f>'Cal_Transport &amp; Plant'!AA72</f>
        <v>0</v>
      </c>
      <c r="AB204" s="18">
        <f>'Cal_Transport &amp; Plant'!AB72</f>
        <v>0</v>
      </c>
      <c r="AC204" s="18">
        <f>'Cal_Transport &amp; Plant'!AC72</f>
        <v>0</v>
      </c>
      <c r="AD204" s="18">
        <f>'Cal_Transport &amp; Plant'!AD72</f>
        <v>0</v>
      </c>
      <c r="AE204" s="18">
        <f>'Cal_Transport &amp; Plant'!AE72</f>
        <v>0</v>
      </c>
      <c r="AF204" s="18">
        <f>'Cal_Transport &amp; Plant'!AF72</f>
        <v>0</v>
      </c>
      <c r="AG204" s="18">
        <f>'Cal_Transport &amp; Plant'!AG72</f>
        <v>0</v>
      </c>
      <c r="AH204" s="18">
        <f>'Cal_Transport &amp; Plant'!AH72</f>
        <v>0</v>
      </c>
      <c r="AI204" s="18">
        <f>'Cal_Transport &amp; Plant'!AI72</f>
        <v>0</v>
      </c>
      <c r="AJ204" s="18">
        <f>'Cal_Transport &amp; Plant'!AJ72</f>
        <v>0</v>
      </c>
      <c r="AK204" s="18">
        <f>'Cal_Transport &amp; Plant'!AK72</f>
        <v>0</v>
      </c>
      <c r="AN204" s="35"/>
    </row>
    <row r="205" spans="5:40" s="100" customFormat="1">
      <c r="E205" s="16" t="str">
        <f>Cover!$F$13</f>
        <v>Sc</v>
      </c>
      <c r="F205" s="16" t="str">
        <f>'Cal_Transport &amp; Plant'!F73</f>
        <v>Capex</v>
      </c>
      <c r="H205" s="16" t="str">
        <f>'Cal_Transport &amp; Plant'!H73</f>
        <v>Transport &amp; Plant</v>
      </c>
      <c r="I205" s="16" t="str">
        <f>'Cal_Transport &amp; Plant'!I73</f>
        <v>Transport &amp; Plant</v>
      </c>
      <c r="J205" s="16" t="str">
        <f>IF(ISBLANK('Cal_Transport &amp; Plant'!J73),"",'Cal_Transport &amp; Plant'!J73)</f>
        <v/>
      </c>
      <c r="L205" s="100" t="s">
        <v>114</v>
      </c>
      <c r="M205" s="100" t="b">
        <f t="shared" si="6"/>
        <v>0</v>
      </c>
      <c r="N205" s="100" t="b">
        <f t="shared" si="7"/>
        <v>0</v>
      </c>
      <c r="T205" s="18">
        <f>'Cal_Transport &amp; Plant'!T73</f>
        <v>0</v>
      </c>
      <c r="U205" s="18">
        <f>'Cal_Transport &amp; Plant'!U73</f>
        <v>0</v>
      </c>
      <c r="V205" s="18">
        <f>'Cal_Transport &amp; Plant'!V73</f>
        <v>0</v>
      </c>
      <c r="W205" s="18">
        <f>'Cal_Transport &amp; Plant'!W73</f>
        <v>0</v>
      </c>
      <c r="X205" s="18">
        <f>'Cal_Transport &amp; Plant'!X73</f>
        <v>0</v>
      </c>
      <c r="Y205" s="18">
        <f>'Cal_Transport &amp; Plant'!Y73</f>
        <v>0</v>
      </c>
      <c r="Z205" s="18">
        <f>'Cal_Transport &amp; Plant'!Z73</f>
        <v>0</v>
      </c>
      <c r="AA205" s="18">
        <f>'Cal_Transport &amp; Plant'!AA73</f>
        <v>0</v>
      </c>
      <c r="AB205" s="18">
        <f>'Cal_Transport &amp; Plant'!AB73</f>
        <v>0</v>
      </c>
      <c r="AC205" s="18">
        <f>'Cal_Transport &amp; Plant'!AC73</f>
        <v>0</v>
      </c>
      <c r="AD205" s="18">
        <f>'Cal_Transport &amp; Plant'!AD73</f>
        <v>0</v>
      </c>
      <c r="AE205" s="18">
        <f>'Cal_Transport &amp; Plant'!AE73</f>
        <v>0</v>
      </c>
      <c r="AF205" s="18">
        <f>'Cal_Transport &amp; Plant'!AF73</f>
        <v>0</v>
      </c>
      <c r="AG205" s="18">
        <f>'Cal_Transport &amp; Plant'!AG73</f>
        <v>0</v>
      </c>
      <c r="AH205" s="18">
        <f>'Cal_Transport &amp; Plant'!AH73</f>
        <v>0</v>
      </c>
      <c r="AI205" s="18">
        <f>'Cal_Transport &amp; Plant'!AI73</f>
        <v>0</v>
      </c>
      <c r="AJ205" s="18">
        <f>'Cal_Transport &amp; Plant'!AJ73</f>
        <v>0</v>
      </c>
      <c r="AK205" s="18">
        <f>'Cal_Transport &amp; Plant'!AK73</f>
        <v>0</v>
      </c>
      <c r="AN205" s="35"/>
    </row>
    <row r="206" spans="5:40" s="100" customFormat="1">
      <c r="E206" s="16" t="str">
        <f>Cover!$F$13</f>
        <v>Sc</v>
      </c>
      <c r="F206" s="16" t="str">
        <f>'Cal_Transport &amp; Plant'!F74</f>
        <v>Capex</v>
      </c>
      <c r="H206" s="16" t="str">
        <f>'Cal_Transport &amp; Plant'!H74</f>
        <v>Transport &amp; Plant</v>
      </c>
      <c r="I206" s="16" t="str">
        <f>'Cal_Transport &amp; Plant'!I74</f>
        <v>Transport &amp; Plant</v>
      </c>
      <c r="J206" s="16" t="str">
        <f>IF(ISBLANK('Cal_Transport &amp; Plant'!J74),"",'Cal_Transport &amp; Plant'!J74)</f>
        <v/>
      </c>
      <c r="L206" s="100" t="s">
        <v>114</v>
      </c>
      <c r="M206" s="100" t="b">
        <f t="shared" si="6"/>
        <v>0</v>
      </c>
      <c r="N206" s="100" t="b">
        <f t="shared" si="7"/>
        <v>0</v>
      </c>
      <c r="T206" s="18">
        <f>'Cal_Transport &amp; Plant'!T74</f>
        <v>0</v>
      </c>
      <c r="U206" s="18">
        <f>'Cal_Transport &amp; Plant'!U74</f>
        <v>0</v>
      </c>
      <c r="V206" s="18">
        <f>'Cal_Transport &amp; Plant'!V74</f>
        <v>0</v>
      </c>
      <c r="W206" s="18">
        <f>'Cal_Transport &amp; Plant'!W74</f>
        <v>0</v>
      </c>
      <c r="X206" s="18">
        <f>'Cal_Transport &amp; Plant'!X74</f>
        <v>0</v>
      </c>
      <c r="Y206" s="18">
        <f>'Cal_Transport &amp; Plant'!Y74</f>
        <v>0</v>
      </c>
      <c r="Z206" s="18">
        <f>'Cal_Transport &amp; Plant'!Z74</f>
        <v>0</v>
      </c>
      <c r="AA206" s="18">
        <f>'Cal_Transport &amp; Plant'!AA74</f>
        <v>0</v>
      </c>
      <c r="AB206" s="18">
        <f>'Cal_Transport &amp; Plant'!AB74</f>
        <v>0</v>
      </c>
      <c r="AC206" s="18">
        <f>'Cal_Transport &amp; Plant'!AC74</f>
        <v>0</v>
      </c>
      <c r="AD206" s="18">
        <f>'Cal_Transport &amp; Plant'!AD74</f>
        <v>0</v>
      </c>
      <c r="AE206" s="18">
        <f>'Cal_Transport &amp; Plant'!AE74</f>
        <v>0</v>
      </c>
      <c r="AF206" s="18">
        <f>'Cal_Transport &amp; Plant'!AF74</f>
        <v>0</v>
      </c>
      <c r="AG206" s="18">
        <f>'Cal_Transport &amp; Plant'!AG74</f>
        <v>0</v>
      </c>
      <c r="AH206" s="18">
        <f>'Cal_Transport &amp; Plant'!AH74</f>
        <v>0</v>
      </c>
      <c r="AI206" s="18">
        <f>'Cal_Transport &amp; Plant'!AI74</f>
        <v>0</v>
      </c>
      <c r="AJ206" s="18">
        <f>'Cal_Transport &amp; Plant'!AJ74</f>
        <v>0</v>
      </c>
      <c r="AK206" s="18">
        <f>'Cal_Transport &amp; Plant'!AK74</f>
        <v>0</v>
      </c>
      <c r="AN206" s="35"/>
    </row>
    <row r="207" spans="5:40" s="100" customFormat="1">
      <c r="E207" s="16" t="str">
        <f>Cover!$F$13</f>
        <v>Sc</v>
      </c>
      <c r="F207" s="16" t="str">
        <f>'Cal_Transport &amp; Plant'!F75</f>
        <v>Capex</v>
      </c>
      <c r="H207" s="16" t="str">
        <f>'Cal_Transport &amp; Plant'!H75</f>
        <v>Transport &amp; Plant</v>
      </c>
      <c r="I207" s="16" t="str">
        <f>'Cal_Transport &amp; Plant'!I75</f>
        <v>Transport &amp; Plant</v>
      </c>
      <c r="J207" s="16" t="str">
        <f>IF(ISBLANK('Cal_Transport &amp; Plant'!J75),"",'Cal_Transport &amp; Plant'!J75)</f>
        <v/>
      </c>
      <c r="L207" s="100" t="s">
        <v>114</v>
      </c>
      <c r="M207" s="100" t="b">
        <f t="shared" si="6"/>
        <v>0</v>
      </c>
      <c r="N207" s="100" t="b">
        <f t="shared" si="7"/>
        <v>0</v>
      </c>
      <c r="T207" s="18">
        <f>'Cal_Transport &amp; Plant'!T75</f>
        <v>0</v>
      </c>
      <c r="U207" s="18">
        <f>'Cal_Transport &amp; Plant'!U75</f>
        <v>0</v>
      </c>
      <c r="V207" s="18">
        <f>'Cal_Transport &amp; Plant'!V75</f>
        <v>0</v>
      </c>
      <c r="W207" s="18">
        <f>'Cal_Transport &amp; Plant'!W75</f>
        <v>0</v>
      </c>
      <c r="X207" s="18">
        <f>'Cal_Transport &amp; Plant'!X75</f>
        <v>0</v>
      </c>
      <c r="Y207" s="18">
        <f>'Cal_Transport &amp; Plant'!Y75</f>
        <v>0</v>
      </c>
      <c r="Z207" s="18">
        <f>'Cal_Transport &amp; Plant'!Z75</f>
        <v>0</v>
      </c>
      <c r="AA207" s="18">
        <f>'Cal_Transport &amp; Plant'!AA75</f>
        <v>0</v>
      </c>
      <c r="AB207" s="18">
        <f>'Cal_Transport &amp; Plant'!AB75</f>
        <v>0</v>
      </c>
      <c r="AC207" s="18">
        <f>'Cal_Transport &amp; Plant'!AC75</f>
        <v>0</v>
      </c>
      <c r="AD207" s="18">
        <f>'Cal_Transport &amp; Plant'!AD75</f>
        <v>0</v>
      </c>
      <c r="AE207" s="18">
        <f>'Cal_Transport &amp; Plant'!AE75</f>
        <v>0</v>
      </c>
      <c r="AF207" s="18">
        <f>'Cal_Transport &amp; Plant'!AF75</f>
        <v>0</v>
      </c>
      <c r="AG207" s="18">
        <f>'Cal_Transport &amp; Plant'!AG75</f>
        <v>0</v>
      </c>
      <c r="AH207" s="18">
        <f>'Cal_Transport &amp; Plant'!AH75</f>
        <v>0</v>
      </c>
      <c r="AI207" s="18">
        <f>'Cal_Transport &amp; Plant'!AI75</f>
        <v>0</v>
      </c>
      <c r="AJ207" s="18">
        <f>'Cal_Transport &amp; Plant'!AJ75</f>
        <v>0</v>
      </c>
      <c r="AK207" s="18">
        <f>'Cal_Transport &amp; Plant'!AK75</f>
        <v>0</v>
      </c>
      <c r="AN207" s="35"/>
    </row>
    <row r="208" spans="5:40" s="100" customFormat="1">
      <c r="E208" s="16" t="str">
        <f>Cover!$F$13</f>
        <v>Sc</v>
      </c>
      <c r="F208" s="16" t="str">
        <f>'Cal_Transport &amp; Plant'!F76</f>
        <v>Capex</v>
      </c>
      <c r="H208" s="16" t="str">
        <f>'Cal_Transport &amp; Plant'!H76</f>
        <v>Transport &amp; Plant</v>
      </c>
      <c r="I208" s="16" t="str">
        <f>'Cal_Transport &amp; Plant'!I76</f>
        <v>Transport &amp; Plant</v>
      </c>
      <c r="J208" s="16" t="str">
        <f>IF(ISBLANK('Cal_Transport &amp; Plant'!J76),"",'Cal_Transport &amp; Plant'!J76)</f>
        <v/>
      </c>
      <c r="L208" s="100" t="s">
        <v>114</v>
      </c>
      <c r="M208" s="100" t="b">
        <f t="shared" si="6"/>
        <v>0</v>
      </c>
      <c r="N208" s="100" t="b">
        <f t="shared" si="7"/>
        <v>0</v>
      </c>
      <c r="T208" s="18">
        <f>'Cal_Transport &amp; Plant'!T76</f>
        <v>0</v>
      </c>
      <c r="U208" s="18">
        <f>'Cal_Transport &amp; Plant'!U76</f>
        <v>0</v>
      </c>
      <c r="V208" s="18">
        <f>'Cal_Transport &amp; Plant'!V76</f>
        <v>0</v>
      </c>
      <c r="W208" s="18">
        <f>'Cal_Transport &amp; Plant'!W76</f>
        <v>0</v>
      </c>
      <c r="X208" s="18">
        <f>'Cal_Transport &amp; Plant'!X76</f>
        <v>0</v>
      </c>
      <c r="Y208" s="18">
        <f>'Cal_Transport &amp; Plant'!Y76</f>
        <v>0</v>
      </c>
      <c r="Z208" s="18">
        <f>'Cal_Transport &amp; Plant'!Z76</f>
        <v>0</v>
      </c>
      <c r="AA208" s="18">
        <f>'Cal_Transport &amp; Plant'!AA76</f>
        <v>0</v>
      </c>
      <c r="AB208" s="18">
        <f>'Cal_Transport &amp; Plant'!AB76</f>
        <v>0</v>
      </c>
      <c r="AC208" s="18">
        <f>'Cal_Transport &amp; Plant'!AC76</f>
        <v>0</v>
      </c>
      <c r="AD208" s="18">
        <f>'Cal_Transport &amp; Plant'!AD76</f>
        <v>0</v>
      </c>
      <c r="AE208" s="18">
        <f>'Cal_Transport &amp; Plant'!AE76</f>
        <v>0</v>
      </c>
      <c r="AF208" s="18">
        <f>'Cal_Transport &amp; Plant'!AF76</f>
        <v>0</v>
      </c>
      <c r="AG208" s="18">
        <f>'Cal_Transport &amp; Plant'!AG76</f>
        <v>0</v>
      </c>
      <c r="AH208" s="18">
        <f>'Cal_Transport &amp; Plant'!AH76</f>
        <v>0</v>
      </c>
      <c r="AI208" s="18">
        <f>'Cal_Transport &amp; Plant'!AI76</f>
        <v>0</v>
      </c>
      <c r="AJ208" s="18">
        <f>'Cal_Transport &amp; Plant'!AJ76</f>
        <v>0</v>
      </c>
      <c r="AK208" s="18">
        <f>'Cal_Transport &amp; Plant'!AK76</f>
        <v>0</v>
      </c>
      <c r="AN208" s="35"/>
    </row>
    <row r="209" spans="5:40" s="100" customFormat="1">
      <c r="E209" s="16" t="str">
        <f>Cover!$F$13</f>
        <v>Sc</v>
      </c>
      <c r="F209" s="16" t="str">
        <f>'Cal_Other Capex'!F67</f>
        <v>Capex</v>
      </c>
      <c r="H209" s="16" t="str">
        <f>'Cal_Other Capex'!H67</f>
        <v>Other capex</v>
      </c>
      <c r="I209" s="16" t="str">
        <f>'Cal_Other Capex'!I67</f>
        <v>Other Capex</v>
      </c>
      <c r="J209" s="16" t="str">
        <f>IF(ISBLANK('Cal_Other Capex'!J67),"",'Cal_Other Capex'!J67)</f>
        <v>Streetworks</v>
      </c>
      <c r="L209" s="100" t="s">
        <v>114</v>
      </c>
      <c r="M209" s="100" t="b">
        <f t="shared" si="6"/>
        <v>0</v>
      </c>
      <c r="N209" s="100" t="b">
        <f t="shared" si="7"/>
        <v>0</v>
      </c>
      <c r="T209" s="18">
        <f>'Cal_Other Capex'!T67</f>
        <v>0</v>
      </c>
      <c r="U209" s="18">
        <f>'Cal_Other Capex'!U67</f>
        <v>0</v>
      </c>
      <c r="V209" s="18">
        <f>'Cal_Other Capex'!V67</f>
        <v>0</v>
      </c>
      <c r="W209" s="18">
        <f>'Cal_Other Capex'!W67</f>
        <v>0</v>
      </c>
      <c r="X209" s="18">
        <f>'Cal_Other Capex'!X67</f>
        <v>0</v>
      </c>
      <c r="Y209" s="18">
        <f>'Cal_Other Capex'!Y67</f>
        <v>0</v>
      </c>
      <c r="Z209" s="18">
        <f>'Cal_Other Capex'!Z67</f>
        <v>0</v>
      </c>
      <c r="AA209" s="18">
        <f>'Cal_Other Capex'!AA67</f>
        <v>0</v>
      </c>
      <c r="AB209" s="18">
        <f>'Cal_Other Capex'!AB67</f>
        <v>0</v>
      </c>
      <c r="AC209" s="18">
        <f>'Cal_Other Capex'!AC67</f>
        <v>0</v>
      </c>
      <c r="AD209" s="18">
        <f>'Cal_Other Capex'!AD67</f>
        <v>-6.8000000000000005E-2</v>
      </c>
      <c r="AE209" s="18">
        <f>'Cal_Other Capex'!AE67</f>
        <v>-0.1</v>
      </c>
      <c r="AF209" s="18">
        <f>'Cal_Other Capex'!AF67</f>
        <v>-0.1</v>
      </c>
      <c r="AG209" s="18">
        <f>'Cal_Other Capex'!AG67</f>
        <v>-0.1</v>
      </c>
      <c r="AH209" s="18">
        <f>'Cal_Other Capex'!AH67</f>
        <v>-0.1</v>
      </c>
      <c r="AI209" s="18">
        <f>'Cal_Other Capex'!AI67</f>
        <v>-0.1</v>
      </c>
      <c r="AJ209" s="18">
        <f>'Cal_Other Capex'!AJ67</f>
        <v>-0.1</v>
      </c>
      <c r="AK209" s="18">
        <f>'Cal_Other Capex'!AK67</f>
        <v>-0.1</v>
      </c>
      <c r="AN209" s="35"/>
    </row>
    <row r="210" spans="5:40" s="100" customFormat="1">
      <c r="E210" s="16" t="str">
        <f>Cover!$F$13</f>
        <v>Sc</v>
      </c>
      <c r="F210" s="16" t="str">
        <f>'Cal_Other Capex'!F68</f>
        <v>Capex</v>
      </c>
      <c r="H210" s="16" t="str">
        <f>'Cal_Other Capex'!H68</f>
        <v>Other capex</v>
      </c>
      <c r="I210" s="16" t="str">
        <f>'Cal_Other Capex'!I68</f>
        <v>Other Capex</v>
      </c>
      <c r="J210" s="16" t="str">
        <f>IF(ISBLANK('Cal_Other Capex'!J68),"",'Cal_Other Capex'!J68)</f>
        <v>BO - DCC Membership</v>
      </c>
      <c r="L210" s="100" t="s">
        <v>114</v>
      </c>
      <c r="M210" s="100" t="str">
        <f t="shared" si="6"/>
        <v>BO</v>
      </c>
      <c r="N210" s="100" t="b">
        <f t="shared" si="7"/>
        <v>0</v>
      </c>
      <c r="T210" s="18">
        <f>'Cal_Other Capex'!T68</f>
        <v>0</v>
      </c>
      <c r="U210" s="18">
        <f>'Cal_Other Capex'!U68</f>
        <v>0</v>
      </c>
      <c r="V210" s="18">
        <f>'Cal_Other Capex'!V68</f>
        <v>0</v>
      </c>
      <c r="W210" s="18">
        <f>'Cal_Other Capex'!W68</f>
        <v>0</v>
      </c>
      <c r="X210" s="18">
        <f>'Cal_Other Capex'!X68</f>
        <v>0</v>
      </c>
      <c r="Y210" s="18">
        <f>'Cal_Other Capex'!Y68</f>
        <v>0</v>
      </c>
      <c r="Z210" s="18">
        <f>'Cal_Other Capex'!Z68</f>
        <v>0</v>
      </c>
      <c r="AA210" s="18">
        <f>'Cal_Other Capex'!AA68</f>
        <v>0</v>
      </c>
      <c r="AB210" s="18">
        <f>'Cal_Other Capex'!AB68</f>
        <v>0</v>
      </c>
      <c r="AC210" s="18">
        <f>'Cal_Other Capex'!AC68</f>
        <v>0</v>
      </c>
      <c r="AD210" s="18">
        <f>'Cal_Other Capex'!AD68</f>
        <v>0</v>
      </c>
      <c r="AE210" s="18">
        <f>'Cal_Other Capex'!AE68</f>
        <v>0</v>
      </c>
      <c r="AF210" s="18">
        <f>'Cal_Other Capex'!AF68</f>
        <v>0</v>
      </c>
      <c r="AG210" s="18">
        <f>'Cal_Other Capex'!AG68</f>
        <v>-0.185</v>
      </c>
      <c r="AH210" s="18">
        <f>'Cal_Other Capex'!AH68</f>
        <v>-0.185</v>
      </c>
      <c r="AI210" s="18">
        <f>'Cal_Other Capex'!AI68</f>
        <v>-0.55500000000000005</v>
      </c>
      <c r="AJ210" s="18">
        <f>'Cal_Other Capex'!AJ68</f>
        <v>-0.55500000000000005</v>
      </c>
      <c r="AK210" s="18">
        <f>'Cal_Other Capex'!AK68</f>
        <v>-0.37</v>
      </c>
      <c r="AN210" s="35"/>
    </row>
    <row r="211" spans="5:40" s="100" customFormat="1">
      <c r="E211" s="16" t="str">
        <f>Cover!$F$13</f>
        <v>Sc</v>
      </c>
      <c r="F211" s="16" t="str">
        <f>'Cal_Other Capex'!F69</f>
        <v>Capex</v>
      </c>
      <c r="H211" s="16" t="str">
        <f>'Cal_Other Capex'!H69</f>
        <v>Other capex</v>
      </c>
      <c r="I211" s="16" t="str">
        <f>'Cal_Other Capex'!I69</f>
        <v>Other Capex</v>
      </c>
      <c r="J211" s="16" t="str">
        <f>IF(ISBLANK('Cal_Other Capex'!J69),"",'Cal_Other Capex'!J69)</f>
        <v>BOs - Biomethane - improved access trials, roll out, SIUs</v>
      </c>
      <c r="L211" s="100" t="s">
        <v>114</v>
      </c>
      <c r="M211" s="100" t="str">
        <f t="shared" si="6"/>
        <v>BO</v>
      </c>
      <c r="N211" s="100" t="b">
        <f t="shared" si="7"/>
        <v>0</v>
      </c>
      <c r="T211" s="18">
        <f>'Cal_Other Capex'!T69</f>
        <v>0</v>
      </c>
      <c r="U211" s="18">
        <f>'Cal_Other Capex'!U69</f>
        <v>0</v>
      </c>
      <c r="V211" s="18">
        <f>'Cal_Other Capex'!V69</f>
        <v>0</v>
      </c>
      <c r="W211" s="18">
        <f>'Cal_Other Capex'!W69</f>
        <v>0</v>
      </c>
      <c r="X211" s="18">
        <f>'Cal_Other Capex'!X69</f>
        <v>0</v>
      </c>
      <c r="Y211" s="18">
        <f>'Cal_Other Capex'!Y69</f>
        <v>0</v>
      </c>
      <c r="Z211" s="18">
        <f>'Cal_Other Capex'!Z69</f>
        <v>0</v>
      </c>
      <c r="AA211" s="18">
        <f>'Cal_Other Capex'!AA69</f>
        <v>0</v>
      </c>
      <c r="AB211" s="18">
        <f>'Cal_Other Capex'!AB69</f>
        <v>0</v>
      </c>
      <c r="AC211" s="18">
        <f>'Cal_Other Capex'!AC69</f>
        <v>0</v>
      </c>
      <c r="AD211" s="18">
        <f>'Cal_Other Capex'!AD69</f>
        <v>0</v>
      </c>
      <c r="AE211" s="18">
        <f>'Cal_Other Capex'!AE69</f>
        <v>0</v>
      </c>
      <c r="AF211" s="18">
        <f>'Cal_Other Capex'!AF69</f>
        <v>0</v>
      </c>
      <c r="AG211" s="18">
        <f>'Cal_Other Capex'!AG69</f>
        <v>-0.79800000000000004</v>
      </c>
      <c r="AH211" s="18">
        <f>'Cal_Other Capex'!AH69</f>
        <v>0</v>
      </c>
      <c r="AI211" s="18">
        <f>'Cal_Other Capex'!AI69</f>
        <v>-0.72889999999999999</v>
      </c>
      <c r="AJ211" s="18">
        <f>'Cal_Other Capex'!AJ69</f>
        <v>-1.0877999999999999</v>
      </c>
      <c r="AK211" s="18">
        <f>'Cal_Other Capex'!AK69</f>
        <v>-1.80375</v>
      </c>
      <c r="AN211" s="35"/>
    </row>
    <row r="212" spans="5:40" s="100" customFormat="1">
      <c r="E212" s="16" t="str">
        <f>Cover!$F$13</f>
        <v>Sc</v>
      </c>
      <c r="F212" s="16" t="str">
        <f>'Cal_Other Capex'!F70</f>
        <v>Capex</v>
      </c>
      <c r="H212" s="16" t="str">
        <f>'Cal_Other Capex'!H70</f>
        <v>Other capex</v>
      </c>
      <c r="I212" s="16" t="str">
        <f>'Cal_Other Capex'!I70</f>
        <v>Other Capex</v>
      </c>
      <c r="J212" s="16" t="str">
        <f>IF(ISBLANK('Cal_Other Capex'!J70),"",'Cal_Other Capex'!J70)</f>
        <v/>
      </c>
      <c r="L212" s="100" t="s">
        <v>114</v>
      </c>
      <c r="M212" s="100" t="b">
        <f t="shared" si="6"/>
        <v>0</v>
      </c>
      <c r="N212" s="100" t="b">
        <f t="shared" si="7"/>
        <v>0</v>
      </c>
      <c r="T212" s="18">
        <f>'Cal_Other Capex'!T70</f>
        <v>0</v>
      </c>
      <c r="U212" s="18">
        <f>'Cal_Other Capex'!U70</f>
        <v>0</v>
      </c>
      <c r="V212" s="18">
        <f>'Cal_Other Capex'!V70</f>
        <v>0</v>
      </c>
      <c r="W212" s="18">
        <f>'Cal_Other Capex'!W70</f>
        <v>0</v>
      </c>
      <c r="X212" s="18">
        <f>'Cal_Other Capex'!X70</f>
        <v>0</v>
      </c>
      <c r="Y212" s="18">
        <f>'Cal_Other Capex'!Y70</f>
        <v>0</v>
      </c>
      <c r="Z212" s="18">
        <f>'Cal_Other Capex'!Z70</f>
        <v>0</v>
      </c>
      <c r="AA212" s="18">
        <f>'Cal_Other Capex'!AA70</f>
        <v>0</v>
      </c>
      <c r="AB212" s="18">
        <f>'Cal_Other Capex'!AB70</f>
        <v>0</v>
      </c>
      <c r="AC212" s="18">
        <f>'Cal_Other Capex'!AC70</f>
        <v>0</v>
      </c>
      <c r="AD212" s="18">
        <f>'Cal_Other Capex'!AD70</f>
        <v>0</v>
      </c>
      <c r="AE212" s="18">
        <f>'Cal_Other Capex'!AE70</f>
        <v>0</v>
      </c>
      <c r="AF212" s="18">
        <f>'Cal_Other Capex'!AF70</f>
        <v>0</v>
      </c>
      <c r="AG212" s="18">
        <f>'Cal_Other Capex'!AG70</f>
        <v>0</v>
      </c>
      <c r="AH212" s="18">
        <f>'Cal_Other Capex'!AH70</f>
        <v>0</v>
      </c>
      <c r="AI212" s="18">
        <f>'Cal_Other Capex'!AI70</f>
        <v>0</v>
      </c>
      <c r="AJ212" s="18">
        <f>'Cal_Other Capex'!AJ70</f>
        <v>0</v>
      </c>
      <c r="AK212" s="18">
        <f>'Cal_Other Capex'!AK70</f>
        <v>0</v>
      </c>
      <c r="AN212" s="35"/>
    </row>
    <row r="213" spans="5:40" s="100" customFormat="1">
      <c r="E213" s="16" t="str">
        <f>Cover!$F$13</f>
        <v>Sc</v>
      </c>
      <c r="F213" s="16" t="str">
        <f>'Cal_Other Capex'!F71</f>
        <v>Capex</v>
      </c>
      <c r="H213" s="16" t="str">
        <f>'Cal_Other Capex'!H71</f>
        <v>Other capex</v>
      </c>
      <c r="I213" s="16" t="str">
        <f>'Cal_Other Capex'!I71</f>
        <v>Other Capex</v>
      </c>
      <c r="J213" s="16" t="str">
        <f>IF(ISBLANK('Cal_Other Capex'!J71),"",'Cal_Other Capex'!J71)</f>
        <v>TA - IT&amp;Telecoms</v>
      </c>
      <c r="L213" s="100" t="s">
        <v>114</v>
      </c>
      <c r="M213" s="100" t="b">
        <f t="shared" si="6"/>
        <v>0</v>
      </c>
      <c r="N213" s="100" t="str">
        <f t="shared" si="7"/>
        <v>TA</v>
      </c>
      <c r="T213" s="18">
        <f>'Cal_Other Capex'!T71</f>
        <v>0</v>
      </c>
      <c r="U213" s="18">
        <f>'Cal_Other Capex'!U71</f>
        <v>0</v>
      </c>
      <c r="V213" s="18">
        <f>'Cal_Other Capex'!V71</f>
        <v>0</v>
      </c>
      <c r="W213" s="18">
        <f>'Cal_Other Capex'!W71</f>
        <v>0</v>
      </c>
      <c r="X213" s="18">
        <f>'Cal_Other Capex'!X71</f>
        <v>0</v>
      </c>
      <c r="Y213" s="18">
        <f>'Cal_Other Capex'!Y71</f>
        <v>-3.3459009343020001</v>
      </c>
      <c r="Z213" s="18">
        <f>'Cal_Other Capex'!Z71</f>
        <v>-8.9909258608739808</v>
      </c>
      <c r="AA213" s="18">
        <f>'Cal_Other Capex'!AA71</f>
        <v>-4.6105346628420003</v>
      </c>
      <c r="AB213" s="18">
        <f>'Cal_Other Capex'!AB71</f>
        <v>-1.30681288920742</v>
      </c>
      <c r="AC213" s="18">
        <f>'Cal_Other Capex'!AC71</f>
        <v>-6.003973690854</v>
      </c>
      <c r="AD213" s="18">
        <f>'Cal_Other Capex'!AD71</f>
        <v>-6.4</v>
      </c>
      <c r="AE213" s="18">
        <f>'Cal_Other Capex'!AE71</f>
        <v>-4.2882999999999996</v>
      </c>
      <c r="AF213" s="18">
        <f>'Cal_Other Capex'!AF71</f>
        <v>-1.8278000000000001</v>
      </c>
      <c r="AG213" s="18">
        <f>'Cal_Other Capex'!AG71</f>
        <v>-1.6555502</v>
      </c>
      <c r="AH213" s="18">
        <f>'Cal_Other Capex'!AH71</f>
        <v>-1.0737233500000001</v>
      </c>
      <c r="AI213" s="18">
        <f>'Cal_Other Capex'!AI71</f>
        <v>-1.6474381812500001</v>
      </c>
      <c r="AJ213" s="18">
        <f>'Cal_Other Capex'!AJ71</f>
        <v>-2.0112457687499998</v>
      </c>
      <c r="AK213" s="18">
        <f>'Cal_Other Capex'!AK71</f>
        <v>-2.36272852617188</v>
      </c>
      <c r="AN213" s="35"/>
    </row>
    <row r="214" spans="5:40" s="100" customFormat="1">
      <c r="E214" s="16" t="str">
        <f>Cover!$F$13</f>
        <v>Sc</v>
      </c>
      <c r="F214" s="16" t="str">
        <f>'Cal_Other Capex'!F72</f>
        <v>Capex</v>
      </c>
      <c r="H214" s="16" t="str">
        <f>'Cal_Other Capex'!H72</f>
        <v>Other capex</v>
      </c>
      <c r="I214" s="16" t="str">
        <f>'Cal_Other Capex'!I72</f>
        <v>Other Capex</v>
      </c>
      <c r="J214" s="16" t="str">
        <f>IF(ISBLANK('Cal_Other Capex'!J72),"",'Cal_Other Capex'!J72)</f>
        <v>TA - PSUP</v>
      </c>
      <c r="L214" s="100" t="s">
        <v>114</v>
      </c>
      <c r="M214" s="100" t="b">
        <f t="shared" si="6"/>
        <v>0</v>
      </c>
      <c r="N214" s="100" t="str">
        <f t="shared" si="7"/>
        <v>TA</v>
      </c>
      <c r="T214" s="18">
        <f>'Cal_Other Capex'!T72</f>
        <v>0</v>
      </c>
      <c r="U214" s="18">
        <f>'Cal_Other Capex'!U72</f>
        <v>0</v>
      </c>
      <c r="V214" s="18">
        <f>'Cal_Other Capex'!V72</f>
        <v>0</v>
      </c>
      <c r="W214" s="18">
        <f>'Cal_Other Capex'!W72</f>
        <v>0</v>
      </c>
      <c r="X214" s="18">
        <f>'Cal_Other Capex'!X72</f>
        <v>0</v>
      </c>
      <c r="Y214" s="18">
        <f>'Cal_Other Capex'!Y72</f>
        <v>0</v>
      </c>
      <c r="Z214" s="18">
        <f>'Cal_Other Capex'!Z72</f>
        <v>-0.96439763317551697</v>
      </c>
      <c r="AA214" s="18">
        <f>'Cal_Other Capex'!AA72</f>
        <v>-0.67493793707660032</v>
      </c>
      <c r="AB214" s="18">
        <f>'Cal_Other Capex'!AB72</f>
        <v>-3.9492620614124778</v>
      </c>
      <c r="AC214" s="18">
        <f>'Cal_Other Capex'!AC72</f>
        <v>-1.0875658589543462</v>
      </c>
      <c r="AD214" s="18">
        <f>'Cal_Other Capex'!AD72</f>
        <v>-1.0789395800000001</v>
      </c>
      <c r="AE214" s="18">
        <f>'Cal_Other Capex'!AE72</f>
        <v>-2.3902615799999998</v>
      </c>
      <c r="AF214" s="18">
        <f>'Cal_Other Capex'!AF72</f>
        <v>-1.8216000000000001</v>
      </c>
      <c r="AG214" s="18">
        <f>'Cal_Other Capex'!AG72</f>
        <v>-1.023855</v>
      </c>
      <c r="AH214" s="18">
        <f>'Cal_Other Capex'!AH72</f>
        <v>-1.018735725</v>
      </c>
      <c r="AI214" s="18">
        <f>'Cal_Other Capex'!AI72</f>
        <v>0</v>
      </c>
      <c r="AJ214" s="18">
        <f>'Cal_Other Capex'!AJ72</f>
        <v>0</v>
      </c>
      <c r="AK214" s="18">
        <f>'Cal_Other Capex'!AK72</f>
        <v>0</v>
      </c>
      <c r="AN214" s="35"/>
    </row>
    <row r="215" spans="5:40" s="100" customFormat="1">
      <c r="E215" s="16" t="str">
        <f>Cover!$F$13</f>
        <v>Sc</v>
      </c>
      <c r="F215" s="16" t="str">
        <f>'Cal_Other Capex'!F73</f>
        <v>Capex</v>
      </c>
      <c r="H215" s="16" t="str">
        <f>'Cal_Other Capex'!H73</f>
        <v>Other capex</v>
      </c>
      <c r="I215" s="16" t="str">
        <f>'Cal_Other Capex'!I73</f>
        <v>Other Capex</v>
      </c>
      <c r="J215" s="16" t="str">
        <f>IF(ISBLANK('Cal_Other Capex'!J73),"",'Cal_Other Capex'!J73)</f>
        <v>BO - Climate Change adaptation</v>
      </c>
      <c r="L215" s="100" t="s">
        <v>114</v>
      </c>
      <c r="M215" s="100" t="str">
        <f t="shared" si="6"/>
        <v>BO</v>
      </c>
      <c r="N215" s="100" t="b">
        <f t="shared" si="7"/>
        <v>0</v>
      </c>
      <c r="T215" s="18">
        <f>'Cal_Other Capex'!T73</f>
        <v>0</v>
      </c>
      <c r="U215" s="18">
        <f>'Cal_Other Capex'!U73</f>
        <v>0</v>
      </c>
      <c r="V215" s="18">
        <f>'Cal_Other Capex'!V73</f>
        <v>0</v>
      </c>
      <c r="W215" s="18">
        <f>'Cal_Other Capex'!W73</f>
        <v>0</v>
      </c>
      <c r="X215" s="18">
        <f>'Cal_Other Capex'!X73</f>
        <v>0</v>
      </c>
      <c r="Y215" s="18">
        <f>'Cal_Other Capex'!Y73</f>
        <v>0</v>
      </c>
      <c r="Z215" s="18">
        <f>'Cal_Other Capex'!Z73</f>
        <v>0</v>
      </c>
      <c r="AA215" s="18">
        <f>'Cal_Other Capex'!AA73</f>
        <v>0</v>
      </c>
      <c r="AB215" s="18">
        <f>'Cal_Other Capex'!AB73</f>
        <v>0</v>
      </c>
      <c r="AC215" s="18">
        <f>'Cal_Other Capex'!AC73</f>
        <v>0</v>
      </c>
      <c r="AD215" s="18">
        <f>'Cal_Other Capex'!AD73</f>
        <v>0</v>
      </c>
      <c r="AE215" s="18">
        <f>'Cal_Other Capex'!AE73</f>
        <v>0</v>
      </c>
      <c r="AF215" s="18">
        <f>'Cal_Other Capex'!AF73</f>
        <v>0</v>
      </c>
      <c r="AG215" s="18">
        <f>'Cal_Other Capex'!AG73</f>
        <v>0</v>
      </c>
      <c r="AH215" s="18">
        <f>'Cal_Other Capex'!AH73</f>
        <v>-0.84150000000000003</v>
      </c>
      <c r="AI215" s="18">
        <f>'Cal_Other Capex'!AI73</f>
        <v>-0.83724999999999994</v>
      </c>
      <c r="AJ215" s="18">
        <f>'Cal_Other Capex'!AJ73</f>
        <v>-0.83299999999999996</v>
      </c>
      <c r="AK215" s="18">
        <f>'Cal_Other Capex'!AK73</f>
        <v>-0.82874999999999999</v>
      </c>
      <c r="AN215" s="35"/>
    </row>
    <row r="216" spans="5:40">
      <c r="E216" s="16" t="str">
        <f>Cover!$F$13</f>
        <v>Sc</v>
      </c>
      <c r="F216" s="16" t="str">
        <f>'Cal_Other Capex'!F74</f>
        <v>Capex</v>
      </c>
      <c r="G216" s="100"/>
      <c r="H216" s="16" t="str">
        <f>'Cal_Other Capex'!H74</f>
        <v>Other capex</v>
      </c>
      <c r="I216" s="16" t="str">
        <f>'Cal_Other Capex'!I74</f>
        <v>Other Capex</v>
      </c>
      <c r="J216" s="16" t="str">
        <f>IF(ISBLANK('Cal_Other Capex'!J74),"",'Cal_Other Capex'!J74)</f>
        <v/>
      </c>
      <c r="K216" s="100"/>
      <c r="L216" s="100" t="s">
        <v>114</v>
      </c>
      <c r="M216" s="100" t="b">
        <f t="shared" si="6"/>
        <v>0</v>
      </c>
      <c r="N216" s="100" t="b">
        <f t="shared" si="7"/>
        <v>0</v>
      </c>
      <c r="O216" s="100"/>
      <c r="P216" s="100"/>
      <c r="Q216" s="100"/>
      <c r="R216" s="100"/>
      <c r="S216" s="100"/>
      <c r="T216" s="18">
        <f>'Cal_Other Capex'!T74</f>
        <v>0</v>
      </c>
      <c r="U216" s="18">
        <f>'Cal_Other Capex'!U74</f>
        <v>0</v>
      </c>
      <c r="V216" s="18">
        <f>'Cal_Other Capex'!V74</f>
        <v>0</v>
      </c>
      <c r="W216" s="18">
        <f>'Cal_Other Capex'!W74</f>
        <v>0</v>
      </c>
      <c r="X216" s="18">
        <f>'Cal_Other Capex'!X74</f>
        <v>0</v>
      </c>
      <c r="Y216" s="18">
        <f>'Cal_Other Capex'!Y74</f>
        <v>0</v>
      </c>
      <c r="Z216" s="18">
        <f>'Cal_Other Capex'!Z74</f>
        <v>0</v>
      </c>
      <c r="AA216" s="18">
        <f>'Cal_Other Capex'!AA74</f>
        <v>0</v>
      </c>
      <c r="AB216" s="18">
        <f>'Cal_Other Capex'!AB74</f>
        <v>0</v>
      </c>
      <c r="AC216" s="18">
        <f>'Cal_Other Capex'!AC74</f>
        <v>0</v>
      </c>
      <c r="AD216" s="18">
        <f>'Cal_Other Capex'!AD74</f>
        <v>0</v>
      </c>
      <c r="AE216" s="18">
        <f>'Cal_Other Capex'!AE74</f>
        <v>0</v>
      </c>
      <c r="AF216" s="18">
        <f>'Cal_Other Capex'!AF74</f>
        <v>0</v>
      </c>
      <c r="AG216" s="18">
        <f>'Cal_Other Capex'!AG74</f>
        <v>0</v>
      </c>
      <c r="AH216" s="18">
        <f>'Cal_Other Capex'!AH74</f>
        <v>0</v>
      </c>
      <c r="AI216" s="18">
        <f>'Cal_Other Capex'!AI74</f>
        <v>0</v>
      </c>
      <c r="AJ216" s="18">
        <f>'Cal_Other Capex'!AJ74</f>
        <v>0</v>
      </c>
      <c r="AK216" s="18">
        <f>'Cal_Other Capex'!AK74</f>
        <v>0</v>
      </c>
    </row>
    <row r="217" spans="5:40">
      <c r="E217" s="16" t="str">
        <f>Cover!$F$13</f>
        <v>Sc</v>
      </c>
      <c r="F217" s="16" t="str">
        <f>'Cal_Other Capex'!F75</f>
        <v>Capex</v>
      </c>
      <c r="G217" s="100"/>
      <c r="H217" s="16" t="str">
        <f>'Cal_Other Capex'!H75</f>
        <v>Other capex</v>
      </c>
      <c r="I217" s="16" t="str">
        <f>'Cal_Other Capex'!I75</f>
        <v>Other Capex</v>
      </c>
      <c r="J217" s="16" t="str">
        <f>IF(ISBLANK('Cal_Other Capex'!J75),"",'Cal_Other Capex'!J75)</f>
        <v>BO - Sc_Inn_01</v>
      </c>
      <c r="K217" s="100"/>
      <c r="L217" s="100" t="s">
        <v>114</v>
      </c>
      <c r="M217" s="100" t="str">
        <f t="shared" si="6"/>
        <v>BO</v>
      </c>
      <c r="N217" s="100" t="b">
        <f t="shared" si="7"/>
        <v>0</v>
      </c>
      <c r="O217" s="100"/>
      <c r="P217" s="100"/>
      <c r="Q217" s="100"/>
      <c r="R217" s="100"/>
      <c r="S217" s="100"/>
      <c r="T217" s="18">
        <f>'Cal_Other Capex'!T75</f>
        <v>0</v>
      </c>
      <c r="U217" s="18">
        <f>'Cal_Other Capex'!U75</f>
        <v>0</v>
      </c>
      <c r="V217" s="18">
        <f>'Cal_Other Capex'!V75</f>
        <v>0</v>
      </c>
      <c r="W217" s="18">
        <f>'Cal_Other Capex'!W75</f>
        <v>0</v>
      </c>
      <c r="X217" s="18">
        <f>'Cal_Other Capex'!X75</f>
        <v>0</v>
      </c>
      <c r="Y217" s="18">
        <f>'Cal_Other Capex'!Y75</f>
        <v>0</v>
      </c>
      <c r="Z217" s="18">
        <f>'Cal_Other Capex'!Z75</f>
        <v>0</v>
      </c>
      <c r="AA217" s="18">
        <f>'Cal_Other Capex'!AA75</f>
        <v>0</v>
      </c>
      <c r="AB217" s="18">
        <f>'Cal_Other Capex'!AB75</f>
        <v>0</v>
      </c>
      <c r="AC217" s="18">
        <f>'Cal_Other Capex'!AC75</f>
        <v>0</v>
      </c>
      <c r="AD217" s="18">
        <f>'Cal_Other Capex'!AD75</f>
        <v>0</v>
      </c>
      <c r="AE217" s="18">
        <f>'Cal_Other Capex'!AE75</f>
        <v>0</v>
      </c>
      <c r="AF217" s="18">
        <f>'Cal_Other Capex'!AF75</f>
        <v>0</v>
      </c>
      <c r="AG217" s="18">
        <f>'Cal_Other Capex'!AG75</f>
        <v>-0.73629999999999995</v>
      </c>
      <c r="AH217" s="18">
        <f>'Cal_Other Capex'!AH75</f>
        <v>0</v>
      </c>
      <c r="AI217" s="18">
        <f>'Cal_Other Capex'!AI75</f>
        <v>0</v>
      </c>
      <c r="AJ217" s="18">
        <f>'Cal_Other Capex'!AJ75</f>
        <v>0</v>
      </c>
      <c r="AK217" s="18">
        <f>'Cal_Other Capex'!AK75</f>
        <v>0</v>
      </c>
    </row>
    <row r="218" spans="5:40">
      <c r="E218" s="16" t="str">
        <f>Cover!$F$13</f>
        <v>Sc</v>
      </c>
      <c r="F218" s="16" t="str">
        <f>'Cal_Other Capex'!F76</f>
        <v>Capex</v>
      </c>
      <c r="G218" s="100"/>
      <c r="H218" s="16" t="str">
        <f>'Cal_Other Capex'!H76</f>
        <v>Other capex</v>
      </c>
      <c r="I218" s="16" t="str">
        <f>'Cal_Other Capex'!I76</f>
        <v>Other Capex</v>
      </c>
      <c r="J218" s="16" t="str">
        <f>IF(ISBLANK('Cal_Other Capex'!J76),"",'Cal_Other Capex'!J76)</f>
        <v/>
      </c>
      <c r="K218" s="100"/>
      <c r="L218" s="100" t="s">
        <v>114</v>
      </c>
      <c r="M218" s="100" t="b">
        <f t="shared" si="6"/>
        <v>0</v>
      </c>
      <c r="N218" s="100" t="b">
        <f t="shared" si="7"/>
        <v>0</v>
      </c>
      <c r="O218" s="100"/>
      <c r="P218" s="100"/>
      <c r="Q218" s="100"/>
      <c r="R218" s="100"/>
      <c r="S218" s="100"/>
      <c r="T218" s="18">
        <f>'Cal_Other Capex'!T76</f>
        <v>0</v>
      </c>
      <c r="U218" s="18">
        <f>'Cal_Other Capex'!U76</f>
        <v>0</v>
      </c>
      <c r="V218" s="18">
        <f>'Cal_Other Capex'!V76</f>
        <v>0</v>
      </c>
      <c r="W218" s="18">
        <f>'Cal_Other Capex'!W76</f>
        <v>0</v>
      </c>
      <c r="X218" s="18">
        <f>'Cal_Other Capex'!X76</f>
        <v>0</v>
      </c>
      <c r="Y218" s="18">
        <f>'Cal_Other Capex'!Y76</f>
        <v>0</v>
      </c>
      <c r="Z218" s="18">
        <f>'Cal_Other Capex'!Z76</f>
        <v>0</v>
      </c>
      <c r="AA218" s="18">
        <f>'Cal_Other Capex'!AA76</f>
        <v>0</v>
      </c>
      <c r="AB218" s="18">
        <f>'Cal_Other Capex'!AB76</f>
        <v>0</v>
      </c>
      <c r="AC218" s="18">
        <f>'Cal_Other Capex'!AC76</f>
        <v>0</v>
      </c>
      <c r="AD218" s="18">
        <f>'Cal_Other Capex'!AD76</f>
        <v>0</v>
      </c>
      <c r="AE218" s="18">
        <f>'Cal_Other Capex'!AE76</f>
        <v>0</v>
      </c>
      <c r="AF218" s="18">
        <f>'Cal_Other Capex'!AF76</f>
        <v>0</v>
      </c>
      <c r="AG218" s="18">
        <f>'Cal_Other Capex'!AG76</f>
        <v>0</v>
      </c>
      <c r="AH218" s="18">
        <f>'Cal_Other Capex'!AH76</f>
        <v>0</v>
      </c>
      <c r="AI218" s="18">
        <f>'Cal_Other Capex'!AI76</f>
        <v>0</v>
      </c>
      <c r="AJ218" s="18">
        <f>'Cal_Other Capex'!AJ76</f>
        <v>0</v>
      </c>
      <c r="AK218" s="18">
        <f>'Cal_Other Capex'!AK76</f>
        <v>0</v>
      </c>
    </row>
    <row r="219" spans="5:40">
      <c r="E219" s="16" t="str">
        <f>Cover!$F$13</f>
        <v>Sc</v>
      </c>
      <c r="F219" s="16" t="str">
        <f>Cal_Repex!F67</f>
        <v>Repex</v>
      </c>
      <c r="G219" s="100"/>
      <c r="H219" s="16">
        <f>Cal_Repex!H67</f>
        <v>0</v>
      </c>
      <c r="I219" s="16" t="str">
        <f>Cal_Repex!I67</f>
        <v>Repex</v>
      </c>
      <c r="J219" s="16" t="str">
        <f>IF(ISBLANK(Cal_Repex!J67),"",Cal_Repex!J67)</f>
        <v>Repex MOBs</v>
      </c>
      <c r="L219" s="4" t="s">
        <v>114</v>
      </c>
      <c r="M219" s="100" t="b">
        <f t="shared" si="6"/>
        <v>0</v>
      </c>
      <c r="N219" s="100" t="b">
        <f t="shared" si="7"/>
        <v>0</v>
      </c>
      <c r="T219" s="18">
        <f>Cal_Repex!T67</f>
        <v>0</v>
      </c>
      <c r="U219" s="18">
        <f>Cal_Repex!U67</f>
        <v>0</v>
      </c>
      <c r="V219" s="18">
        <f>Cal_Repex!V67</f>
        <v>0</v>
      </c>
      <c r="W219" s="18">
        <f>Cal_Repex!W67</f>
        <v>0</v>
      </c>
      <c r="X219" s="18">
        <f>Cal_Repex!X67</f>
        <v>0</v>
      </c>
      <c r="Y219" s="18">
        <f>Cal_Repex!Y67</f>
        <v>-1.4304172064257386</v>
      </c>
      <c r="Z219" s="18">
        <f>Cal_Repex!Z67</f>
        <v>-1.6495344801947653</v>
      </c>
      <c r="AA219" s="18">
        <f>Cal_Repex!AA67</f>
        <v>-1.7395977540794039</v>
      </c>
      <c r="AB219" s="18">
        <f>Cal_Repex!AB67</f>
        <v>-1.4989049329791087</v>
      </c>
      <c r="AC219" s="18">
        <f>Cal_Repex!AC67</f>
        <v>-1.5046003419300857</v>
      </c>
      <c r="AD219" s="18">
        <f>Cal_Repex!AD67</f>
        <v>-3.101</v>
      </c>
      <c r="AE219" s="18">
        <f>Cal_Repex!AE67</f>
        <v>-2.6331742690058477</v>
      </c>
      <c r="AF219" s="18">
        <f>Cal_Repex!AF67</f>
        <v>-2.700799791484906</v>
      </c>
      <c r="AG219" s="18">
        <f>Cal_Repex!AG67</f>
        <v>-2.755199999999999</v>
      </c>
      <c r="AH219" s="18">
        <f>Cal_Repex!AH67</f>
        <v>-2.7677999999999989</v>
      </c>
      <c r="AI219" s="18">
        <f>Cal_Repex!AI67</f>
        <v>-2.7409999999999988</v>
      </c>
      <c r="AJ219" s="18">
        <f>Cal_Repex!AJ67</f>
        <v>-2.7359999999999989</v>
      </c>
      <c r="AK219" s="18">
        <f>Cal_Repex!AK67</f>
        <v>-2.7679999999999989</v>
      </c>
    </row>
    <row r="220" spans="5:40">
      <c r="E220" s="16" t="str">
        <f>Cover!$F$13</f>
        <v>Sc</v>
      </c>
      <c r="F220" s="16" t="str">
        <f>Cal_Repex!F68</f>
        <v>Repex</v>
      </c>
      <c r="G220" s="100"/>
      <c r="H220" s="16">
        <f>Cal_Repex!H68</f>
        <v>0</v>
      </c>
      <c r="I220" s="16" t="str">
        <f>Cal_Repex!I68</f>
        <v>Repex</v>
      </c>
      <c r="J220" s="16" t="str">
        <f>IF(ISBLANK(Cal_Repex!J68),"",Cal_Repex!J68)</f>
        <v>Streetworks</v>
      </c>
      <c r="K220" s="100"/>
      <c r="L220" s="100" t="s">
        <v>114</v>
      </c>
      <c r="M220" s="100" t="b">
        <f t="shared" si="6"/>
        <v>0</v>
      </c>
      <c r="N220" s="100" t="b">
        <f t="shared" si="7"/>
        <v>0</v>
      </c>
      <c r="O220" s="100"/>
      <c r="P220" s="100"/>
      <c r="Q220" s="100"/>
      <c r="R220" s="100"/>
      <c r="S220" s="100"/>
      <c r="T220" s="18">
        <f>Cal_Repex!T68</f>
        <v>0</v>
      </c>
      <c r="U220" s="18">
        <f>Cal_Repex!U68</f>
        <v>0</v>
      </c>
      <c r="V220" s="18">
        <f>Cal_Repex!V68</f>
        <v>0</v>
      </c>
      <c r="W220" s="18">
        <f>Cal_Repex!W68</f>
        <v>0</v>
      </c>
      <c r="X220" s="18">
        <f>Cal_Repex!X68</f>
        <v>0</v>
      </c>
      <c r="Y220" s="18">
        <f>Cal_Repex!Y68</f>
        <v>-1.0209999999999999</v>
      </c>
      <c r="Z220" s="18">
        <f>Cal_Repex!Z68</f>
        <v>-0.92800000000000005</v>
      </c>
      <c r="AA220" s="18">
        <f>Cal_Repex!AA68</f>
        <v>-0.375</v>
      </c>
      <c r="AB220" s="18">
        <f>Cal_Repex!AB68</f>
        <v>-0.32800000000000001</v>
      </c>
      <c r="AC220" s="18">
        <f>Cal_Repex!AC68</f>
        <v>-0.39100000000000001</v>
      </c>
      <c r="AD220" s="18">
        <f>Cal_Repex!AD68</f>
        <v>-1.0999999999999999</v>
      </c>
      <c r="AE220" s="18">
        <f>Cal_Repex!AE68</f>
        <v>-1.02</v>
      </c>
      <c r="AF220" s="18">
        <f>Cal_Repex!AF68</f>
        <v>-1.02</v>
      </c>
      <c r="AG220" s="18">
        <f>Cal_Repex!AG68</f>
        <v>-0.97499999999999998</v>
      </c>
      <c r="AH220" s="18">
        <f>Cal_Repex!AH68</f>
        <v>-0.97499999999999998</v>
      </c>
      <c r="AI220" s="18">
        <f>Cal_Repex!AI68</f>
        <v>-0.97499999999999998</v>
      </c>
      <c r="AJ220" s="18">
        <f>Cal_Repex!AJ68</f>
        <v>-0.97499999999999998</v>
      </c>
      <c r="AK220" s="18">
        <f>Cal_Repex!AK68</f>
        <v>-0.97499999999999998</v>
      </c>
    </row>
    <row r="221" spans="5:40">
      <c r="E221" s="16" t="str">
        <f>Cover!$F$13</f>
        <v>Sc</v>
      </c>
      <c r="F221" s="16" t="str">
        <f>Cal_Repex!F69</f>
        <v>Repex</v>
      </c>
      <c r="G221" s="100"/>
      <c r="H221" s="16">
        <f>Cal_Repex!H69</f>
        <v>0</v>
      </c>
      <c r="I221" s="16" t="str">
        <f>Cal_Repex!I69</f>
        <v>Repex</v>
      </c>
      <c r="J221" s="16" t="str">
        <f>IF(ISBLANK(Cal_Repex!J69),"",Cal_Repex!J69)</f>
        <v>Diversions</v>
      </c>
      <c r="K221" s="100"/>
      <c r="L221" s="100" t="s">
        <v>114</v>
      </c>
      <c r="M221" s="100" t="b">
        <f t="shared" si="6"/>
        <v>0</v>
      </c>
      <c r="N221" s="100" t="b">
        <f t="shared" si="7"/>
        <v>0</v>
      </c>
      <c r="O221" s="100"/>
      <c r="P221" s="100"/>
      <c r="Q221" s="100"/>
      <c r="R221" s="100"/>
      <c r="S221" s="100"/>
      <c r="T221" s="18">
        <f>Cal_Repex!T69</f>
        <v>0</v>
      </c>
      <c r="U221" s="18">
        <f>Cal_Repex!U69</f>
        <v>0</v>
      </c>
      <c r="V221" s="18">
        <f>Cal_Repex!V69</f>
        <v>0</v>
      </c>
      <c r="W221" s="18">
        <f>Cal_Repex!W69</f>
        <v>0</v>
      </c>
      <c r="X221" s="18">
        <f>Cal_Repex!X69</f>
        <v>0</v>
      </c>
      <c r="Y221" s="18">
        <f>Cal_Repex!Y69</f>
        <v>-2.2874678687051819</v>
      </c>
      <c r="Z221" s="18">
        <f>Cal_Repex!Z69</f>
        <v>-4.017504434264759</v>
      </c>
      <c r="AA221" s="18">
        <f>Cal_Repex!AA69</f>
        <v>-4.9075657904219465</v>
      </c>
      <c r="AB221" s="18">
        <f>Cal_Repex!AB69</f>
        <v>-6.8776429171354918</v>
      </c>
      <c r="AC221" s="18">
        <f>Cal_Repex!AC69</f>
        <v>-3.3773220122676557</v>
      </c>
      <c r="AD221" s="18">
        <f>Cal_Repex!AD69</f>
        <v>-2.2999999999999998</v>
      </c>
      <c r="AE221" s="18">
        <f>Cal_Repex!AE69</f>
        <v>-4.0270482246057204</v>
      </c>
      <c r="AF221" s="18">
        <f>Cal_Repex!AF69</f>
        <v>-3.9155221714020128</v>
      </c>
      <c r="AG221" s="18">
        <f>Cal_Repex!AG69</f>
        <v>-3.3781354746023751</v>
      </c>
      <c r="AH221" s="18">
        <f>Cal_Repex!AH69</f>
        <v>-3.3902811216480377</v>
      </c>
      <c r="AI221" s="18">
        <f>Cal_Repex!AI69</f>
        <v>-3.3599367956890247</v>
      </c>
      <c r="AJ221" s="18">
        <f>Cal_Repex!AJ69</f>
        <v>-3.3523425554778488</v>
      </c>
      <c r="AK221" s="18">
        <f>Cal_Repex!AK69</f>
        <v>-3.3853283472796578</v>
      </c>
    </row>
    <row r="222" spans="5:40">
      <c r="E222" s="16" t="str">
        <f>Cover!$F$13</f>
        <v>Sc</v>
      </c>
      <c r="F222" s="16" t="str">
        <f>Cal_Repex!F70</f>
        <v>Repex</v>
      </c>
      <c r="G222" s="100"/>
      <c r="H222" s="16">
        <f>Cal_Repex!H70</f>
        <v>0</v>
      </c>
      <c r="I222" s="16" t="str">
        <f>Cal_Repex!I70</f>
        <v>Repex</v>
      </c>
      <c r="J222" s="16" t="str">
        <f>IF(ISBLANK(Cal_Repex!J70),"",Cal_Repex!J70)</f>
        <v/>
      </c>
      <c r="K222" s="100"/>
      <c r="L222" s="100" t="s">
        <v>114</v>
      </c>
      <c r="M222" s="100" t="b">
        <f t="shared" si="6"/>
        <v>0</v>
      </c>
      <c r="N222" s="100" t="b">
        <f t="shared" si="7"/>
        <v>0</v>
      </c>
      <c r="O222" s="100"/>
      <c r="P222" s="100"/>
      <c r="Q222" s="100"/>
      <c r="R222" s="100"/>
      <c r="S222" s="100"/>
      <c r="T222" s="18">
        <f>Cal_Repex!T70</f>
        <v>0</v>
      </c>
      <c r="U222" s="18">
        <f>Cal_Repex!U70</f>
        <v>0</v>
      </c>
      <c r="V222" s="18">
        <f>Cal_Repex!V70</f>
        <v>0</v>
      </c>
      <c r="W222" s="18">
        <f>Cal_Repex!W70</f>
        <v>0</v>
      </c>
      <c r="X222" s="18">
        <f>Cal_Repex!X70</f>
        <v>0</v>
      </c>
      <c r="Y222" s="18">
        <f>Cal_Repex!Y70</f>
        <v>0</v>
      </c>
      <c r="Z222" s="18">
        <f>Cal_Repex!Z70</f>
        <v>0</v>
      </c>
      <c r="AA222" s="18">
        <f>Cal_Repex!AA70</f>
        <v>0</v>
      </c>
      <c r="AB222" s="18">
        <f>Cal_Repex!AB70</f>
        <v>0</v>
      </c>
      <c r="AC222" s="18">
        <f>Cal_Repex!AC70</f>
        <v>0</v>
      </c>
      <c r="AD222" s="18">
        <f>Cal_Repex!AD70</f>
        <v>0</v>
      </c>
      <c r="AE222" s="18">
        <f>Cal_Repex!AE70</f>
        <v>0</v>
      </c>
      <c r="AF222" s="18">
        <f>Cal_Repex!AF70</f>
        <v>0</v>
      </c>
      <c r="AG222" s="18">
        <f>Cal_Repex!AG70</f>
        <v>0</v>
      </c>
      <c r="AH222" s="18">
        <f>Cal_Repex!AH70</f>
        <v>0</v>
      </c>
      <c r="AI222" s="18">
        <f>Cal_Repex!AI70</f>
        <v>0</v>
      </c>
      <c r="AJ222" s="18">
        <f>Cal_Repex!AJ70</f>
        <v>0</v>
      </c>
      <c r="AK222" s="18">
        <f>Cal_Repex!AK70</f>
        <v>0</v>
      </c>
    </row>
    <row r="223" spans="5:40">
      <c r="E223" s="16" t="str">
        <f>Cover!$F$13</f>
        <v>Sc</v>
      </c>
      <c r="F223" s="16" t="str">
        <f>Cal_Repex!F71</f>
        <v>Repex</v>
      </c>
      <c r="G223" s="100"/>
      <c r="H223" s="16">
        <f>Cal_Repex!H71</f>
        <v>0</v>
      </c>
      <c r="I223" s="16" t="str">
        <f>Cal_Repex!I71</f>
        <v>Repex</v>
      </c>
      <c r="J223" s="16" t="str">
        <f>IF(ISBLANK(Cal_Repex!J71),"",Cal_Repex!J71)</f>
        <v>BO - Hazardous Waste</v>
      </c>
      <c r="K223" s="100"/>
      <c r="L223" s="100" t="s">
        <v>114</v>
      </c>
      <c r="M223" s="100" t="str">
        <f t="shared" si="6"/>
        <v>BO</v>
      </c>
      <c r="N223" s="100" t="b">
        <f t="shared" si="7"/>
        <v>0</v>
      </c>
      <c r="O223" s="100"/>
      <c r="P223" s="100"/>
      <c r="Q223" s="100"/>
      <c r="R223" s="100"/>
      <c r="S223" s="100"/>
      <c r="T223" s="18">
        <f>Cal_Repex!T71</f>
        <v>0</v>
      </c>
      <c r="U223" s="18">
        <f>Cal_Repex!U71</f>
        <v>0</v>
      </c>
      <c r="V223" s="18">
        <f>Cal_Repex!V71</f>
        <v>0</v>
      </c>
      <c r="W223" s="18">
        <f>Cal_Repex!W71</f>
        <v>0</v>
      </c>
      <c r="X223" s="18">
        <f>Cal_Repex!X71</f>
        <v>0</v>
      </c>
      <c r="Y223" s="18">
        <f>Cal_Repex!Y71</f>
        <v>0</v>
      </c>
      <c r="Z223" s="18">
        <f>Cal_Repex!Z71</f>
        <v>0</v>
      </c>
      <c r="AA223" s="18">
        <f>Cal_Repex!AA71</f>
        <v>0</v>
      </c>
      <c r="AB223" s="18">
        <f>Cal_Repex!AB71</f>
        <v>0</v>
      </c>
      <c r="AC223" s="18">
        <f>Cal_Repex!AC71</f>
        <v>0</v>
      </c>
      <c r="AD223" s="18">
        <f>Cal_Repex!AD71</f>
        <v>0</v>
      </c>
      <c r="AE223" s="18">
        <f>Cal_Repex!AE71</f>
        <v>0</v>
      </c>
      <c r="AF223" s="18">
        <f>Cal_Repex!AF71</f>
        <v>0</v>
      </c>
      <c r="AG223" s="18">
        <f>Cal_Repex!AG71</f>
        <v>-0.4771224</v>
      </c>
      <c r="AH223" s="18">
        <f>Cal_Repex!AH71</f>
        <v>-0.4747248</v>
      </c>
      <c r="AI223" s="18">
        <f>Cal_Repex!AI71</f>
        <v>-0.4723272</v>
      </c>
      <c r="AJ223" s="18">
        <f>Cal_Repex!AJ71</f>
        <v>-0.4699296</v>
      </c>
      <c r="AK223" s="18">
        <f>Cal_Repex!AK71</f>
        <v>-0.467532</v>
      </c>
    </row>
    <row r="224" spans="5:40">
      <c r="E224" s="16" t="str">
        <f>Cover!$F$13</f>
        <v>Sc</v>
      </c>
      <c r="F224" s="16" t="str">
        <f>Cal_Repex!F72</f>
        <v>Repex</v>
      </c>
      <c r="G224" s="100"/>
      <c r="H224" s="16">
        <f>Cal_Repex!H72</f>
        <v>0</v>
      </c>
      <c r="I224" s="16" t="str">
        <f>Cal_Repex!I72</f>
        <v>Repex</v>
      </c>
      <c r="J224" s="16" t="str">
        <f>IF(ISBLANK(Cal_Repex!J72),"",Cal_Repex!J72)</f>
        <v>BO - Accelerated Tier 1 Mains replacement</v>
      </c>
      <c r="K224" s="100"/>
      <c r="L224" s="100" t="s">
        <v>114</v>
      </c>
      <c r="M224" s="100" t="str">
        <f t="shared" si="6"/>
        <v>BO</v>
      </c>
      <c r="N224" s="100" t="b">
        <f t="shared" si="7"/>
        <v>0</v>
      </c>
      <c r="O224" s="100"/>
      <c r="P224" s="100"/>
      <c r="Q224" s="100"/>
      <c r="R224" s="100"/>
      <c r="S224" s="100"/>
      <c r="T224" s="18">
        <f>Cal_Repex!T72</f>
        <v>0</v>
      </c>
      <c r="U224" s="18">
        <f>Cal_Repex!U72</f>
        <v>0</v>
      </c>
      <c r="V224" s="18">
        <f>Cal_Repex!V72</f>
        <v>0</v>
      </c>
      <c r="W224" s="18">
        <f>Cal_Repex!W72</f>
        <v>0</v>
      </c>
      <c r="X224" s="18">
        <f>Cal_Repex!X72</f>
        <v>0</v>
      </c>
      <c r="Y224" s="18">
        <f>Cal_Repex!Y72</f>
        <v>0</v>
      </c>
      <c r="Z224" s="18">
        <f>Cal_Repex!Z72</f>
        <v>0</v>
      </c>
      <c r="AA224" s="18">
        <f>Cal_Repex!AA72</f>
        <v>0</v>
      </c>
      <c r="AB224" s="18">
        <f>Cal_Repex!AB72</f>
        <v>0</v>
      </c>
      <c r="AC224" s="18">
        <f>Cal_Repex!AC72</f>
        <v>0</v>
      </c>
      <c r="AD224" s="18">
        <f>Cal_Repex!AD72</f>
        <v>0</v>
      </c>
      <c r="AE224" s="18">
        <f>Cal_Repex!AE72</f>
        <v>0</v>
      </c>
      <c r="AF224" s="18">
        <f>Cal_Repex!AF72</f>
        <v>0</v>
      </c>
      <c r="AG224" s="18">
        <f>Cal_Repex!AG72</f>
        <v>-3.2224448775038121</v>
      </c>
      <c r="AH224" s="18">
        <f>Cal_Repex!AH72</f>
        <v>-2.7823375062488758</v>
      </c>
      <c r="AI224" s="18">
        <f>Cal_Repex!AI72</f>
        <v>-3.0396115115729971</v>
      </c>
      <c r="AJ224" s="18">
        <f>Cal_Repex!AJ72</f>
        <v>-2.8582885136610932</v>
      </c>
      <c r="AK224" s="18">
        <f>Cal_Repex!AK72</f>
        <v>-2.8149086993656534</v>
      </c>
    </row>
    <row r="225" spans="5:53">
      <c r="E225" s="16" t="str">
        <f>Cover!$F$13</f>
        <v>Sc</v>
      </c>
      <c r="F225" s="16" t="str">
        <f>Cal_Repex!F73</f>
        <v>Repex</v>
      </c>
      <c r="G225" s="100"/>
      <c r="H225" s="16">
        <f>Cal_Repex!H73</f>
        <v>0</v>
      </c>
      <c r="I225" s="16" t="str">
        <f>Cal_Repex!I73</f>
        <v>Repex</v>
      </c>
      <c r="J225" s="16" t="str">
        <f>IF(ISBLANK(Cal_Repex!J73),"",Cal_Repex!J73)</f>
        <v/>
      </c>
      <c r="K225" s="100"/>
      <c r="L225" s="100" t="s">
        <v>114</v>
      </c>
      <c r="M225" s="100" t="b">
        <f t="shared" si="6"/>
        <v>0</v>
      </c>
      <c r="N225" s="100" t="b">
        <f t="shared" si="7"/>
        <v>0</v>
      </c>
      <c r="O225" s="100"/>
      <c r="P225" s="100"/>
      <c r="Q225" s="100"/>
      <c r="R225" s="100"/>
      <c r="S225" s="100"/>
      <c r="T225" s="18">
        <f>Cal_Repex!T73</f>
        <v>0</v>
      </c>
      <c r="U225" s="18">
        <f>Cal_Repex!U73</f>
        <v>0</v>
      </c>
      <c r="V225" s="18">
        <f>Cal_Repex!V73</f>
        <v>0</v>
      </c>
      <c r="W225" s="18">
        <f>Cal_Repex!W73</f>
        <v>0</v>
      </c>
      <c r="X225" s="18">
        <f>Cal_Repex!X73</f>
        <v>0</v>
      </c>
      <c r="Y225" s="18">
        <f>Cal_Repex!Y73</f>
        <v>0</v>
      </c>
      <c r="Z225" s="18">
        <f>Cal_Repex!Z73</f>
        <v>0</v>
      </c>
      <c r="AA225" s="18">
        <f>Cal_Repex!AA73</f>
        <v>0</v>
      </c>
      <c r="AB225" s="18">
        <f>Cal_Repex!AB73</f>
        <v>0</v>
      </c>
      <c r="AC225" s="18">
        <f>Cal_Repex!AC73</f>
        <v>0</v>
      </c>
      <c r="AD225" s="18">
        <f>Cal_Repex!AD73</f>
        <v>0</v>
      </c>
      <c r="AE225" s="18">
        <f>Cal_Repex!AE73</f>
        <v>0</v>
      </c>
      <c r="AF225" s="18">
        <f>Cal_Repex!AF73</f>
        <v>0</v>
      </c>
      <c r="AG225" s="18">
        <f>Cal_Repex!AG73</f>
        <v>0</v>
      </c>
      <c r="AH225" s="18">
        <f>Cal_Repex!AH73</f>
        <v>0</v>
      </c>
      <c r="AI225" s="18">
        <f>Cal_Repex!AI73</f>
        <v>0</v>
      </c>
      <c r="AJ225" s="18">
        <f>Cal_Repex!AJ73</f>
        <v>0</v>
      </c>
      <c r="AK225" s="18">
        <f>Cal_Repex!AK73</f>
        <v>0</v>
      </c>
    </row>
    <row r="226" spans="5:53">
      <c r="E226" s="16" t="str">
        <f>Cover!$F$13</f>
        <v>Sc</v>
      </c>
      <c r="F226" s="16" t="str">
        <f>Cal_Repex!F74</f>
        <v>Repex</v>
      </c>
      <c r="G226" s="100"/>
      <c r="H226" s="16">
        <f>Cal_Repex!H74</f>
        <v>0</v>
      </c>
      <c r="I226" s="16" t="str">
        <f>Cal_Repex!I74</f>
        <v>Repex</v>
      </c>
      <c r="J226" s="16" t="str">
        <f>IF(ISBLANK(Cal_Repex!J74),"",Cal_Repex!J74)</f>
        <v/>
      </c>
      <c r="K226" s="100"/>
      <c r="L226" s="100" t="s">
        <v>114</v>
      </c>
      <c r="M226" s="100" t="b">
        <f t="shared" si="6"/>
        <v>0</v>
      </c>
      <c r="N226" s="100" t="b">
        <f t="shared" si="7"/>
        <v>0</v>
      </c>
      <c r="O226" s="100"/>
      <c r="P226" s="100"/>
      <c r="Q226" s="100"/>
      <c r="R226" s="100"/>
      <c r="S226" s="100"/>
      <c r="T226" s="18">
        <f>Cal_Repex!T74</f>
        <v>0</v>
      </c>
      <c r="U226" s="18">
        <f>Cal_Repex!U74</f>
        <v>0</v>
      </c>
      <c r="V226" s="18">
        <f>Cal_Repex!V74</f>
        <v>0</v>
      </c>
      <c r="W226" s="18">
        <f>Cal_Repex!W74</f>
        <v>0</v>
      </c>
      <c r="X226" s="18">
        <f>Cal_Repex!X74</f>
        <v>0</v>
      </c>
      <c r="Y226" s="18">
        <f>Cal_Repex!Y74</f>
        <v>0</v>
      </c>
      <c r="Z226" s="18">
        <f>Cal_Repex!Z74</f>
        <v>0</v>
      </c>
      <c r="AA226" s="18">
        <f>Cal_Repex!AA74</f>
        <v>0</v>
      </c>
      <c r="AB226" s="18">
        <f>Cal_Repex!AB74</f>
        <v>0</v>
      </c>
      <c r="AC226" s="18">
        <f>Cal_Repex!AC74</f>
        <v>0</v>
      </c>
      <c r="AD226" s="18">
        <f>Cal_Repex!AD74</f>
        <v>0</v>
      </c>
      <c r="AE226" s="18">
        <f>Cal_Repex!AE74</f>
        <v>0</v>
      </c>
      <c r="AF226" s="18">
        <f>Cal_Repex!AF74</f>
        <v>0</v>
      </c>
      <c r="AG226" s="18">
        <f>Cal_Repex!AG74</f>
        <v>0</v>
      </c>
      <c r="AH226" s="18">
        <f>Cal_Repex!AH74</f>
        <v>0</v>
      </c>
      <c r="AI226" s="18">
        <f>Cal_Repex!AI74</f>
        <v>0</v>
      </c>
      <c r="AJ226" s="18">
        <f>Cal_Repex!AJ74</f>
        <v>0</v>
      </c>
      <c r="AK226" s="18">
        <f>Cal_Repex!AK74</f>
        <v>0</v>
      </c>
    </row>
    <row r="227" spans="5:53">
      <c r="E227" s="16" t="str">
        <f>Cover!$F$13</f>
        <v>Sc</v>
      </c>
      <c r="F227" s="16" t="str">
        <f>Cal_Repex!F75</f>
        <v>Repex</v>
      </c>
      <c r="G227" s="100"/>
      <c r="H227" s="16">
        <f>Cal_Repex!H75</f>
        <v>0</v>
      </c>
      <c r="I227" s="16" t="str">
        <f>Cal_Repex!I75</f>
        <v>Repex</v>
      </c>
      <c r="J227" s="16" t="str">
        <f>IF(ISBLANK(Cal_Repex!J75),"",Cal_Repex!J75)</f>
        <v>BO - Intermediate pressure reconfigurations</v>
      </c>
      <c r="K227" s="100"/>
      <c r="L227" s="100" t="s">
        <v>114</v>
      </c>
      <c r="M227" s="100" t="str">
        <f t="shared" si="6"/>
        <v>BO</v>
      </c>
      <c r="N227" s="100" t="b">
        <f t="shared" si="7"/>
        <v>0</v>
      </c>
      <c r="O227" s="100"/>
      <c r="P227" s="100"/>
      <c r="Q227" s="100"/>
      <c r="R227" s="100"/>
      <c r="S227" s="100"/>
      <c r="T227" s="18">
        <f>Cal_Repex!T75</f>
        <v>0</v>
      </c>
      <c r="U227" s="18">
        <f>Cal_Repex!U75</f>
        <v>0</v>
      </c>
      <c r="V227" s="18">
        <f>Cal_Repex!V75</f>
        <v>0</v>
      </c>
      <c r="W227" s="18">
        <f>Cal_Repex!W75</f>
        <v>0</v>
      </c>
      <c r="X227" s="18">
        <f>Cal_Repex!X75</f>
        <v>0</v>
      </c>
      <c r="Y227" s="18">
        <f>Cal_Repex!Y75</f>
        <v>0</v>
      </c>
      <c r="Z227" s="18">
        <f>Cal_Repex!Z75</f>
        <v>0</v>
      </c>
      <c r="AA227" s="18">
        <f>Cal_Repex!AA75</f>
        <v>0</v>
      </c>
      <c r="AB227" s="18">
        <f>Cal_Repex!AB75</f>
        <v>0</v>
      </c>
      <c r="AC227" s="18">
        <f>Cal_Repex!AC75</f>
        <v>0</v>
      </c>
      <c r="AD227" s="18">
        <f>Cal_Repex!AD75</f>
        <v>0</v>
      </c>
      <c r="AE227" s="18">
        <f>Cal_Repex!AE75</f>
        <v>0</v>
      </c>
      <c r="AF227" s="18">
        <f>Cal_Repex!AF75</f>
        <v>0</v>
      </c>
      <c r="AG227" s="18">
        <f>Cal_Repex!AG75</f>
        <v>-0.73722754709445892</v>
      </c>
      <c r="AH227" s="18">
        <f>Cal_Repex!AH75</f>
        <v>-0.74063111087496392</v>
      </c>
      <c r="AI227" s="18">
        <f>Cal_Repex!AI75</f>
        <v>-0.73348069859121945</v>
      </c>
      <c r="AJ227" s="18">
        <f>Cal_Repex!AJ75</f>
        <v>-0.73198998614799549</v>
      </c>
      <c r="AK227" s="18">
        <f>Cal_Repex!AK75</f>
        <v>-0.74058180685571684</v>
      </c>
    </row>
    <row r="228" spans="5:53">
      <c r="E228" s="16" t="str">
        <f>Cover!$F$13</f>
        <v>Sc</v>
      </c>
      <c r="F228" s="16" t="str">
        <f>Cal_Repex!F76</f>
        <v>Repex</v>
      </c>
      <c r="G228" s="100"/>
      <c r="H228" s="16">
        <f>Cal_Repex!H76</f>
        <v>0</v>
      </c>
      <c r="I228" s="16" t="str">
        <f>Cal_Repex!I76</f>
        <v>Repex</v>
      </c>
      <c r="J228" s="16" t="str">
        <f>IF(ISBLANK(Cal_Repex!J76),"",Cal_Repex!J76)</f>
        <v>Smart metering</v>
      </c>
      <c r="K228" s="100"/>
      <c r="L228" s="100" t="s">
        <v>114</v>
      </c>
      <c r="M228" s="100" t="b">
        <f t="shared" si="6"/>
        <v>0</v>
      </c>
      <c r="N228" s="100" t="b">
        <f t="shared" si="7"/>
        <v>0</v>
      </c>
      <c r="O228" s="100"/>
      <c r="P228" s="100"/>
      <c r="Q228" s="100"/>
      <c r="R228" s="100"/>
      <c r="S228" s="100"/>
      <c r="T228" s="18">
        <f>Cal_Repex!T76</f>
        <v>0</v>
      </c>
      <c r="U228" s="18">
        <f>Cal_Repex!U76</f>
        <v>0</v>
      </c>
      <c r="V228" s="18">
        <f>Cal_Repex!V76</f>
        <v>0</v>
      </c>
      <c r="W228" s="18">
        <f>Cal_Repex!W76</f>
        <v>0</v>
      </c>
      <c r="X228" s="18">
        <f>Cal_Repex!X76</f>
        <v>0</v>
      </c>
      <c r="Y228" s="18">
        <f>Cal_Repex!Y76</f>
        <v>0</v>
      </c>
      <c r="Z228" s="18">
        <f>Cal_Repex!Z76</f>
        <v>0</v>
      </c>
      <c r="AA228" s="18">
        <f>Cal_Repex!AA76</f>
        <v>0</v>
      </c>
      <c r="AB228" s="18">
        <f>Cal_Repex!AB76</f>
        <v>0</v>
      </c>
      <c r="AC228" s="18">
        <f>Cal_Repex!AC76</f>
        <v>0</v>
      </c>
      <c r="AD228" s="18">
        <f>Cal_Repex!AD76</f>
        <v>0</v>
      </c>
      <c r="AE228" s="18">
        <f>Cal_Repex!AE76</f>
        <v>-2.8729999999999999E-2</v>
      </c>
      <c r="AF228" s="18">
        <f>Cal_Repex!AF76</f>
        <v>-2.8729999999999999E-2</v>
      </c>
      <c r="AG228" s="18">
        <f>Cal_Repex!AG76</f>
        <v>-7.4536251788436345E-3</v>
      </c>
      <c r="AH228" s="18">
        <f>Cal_Repex!AH76</f>
        <v>-7.1030215710074403E-3</v>
      </c>
      <c r="AI228" s="18">
        <f>Cal_Repex!AI76</f>
        <v>-6.6843442529167111E-3</v>
      </c>
      <c r="AJ228" s="18">
        <f>Cal_Repex!AJ76</f>
        <v>-6.3328521289249921E-3</v>
      </c>
      <c r="AK228" s="18">
        <f>Cal_Repex!AK76</f>
        <v>-6.0726473645409734E-3</v>
      </c>
    </row>
    <row r="229" spans="5:53">
      <c r="G229" s="157"/>
    </row>
    <row r="230" spans="5:53" ht="14.65">
      <c r="E230" s="11" t="s">
        <v>123</v>
      </c>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34"/>
      <c r="AO230" s="11"/>
      <c r="AP230" s="11"/>
      <c r="AQ230" s="11"/>
      <c r="AR230" s="11"/>
      <c r="AS230" s="11"/>
      <c r="AT230" s="11"/>
      <c r="AU230" s="11"/>
      <c r="AV230" s="11"/>
      <c r="AW230" s="11"/>
      <c r="AX230" s="11"/>
      <c r="AY230" s="11"/>
      <c r="AZ230" s="11"/>
      <c r="BA230" s="11"/>
    </row>
    <row r="231" spans="5:53">
      <c r="F231" s="25" t="s">
        <v>129</v>
      </c>
    </row>
    <row r="233" spans="5:53">
      <c r="H233" s="4" t="s">
        <v>340</v>
      </c>
      <c r="R233" s="24">
        <f>COUNTIF(T233:AK233, FALSE)</f>
        <v>0</v>
      </c>
      <c r="T233" s="1" t="b">
        <f>ROUND(SUM(T9:T228),5)=ROUND(Cal_Totex!T15,5)</f>
        <v>1</v>
      </c>
      <c r="U233" s="1" t="b">
        <f>ROUND(SUM(U9:U228),5)=ROUND(Cal_Totex!U15,5)</f>
        <v>1</v>
      </c>
      <c r="V233" s="1" t="b">
        <f>ROUND(SUM(V9:V228),5)=ROUND(Cal_Totex!V15,5)</f>
        <v>1</v>
      </c>
      <c r="W233" s="1" t="b">
        <f>ROUND(SUM(W9:W228),5)=ROUND(Cal_Totex!W15,5)</f>
        <v>1</v>
      </c>
      <c r="X233" s="1" t="b">
        <f>ROUND(SUM(X9:X228),5)=ROUND(Cal_Totex!X15,5)</f>
        <v>1</v>
      </c>
      <c r="Y233" s="1" t="b">
        <f>ROUND(SUM(Y9:Y228),5)=ROUND(Cal_Totex!Y15,5)</f>
        <v>1</v>
      </c>
      <c r="Z233" s="1" t="b">
        <f>ROUND(SUM(Z9:Z228),5)=ROUND(Cal_Totex!Z15,5)</f>
        <v>1</v>
      </c>
      <c r="AA233" s="1" t="b">
        <f>ROUND(SUM(AA9:AA228),5)=ROUND(Cal_Totex!AA15,5)</f>
        <v>1</v>
      </c>
      <c r="AB233" s="1" t="b">
        <f>ROUND(SUM(AB9:AB228),5)=ROUND(Cal_Totex!AB15,5)</f>
        <v>1</v>
      </c>
      <c r="AC233" s="1" t="b">
        <f>ROUND(SUM(AC9:AC228),5)=ROUND(Cal_Totex!AC15,5)</f>
        <v>1</v>
      </c>
      <c r="AD233" s="1" t="b">
        <f>ROUND(SUM(AD9:AD228),5)=ROUND(Cal_Totex!AD15,5)</f>
        <v>1</v>
      </c>
      <c r="AE233" s="1" t="b">
        <f>ROUND(SUM(AE9:AE228),5)=ROUND(Cal_Totex!AE15,5)</f>
        <v>1</v>
      </c>
      <c r="AF233" s="1" t="b">
        <f>ROUND(SUM(AF9:AF228),5)=ROUND(Cal_Totex!AF15,5)</f>
        <v>1</v>
      </c>
      <c r="AG233" s="1" t="b">
        <f>ROUND(SUM(AG9:AG228),5)=ROUND(Cal_Totex!AG15,5)</f>
        <v>1</v>
      </c>
      <c r="AH233" s="1" t="b">
        <f>ROUND(SUM(AH9:AH228),5)=ROUND(Cal_Totex!AH15,5)</f>
        <v>1</v>
      </c>
      <c r="AI233" s="1" t="b">
        <f>ROUND(SUM(AI9:AI228),5)=ROUND(Cal_Totex!AI15,5)</f>
        <v>1</v>
      </c>
      <c r="AJ233" s="1" t="b">
        <f>ROUND(SUM(AJ9:AJ228),5)=ROUND(Cal_Totex!AJ15,5)</f>
        <v>1</v>
      </c>
      <c r="AK233" s="1" t="b">
        <f>ROUND(SUM(AK9:AK228),5)=ROUND(Cal_Totex!AK15,5)</f>
        <v>1</v>
      </c>
    </row>
    <row r="234" spans="5:53">
      <c r="H234" s="4" t="s">
        <v>125</v>
      </c>
      <c r="R234" s="24">
        <f>COUNTIF(T234:AK234, FALSE)</f>
        <v>0</v>
      </c>
      <c r="T234" s="24" t="b">
        <f>TRUE</f>
        <v>1</v>
      </c>
      <c r="U234" s="24" t="b">
        <f>TRUE</f>
        <v>1</v>
      </c>
      <c r="V234" s="24" t="b">
        <f>TRUE</f>
        <v>1</v>
      </c>
      <c r="W234" s="24" t="b">
        <f>TRUE</f>
        <v>1</v>
      </c>
      <c r="X234" s="24" t="b">
        <f>TRUE</f>
        <v>1</v>
      </c>
      <c r="Y234" s="24" t="b">
        <f>TRUE</f>
        <v>1</v>
      </c>
      <c r="Z234" s="24" t="b">
        <f>TRUE</f>
        <v>1</v>
      </c>
      <c r="AA234" s="24" t="b">
        <f>TRUE</f>
        <v>1</v>
      </c>
      <c r="AB234" s="24" t="b">
        <f>TRUE</f>
        <v>1</v>
      </c>
      <c r="AC234" s="24" t="b">
        <f>TRUE</f>
        <v>1</v>
      </c>
      <c r="AD234" s="24" t="b">
        <f>TRUE</f>
        <v>1</v>
      </c>
      <c r="AE234" s="24" t="b">
        <f>TRUE</f>
        <v>1</v>
      </c>
      <c r="AF234" s="24" t="b">
        <f>TRUE</f>
        <v>1</v>
      </c>
      <c r="AG234" s="24" t="b">
        <f>TRUE</f>
        <v>1</v>
      </c>
      <c r="AH234" s="24" t="b">
        <f>TRUE</f>
        <v>1</v>
      </c>
      <c r="AI234" s="24" t="b">
        <f>TRUE</f>
        <v>1</v>
      </c>
      <c r="AJ234" s="24" t="b">
        <f>TRUE</f>
        <v>1</v>
      </c>
      <c r="AK234" s="24" t="b">
        <f>TRUE</f>
        <v>1</v>
      </c>
    </row>
    <row r="236" spans="5:53">
      <c r="H236" s="4" t="s">
        <v>126</v>
      </c>
      <c r="R236" s="24">
        <f>SUM(R233:R234)</f>
        <v>0</v>
      </c>
    </row>
  </sheetData>
  <mergeCells count="1">
    <mergeCell ref="AM6:AO6"/>
  </mergeCells>
  <conditionalFormatting sqref="T233:AK234">
    <cfRule type="cellIs" dxfId="17" priority="4" operator="equal">
      <formula>FALSE</formula>
    </cfRule>
  </conditionalFormatting>
  <conditionalFormatting sqref="R233:R234">
    <cfRule type="cellIs" dxfId="16" priority="3" operator="greaterThan">
      <formula>0</formula>
    </cfRule>
  </conditionalFormatting>
  <conditionalFormatting sqref="R236">
    <cfRule type="cellIs" dxfId="15" priority="2" operator="greaterThan">
      <formula>0</formula>
    </cfRule>
  </conditionalFormatting>
  <conditionalFormatting sqref="R4">
    <cfRule type="cellIs" dxfId="14" priority="1" operator="greaterThan">
      <formula>0</formula>
    </cfRule>
  </conditionalFormatting>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theme="9"/>
  </sheetPr>
  <dimension ref="A1:BC42"/>
  <sheetViews>
    <sheetView zoomScale="70" zoomScaleNormal="70" workbookViewId="0">
      <pane xSplit="19" ySplit="7" topLeftCell="AA8" activePane="bottomRight" state="frozen"/>
      <selection activeCell="E7" sqref="E7"/>
      <selection pane="topRight" activeCell="E7" sqref="E7"/>
      <selection pane="bottomLeft" activeCell="E7" sqref="E7"/>
      <selection pane="bottomRight" activeCell="N17" sqref="N17"/>
    </sheetView>
  </sheetViews>
  <sheetFormatPr defaultColWidth="0" defaultRowHeight="12.4"/>
  <cols>
    <col min="1" max="4" width="1.703125" style="4" customWidth="1"/>
    <col min="5" max="5" width="4.46875" style="4" customWidth="1"/>
    <col min="6" max="6" width="7.46875" style="4" customWidth="1"/>
    <col min="7" max="7" width="13.87890625" style="4" customWidth="1"/>
    <col min="8" max="8" width="22" style="4" customWidth="1"/>
    <col min="9" max="9" width="25.703125" style="4" customWidth="1"/>
    <col min="10" max="10" width="14.87890625" style="4" customWidth="1"/>
    <col min="11" max="11" width="1.703125" style="4" customWidth="1"/>
    <col min="12" max="12" width="9.17578125" style="4" customWidth="1"/>
    <col min="13"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5" width="0" style="4" hidden="1" customWidth="1"/>
    <col min="56" max="16384" width="9.17578125" style="4" hidden="1"/>
  </cols>
  <sheetData>
    <row r="1" spans="1:53" ht="22.9">
      <c r="A1" s="10" t="s">
        <v>246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245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f>R42</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324</v>
      </c>
      <c r="G5" s="12" t="s">
        <v>325</v>
      </c>
      <c r="H5" s="93">
        <f>Cover!$F$26</f>
        <v>44019.426921296297</v>
      </c>
      <c r="O5" s="12" t="s">
        <v>326</v>
      </c>
      <c r="R5" s="16">
        <f>Cover!$F$25</f>
        <v>65</v>
      </c>
      <c r="AU5" s="37"/>
    </row>
    <row r="6" spans="1:53">
      <c r="T6" s="90" t="s">
        <v>321</v>
      </c>
      <c r="U6" s="91"/>
      <c r="V6" s="91"/>
      <c r="W6" s="91"/>
      <c r="X6" s="92"/>
      <c r="Y6" s="90" t="s">
        <v>322</v>
      </c>
      <c r="Z6" s="91"/>
      <c r="AA6" s="91"/>
      <c r="AB6" s="91"/>
      <c r="AC6" s="91"/>
      <c r="AD6" s="91"/>
      <c r="AE6" s="91"/>
      <c r="AF6" s="92"/>
      <c r="AG6" s="90" t="s">
        <v>323</v>
      </c>
      <c r="AH6" s="91"/>
      <c r="AI6" s="91"/>
      <c r="AJ6" s="91"/>
      <c r="AK6" s="92"/>
      <c r="AM6" s="198" t="s">
        <v>121</v>
      </c>
      <c r="AN6" s="198"/>
      <c r="AO6" s="198"/>
    </row>
    <row r="7" spans="1:53">
      <c r="A7" s="5"/>
      <c r="B7" s="5"/>
      <c r="C7" s="5"/>
      <c r="D7" s="5"/>
      <c r="E7" s="5" t="str">
        <f>'Cal_Work mgt'!E8</f>
        <v>Ntwk</v>
      </c>
      <c r="F7" s="5" t="str">
        <f>'Cal_Work mgt'!F8</f>
        <v>Cost Area</v>
      </c>
      <c r="G7" s="100"/>
      <c r="H7" s="5" t="str">
        <f>'Cal_Work mgt'!H8</f>
        <v>Overall Activity</v>
      </c>
      <c r="I7" s="5" t="str">
        <f>'Cal_Work mgt'!I8</f>
        <v>Cost Activity</v>
      </c>
      <c r="J7" s="5" t="s">
        <v>197</v>
      </c>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c r="G8" s="100"/>
    </row>
    <row r="9" spans="1:53">
      <c r="E9" s="16" t="str">
        <f>Cover!$F$13</f>
        <v>Sc</v>
      </c>
      <c r="F9" s="16" t="str">
        <f>IF(ISBLANK(Lists!M34),"",Lists!M34)</f>
        <v>Totex</v>
      </c>
      <c r="G9" s="100"/>
      <c r="H9" s="16" t="str">
        <f>IF(ISBLANK(Lists!O34),"",Lists!O34)</f>
        <v/>
      </c>
      <c r="I9" s="16" t="str">
        <f>IF(ISBLANK(Lists!P34),"",Lists!P34)</f>
        <v>Totex</v>
      </c>
      <c r="J9" s="17" t="str">
        <f>E9&amp;""&amp;I9</f>
        <v>ScTotex</v>
      </c>
      <c r="L9" s="4" t="s">
        <v>114</v>
      </c>
      <c r="T9" s="18">
        <f t="shared" ref="T9:AK9" si="0">SUM(T10+T26+T33)</f>
        <v>0</v>
      </c>
      <c r="U9" s="18">
        <f t="shared" si="0"/>
        <v>0</v>
      </c>
      <c r="V9" s="18">
        <f t="shared" si="0"/>
        <v>0</v>
      </c>
      <c r="W9" s="18">
        <f t="shared" si="0"/>
        <v>0</v>
      </c>
      <c r="X9" s="18">
        <f t="shared" si="0"/>
        <v>0</v>
      </c>
      <c r="Y9" s="18">
        <f t="shared" si="0"/>
        <v>-1.4329203109331168</v>
      </c>
      <c r="Z9" s="18">
        <f t="shared" si="0"/>
        <v>-1.0743671987982157</v>
      </c>
      <c r="AA9" s="18">
        <f t="shared" si="0"/>
        <v>-1.16011887980711</v>
      </c>
      <c r="AB9" s="18">
        <f t="shared" si="0"/>
        <v>-1.183146129810313</v>
      </c>
      <c r="AC9" s="18">
        <f t="shared" si="0"/>
        <v>-1.1492729617503112</v>
      </c>
      <c r="AD9" s="18">
        <f t="shared" si="0"/>
        <v>-1.1381749325506338</v>
      </c>
      <c r="AE9" s="18">
        <f t="shared" si="0"/>
        <v>-1.1316584462760915</v>
      </c>
      <c r="AF9" s="18">
        <f t="shared" si="0"/>
        <v>-1.0867105562269104</v>
      </c>
      <c r="AG9" s="18">
        <f t="shared" si="0"/>
        <v>-1.0473915270808192</v>
      </c>
      <c r="AH9" s="18">
        <f t="shared" si="0"/>
        <v>-1.0357817824282964</v>
      </c>
      <c r="AI9" s="18">
        <f t="shared" si="0"/>
        <v>-1.0340098609246904</v>
      </c>
      <c r="AJ9" s="18">
        <f t="shared" si="0"/>
        <v>-0.9979737823551682</v>
      </c>
      <c r="AK9" s="18">
        <f t="shared" si="0"/>
        <v>-1.0409649025790046</v>
      </c>
    </row>
    <row r="10" spans="1:53">
      <c r="E10" s="16" t="str">
        <f>Cover!$F$13</f>
        <v>Sc</v>
      </c>
      <c r="F10" s="16" t="str">
        <f>IF(ISBLANK(Lists!M35),"",Lists!M35)</f>
        <v>Opex</v>
      </c>
      <c r="G10" s="100"/>
      <c r="H10" s="16" t="str">
        <f>IF(ISBLANK(Lists!O35),"",Lists!O35)</f>
        <v/>
      </c>
      <c r="I10" s="16" t="str">
        <f>IF(ISBLANK(Lists!P35),"",Lists!P35)</f>
        <v>Opex</v>
      </c>
      <c r="J10" s="17" t="str">
        <f t="shared" ref="J10:J33" si="1">E10&amp;""&amp;I10</f>
        <v>ScOpex</v>
      </c>
      <c r="L10" s="4" t="s">
        <v>114</v>
      </c>
      <c r="T10" s="179">
        <f t="shared" ref="T10:AK10" si="2">SUMIF($F$11:$F$34,$F$10,T$11:T$34)</f>
        <v>0</v>
      </c>
      <c r="U10" s="179">
        <f t="shared" si="2"/>
        <v>0</v>
      </c>
      <c r="V10" s="179">
        <f t="shared" si="2"/>
        <v>0</v>
      </c>
      <c r="W10" s="179">
        <f t="shared" si="2"/>
        <v>0</v>
      </c>
      <c r="X10" s="179">
        <f t="shared" si="2"/>
        <v>0</v>
      </c>
      <c r="Y10" s="179">
        <f t="shared" si="2"/>
        <v>-1.4329203109331168</v>
      </c>
      <c r="Z10" s="179">
        <f t="shared" si="2"/>
        <v>-1.0743671987982157</v>
      </c>
      <c r="AA10" s="179">
        <f t="shared" si="2"/>
        <v>-1.16011887980711</v>
      </c>
      <c r="AB10" s="179">
        <f t="shared" si="2"/>
        <v>-1.183146129810313</v>
      </c>
      <c r="AC10" s="179">
        <f t="shared" si="2"/>
        <v>-1.1492729617503112</v>
      </c>
      <c r="AD10" s="179">
        <f t="shared" si="2"/>
        <v>-1.1381749325506338</v>
      </c>
      <c r="AE10" s="179">
        <f t="shared" si="2"/>
        <v>-1.1316584462760915</v>
      </c>
      <c r="AF10" s="179">
        <f t="shared" si="2"/>
        <v>-1.0867105562269104</v>
      </c>
      <c r="AG10" s="179">
        <f t="shared" si="2"/>
        <v>-1.0473915270808192</v>
      </c>
      <c r="AH10" s="179">
        <f t="shared" si="2"/>
        <v>-1.0357817824282964</v>
      </c>
      <c r="AI10" s="179">
        <f t="shared" si="2"/>
        <v>-1.0340098609246904</v>
      </c>
      <c r="AJ10" s="179">
        <f t="shared" si="2"/>
        <v>-0.9979737823551682</v>
      </c>
      <c r="AK10" s="179">
        <f t="shared" si="2"/>
        <v>-1.0409649025790046</v>
      </c>
    </row>
    <row r="11" spans="1:53">
      <c r="E11" s="16" t="str">
        <f>Cover!$F$13</f>
        <v>Sc</v>
      </c>
      <c r="F11" s="16" t="str">
        <f>IF(ISBLANK(Lists!M37),"",Lists!M37)</f>
        <v>Opex</v>
      </c>
      <c r="G11" s="100"/>
      <c r="H11" s="16" t="str">
        <f>IF(ISBLANK(Lists!O37),"",Lists!O37)</f>
        <v>Work Management</v>
      </c>
      <c r="I11" s="16" t="str">
        <f>IF(ISBLANK(Lists!P37),"",Lists!P37)</f>
        <v>Total Work Management</v>
      </c>
      <c r="J11" s="17" t="str">
        <f t="shared" si="1"/>
        <v>ScTotal Work Management</v>
      </c>
      <c r="L11" s="4" t="s">
        <v>114</v>
      </c>
      <c r="T11" s="180">
        <f>'Cal_Work mgt'!T123</f>
        <v>0</v>
      </c>
      <c r="U11" s="180">
        <f>'Cal_Work mgt'!U123</f>
        <v>0</v>
      </c>
      <c r="V11" s="180">
        <f>'Cal_Work mgt'!V123</f>
        <v>0</v>
      </c>
      <c r="W11" s="180">
        <f>'Cal_Work mgt'!W123</f>
        <v>0</v>
      </c>
      <c r="X11" s="180">
        <f>'Cal_Work mgt'!X123</f>
        <v>0</v>
      </c>
      <c r="Y11" s="180">
        <f>'Cal_Work mgt'!Y123</f>
        <v>0</v>
      </c>
      <c r="Z11" s="180">
        <f>'Cal_Work mgt'!Z123</f>
        <v>0</v>
      </c>
      <c r="AA11" s="180">
        <f>'Cal_Work mgt'!AA123</f>
        <v>0</v>
      </c>
      <c r="AB11" s="180">
        <f>'Cal_Work mgt'!AB123</f>
        <v>0</v>
      </c>
      <c r="AC11" s="180">
        <f>'Cal_Work mgt'!AC123</f>
        <v>0</v>
      </c>
      <c r="AD11" s="180">
        <f>'Cal_Work mgt'!AD123</f>
        <v>0</v>
      </c>
      <c r="AE11" s="180">
        <f>'Cal_Work mgt'!AE123</f>
        <v>0</v>
      </c>
      <c r="AF11" s="180">
        <f>'Cal_Work mgt'!AF123</f>
        <v>0</v>
      </c>
      <c r="AG11" s="180">
        <f>'Cal_Work mgt'!AG123</f>
        <v>0</v>
      </c>
      <c r="AH11" s="180">
        <f>'Cal_Work mgt'!AH123</f>
        <v>0</v>
      </c>
      <c r="AI11" s="180">
        <f>'Cal_Work mgt'!AI123</f>
        <v>0</v>
      </c>
      <c r="AJ11" s="180">
        <f>'Cal_Work mgt'!AJ123</f>
        <v>0</v>
      </c>
      <c r="AK11" s="180">
        <f>'Cal_Work mgt'!AK123</f>
        <v>0</v>
      </c>
    </row>
    <row r="12" spans="1:53">
      <c r="E12" s="16" t="str">
        <f>Cover!$F$13</f>
        <v>Sc</v>
      </c>
      <c r="F12" s="16" t="str">
        <f>IF(ISBLANK(Lists!M43),"",Lists!M43)</f>
        <v>Opex</v>
      </c>
      <c r="G12" s="100"/>
      <c r="H12" s="16" t="str">
        <f>IF(ISBLANK(Lists!O43),"",Lists!O43)</f>
        <v>Work Execution</v>
      </c>
      <c r="I12" s="16" t="str">
        <f>IF(ISBLANK(Lists!P43),"",Lists!P43)</f>
        <v>Emergency</v>
      </c>
      <c r="J12" s="17" t="str">
        <f t="shared" si="1"/>
        <v>ScEmergency</v>
      </c>
      <c r="L12" s="4" t="s">
        <v>114</v>
      </c>
      <c r="T12" s="180">
        <f>Cal_Emergency!T123</f>
        <v>0</v>
      </c>
      <c r="U12" s="180">
        <f>Cal_Emergency!U123</f>
        <v>0</v>
      </c>
      <c r="V12" s="180">
        <f>Cal_Emergency!V123</f>
        <v>0</v>
      </c>
      <c r="W12" s="180">
        <f>Cal_Emergency!W123</f>
        <v>0</v>
      </c>
      <c r="X12" s="180">
        <f>Cal_Emergency!X123</f>
        <v>0</v>
      </c>
      <c r="Y12" s="180">
        <f>Cal_Emergency!Y123</f>
        <v>-0.66736422580189814</v>
      </c>
      <c r="Z12" s="180">
        <f>Cal_Emergency!Z123</f>
        <v>-0.56404483434934694</v>
      </c>
      <c r="AA12" s="180">
        <f>Cal_Emergency!AA123</f>
        <v>-0.69912269899705048</v>
      </c>
      <c r="AB12" s="180">
        <f>Cal_Emergency!AB123</f>
        <v>-0.69251263119462081</v>
      </c>
      <c r="AC12" s="180">
        <f>Cal_Emergency!AC123</f>
        <v>-0.62079016738930193</v>
      </c>
      <c r="AD12" s="180">
        <f>Cal_Emergency!AD123</f>
        <v>-0.64666769645284106</v>
      </c>
      <c r="AE12" s="180">
        <f>Cal_Emergency!AE123</f>
        <v>-0.63369986354523089</v>
      </c>
      <c r="AF12" s="180">
        <f>Cal_Emergency!AF123</f>
        <v>-0.60258502369558631</v>
      </c>
      <c r="AG12" s="180">
        <f>Cal_Emergency!AG123</f>
        <v>-0.54441015290047812</v>
      </c>
      <c r="AH12" s="180">
        <f>Cal_Emergency!AH123</f>
        <v>-0.54124730567613355</v>
      </c>
      <c r="AI12" s="180">
        <f>Cal_Emergency!AI123</f>
        <v>-0.54847832194868928</v>
      </c>
      <c r="AJ12" s="180">
        <f>Cal_Emergency!AJ123</f>
        <v>-0.5216447265521289</v>
      </c>
      <c r="AK12" s="180">
        <f>Cal_Emergency!AK123</f>
        <v>-0.57333931462415766</v>
      </c>
    </row>
    <row r="13" spans="1:53">
      <c r="E13" s="16" t="str">
        <f>Cover!$F$13</f>
        <v>Sc</v>
      </c>
      <c r="F13" s="16" t="str">
        <f>IF(ISBLANK(Lists!M44),"",Lists!M44)</f>
        <v>Opex</v>
      </c>
      <c r="G13" s="100"/>
      <c r="H13" s="16" t="str">
        <f>IF(ISBLANK(Lists!O44),"",Lists!O44)</f>
        <v>Work Execution</v>
      </c>
      <c r="I13" s="16" t="str">
        <f>IF(ISBLANK(Lists!P44),"",Lists!P44)</f>
        <v>Repairs</v>
      </c>
      <c r="J13" s="17" t="str">
        <f t="shared" si="1"/>
        <v>ScRepairs</v>
      </c>
      <c r="L13" s="4" t="s">
        <v>114</v>
      </c>
      <c r="T13" s="180">
        <f>Cal_Repairs!T123</f>
        <v>0</v>
      </c>
      <c r="U13" s="180">
        <f>Cal_Repairs!U123</f>
        <v>0</v>
      </c>
      <c r="V13" s="180">
        <f>Cal_Repairs!V123</f>
        <v>0</v>
      </c>
      <c r="W13" s="180">
        <f>Cal_Repairs!W123</f>
        <v>0</v>
      </c>
      <c r="X13" s="180">
        <f>Cal_Repairs!X123</f>
        <v>0</v>
      </c>
      <c r="Y13" s="180">
        <f>Cal_Repairs!Y123</f>
        <v>-0.76555608513121864</v>
      </c>
      <c r="Z13" s="180">
        <f>Cal_Repairs!Z123</f>
        <v>-0.5103223644488688</v>
      </c>
      <c r="AA13" s="180">
        <f>Cal_Repairs!AA123</f>
        <v>-0.46099618081005955</v>
      </c>
      <c r="AB13" s="180">
        <f>Cal_Repairs!AB123</f>
        <v>-0.49063349861569217</v>
      </c>
      <c r="AC13" s="180">
        <f>Cal_Repairs!AC123</f>
        <v>-0.52848279436100931</v>
      </c>
      <c r="AD13" s="180">
        <f>Cal_Repairs!AD123</f>
        <v>-0.49150723609779279</v>
      </c>
      <c r="AE13" s="180">
        <f>Cal_Repairs!AE123</f>
        <v>-0.49795858273086058</v>
      </c>
      <c r="AF13" s="180">
        <f>Cal_Repairs!AF123</f>
        <v>-0.48412553253132407</v>
      </c>
      <c r="AG13" s="180">
        <f>Cal_Repairs!AG123</f>
        <v>-0.50298137418034106</v>
      </c>
      <c r="AH13" s="180">
        <f>Cal_Repairs!AH123</f>
        <v>-0.49453447675216289</v>
      </c>
      <c r="AI13" s="180">
        <f>Cal_Repairs!AI123</f>
        <v>-0.4855315389760011</v>
      </c>
      <c r="AJ13" s="180">
        <f>Cal_Repairs!AJ123</f>
        <v>-0.4763290558030393</v>
      </c>
      <c r="AK13" s="180">
        <f>Cal_Repairs!AK123</f>
        <v>-0.46762558795484699</v>
      </c>
    </row>
    <row r="14" spans="1:53" s="100" customFormat="1">
      <c r="E14" s="16" t="str">
        <f>Cover!$F$13</f>
        <v>Sc</v>
      </c>
      <c r="F14" s="16" t="str">
        <f>IF(ISBLANK(Lists!M45),"",Lists!M45)</f>
        <v>Opex</v>
      </c>
      <c r="H14" s="16" t="str">
        <f>IF(ISBLANK(Lists!O45),"",Lists!O45)</f>
        <v>Work Execution</v>
      </c>
      <c r="I14" s="16" t="str">
        <f>IF(ISBLANK(Lists!P45),"",Lists!P45)</f>
        <v>Maintenance</v>
      </c>
      <c r="J14" s="17" t="str">
        <f t="shared" si="1"/>
        <v>ScMaintenance</v>
      </c>
      <c r="L14" s="100" t="s">
        <v>114</v>
      </c>
      <c r="T14" s="180">
        <f>Cal_Maintenance!T123</f>
        <v>0</v>
      </c>
      <c r="U14" s="180">
        <f>Cal_Maintenance!U123</f>
        <v>0</v>
      </c>
      <c r="V14" s="180">
        <f>Cal_Maintenance!V123</f>
        <v>0</v>
      </c>
      <c r="W14" s="180">
        <f>Cal_Maintenance!W123</f>
        <v>0</v>
      </c>
      <c r="X14" s="180">
        <f>Cal_Maintenance!X123</f>
        <v>0</v>
      </c>
      <c r="Y14" s="180">
        <f>Cal_Maintenance!Y123</f>
        <v>0</v>
      </c>
      <c r="Z14" s="180">
        <f>Cal_Maintenance!Z123</f>
        <v>0</v>
      </c>
      <c r="AA14" s="180">
        <f>Cal_Maintenance!AA123</f>
        <v>0</v>
      </c>
      <c r="AB14" s="180">
        <f>Cal_Maintenance!AB123</f>
        <v>0</v>
      </c>
      <c r="AC14" s="180">
        <f>Cal_Maintenance!AC123</f>
        <v>0</v>
      </c>
      <c r="AD14" s="180">
        <f>Cal_Maintenance!AD123</f>
        <v>0</v>
      </c>
      <c r="AE14" s="180">
        <f>Cal_Maintenance!AE123</f>
        <v>0</v>
      </c>
      <c r="AF14" s="180">
        <f>Cal_Maintenance!AF123</f>
        <v>0</v>
      </c>
      <c r="AG14" s="180">
        <f>Cal_Maintenance!AG123</f>
        <v>0</v>
      </c>
      <c r="AH14" s="180">
        <f>Cal_Maintenance!AH123</f>
        <v>0</v>
      </c>
      <c r="AI14" s="180">
        <f>Cal_Maintenance!AI123</f>
        <v>0</v>
      </c>
      <c r="AJ14" s="180">
        <f>Cal_Maintenance!AJ123</f>
        <v>0</v>
      </c>
      <c r="AK14" s="180">
        <f>Cal_Maintenance!AK123</f>
        <v>0</v>
      </c>
      <c r="AN14" s="35"/>
    </row>
    <row r="15" spans="1:53" s="100" customFormat="1">
      <c r="E15" s="16" t="str">
        <f>Cover!$F$13</f>
        <v>Sc</v>
      </c>
      <c r="F15" s="16" t="str">
        <f>IF(ISBLANK(Lists!M46),"",Lists!M46)</f>
        <v>Opex</v>
      </c>
      <c r="H15" s="16" t="str">
        <f>IF(ISBLANK(Lists!O46),"",Lists!O46)</f>
        <v>Work Execution</v>
      </c>
      <c r="I15" s="16" t="str">
        <f>IF(ISBLANK(Lists!P46),"",Lists!P46)</f>
        <v>Statutory Independent Undertakings (SIU)</v>
      </c>
      <c r="J15" s="17" t="str">
        <f t="shared" si="1"/>
        <v>ScStatutory Independent Undertakings (SIU)</v>
      </c>
      <c r="L15" s="100" t="s">
        <v>114</v>
      </c>
      <c r="T15" s="180">
        <f>Cal_SIU!T123</f>
        <v>0</v>
      </c>
      <c r="U15" s="180">
        <f>Cal_SIU!U123</f>
        <v>0</v>
      </c>
      <c r="V15" s="180">
        <f>Cal_SIU!V123</f>
        <v>0</v>
      </c>
      <c r="W15" s="180">
        <f>Cal_SIU!W123</f>
        <v>0</v>
      </c>
      <c r="X15" s="180">
        <f>Cal_SIU!X123</f>
        <v>0</v>
      </c>
      <c r="Y15" s="180">
        <f>Cal_SIU!Y123</f>
        <v>0</v>
      </c>
      <c r="Z15" s="180">
        <f>Cal_SIU!Z123</f>
        <v>0</v>
      </c>
      <c r="AA15" s="180">
        <f>Cal_SIU!AA123</f>
        <v>0</v>
      </c>
      <c r="AB15" s="180">
        <f>Cal_SIU!AB123</f>
        <v>0</v>
      </c>
      <c r="AC15" s="180">
        <f>Cal_SIU!AC123</f>
        <v>0</v>
      </c>
      <c r="AD15" s="180">
        <f>Cal_SIU!AD123</f>
        <v>0</v>
      </c>
      <c r="AE15" s="180">
        <f>Cal_SIU!AE123</f>
        <v>0</v>
      </c>
      <c r="AF15" s="180">
        <f>Cal_SIU!AF123</f>
        <v>0</v>
      </c>
      <c r="AG15" s="180">
        <f>Cal_SIU!AG123</f>
        <v>0</v>
      </c>
      <c r="AH15" s="180">
        <f>Cal_SIU!AH123</f>
        <v>0</v>
      </c>
      <c r="AI15" s="180">
        <f>Cal_SIU!AI123</f>
        <v>0</v>
      </c>
      <c r="AJ15" s="180">
        <f>Cal_SIU!AJ123</f>
        <v>0</v>
      </c>
      <c r="AK15" s="180">
        <f>Cal_SIU!AK123</f>
        <v>0</v>
      </c>
      <c r="AN15" s="35"/>
    </row>
    <row r="16" spans="1:53" s="100" customFormat="1">
      <c r="E16" s="16" t="str">
        <f>Cover!$F$13</f>
        <v>Sc</v>
      </c>
      <c r="F16" s="16" t="str">
        <f>IF(ISBLANK(Lists!M47),"",Lists!M47)</f>
        <v>Opex</v>
      </c>
      <c r="H16" s="16" t="str">
        <f>IF(ISBLANK(Lists!O47),"",Lists!O47)</f>
        <v>Work Execution</v>
      </c>
      <c r="I16" s="16" t="str">
        <f>IF(ISBLANK(Lists!P47),"",Lists!P47)</f>
        <v>Other Direct Activities (ODA)</v>
      </c>
      <c r="J16" s="17" t="str">
        <f t="shared" si="1"/>
        <v>ScOther Direct Activities (ODA)</v>
      </c>
      <c r="L16" s="100" t="s">
        <v>114</v>
      </c>
      <c r="T16" s="180">
        <f>Cal_ODA!T123</f>
        <v>0</v>
      </c>
      <c r="U16" s="180">
        <f>Cal_ODA!U123</f>
        <v>0</v>
      </c>
      <c r="V16" s="180">
        <f>Cal_ODA!V123</f>
        <v>0</v>
      </c>
      <c r="W16" s="180">
        <f>Cal_ODA!W123</f>
        <v>0</v>
      </c>
      <c r="X16" s="180">
        <f>Cal_ODA!X123</f>
        <v>0</v>
      </c>
      <c r="Y16" s="180">
        <f>Cal_ODA!Y123</f>
        <v>0</v>
      </c>
      <c r="Z16" s="180">
        <f>Cal_ODA!Z123</f>
        <v>0</v>
      </c>
      <c r="AA16" s="180">
        <f>Cal_ODA!AA123</f>
        <v>0</v>
      </c>
      <c r="AB16" s="180">
        <f>Cal_ODA!AB123</f>
        <v>0</v>
      </c>
      <c r="AC16" s="180">
        <f>Cal_ODA!AC123</f>
        <v>0</v>
      </c>
      <c r="AD16" s="180">
        <f>Cal_ODA!AD123</f>
        <v>0</v>
      </c>
      <c r="AE16" s="180">
        <f>Cal_ODA!AE123</f>
        <v>0</v>
      </c>
      <c r="AF16" s="180">
        <f>Cal_ODA!AF123</f>
        <v>0</v>
      </c>
      <c r="AG16" s="180">
        <f>Cal_ODA!AG123</f>
        <v>0</v>
      </c>
      <c r="AH16" s="180">
        <f>Cal_ODA!AH123</f>
        <v>0</v>
      </c>
      <c r="AI16" s="180">
        <f>Cal_ODA!AI123</f>
        <v>0</v>
      </c>
      <c r="AJ16" s="180">
        <f>Cal_ODA!AJ123</f>
        <v>0</v>
      </c>
      <c r="AK16" s="180">
        <f>Cal_ODA!AK123</f>
        <v>0</v>
      </c>
      <c r="AN16" s="35"/>
    </row>
    <row r="17" spans="5:40" s="100" customFormat="1">
      <c r="E17" s="16" t="str">
        <f>Cover!$F$13</f>
        <v>Sc</v>
      </c>
      <c r="F17" s="16" t="str">
        <f>IF(ISBLANK(Lists!M49),"",Lists!M49)</f>
        <v>Opex</v>
      </c>
      <c r="H17" s="16" t="str">
        <f>IF(ISBLANK(Lists!O49),"",Lists!O49)</f>
        <v>Business Support</v>
      </c>
      <c r="I17" s="16" t="str">
        <f>IF(ISBLANK(Lists!P49),"",Lists!P49)</f>
        <v>IT &amp; Telecoms</v>
      </c>
      <c r="J17" s="17" t="str">
        <f t="shared" si="1"/>
        <v>ScIT &amp; Telecoms</v>
      </c>
      <c r="L17" s="100" t="s">
        <v>114</v>
      </c>
      <c r="T17" s="180">
        <f>'Cal_IT&amp;Telecom'!T123</f>
        <v>0</v>
      </c>
      <c r="U17" s="180">
        <f>'Cal_IT&amp;Telecom'!U123</f>
        <v>0</v>
      </c>
      <c r="V17" s="180">
        <f>'Cal_IT&amp;Telecom'!V123</f>
        <v>0</v>
      </c>
      <c r="W17" s="180">
        <f>'Cal_IT&amp;Telecom'!W123</f>
        <v>0</v>
      </c>
      <c r="X17" s="180">
        <f>'Cal_IT&amp;Telecom'!X123</f>
        <v>0</v>
      </c>
      <c r="Y17" s="180">
        <f>'Cal_IT&amp;Telecom'!Y123</f>
        <v>0</v>
      </c>
      <c r="Z17" s="180">
        <f>'Cal_IT&amp;Telecom'!Z123</f>
        <v>0</v>
      </c>
      <c r="AA17" s="180">
        <f>'Cal_IT&amp;Telecom'!AA123</f>
        <v>0</v>
      </c>
      <c r="AB17" s="180">
        <f>'Cal_IT&amp;Telecom'!AB123</f>
        <v>0</v>
      </c>
      <c r="AC17" s="180">
        <f>'Cal_IT&amp;Telecom'!AC123</f>
        <v>0</v>
      </c>
      <c r="AD17" s="180">
        <f>'Cal_IT&amp;Telecom'!AD123</f>
        <v>0</v>
      </c>
      <c r="AE17" s="180">
        <f>'Cal_IT&amp;Telecom'!AE123</f>
        <v>0</v>
      </c>
      <c r="AF17" s="180">
        <f>'Cal_IT&amp;Telecom'!AF123</f>
        <v>0</v>
      </c>
      <c r="AG17" s="180">
        <f>'Cal_IT&amp;Telecom'!AG123</f>
        <v>0</v>
      </c>
      <c r="AH17" s="180">
        <f>'Cal_IT&amp;Telecom'!AH123</f>
        <v>0</v>
      </c>
      <c r="AI17" s="180">
        <f>'Cal_IT&amp;Telecom'!AI123</f>
        <v>0</v>
      </c>
      <c r="AJ17" s="180">
        <f>'Cal_IT&amp;Telecom'!AJ123</f>
        <v>0</v>
      </c>
      <c r="AK17" s="180">
        <f>'Cal_IT&amp;Telecom'!AK123</f>
        <v>0</v>
      </c>
      <c r="AN17" s="35"/>
    </row>
    <row r="18" spans="5:40" s="100" customFormat="1">
      <c r="E18" s="16" t="str">
        <f>Cover!$F$13</f>
        <v>Sc</v>
      </c>
      <c r="F18" s="16" t="str">
        <f>IF(ISBLANK(Lists!M50),"",Lists!M50)</f>
        <v>Opex</v>
      </c>
      <c r="H18" s="16" t="str">
        <f>IF(ISBLANK(Lists!O50),"",Lists!O50)</f>
        <v>Business Support</v>
      </c>
      <c r="I18" s="16" t="str">
        <f>IF(ISBLANK(Lists!P50),"",Lists!P50)</f>
        <v>Property Management</v>
      </c>
      <c r="J18" s="17" t="str">
        <f t="shared" si="1"/>
        <v>ScProperty Management</v>
      </c>
      <c r="L18" s="100" t="s">
        <v>114</v>
      </c>
      <c r="T18" s="180">
        <f>'Cal_Property Management'!T123</f>
        <v>0</v>
      </c>
      <c r="U18" s="180">
        <f>'Cal_Property Management'!U123</f>
        <v>0</v>
      </c>
      <c r="V18" s="180">
        <f>'Cal_Property Management'!V123</f>
        <v>0</v>
      </c>
      <c r="W18" s="180">
        <f>'Cal_Property Management'!W123</f>
        <v>0</v>
      </c>
      <c r="X18" s="180">
        <f>'Cal_Property Management'!X123</f>
        <v>0</v>
      </c>
      <c r="Y18" s="180">
        <f>'Cal_Property Management'!Y123</f>
        <v>0</v>
      </c>
      <c r="Z18" s="180">
        <f>'Cal_Property Management'!Z123</f>
        <v>0</v>
      </c>
      <c r="AA18" s="180">
        <f>'Cal_Property Management'!AA123</f>
        <v>0</v>
      </c>
      <c r="AB18" s="180">
        <f>'Cal_Property Management'!AB123</f>
        <v>0</v>
      </c>
      <c r="AC18" s="180">
        <f>'Cal_Property Management'!AC123</f>
        <v>0</v>
      </c>
      <c r="AD18" s="180">
        <f>'Cal_Property Management'!AD123</f>
        <v>0</v>
      </c>
      <c r="AE18" s="180">
        <f>'Cal_Property Management'!AE123</f>
        <v>0</v>
      </c>
      <c r="AF18" s="180">
        <f>'Cal_Property Management'!AF123</f>
        <v>0</v>
      </c>
      <c r="AG18" s="180">
        <f>'Cal_Property Management'!AG123</f>
        <v>0</v>
      </c>
      <c r="AH18" s="180">
        <f>'Cal_Property Management'!AH123</f>
        <v>0</v>
      </c>
      <c r="AI18" s="180">
        <f>'Cal_Property Management'!AI123</f>
        <v>0</v>
      </c>
      <c r="AJ18" s="180">
        <f>'Cal_Property Management'!AJ123</f>
        <v>0</v>
      </c>
      <c r="AK18" s="180">
        <f>'Cal_Property Management'!AK123</f>
        <v>0</v>
      </c>
      <c r="AN18" s="35"/>
    </row>
    <row r="19" spans="5:40" s="100" customFormat="1">
      <c r="E19" s="16" t="str">
        <f>Cover!$F$13</f>
        <v>Sc</v>
      </c>
      <c r="F19" s="16" t="str">
        <f>IF(ISBLANK(Lists!M51),"",Lists!M51)</f>
        <v>Opex</v>
      </c>
      <c r="H19" s="16" t="str">
        <f>IF(ISBLANK(Lists!O51),"",Lists!O51)</f>
        <v>Business Support</v>
      </c>
      <c r="I19" s="16" t="str">
        <f>IF(ISBLANK(Lists!P51),"",Lists!P51)</f>
        <v>HR &amp; Non-Operational Training</v>
      </c>
      <c r="J19" s="17" t="str">
        <f t="shared" si="1"/>
        <v>ScHR &amp; Non-Operational Training</v>
      </c>
      <c r="L19" s="100" t="s">
        <v>114</v>
      </c>
      <c r="T19" s="180">
        <f>'Cal_HR &amp; Non-op training'!T123</f>
        <v>0</v>
      </c>
      <c r="U19" s="180">
        <f>'Cal_HR &amp; Non-op training'!U123</f>
        <v>0</v>
      </c>
      <c r="V19" s="180">
        <f>'Cal_HR &amp; Non-op training'!V123</f>
        <v>0</v>
      </c>
      <c r="W19" s="180">
        <f>'Cal_HR &amp; Non-op training'!W123</f>
        <v>0</v>
      </c>
      <c r="X19" s="180">
        <f>'Cal_HR &amp; Non-op training'!X123</f>
        <v>0</v>
      </c>
      <c r="Y19" s="180">
        <f>'Cal_HR &amp; Non-op training'!Y123</f>
        <v>0</v>
      </c>
      <c r="Z19" s="180">
        <f>'Cal_HR &amp; Non-op training'!Z123</f>
        <v>0</v>
      </c>
      <c r="AA19" s="180">
        <f>'Cal_HR &amp; Non-op training'!AA123</f>
        <v>0</v>
      </c>
      <c r="AB19" s="180">
        <f>'Cal_HR &amp; Non-op training'!AB123</f>
        <v>0</v>
      </c>
      <c r="AC19" s="180">
        <f>'Cal_HR &amp; Non-op training'!AC123</f>
        <v>0</v>
      </c>
      <c r="AD19" s="180">
        <f>'Cal_HR &amp; Non-op training'!AD123</f>
        <v>0</v>
      </c>
      <c r="AE19" s="180">
        <f>'Cal_HR &amp; Non-op training'!AE123</f>
        <v>0</v>
      </c>
      <c r="AF19" s="180">
        <f>'Cal_HR &amp; Non-op training'!AF123</f>
        <v>0</v>
      </c>
      <c r="AG19" s="180">
        <f>'Cal_HR &amp; Non-op training'!AG123</f>
        <v>0</v>
      </c>
      <c r="AH19" s="180">
        <f>'Cal_HR &amp; Non-op training'!AH123</f>
        <v>0</v>
      </c>
      <c r="AI19" s="180">
        <f>'Cal_HR &amp; Non-op training'!AI123</f>
        <v>0</v>
      </c>
      <c r="AJ19" s="180">
        <f>'Cal_HR &amp; Non-op training'!AJ123</f>
        <v>0</v>
      </c>
      <c r="AK19" s="180">
        <f>'Cal_HR &amp; Non-op training'!AK123</f>
        <v>0</v>
      </c>
      <c r="AN19" s="35"/>
    </row>
    <row r="20" spans="5:40" s="100" customFormat="1">
      <c r="E20" s="16" t="str">
        <f>Cover!$F$13</f>
        <v>Sc</v>
      </c>
      <c r="F20" s="16" t="str">
        <f>IF(ISBLANK(Lists!M52),"",Lists!M52)</f>
        <v>Opex</v>
      </c>
      <c r="H20" s="16" t="str">
        <f>IF(ISBLANK(Lists!O52),"",Lists!O52)</f>
        <v>Business Support</v>
      </c>
      <c r="I20" s="16" t="str">
        <f>IF(ISBLANK(Lists!P52),"",Lists!P52)</f>
        <v>Audit, Finance &amp; Regulation</v>
      </c>
      <c r="J20" s="17" t="str">
        <f t="shared" si="1"/>
        <v>ScAudit, Finance &amp; Regulation</v>
      </c>
      <c r="L20" s="100" t="s">
        <v>114</v>
      </c>
      <c r="T20" s="180">
        <f>'Cal_Audit Finance &amp; Reg'!T123</f>
        <v>0</v>
      </c>
      <c r="U20" s="180">
        <f>'Cal_Audit Finance &amp; Reg'!U123</f>
        <v>0</v>
      </c>
      <c r="V20" s="180">
        <f>'Cal_Audit Finance &amp; Reg'!V123</f>
        <v>0</v>
      </c>
      <c r="W20" s="180">
        <f>'Cal_Audit Finance &amp; Reg'!W123</f>
        <v>0</v>
      </c>
      <c r="X20" s="180">
        <f>'Cal_Audit Finance &amp; Reg'!X123</f>
        <v>0</v>
      </c>
      <c r="Y20" s="180">
        <f>'Cal_Audit Finance &amp; Reg'!Y123</f>
        <v>0</v>
      </c>
      <c r="Z20" s="180">
        <f>'Cal_Audit Finance &amp; Reg'!Z123</f>
        <v>0</v>
      </c>
      <c r="AA20" s="180">
        <f>'Cal_Audit Finance &amp; Reg'!AA123</f>
        <v>0</v>
      </c>
      <c r="AB20" s="180">
        <f>'Cal_Audit Finance &amp; Reg'!AB123</f>
        <v>0</v>
      </c>
      <c r="AC20" s="180">
        <f>'Cal_Audit Finance &amp; Reg'!AC123</f>
        <v>0</v>
      </c>
      <c r="AD20" s="180">
        <f>'Cal_Audit Finance &amp; Reg'!AD123</f>
        <v>0</v>
      </c>
      <c r="AE20" s="180">
        <f>'Cal_Audit Finance &amp; Reg'!AE123</f>
        <v>0</v>
      </c>
      <c r="AF20" s="180">
        <f>'Cal_Audit Finance &amp; Reg'!AF123</f>
        <v>0</v>
      </c>
      <c r="AG20" s="180">
        <f>'Cal_Audit Finance &amp; Reg'!AG123</f>
        <v>0</v>
      </c>
      <c r="AH20" s="180">
        <f>'Cal_Audit Finance &amp; Reg'!AH123</f>
        <v>0</v>
      </c>
      <c r="AI20" s="180">
        <f>'Cal_Audit Finance &amp; Reg'!AI123</f>
        <v>0</v>
      </c>
      <c r="AJ20" s="180">
        <f>'Cal_Audit Finance &amp; Reg'!AJ123</f>
        <v>0</v>
      </c>
      <c r="AK20" s="180">
        <f>'Cal_Audit Finance &amp; Reg'!AK123</f>
        <v>0</v>
      </c>
      <c r="AN20" s="35"/>
    </row>
    <row r="21" spans="5:40" s="100" customFormat="1">
      <c r="E21" s="16" t="str">
        <f>Cover!$F$13</f>
        <v>Sc</v>
      </c>
      <c r="F21" s="16" t="str">
        <f>IF(ISBLANK(Lists!M53),"",Lists!M53)</f>
        <v>Opex</v>
      </c>
      <c r="H21" s="16" t="str">
        <f>IF(ISBLANK(Lists!O53),"",Lists!O53)</f>
        <v>Business Support</v>
      </c>
      <c r="I21" s="16" t="str">
        <f>IF(ISBLANK(Lists!P53),"",Lists!P53)</f>
        <v>Insurance</v>
      </c>
      <c r="J21" s="17" t="str">
        <f t="shared" si="1"/>
        <v>ScInsurance</v>
      </c>
      <c r="L21" s="100" t="s">
        <v>114</v>
      </c>
      <c r="T21" s="180">
        <f>Cal_Insurance!T123</f>
        <v>0</v>
      </c>
      <c r="U21" s="180">
        <f>Cal_Insurance!U123</f>
        <v>0</v>
      </c>
      <c r="V21" s="180">
        <f>Cal_Insurance!V123</f>
        <v>0</v>
      </c>
      <c r="W21" s="180">
        <f>Cal_Insurance!W123</f>
        <v>0</v>
      </c>
      <c r="X21" s="180">
        <f>Cal_Insurance!X123</f>
        <v>0</v>
      </c>
      <c r="Y21" s="180">
        <f>Cal_Insurance!Y123</f>
        <v>0</v>
      </c>
      <c r="Z21" s="180">
        <f>Cal_Insurance!Z123</f>
        <v>0</v>
      </c>
      <c r="AA21" s="180">
        <f>Cal_Insurance!AA123</f>
        <v>0</v>
      </c>
      <c r="AB21" s="180">
        <f>Cal_Insurance!AB123</f>
        <v>0</v>
      </c>
      <c r="AC21" s="180">
        <f>Cal_Insurance!AC123</f>
        <v>0</v>
      </c>
      <c r="AD21" s="180">
        <f>Cal_Insurance!AD123</f>
        <v>0</v>
      </c>
      <c r="AE21" s="180">
        <f>Cal_Insurance!AE123</f>
        <v>0</v>
      </c>
      <c r="AF21" s="180">
        <f>Cal_Insurance!AF123</f>
        <v>0</v>
      </c>
      <c r="AG21" s="180">
        <f>Cal_Insurance!AG123</f>
        <v>0</v>
      </c>
      <c r="AH21" s="180">
        <f>Cal_Insurance!AH123</f>
        <v>0</v>
      </c>
      <c r="AI21" s="180">
        <f>Cal_Insurance!AI123</f>
        <v>0</v>
      </c>
      <c r="AJ21" s="180">
        <f>Cal_Insurance!AJ123</f>
        <v>0</v>
      </c>
      <c r="AK21" s="180">
        <f>Cal_Insurance!AK123</f>
        <v>0</v>
      </c>
      <c r="AN21" s="35"/>
    </row>
    <row r="22" spans="5:40" s="100" customFormat="1">
      <c r="E22" s="16" t="str">
        <f>Cover!$F$13</f>
        <v>Sc</v>
      </c>
      <c r="F22" s="16" t="str">
        <f>IF(ISBLANK(Lists!M54),"",Lists!M54)</f>
        <v>Opex</v>
      </c>
      <c r="H22" s="16" t="str">
        <f>IF(ISBLANK(Lists!O54),"",Lists!O54)</f>
        <v>Business Support</v>
      </c>
      <c r="I22" s="16" t="str">
        <f>IF(ISBLANK(Lists!P54),"",Lists!P54)</f>
        <v>Procurement</v>
      </c>
      <c r="J22" s="17" t="str">
        <f t="shared" si="1"/>
        <v>ScProcurement</v>
      </c>
      <c r="L22" s="100" t="s">
        <v>114</v>
      </c>
      <c r="T22" s="180">
        <f>Cal_Procurement!T123</f>
        <v>0</v>
      </c>
      <c r="U22" s="180">
        <f>Cal_Procurement!U123</f>
        <v>0</v>
      </c>
      <c r="V22" s="180">
        <f>Cal_Procurement!V123</f>
        <v>0</v>
      </c>
      <c r="W22" s="180">
        <f>Cal_Procurement!W123</f>
        <v>0</v>
      </c>
      <c r="X22" s="180">
        <f>Cal_Procurement!X123</f>
        <v>0</v>
      </c>
      <c r="Y22" s="180">
        <f>Cal_Procurement!Y123</f>
        <v>0</v>
      </c>
      <c r="Z22" s="180">
        <f>Cal_Procurement!Z123</f>
        <v>0</v>
      </c>
      <c r="AA22" s="180">
        <f>Cal_Procurement!AA123</f>
        <v>0</v>
      </c>
      <c r="AB22" s="180">
        <f>Cal_Procurement!AB123</f>
        <v>0</v>
      </c>
      <c r="AC22" s="180">
        <f>Cal_Procurement!AC123</f>
        <v>0</v>
      </c>
      <c r="AD22" s="180">
        <f>Cal_Procurement!AD123</f>
        <v>0</v>
      </c>
      <c r="AE22" s="180">
        <f>Cal_Procurement!AE123</f>
        <v>0</v>
      </c>
      <c r="AF22" s="180">
        <f>Cal_Procurement!AF123</f>
        <v>0</v>
      </c>
      <c r="AG22" s="180">
        <f>Cal_Procurement!AG123</f>
        <v>0</v>
      </c>
      <c r="AH22" s="180">
        <f>Cal_Procurement!AH123</f>
        <v>0</v>
      </c>
      <c r="AI22" s="180">
        <f>Cal_Procurement!AI123</f>
        <v>0</v>
      </c>
      <c r="AJ22" s="180">
        <f>Cal_Procurement!AJ123</f>
        <v>0</v>
      </c>
      <c r="AK22" s="180">
        <f>Cal_Procurement!AK123</f>
        <v>0</v>
      </c>
      <c r="AN22" s="35"/>
    </row>
    <row r="23" spans="5:40" s="100" customFormat="1">
      <c r="E23" s="16" t="str">
        <f>Cover!$F$13</f>
        <v>Sc</v>
      </c>
      <c r="F23" s="16" t="str">
        <f>IF(ISBLANK(Lists!M55),"",Lists!M55)</f>
        <v>Opex</v>
      </c>
      <c r="H23" s="16" t="str">
        <f>IF(ISBLANK(Lists!O55),"",Lists!O55)</f>
        <v>Business Support</v>
      </c>
      <c r="I23" s="16" t="str">
        <f>IF(ISBLANK(Lists!P55),"",Lists!P55)</f>
        <v>CEO &amp; Group Management</v>
      </c>
      <c r="J23" s="17" t="str">
        <f t="shared" si="1"/>
        <v>ScCEO &amp; Group Management</v>
      </c>
      <c r="L23" s="100" t="s">
        <v>114</v>
      </c>
      <c r="T23" s="180">
        <f>'Cal_CEO &amp; Group Mgt'!T123</f>
        <v>0</v>
      </c>
      <c r="U23" s="180">
        <f>'Cal_CEO &amp; Group Mgt'!U123</f>
        <v>0</v>
      </c>
      <c r="V23" s="180">
        <f>'Cal_CEO &amp; Group Mgt'!V123</f>
        <v>0</v>
      </c>
      <c r="W23" s="180">
        <f>'Cal_CEO &amp; Group Mgt'!W123</f>
        <v>0</v>
      </c>
      <c r="X23" s="180">
        <f>'Cal_CEO &amp; Group Mgt'!X123</f>
        <v>0</v>
      </c>
      <c r="Y23" s="180">
        <f>'Cal_CEO &amp; Group Mgt'!Y123</f>
        <v>0</v>
      </c>
      <c r="Z23" s="180">
        <f>'Cal_CEO &amp; Group Mgt'!Z123</f>
        <v>0</v>
      </c>
      <c r="AA23" s="180">
        <f>'Cal_CEO &amp; Group Mgt'!AA123</f>
        <v>0</v>
      </c>
      <c r="AB23" s="180">
        <f>'Cal_CEO &amp; Group Mgt'!AB123</f>
        <v>0</v>
      </c>
      <c r="AC23" s="180">
        <f>'Cal_CEO &amp; Group Mgt'!AC123</f>
        <v>0</v>
      </c>
      <c r="AD23" s="180">
        <f>'Cal_CEO &amp; Group Mgt'!AD123</f>
        <v>0</v>
      </c>
      <c r="AE23" s="180">
        <f>'Cal_CEO &amp; Group Mgt'!AE123</f>
        <v>0</v>
      </c>
      <c r="AF23" s="180">
        <f>'Cal_CEO &amp; Group Mgt'!AF123</f>
        <v>0</v>
      </c>
      <c r="AG23" s="180">
        <f>'Cal_CEO &amp; Group Mgt'!AG123</f>
        <v>0</v>
      </c>
      <c r="AH23" s="180">
        <f>'Cal_CEO &amp; Group Mgt'!AH123</f>
        <v>0</v>
      </c>
      <c r="AI23" s="180">
        <f>'Cal_CEO &amp; Group Mgt'!AI123</f>
        <v>0</v>
      </c>
      <c r="AJ23" s="180">
        <f>'Cal_CEO &amp; Group Mgt'!AJ123</f>
        <v>0</v>
      </c>
      <c r="AK23" s="180">
        <f>'Cal_CEO &amp; Group Mgt'!AK123</f>
        <v>0</v>
      </c>
      <c r="AN23" s="35"/>
    </row>
    <row r="24" spans="5:40" s="100" customFormat="1">
      <c r="E24" s="16" t="str">
        <f>Cover!$F$13</f>
        <v>Sc</v>
      </c>
      <c r="F24" s="16" t="str">
        <f>IF(ISBLANK(Lists!M56),"",Lists!M56)</f>
        <v>Opex</v>
      </c>
      <c r="H24" s="16" t="str">
        <f>IF(ISBLANK(Lists!O56),"",Lists!O56)</f>
        <v>Business Support</v>
      </c>
      <c r="I24" s="16" t="str">
        <f>IF(ISBLANK(Lists!P56),"",Lists!P56)</f>
        <v>Stores &amp; Logistics</v>
      </c>
      <c r="J24" s="17" t="str">
        <f t="shared" si="1"/>
        <v>ScStores &amp; Logistics</v>
      </c>
      <c r="L24" s="100" t="s">
        <v>114</v>
      </c>
      <c r="T24" s="180">
        <f>'Cal_Stores &amp; Logistics'!T123</f>
        <v>0</v>
      </c>
      <c r="U24" s="180">
        <f>'Cal_Stores &amp; Logistics'!U123</f>
        <v>0</v>
      </c>
      <c r="V24" s="180">
        <f>'Cal_Stores &amp; Logistics'!V123</f>
        <v>0</v>
      </c>
      <c r="W24" s="180">
        <f>'Cal_Stores &amp; Logistics'!W123</f>
        <v>0</v>
      </c>
      <c r="X24" s="180">
        <f>'Cal_Stores &amp; Logistics'!X123</f>
        <v>0</v>
      </c>
      <c r="Y24" s="180">
        <f>'Cal_Stores &amp; Logistics'!Y123</f>
        <v>0</v>
      </c>
      <c r="Z24" s="180">
        <f>'Cal_Stores &amp; Logistics'!Z123</f>
        <v>0</v>
      </c>
      <c r="AA24" s="180">
        <f>'Cal_Stores &amp; Logistics'!AA123</f>
        <v>0</v>
      </c>
      <c r="AB24" s="180">
        <f>'Cal_Stores &amp; Logistics'!AB123</f>
        <v>0</v>
      </c>
      <c r="AC24" s="180">
        <f>'Cal_Stores &amp; Logistics'!AC123</f>
        <v>0</v>
      </c>
      <c r="AD24" s="180">
        <f>'Cal_Stores &amp; Logistics'!AD123</f>
        <v>0</v>
      </c>
      <c r="AE24" s="180">
        <f>'Cal_Stores &amp; Logistics'!AE123</f>
        <v>0</v>
      </c>
      <c r="AF24" s="180">
        <f>'Cal_Stores &amp; Logistics'!AF123</f>
        <v>0</v>
      </c>
      <c r="AG24" s="180">
        <f>'Cal_Stores &amp; Logistics'!AG123</f>
        <v>0</v>
      </c>
      <c r="AH24" s="180">
        <f>'Cal_Stores &amp; Logistics'!AH123</f>
        <v>0</v>
      </c>
      <c r="AI24" s="180">
        <f>'Cal_Stores &amp; Logistics'!AI123</f>
        <v>0</v>
      </c>
      <c r="AJ24" s="180">
        <f>'Cal_Stores &amp; Logistics'!AJ123</f>
        <v>0</v>
      </c>
      <c r="AK24" s="180">
        <f>'Cal_Stores &amp; Logistics'!AK123</f>
        <v>0</v>
      </c>
      <c r="AN24" s="35"/>
    </row>
    <row r="25" spans="5:40" s="100" customFormat="1">
      <c r="E25" s="16" t="str">
        <f>Cover!$F$13</f>
        <v>Sc</v>
      </c>
      <c r="F25" s="16" t="str">
        <f>IF(ISBLANK(Lists!M57),"",Lists!M57)</f>
        <v>Opex</v>
      </c>
      <c r="H25" s="16" t="str">
        <f>IF(ISBLANK(Lists!O57),"",Lists!O57)</f>
        <v>Training &amp; Apprentices</v>
      </c>
      <c r="I25" s="16" t="str">
        <f>IF(ISBLANK(Lists!P57),"",Lists!P57)</f>
        <v>Training &amp; Apprentices</v>
      </c>
      <c r="J25" s="17" t="str">
        <f t="shared" si="1"/>
        <v>ScTraining &amp; Apprentices</v>
      </c>
      <c r="L25" s="100" t="s">
        <v>114</v>
      </c>
      <c r="T25" s="180">
        <f>'Cal_Training &amp; Apprentices'!T123</f>
        <v>0</v>
      </c>
      <c r="U25" s="180">
        <f>'Cal_Training &amp; Apprentices'!U123</f>
        <v>0</v>
      </c>
      <c r="V25" s="180">
        <f>'Cal_Training &amp; Apprentices'!V123</f>
        <v>0</v>
      </c>
      <c r="W25" s="180">
        <f>'Cal_Training &amp; Apprentices'!W123</f>
        <v>0</v>
      </c>
      <c r="X25" s="180">
        <f>'Cal_Training &amp; Apprentices'!X123</f>
        <v>0</v>
      </c>
      <c r="Y25" s="180">
        <f>'Cal_Training &amp; Apprentices'!Y123</f>
        <v>0</v>
      </c>
      <c r="Z25" s="180">
        <f>'Cal_Training &amp; Apprentices'!Z123</f>
        <v>0</v>
      </c>
      <c r="AA25" s="180">
        <f>'Cal_Training &amp; Apprentices'!AA123</f>
        <v>0</v>
      </c>
      <c r="AB25" s="180">
        <f>'Cal_Training &amp; Apprentices'!AB123</f>
        <v>0</v>
      </c>
      <c r="AC25" s="180">
        <f>'Cal_Training &amp; Apprentices'!AC123</f>
        <v>0</v>
      </c>
      <c r="AD25" s="180">
        <f>'Cal_Training &amp; Apprentices'!AD123</f>
        <v>0</v>
      </c>
      <c r="AE25" s="180">
        <f>'Cal_Training &amp; Apprentices'!AE123</f>
        <v>0</v>
      </c>
      <c r="AF25" s="180">
        <f>'Cal_Training &amp; Apprentices'!AF123</f>
        <v>0</v>
      </c>
      <c r="AG25" s="180">
        <f>'Cal_Training &amp; Apprentices'!AG123</f>
        <v>0</v>
      </c>
      <c r="AH25" s="180">
        <f>'Cal_Training &amp; Apprentices'!AH123</f>
        <v>0</v>
      </c>
      <c r="AI25" s="180">
        <f>'Cal_Training &amp; Apprentices'!AI123</f>
        <v>0</v>
      </c>
      <c r="AJ25" s="180">
        <f>'Cal_Training &amp; Apprentices'!AJ123</f>
        <v>0</v>
      </c>
      <c r="AK25" s="180">
        <f>'Cal_Training &amp; Apprentices'!AK123</f>
        <v>0</v>
      </c>
      <c r="AN25" s="35"/>
    </row>
    <row r="26" spans="5:40" s="100" customFormat="1">
      <c r="E26" s="16" t="str">
        <f>Cover!$F$13</f>
        <v>Sc</v>
      </c>
      <c r="F26" s="16" t="str">
        <f>IF(ISBLANK(Lists!M70),"",Lists!M70)</f>
        <v>Capex</v>
      </c>
      <c r="H26" s="16" t="str">
        <f>IF(ISBLANK(Lists!O70),"",Lists!O70)</f>
        <v/>
      </c>
      <c r="I26" s="16" t="str">
        <f>IF(ISBLANK(Lists!P70),"",Lists!P70)</f>
        <v>Capex</v>
      </c>
      <c r="J26" s="17" t="str">
        <f t="shared" si="1"/>
        <v>ScCapex</v>
      </c>
      <c r="L26" s="100" t="s">
        <v>114</v>
      </c>
      <c r="T26" s="179">
        <f>SUM(T27:T32)</f>
        <v>0</v>
      </c>
      <c r="U26" s="179">
        <f t="shared" ref="U26:AK26" si="3">SUM(U27:U32)</f>
        <v>0</v>
      </c>
      <c r="V26" s="179">
        <f t="shared" si="3"/>
        <v>0</v>
      </c>
      <c r="W26" s="179">
        <f t="shared" si="3"/>
        <v>0</v>
      </c>
      <c r="X26" s="179">
        <f t="shared" si="3"/>
        <v>0</v>
      </c>
      <c r="Y26" s="179">
        <f t="shared" si="3"/>
        <v>0</v>
      </c>
      <c r="Z26" s="179">
        <f t="shared" si="3"/>
        <v>0</v>
      </c>
      <c r="AA26" s="179">
        <f t="shared" si="3"/>
        <v>0</v>
      </c>
      <c r="AB26" s="179">
        <f t="shared" si="3"/>
        <v>0</v>
      </c>
      <c r="AC26" s="179">
        <f t="shared" si="3"/>
        <v>0</v>
      </c>
      <c r="AD26" s="179">
        <f t="shared" si="3"/>
        <v>0</v>
      </c>
      <c r="AE26" s="179">
        <f t="shared" si="3"/>
        <v>0</v>
      </c>
      <c r="AF26" s="179">
        <f t="shared" si="3"/>
        <v>0</v>
      </c>
      <c r="AG26" s="179">
        <f t="shared" si="3"/>
        <v>0</v>
      </c>
      <c r="AH26" s="179">
        <f t="shared" si="3"/>
        <v>0</v>
      </c>
      <c r="AI26" s="179">
        <f t="shared" si="3"/>
        <v>0</v>
      </c>
      <c r="AJ26" s="179">
        <f t="shared" si="3"/>
        <v>0</v>
      </c>
      <c r="AK26" s="179">
        <f t="shared" si="3"/>
        <v>0</v>
      </c>
      <c r="AN26" s="35"/>
    </row>
    <row r="27" spans="5:40">
      <c r="E27" s="16" t="str">
        <f>Cover!$F$13</f>
        <v>Sc</v>
      </c>
      <c r="F27" s="16" t="str">
        <f>IF(ISBLANK(Lists!M71),"",Lists!M71)</f>
        <v>Capex</v>
      </c>
      <c r="G27" s="100"/>
      <c r="H27" s="16" t="str">
        <f>IF(ISBLANK(Lists!O71),"",Lists!O71)</f>
        <v>LTS Pipelines, Storage &amp; Entry</v>
      </c>
      <c r="I27" s="16" t="str">
        <f>IF(ISBLANK(Lists!P71),"",Lists!P71)</f>
        <v>LTS Pipelines, Storage &amp; Entry</v>
      </c>
      <c r="J27" s="17" t="str">
        <f t="shared" si="1"/>
        <v>ScLTS Pipelines, Storage &amp; Entry</v>
      </c>
      <c r="L27" s="100" t="s">
        <v>114</v>
      </c>
      <c r="T27" s="18">
        <f>'Cal_LTS, Stor &amp; Entry'!T123</f>
        <v>0</v>
      </c>
      <c r="U27" s="18">
        <f>'Cal_LTS, Stor &amp; Entry'!U123</f>
        <v>0</v>
      </c>
      <c r="V27" s="18">
        <f>'Cal_LTS, Stor &amp; Entry'!V123</f>
        <v>0</v>
      </c>
      <c r="W27" s="18">
        <f>'Cal_LTS, Stor &amp; Entry'!W123</f>
        <v>0</v>
      </c>
      <c r="X27" s="18">
        <f>'Cal_LTS, Stor &amp; Entry'!X123</f>
        <v>0</v>
      </c>
      <c r="Y27" s="18">
        <f>'Cal_LTS, Stor &amp; Entry'!Y123</f>
        <v>0</v>
      </c>
      <c r="Z27" s="18">
        <f>'Cal_LTS, Stor &amp; Entry'!Z123</f>
        <v>0</v>
      </c>
      <c r="AA27" s="18">
        <f>'Cal_LTS, Stor &amp; Entry'!AA123</f>
        <v>0</v>
      </c>
      <c r="AB27" s="18">
        <f>'Cal_LTS, Stor &amp; Entry'!AB123</f>
        <v>0</v>
      </c>
      <c r="AC27" s="18">
        <f>'Cal_LTS, Stor &amp; Entry'!AC123</f>
        <v>0</v>
      </c>
      <c r="AD27" s="18">
        <f>'Cal_LTS, Stor &amp; Entry'!AD123</f>
        <v>0</v>
      </c>
      <c r="AE27" s="18">
        <f>'Cal_LTS, Stor &amp; Entry'!AE123</f>
        <v>0</v>
      </c>
      <c r="AF27" s="18">
        <f>'Cal_LTS, Stor &amp; Entry'!AF123</f>
        <v>0</v>
      </c>
      <c r="AG27" s="18">
        <f>'Cal_LTS, Stor &amp; Entry'!AG123</f>
        <v>0</v>
      </c>
      <c r="AH27" s="18">
        <f>'Cal_LTS, Stor &amp; Entry'!AH123</f>
        <v>0</v>
      </c>
      <c r="AI27" s="18">
        <f>'Cal_LTS, Stor &amp; Entry'!AI123</f>
        <v>0</v>
      </c>
      <c r="AJ27" s="18">
        <f>'Cal_LTS, Stor &amp; Entry'!AJ123</f>
        <v>0</v>
      </c>
      <c r="AK27" s="18">
        <f>'Cal_LTS, Stor &amp; Entry'!AK123</f>
        <v>0</v>
      </c>
    </row>
    <row r="28" spans="5:40">
      <c r="E28" s="16" t="str">
        <f>Cover!$F$13</f>
        <v>Sc</v>
      </c>
      <c r="F28" s="16" t="str">
        <f>IF(ISBLANK(Lists!M72),"",Lists!M72)</f>
        <v>Capex</v>
      </c>
      <c r="G28" s="100"/>
      <c r="H28" s="16" t="str">
        <f>IF(ISBLANK(Lists!O72),"",Lists!O72)</f>
        <v>Connections</v>
      </c>
      <c r="I28" s="16" t="str">
        <f>IF(ISBLANK(Lists!P72),"",Lists!P72)</f>
        <v>Connections</v>
      </c>
      <c r="J28" s="17" t="str">
        <f t="shared" si="1"/>
        <v>ScConnections</v>
      </c>
      <c r="L28" s="100" t="s">
        <v>114</v>
      </c>
      <c r="T28" s="18">
        <f>Cal_Connections!T123</f>
        <v>0</v>
      </c>
      <c r="U28" s="18">
        <f>Cal_Connections!U123</f>
        <v>0</v>
      </c>
      <c r="V28" s="18">
        <f>Cal_Connections!V123</f>
        <v>0</v>
      </c>
      <c r="W28" s="18">
        <f>Cal_Connections!W123</f>
        <v>0</v>
      </c>
      <c r="X28" s="18">
        <f>Cal_Connections!X123</f>
        <v>0</v>
      </c>
      <c r="Y28" s="18">
        <f>Cal_Connections!Y123</f>
        <v>0</v>
      </c>
      <c r="Z28" s="18">
        <f>Cal_Connections!Z123</f>
        <v>0</v>
      </c>
      <c r="AA28" s="18">
        <f>Cal_Connections!AA123</f>
        <v>0</v>
      </c>
      <c r="AB28" s="18">
        <f>Cal_Connections!AB123</f>
        <v>0</v>
      </c>
      <c r="AC28" s="18">
        <f>Cal_Connections!AC123</f>
        <v>0</v>
      </c>
      <c r="AD28" s="18">
        <f>Cal_Connections!AD123</f>
        <v>0</v>
      </c>
      <c r="AE28" s="18">
        <f>Cal_Connections!AE123</f>
        <v>0</v>
      </c>
      <c r="AF28" s="18">
        <f>Cal_Connections!AF123</f>
        <v>0</v>
      </c>
      <c r="AG28" s="18">
        <f>Cal_Connections!AG123</f>
        <v>0</v>
      </c>
      <c r="AH28" s="18">
        <f>Cal_Connections!AH123</f>
        <v>0</v>
      </c>
      <c r="AI28" s="18">
        <f>Cal_Connections!AI123</f>
        <v>0</v>
      </c>
      <c r="AJ28" s="18">
        <f>Cal_Connections!AJ123</f>
        <v>0</v>
      </c>
      <c r="AK28" s="18">
        <f>Cal_Connections!AK123</f>
        <v>0</v>
      </c>
    </row>
    <row r="29" spans="5:40">
      <c r="E29" s="16" t="str">
        <f>Cover!$F$13</f>
        <v>Sc</v>
      </c>
      <c r="F29" s="16" t="str">
        <f>IF(ISBLANK(Lists!M73),"",Lists!M73)</f>
        <v>Capex</v>
      </c>
      <c r="G29" s="100"/>
      <c r="H29" s="16" t="str">
        <f>IF(ISBLANK(Lists!O73),"",Lists!O73)</f>
        <v>Reinforcement</v>
      </c>
      <c r="I29" s="16" t="str">
        <f>IF(ISBLANK(Lists!P73),"",Lists!P73)</f>
        <v>Reinforcement</v>
      </c>
      <c r="J29" s="17" t="str">
        <f t="shared" si="1"/>
        <v>ScReinforcement</v>
      </c>
      <c r="L29" s="100" t="s">
        <v>114</v>
      </c>
      <c r="T29" s="18">
        <f>Cal_Reinforcement!T123</f>
        <v>0</v>
      </c>
      <c r="U29" s="18">
        <f>Cal_Reinforcement!U123</f>
        <v>0</v>
      </c>
      <c r="V29" s="18">
        <f>Cal_Reinforcement!V123</f>
        <v>0</v>
      </c>
      <c r="W29" s="18">
        <f>Cal_Reinforcement!W123</f>
        <v>0</v>
      </c>
      <c r="X29" s="18">
        <f>Cal_Reinforcement!X123</f>
        <v>0</v>
      </c>
      <c r="Y29" s="18">
        <f>Cal_Reinforcement!Y123</f>
        <v>0</v>
      </c>
      <c r="Z29" s="18">
        <f>Cal_Reinforcement!Z123</f>
        <v>0</v>
      </c>
      <c r="AA29" s="18">
        <f>Cal_Reinforcement!AA123</f>
        <v>0</v>
      </c>
      <c r="AB29" s="18">
        <f>Cal_Reinforcement!AB123</f>
        <v>0</v>
      </c>
      <c r="AC29" s="18">
        <f>Cal_Reinforcement!AC123</f>
        <v>0</v>
      </c>
      <c r="AD29" s="18">
        <f>Cal_Reinforcement!AD123</f>
        <v>0</v>
      </c>
      <c r="AE29" s="18">
        <f>Cal_Reinforcement!AE123</f>
        <v>0</v>
      </c>
      <c r="AF29" s="18">
        <f>Cal_Reinforcement!AF123</f>
        <v>0</v>
      </c>
      <c r="AG29" s="18">
        <f>Cal_Reinforcement!AG123</f>
        <v>0</v>
      </c>
      <c r="AH29" s="18">
        <f>Cal_Reinforcement!AH123</f>
        <v>0</v>
      </c>
      <c r="AI29" s="18">
        <f>Cal_Reinforcement!AI123</f>
        <v>0</v>
      </c>
      <c r="AJ29" s="18">
        <f>Cal_Reinforcement!AJ123</f>
        <v>0</v>
      </c>
      <c r="AK29" s="18">
        <f>Cal_Reinforcement!AK123</f>
        <v>0</v>
      </c>
    </row>
    <row r="30" spans="5:40" s="100" customFormat="1">
      <c r="E30" s="16" t="str">
        <f>Cover!$F$13</f>
        <v>Sc</v>
      </c>
      <c r="F30" s="16" t="str">
        <f>IF(ISBLANK(Lists!M74),"",Lists!M74)</f>
        <v>Capex</v>
      </c>
      <c r="H30" s="16" t="str">
        <f>IF(ISBLANK(Lists!O74),"",Lists!O74)</f>
        <v>Governors</v>
      </c>
      <c r="I30" s="16" t="str">
        <f>IF(ISBLANK(Lists!P74),"",Lists!P74)</f>
        <v>Governors</v>
      </c>
      <c r="J30" s="17" t="str">
        <f t="shared" si="1"/>
        <v>ScGovernors</v>
      </c>
      <c r="L30" s="100" t="s">
        <v>114</v>
      </c>
      <c r="T30" s="18">
        <f>Cal_Governors!T123</f>
        <v>0</v>
      </c>
      <c r="U30" s="18">
        <f>Cal_Governors!U123</f>
        <v>0</v>
      </c>
      <c r="V30" s="18">
        <f>Cal_Governors!V123</f>
        <v>0</v>
      </c>
      <c r="W30" s="18">
        <f>Cal_Governors!W123</f>
        <v>0</v>
      </c>
      <c r="X30" s="18">
        <f>Cal_Governors!X123</f>
        <v>0</v>
      </c>
      <c r="Y30" s="18">
        <f>Cal_Governors!Y123</f>
        <v>0</v>
      </c>
      <c r="Z30" s="18">
        <f>Cal_Governors!Z123</f>
        <v>0</v>
      </c>
      <c r="AA30" s="18">
        <f>Cal_Governors!AA123</f>
        <v>0</v>
      </c>
      <c r="AB30" s="18">
        <f>Cal_Governors!AB123</f>
        <v>0</v>
      </c>
      <c r="AC30" s="18">
        <f>Cal_Governors!AC123</f>
        <v>0</v>
      </c>
      <c r="AD30" s="18">
        <f>Cal_Governors!AD123</f>
        <v>0</v>
      </c>
      <c r="AE30" s="18">
        <f>Cal_Governors!AE123</f>
        <v>0</v>
      </c>
      <c r="AF30" s="18">
        <f>Cal_Governors!AF123</f>
        <v>0</v>
      </c>
      <c r="AG30" s="18">
        <f>Cal_Governors!AG123</f>
        <v>0</v>
      </c>
      <c r="AH30" s="18">
        <f>Cal_Governors!AH123</f>
        <v>0</v>
      </c>
      <c r="AI30" s="18">
        <f>Cal_Governors!AI123</f>
        <v>0</v>
      </c>
      <c r="AJ30" s="18">
        <f>Cal_Governors!AJ123</f>
        <v>0</v>
      </c>
      <c r="AK30" s="18">
        <f>Cal_Governors!AK123</f>
        <v>0</v>
      </c>
      <c r="AN30" s="35"/>
    </row>
    <row r="31" spans="5:40" s="100" customFormat="1">
      <c r="E31" s="16" t="str">
        <f>Cover!$F$13</f>
        <v>Sc</v>
      </c>
      <c r="F31" s="16" t="str">
        <f>IF(ISBLANK(Lists!M75),"",Lists!M75)</f>
        <v>Capex</v>
      </c>
      <c r="H31" s="16" t="str">
        <f>IF(ISBLANK(Lists!O75),"",Lists!O75)</f>
        <v>Other capex</v>
      </c>
      <c r="I31" s="16" t="str">
        <f>IF(ISBLANK(Lists!P75),"",Lists!P75)</f>
        <v>Other capex</v>
      </c>
      <c r="J31" s="17" t="str">
        <f t="shared" si="1"/>
        <v>ScOther capex</v>
      </c>
      <c r="L31" s="100" t="s">
        <v>114</v>
      </c>
      <c r="T31" s="18">
        <f>'Cal_Transport &amp; Plant'!T123</f>
        <v>0</v>
      </c>
      <c r="U31" s="18">
        <f>'Cal_Transport &amp; Plant'!U123</f>
        <v>0</v>
      </c>
      <c r="V31" s="18">
        <f>'Cal_Transport &amp; Plant'!V123</f>
        <v>0</v>
      </c>
      <c r="W31" s="18">
        <f>'Cal_Transport &amp; Plant'!W123</f>
        <v>0</v>
      </c>
      <c r="X31" s="18">
        <f>'Cal_Transport &amp; Plant'!X123</f>
        <v>0</v>
      </c>
      <c r="Y31" s="18">
        <f>'Cal_Transport &amp; Plant'!Y123</f>
        <v>0</v>
      </c>
      <c r="Z31" s="18">
        <f>'Cal_Transport &amp; Plant'!Z123</f>
        <v>0</v>
      </c>
      <c r="AA31" s="18">
        <f>'Cal_Transport &amp; Plant'!AA123</f>
        <v>0</v>
      </c>
      <c r="AB31" s="18">
        <f>'Cal_Transport &amp; Plant'!AB123</f>
        <v>0</v>
      </c>
      <c r="AC31" s="18">
        <f>'Cal_Transport &amp; Plant'!AC123</f>
        <v>0</v>
      </c>
      <c r="AD31" s="18">
        <f>'Cal_Transport &amp; Plant'!AD123</f>
        <v>0</v>
      </c>
      <c r="AE31" s="18">
        <f>'Cal_Transport &amp; Plant'!AE123</f>
        <v>0</v>
      </c>
      <c r="AF31" s="18">
        <f>'Cal_Transport &amp; Plant'!AF123</f>
        <v>0</v>
      </c>
      <c r="AG31" s="18">
        <f>'Cal_Transport &amp; Plant'!AG123</f>
        <v>0</v>
      </c>
      <c r="AH31" s="18">
        <f>'Cal_Transport &amp; Plant'!AH123</f>
        <v>0</v>
      </c>
      <c r="AI31" s="18">
        <f>'Cal_Transport &amp; Plant'!AI123</f>
        <v>0</v>
      </c>
      <c r="AJ31" s="18">
        <f>'Cal_Transport &amp; Plant'!AJ123</f>
        <v>0</v>
      </c>
      <c r="AK31" s="18">
        <f>'Cal_Transport &amp; Plant'!AK123</f>
        <v>0</v>
      </c>
      <c r="AN31" s="35"/>
    </row>
    <row r="32" spans="5:40" s="100" customFormat="1">
      <c r="E32" s="16" t="str">
        <f>Cover!$F$13</f>
        <v>Sc</v>
      </c>
      <c r="F32" s="16" t="str">
        <f>IF(ISBLANK(Lists!M76),"",Lists!M76)</f>
        <v>Capex</v>
      </c>
      <c r="H32" s="16" t="str">
        <f>IF(ISBLANK(Lists!O76),"",Lists!O76)</f>
        <v>Transport &amp; Plant</v>
      </c>
      <c r="I32" s="16" t="str">
        <f>IF(ISBLANK(Lists!P76),"",Lists!P76)</f>
        <v>Transport &amp; Plant</v>
      </c>
      <c r="J32" s="17" t="str">
        <f t="shared" si="1"/>
        <v>ScTransport &amp; Plant</v>
      </c>
      <c r="L32" s="100" t="s">
        <v>114</v>
      </c>
      <c r="T32" s="18">
        <f>'Cal_Other Capex'!T123</f>
        <v>0</v>
      </c>
      <c r="U32" s="18">
        <f>'Cal_Other Capex'!U123</f>
        <v>0</v>
      </c>
      <c r="V32" s="18">
        <f>'Cal_Other Capex'!V123</f>
        <v>0</v>
      </c>
      <c r="W32" s="18">
        <f>'Cal_Other Capex'!W123</f>
        <v>0</v>
      </c>
      <c r="X32" s="18">
        <f>'Cal_Other Capex'!X123</f>
        <v>0</v>
      </c>
      <c r="Y32" s="18">
        <f>'Cal_Other Capex'!Y123</f>
        <v>0</v>
      </c>
      <c r="Z32" s="18">
        <f>'Cal_Other Capex'!Z123</f>
        <v>0</v>
      </c>
      <c r="AA32" s="18">
        <f>'Cal_Other Capex'!AA123</f>
        <v>0</v>
      </c>
      <c r="AB32" s="18">
        <f>'Cal_Other Capex'!AB123</f>
        <v>0</v>
      </c>
      <c r="AC32" s="18">
        <f>'Cal_Other Capex'!AC123</f>
        <v>0</v>
      </c>
      <c r="AD32" s="18">
        <f>'Cal_Other Capex'!AD123</f>
        <v>0</v>
      </c>
      <c r="AE32" s="18">
        <f>'Cal_Other Capex'!AE123</f>
        <v>0</v>
      </c>
      <c r="AF32" s="18">
        <f>'Cal_Other Capex'!AF123</f>
        <v>0</v>
      </c>
      <c r="AG32" s="18">
        <f>'Cal_Other Capex'!AG123</f>
        <v>0</v>
      </c>
      <c r="AH32" s="18">
        <f>'Cal_Other Capex'!AH123</f>
        <v>0</v>
      </c>
      <c r="AI32" s="18">
        <f>'Cal_Other Capex'!AI123</f>
        <v>0</v>
      </c>
      <c r="AJ32" s="18">
        <f>'Cal_Other Capex'!AJ123</f>
        <v>0</v>
      </c>
      <c r="AK32" s="18">
        <f>'Cal_Other Capex'!AK123</f>
        <v>0</v>
      </c>
      <c r="AN32" s="35"/>
    </row>
    <row r="33" spans="5:53" s="100" customFormat="1">
      <c r="E33" s="16" t="str">
        <f>Cover!$F$13</f>
        <v>Sc</v>
      </c>
      <c r="F33" s="16" t="str">
        <f>IF(ISBLANK(Lists!M77),"",Lists!M77)</f>
        <v>Repex</v>
      </c>
      <c r="H33" s="16" t="str">
        <f>IF(ISBLANK(Lists!O77),"",Lists!O77)</f>
        <v/>
      </c>
      <c r="I33" s="16" t="str">
        <f>IF(ISBLANK(Lists!P77),"",Lists!P77)</f>
        <v>Repex</v>
      </c>
      <c r="J33" s="17" t="str">
        <f t="shared" si="1"/>
        <v>ScRepex</v>
      </c>
      <c r="L33" s="100" t="s">
        <v>114</v>
      </c>
      <c r="T33" s="18">
        <f>Cal_Repex!T123</f>
        <v>0</v>
      </c>
      <c r="U33" s="18">
        <f>Cal_Repex!U123</f>
        <v>0</v>
      </c>
      <c r="V33" s="18">
        <f>Cal_Repex!V123</f>
        <v>0</v>
      </c>
      <c r="W33" s="18">
        <f>Cal_Repex!W123</f>
        <v>0</v>
      </c>
      <c r="X33" s="18">
        <f>Cal_Repex!X123</f>
        <v>0</v>
      </c>
      <c r="Y33" s="18">
        <f>Cal_Repex!Y123</f>
        <v>0</v>
      </c>
      <c r="Z33" s="18">
        <f>Cal_Repex!Z123</f>
        <v>0</v>
      </c>
      <c r="AA33" s="18">
        <f>Cal_Repex!AA123</f>
        <v>0</v>
      </c>
      <c r="AB33" s="18">
        <f>Cal_Repex!AB123</f>
        <v>0</v>
      </c>
      <c r="AC33" s="18">
        <f>Cal_Repex!AC123</f>
        <v>0</v>
      </c>
      <c r="AD33" s="18">
        <f>Cal_Repex!AD123</f>
        <v>0</v>
      </c>
      <c r="AE33" s="18">
        <f>Cal_Repex!AE123</f>
        <v>0</v>
      </c>
      <c r="AF33" s="18">
        <f>Cal_Repex!AF123</f>
        <v>0</v>
      </c>
      <c r="AG33" s="18">
        <f>Cal_Repex!AG123</f>
        <v>0</v>
      </c>
      <c r="AH33" s="18">
        <f>Cal_Repex!AH123</f>
        <v>0</v>
      </c>
      <c r="AI33" s="18">
        <f>Cal_Repex!AI123</f>
        <v>0</v>
      </c>
      <c r="AJ33" s="18">
        <f>Cal_Repex!AJ123</f>
        <v>0</v>
      </c>
      <c r="AK33" s="18">
        <f>Cal_Repex!AK123</f>
        <v>0</v>
      </c>
      <c r="AN33" s="35"/>
    </row>
    <row r="34" spans="5:53" s="102" customFormat="1">
      <c r="E34" s="157"/>
      <c r="F34" s="157"/>
      <c r="G34" s="157"/>
      <c r="H34" s="157"/>
      <c r="I34" s="157"/>
      <c r="J34" s="109"/>
      <c r="T34" s="158"/>
      <c r="U34" s="158"/>
      <c r="V34" s="158"/>
      <c r="W34" s="158"/>
      <c r="X34" s="158"/>
      <c r="Y34" s="158"/>
      <c r="Z34" s="158"/>
      <c r="AA34" s="158"/>
      <c r="AB34" s="158"/>
      <c r="AC34" s="158"/>
      <c r="AD34" s="158"/>
      <c r="AE34" s="158"/>
      <c r="AF34" s="158"/>
      <c r="AG34" s="158"/>
      <c r="AH34" s="158"/>
      <c r="AI34" s="158"/>
      <c r="AJ34" s="158"/>
      <c r="AK34" s="158"/>
      <c r="AN34" s="159"/>
    </row>
    <row r="36" spans="5:53" ht="14.65">
      <c r="E36" s="11" t="s">
        <v>123</v>
      </c>
      <c r="F36" s="11"/>
      <c r="G36" s="11"/>
      <c r="H36" s="11"/>
      <c r="I36" s="11"/>
      <c r="J36" s="11"/>
      <c r="K36" s="11"/>
      <c r="L36" s="11"/>
      <c r="M36" s="11"/>
      <c r="N36" s="11"/>
      <c r="O36" s="11"/>
      <c r="P36" s="11"/>
      <c r="Q36" s="11"/>
      <c r="R36" s="11"/>
      <c r="S36" s="11"/>
      <c r="T36" s="11"/>
      <c r="U36" s="11"/>
      <c r="V36" s="11"/>
      <c r="W36" s="11"/>
      <c r="X36" s="11"/>
      <c r="Y36" s="11"/>
      <c r="Z36" s="11"/>
      <c r="AA36" s="11"/>
      <c r="AB36" s="11"/>
      <c r="AC36" s="11"/>
      <c r="AD36" s="11"/>
      <c r="AE36" s="11"/>
      <c r="AF36" s="11"/>
      <c r="AG36" s="11"/>
      <c r="AH36" s="11"/>
      <c r="AI36" s="11"/>
      <c r="AJ36" s="11"/>
      <c r="AK36" s="11"/>
      <c r="AL36" s="11"/>
      <c r="AM36" s="11"/>
      <c r="AN36" s="34"/>
      <c r="AO36" s="11"/>
      <c r="AP36" s="11"/>
      <c r="AQ36" s="11"/>
      <c r="AR36" s="11"/>
      <c r="AS36" s="11"/>
      <c r="AT36" s="11"/>
      <c r="AU36" s="11"/>
      <c r="AV36" s="11"/>
      <c r="AW36" s="11"/>
      <c r="AX36" s="11"/>
      <c r="AY36" s="11"/>
      <c r="AZ36" s="11"/>
      <c r="BA36" s="11"/>
    </row>
    <row r="37" spans="5:53">
      <c r="F37" s="25" t="s">
        <v>129</v>
      </c>
    </row>
    <row r="39" spans="5:53">
      <c r="H39" s="4" t="s">
        <v>337</v>
      </c>
      <c r="R39" s="24">
        <f>COUNTIF(T39:AK39, FALSE)</f>
        <v>0</v>
      </c>
      <c r="T39" s="24" t="b">
        <f>ROUND(T10,5)=ROUND(Cal_Opex!T17,5)</f>
        <v>1</v>
      </c>
      <c r="U39" s="24" t="b">
        <f>ROUND(U10,5)=ROUND(Cal_Opex!U17,5)</f>
        <v>1</v>
      </c>
      <c r="V39" s="24" t="b">
        <f>ROUND(V10,5)=ROUND(Cal_Opex!V17,5)</f>
        <v>1</v>
      </c>
      <c r="W39" s="24" t="b">
        <f>ROUND(W10,5)=ROUND(Cal_Opex!W17,5)</f>
        <v>1</v>
      </c>
      <c r="X39" s="24" t="b">
        <f>ROUND(X10,5)=ROUND(Cal_Opex!X17,5)</f>
        <v>1</v>
      </c>
      <c r="Y39" s="24" t="b">
        <f>ROUND(Y10,5)=ROUND(Cal_Opex!Y17,5)</f>
        <v>1</v>
      </c>
      <c r="Z39" s="24" t="b">
        <f>ROUND(Z10,5)=ROUND(Cal_Opex!Z17,5)</f>
        <v>1</v>
      </c>
      <c r="AA39" s="24" t="b">
        <f>ROUND(AA10,5)=ROUND(Cal_Opex!AA17,5)</f>
        <v>1</v>
      </c>
      <c r="AB39" s="24" t="b">
        <f>ROUND(AB10,5)=ROUND(Cal_Opex!AB17,5)</f>
        <v>1</v>
      </c>
      <c r="AC39" s="24" t="b">
        <f>ROUND(AC10,5)=ROUND(Cal_Opex!AC17,5)</f>
        <v>1</v>
      </c>
      <c r="AD39" s="24" t="b">
        <f>ROUND(AD10,5)=ROUND(Cal_Opex!AD17,5)</f>
        <v>1</v>
      </c>
      <c r="AE39" s="24" t="b">
        <f>ROUND(AE10,5)=ROUND(Cal_Opex!AE17,5)</f>
        <v>1</v>
      </c>
      <c r="AF39" s="24" t="b">
        <f>ROUND(AF10,5)=ROUND(Cal_Opex!AF17,5)</f>
        <v>1</v>
      </c>
      <c r="AG39" s="24" t="b">
        <f>ROUND(AG10,5)=ROUND(Cal_Opex!AG17,5)</f>
        <v>1</v>
      </c>
      <c r="AH39" s="24" t="b">
        <f>ROUND(AH10,5)=ROUND(Cal_Opex!AH17,5)</f>
        <v>1</v>
      </c>
      <c r="AI39" s="24" t="b">
        <f>ROUND(AI10,5)=ROUND(Cal_Opex!AI17,5)</f>
        <v>1</v>
      </c>
      <c r="AJ39" s="24" t="b">
        <f>ROUND(AJ10,5)=ROUND(Cal_Opex!AJ17,5)</f>
        <v>1</v>
      </c>
      <c r="AK39" s="24" t="b">
        <f>ROUND(AK10,5)=ROUND(Cal_Opex!AK17,5)</f>
        <v>1</v>
      </c>
      <c r="AN39" s="4"/>
    </row>
    <row r="40" spans="5:53">
      <c r="H40" s="100" t="s">
        <v>338</v>
      </c>
      <c r="R40" s="24">
        <f>COUNTIF(T40:AK40, FALSE)</f>
        <v>0</v>
      </c>
      <c r="T40" s="24" t="b">
        <f>ROUND(T26,5)=ROUND(Cal_Capex!T17,5)</f>
        <v>1</v>
      </c>
      <c r="U40" s="24" t="b">
        <f>ROUND(U26,5)=ROUND(Cal_Capex!U17,5)</f>
        <v>1</v>
      </c>
      <c r="V40" s="24" t="b">
        <f>ROUND(V26,5)=ROUND(Cal_Capex!V17,5)</f>
        <v>1</v>
      </c>
      <c r="W40" s="24" t="b">
        <f>ROUND(W26,5)=ROUND(Cal_Capex!W17,5)</f>
        <v>1</v>
      </c>
      <c r="X40" s="24" t="b">
        <f>ROUND(X26,5)=ROUND(Cal_Capex!X17,5)</f>
        <v>1</v>
      </c>
      <c r="Y40" s="24" t="b">
        <f>ROUND(Y26,5)=ROUND(Cal_Capex!Y17,5)</f>
        <v>1</v>
      </c>
      <c r="Z40" s="24" t="b">
        <f>ROUND(Z26,5)=ROUND(Cal_Capex!Z17,5)</f>
        <v>1</v>
      </c>
      <c r="AA40" s="24" t="b">
        <f>ROUND(AA26,5)=ROUND(Cal_Capex!AA17,5)</f>
        <v>1</v>
      </c>
      <c r="AB40" s="24" t="b">
        <f>ROUND(AB26,5)=ROUND(Cal_Capex!AB17,5)</f>
        <v>1</v>
      </c>
      <c r="AC40" s="24" t="b">
        <f>ROUND(AC26,5)=ROUND(Cal_Capex!AC17,5)</f>
        <v>1</v>
      </c>
      <c r="AD40" s="24" t="b">
        <f>ROUND(AD26,5)=ROUND(Cal_Capex!AD17,5)</f>
        <v>1</v>
      </c>
      <c r="AE40" s="24" t="b">
        <f>ROUND(AE26,5)=ROUND(Cal_Capex!AE17,5)</f>
        <v>1</v>
      </c>
      <c r="AF40" s="24" t="b">
        <f>ROUND(AF26,5)=ROUND(Cal_Capex!AF17,5)</f>
        <v>1</v>
      </c>
      <c r="AG40" s="24" t="b">
        <f>ROUND(AG26,5)=ROUND(Cal_Capex!AG17,5)</f>
        <v>1</v>
      </c>
      <c r="AH40" s="24" t="b">
        <f>ROUND(AH26,5)=ROUND(Cal_Capex!AH17,5)</f>
        <v>1</v>
      </c>
      <c r="AI40" s="24" t="b">
        <f>ROUND(AI26,5)=ROUND(Cal_Capex!AI17,5)</f>
        <v>1</v>
      </c>
      <c r="AJ40" s="24" t="b">
        <f>ROUND(AJ26,5)=ROUND(Cal_Capex!AJ17,5)</f>
        <v>1</v>
      </c>
      <c r="AK40" s="24" t="b">
        <f>ROUND(AK26,5)=ROUND(Cal_Capex!AK17,5)</f>
        <v>1</v>
      </c>
      <c r="AN40" s="4"/>
    </row>
    <row r="41" spans="5:53">
      <c r="H41" s="100" t="s">
        <v>339</v>
      </c>
      <c r="R41" s="24">
        <f>COUNTIF(T41:AK41, FALSE)</f>
        <v>0</v>
      </c>
      <c r="S41" s="100"/>
      <c r="T41" s="24" t="b">
        <f>ROUND(T9,5)=ROUND(Cal_Totex!T17,5)</f>
        <v>1</v>
      </c>
      <c r="U41" s="24" t="b">
        <f>ROUND(U9,5)=ROUND(Cal_Totex!U17,5)</f>
        <v>1</v>
      </c>
      <c r="V41" s="24" t="b">
        <f>ROUND(V9,5)=ROUND(Cal_Totex!V17,5)</f>
        <v>1</v>
      </c>
      <c r="W41" s="24" t="b">
        <f>ROUND(W9,5)=ROUND(Cal_Totex!W17,5)</f>
        <v>1</v>
      </c>
      <c r="X41" s="24" t="b">
        <f>ROUND(X9,5)=ROUND(Cal_Totex!X17,5)</f>
        <v>1</v>
      </c>
      <c r="Y41" s="24" t="b">
        <f>ROUND(Y9,5)=ROUND(Cal_Totex!Y17,5)</f>
        <v>1</v>
      </c>
      <c r="Z41" s="24" t="b">
        <f>ROUND(Z9,5)=ROUND(Cal_Totex!Z17,5)</f>
        <v>1</v>
      </c>
      <c r="AA41" s="24" t="b">
        <f>ROUND(AA9,5)=ROUND(Cal_Totex!AA17,5)</f>
        <v>1</v>
      </c>
      <c r="AB41" s="24" t="b">
        <f>ROUND(AB9,5)=ROUND(Cal_Totex!AB17,5)</f>
        <v>1</v>
      </c>
      <c r="AC41" s="24" t="b">
        <f>ROUND(AC9,5)=ROUND(Cal_Totex!AC17,5)</f>
        <v>1</v>
      </c>
      <c r="AD41" s="24" t="b">
        <f>ROUND(AD9,5)=ROUND(Cal_Totex!AD17,5)</f>
        <v>1</v>
      </c>
      <c r="AE41" s="24" t="b">
        <f>ROUND(AE9,5)=ROUND(Cal_Totex!AE17,5)</f>
        <v>1</v>
      </c>
      <c r="AF41" s="24" t="b">
        <f>ROUND(AF9,5)=ROUND(Cal_Totex!AF17,5)</f>
        <v>1</v>
      </c>
      <c r="AG41" s="24" t="b">
        <f>ROUND(AG9,5)=ROUND(Cal_Totex!AG17,5)</f>
        <v>1</v>
      </c>
      <c r="AH41" s="24" t="b">
        <f>ROUND(AH9,5)=ROUND(Cal_Totex!AH17,5)</f>
        <v>1</v>
      </c>
      <c r="AI41" s="24" t="b">
        <f>ROUND(AI9,5)=ROUND(Cal_Totex!AI17,5)</f>
        <v>1</v>
      </c>
      <c r="AJ41" s="24" t="b">
        <f>ROUND(AJ9,5)=ROUND(Cal_Totex!AJ17,5)</f>
        <v>1</v>
      </c>
      <c r="AK41" s="24" t="b">
        <f>ROUND(AK9,5)=ROUND(Cal_Totex!AK17,5)</f>
        <v>1</v>
      </c>
    </row>
    <row r="42" spans="5:53">
      <c r="H42" s="4" t="s">
        <v>126</v>
      </c>
      <c r="R42" s="24">
        <f>SUM(R39:R41)</f>
        <v>0</v>
      </c>
      <c r="AN42" s="4"/>
    </row>
  </sheetData>
  <mergeCells count="1">
    <mergeCell ref="AM6:AO6"/>
  </mergeCells>
  <conditionalFormatting sqref="T39:AK40">
    <cfRule type="cellIs" dxfId="13" priority="6" operator="equal">
      <formula>FALSE</formula>
    </cfRule>
  </conditionalFormatting>
  <conditionalFormatting sqref="R39:R40">
    <cfRule type="cellIs" dxfId="12" priority="5" operator="greaterThan">
      <formula>0</formula>
    </cfRule>
  </conditionalFormatting>
  <conditionalFormatting sqref="R42">
    <cfRule type="cellIs" dxfId="11" priority="4" operator="greaterThan">
      <formula>0</formula>
    </cfRule>
  </conditionalFormatting>
  <conditionalFormatting sqref="R4">
    <cfRule type="cellIs" dxfId="10" priority="3" operator="greaterThan">
      <formula>0</formula>
    </cfRule>
  </conditionalFormatting>
  <conditionalFormatting sqref="T41:AK41">
    <cfRule type="cellIs" dxfId="9" priority="2" operator="equal">
      <formula>FALSE</formula>
    </cfRule>
  </conditionalFormatting>
  <conditionalFormatting sqref="R41">
    <cfRule type="cellIs" dxfId="8" priority="1" operator="greaterThan">
      <formula>0</formula>
    </cfRule>
  </conditionalFormatting>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tabColor theme="9"/>
  </sheetPr>
  <dimension ref="A1:BC43"/>
  <sheetViews>
    <sheetView zoomScale="70" zoomScaleNormal="70" workbookViewId="0">
      <pane xSplit="19" ySplit="7" topLeftCell="AA8" activePane="bottomRight" state="frozen"/>
      <selection activeCell="E7" sqref="E7"/>
      <selection pane="topRight" activeCell="E7" sqref="E7"/>
      <selection pane="bottomLeft" activeCell="E7" sqref="E7"/>
      <selection pane="bottomRight" activeCell="P23" sqref="P23"/>
    </sheetView>
  </sheetViews>
  <sheetFormatPr defaultColWidth="0" defaultRowHeight="12.4"/>
  <cols>
    <col min="1" max="4" width="1.703125" style="100" customWidth="1"/>
    <col min="5" max="5" width="4.46875" style="100" customWidth="1"/>
    <col min="6" max="6" width="7.46875" style="100" customWidth="1"/>
    <col min="7" max="7" width="13.87890625" style="100" customWidth="1"/>
    <col min="8" max="8" width="22" style="100" customWidth="1"/>
    <col min="9" max="9" width="25.703125" style="100" customWidth="1"/>
    <col min="10" max="10" width="14.87890625" style="100" customWidth="1"/>
    <col min="11" max="11" width="1.703125" style="100" customWidth="1"/>
    <col min="12" max="12" width="9.17578125" style="100" customWidth="1"/>
    <col min="13"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39" width="9.17578125" style="100" customWidth="1"/>
    <col min="40" max="40" width="9.17578125" style="35" customWidth="1"/>
    <col min="41" max="41" width="60.87890625" style="100" bestFit="1" customWidth="1"/>
    <col min="42" max="53" width="1.703125" style="100" customWidth="1"/>
    <col min="54" max="55" width="0" style="100" hidden="1" customWidth="1"/>
    <col min="56" max="16384" width="9.17578125" style="100" hidden="1"/>
  </cols>
  <sheetData>
    <row r="1" spans="1:53" ht="22.9">
      <c r="A1" s="10" t="s">
        <v>332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350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f>R43</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324</v>
      </c>
      <c r="G5" s="12" t="s">
        <v>325</v>
      </c>
      <c r="H5" s="93">
        <f>Cover!$F$26</f>
        <v>44019.426921296297</v>
      </c>
      <c r="O5" s="12" t="s">
        <v>326</v>
      </c>
      <c r="R5" s="16">
        <f>Cover!$F$25</f>
        <v>65</v>
      </c>
      <c r="AU5" s="37"/>
    </row>
    <row r="6" spans="1:53">
      <c r="T6" s="90" t="s">
        <v>321</v>
      </c>
      <c r="U6" s="91"/>
      <c r="V6" s="91"/>
      <c r="W6" s="91"/>
      <c r="X6" s="92"/>
      <c r="Y6" s="90" t="s">
        <v>322</v>
      </c>
      <c r="Z6" s="91"/>
      <c r="AA6" s="91"/>
      <c r="AB6" s="91"/>
      <c r="AC6" s="91"/>
      <c r="AD6" s="91"/>
      <c r="AE6" s="91"/>
      <c r="AF6" s="92"/>
      <c r="AG6" s="90" t="s">
        <v>323</v>
      </c>
      <c r="AH6" s="91"/>
      <c r="AI6" s="91"/>
      <c r="AJ6" s="91"/>
      <c r="AK6" s="92"/>
      <c r="AM6" s="198" t="s">
        <v>121</v>
      </c>
      <c r="AN6" s="198"/>
      <c r="AO6" s="198"/>
    </row>
    <row r="7" spans="1:53">
      <c r="A7" s="5"/>
      <c r="B7" s="5"/>
      <c r="C7" s="5"/>
      <c r="D7" s="5"/>
      <c r="E7" s="5" t="str">
        <f>'Cal_Work mgt'!E8</f>
        <v>Ntwk</v>
      </c>
      <c r="F7" s="5" t="str">
        <f>'Cal_Work mgt'!F8</f>
        <v>Cost Area</v>
      </c>
      <c r="H7" s="5" t="str">
        <f>'Cal_Work mgt'!H8</f>
        <v>Overall Activity</v>
      </c>
      <c r="I7" s="5" t="str">
        <f>'Cal_Work mgt'!I8</f>
        <v>Cost Activity</v>
      </c>
      <c r="J7" s="5" t="s">
        <v>197</v>
      </c>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9" spans="1:53">
      <c r="E9" s="16" t="str">
        <f>Cover!$F$13</f>
        <v>Sc</v>
      </c>
      <c r="F9" s="16" t="str">
        <f>IF(ISBLANK(Lists!M34),"",Lists!M34)</f>
        <v>Totex</v>
      </c>
      <c r="H9" s="16" t="str">
        <f>IF(ISBLANK(Lists!O34),"",Lists!O34)</f>
        <v/>
      </c>
      <c r="I9" s="16" t="str">
        <f>IF(ISBLANK(Lists!P34),"",Lists!P34)</f>
        <v>Totex</v>
      </c>
      <c r="J9" s="17" t="str">
        <f>E9&amp;""&amp;I9</f>
        <v>ScTotex</v>
      </c>
      <c r="L9" s="100" t="s">
        <v>296</v>
      </c>
      <c r="T9" s="18">
        <f>Cal_Totex!T21</f>
        <v>0</v>
      </c>
      <c r="U9" s="18">
        <f>Cal_Totex!U21</f>
        <v>0</v>
      </c>
      <c r="V9" s="18">
        <f>Cal_Totex!V21</f>
        <v>0</v>
      </c>
      <c r="W9" s="18">
        <f>Cal_Totex!W21</f>
        <v>0</v>
      </c>
      <c r="X9" s="18">
        <f>Cal_Totex!X21</f>
        <v>0</v>
      </c>
      <c r="Y9" s="18">
        <f>Cal_Totex!Y21</f>
        <v>0.85248198269451525</v>
      </c>
      <c r="Z9" s="18">
        <f>Cal_Totex!Z21</f>
        <v>0.92584000170710978</v>
      </c>
      <c r="AA9" s="18">
        <f>Cal_Totex!AA21</f>
        <v>0.8979760575823218</v>
      </c>
      <c r="AB9" s="18">
        <f>Cal_Totex!AB21</f>
        <v>0.91764106928795341</v>
      </c>
      <c r="AC9" s="18">
        <f>Cal_Totex!AC21</f>
        <v>0.92460318601907698</v>
      </c>
      <c r="AD9" s="18">
        <f>Cal_Totex!AD21</f>
        <v>0.94890136789966406</v>
      </c>
      <c r="AE9" s="18">
        <f>Cal_Totex!AE21</f>
        <v>0.93800561200297528</v>
      </c>
      <c r="AF9" s="18">
        <f>Cal_Totex!AF21</f>
        <v>0.93669260171181046</v>
      </c>
      <c r="AG9" s="18">
        <f>Cal_Totex!AG21</f>
        <v>0.94396401638911498</v>
      </c>
      <c r="AH9" s="18">
        <f>Cal_Totex!AH21</f>
        <v>0.94655367144494518</v>
      </c>
      <c r="AI9" s="18">
        <f>Cal_Totex!AI21</f>
        <v>0.9475461384033429</v>
      </c>
      <c r="AJ9" s="18">
        <f>Cal_Totex!AJ21</f>
        <v>0.94665161494371042</v>
      </c>
      <c r="AK9" s="18">
        <f>Cal_Totex!AK21</f>
        <v>0.94580372651526545</v>
      </c>
    </row>
    <row r="10" spans="1:53">
      <c r="E10" s="16" t="str">
        <f>Cover!$F$13</f>
        <v>Sc</v>
      </c>
      <c r="F10" s="16" t="str">
        <f>IF(ISBLANK(Lists!M36),"",Lists!M36)</f>
        <v>Opex</v>
      </c>
      <c r="H10" s="16" t="str">
        <f>IF(ISBLANK(Lists!O36),"",Lists!O36)</f>
        <v>Controllable Opex</v>
      </c>
      <c r="I10" s="16" t="str">
        <f>IF(ISBLANK(Lists!P35),"",Lists!P35)</f>
        <v>Opex</v>
      </c>
      <c r="J10" s="17" t="str">
        <f t="shared" ref="J10:J34" si="0">E10&amp;""&amp;I10</f>
        <v>ScOpex</v>
      </c>
      <c r="L10" s="100" t="s">
        <v>296</v>
      </c>
      <c r="T10" s="18">
        <f>Cal_Opex!T21</f>
        <v>0</v>
      </c>
      <c r="U10" s="18">
        <f>Cal_Opex!U21</f>
        <v>0</v>
      </c>
      <c r="V10" s="18">
        <f>Cal_Opex!V21</f>
        <v>0</v>
      </c>
      <c r="W10" s="18">
        <f>Cal_Opex!W21</f>
        <v>0</v>
      </c>
      <c r="X10" s="18">
        <f>Cal_Opex!X21</f>
        <v>0</v>
      </c>
      <c r="Y10" s="18">
        <f>Cal_Opex!Y21</f>
        <v>0.909016382459229</v>
      </c>
      <c r="Z10" s="18">
        <f>Cal_Opex!Z21</f>
        <v>0.96944027860981097</v>
      </c>
      <c r="AA10" s="18">
        <f>Cal_Opex!AA21</f>
        <v>0.97458146498377995</v>
      </c>
      <c r="AB10" s="18">
        <f>Cal_Opex!AB21</f>
        <v>0.96641467891183874</v>
      </c>
      <c r="AC10" s="18">
        <f>Cal_Opex!AC21</f>
        <v>0.94961347574197341</v>
      </c>
      <c r="AD10" s="18">
        <f>Cal_Opex!AD21</f>
        <v>0.95965386227006411</v>
      </c>
      <c r="AE10" s="18">
        <f>Cal_Opex!AE21</f>
        <v>0.96189678718701266</v>
      </c>
      <c r="AF10" s="18">
        <f>Cal_Opex!AF21</f>
        <v>0.95998584966808864</v>
      </c>
      <c r="AG10" s="18">
        <f>Cal_Opex!AG21</f>
        <v>0.96461177103912388</v>
      </c>
      <c r="AH10" s="18">
        <f>Cal_Opex!AH21</f>
        <v>0.96578702957634888</v>
      </c>
      <c r="AI10" s="18">
        <f>Cal_Opex!AI21</f>
        <v>0.9625510843074182</v>
      </c>
      <c r="AJ10" s="18">
        <f>Cal_Opex!AJ21</f>
        <v>0.96181606786880203</v>
      </c>
      <c r="AK10" s="18">
        <f>Cal_Opex!AK21</f>
        <v>0.96329105439253671</v>
      </c>
    </row>
    <row r="11" spans="1:53">
      <c r="E11" s="16" t="str">
        <f>Cover!$F$13</f>
        <v>Sc</v>
      </c>
      <c r="F11" s="16" t="str">
        <f>IF(ISBLANK(Lists!M37),"",Lists!M37)</f>
        <v>Opex</v>
      </c>
      <c r="H11" s="16" t="str">
        <f>IF(ISBLANK(Lists!O37),"",Lists!O37)</f>
        <v>Work Management</v>
      </c>
      <c r="I11" s="16" t="str">
        <f>IF(ISBLANK(Lists!P37),"",Lists!P37)</f>
        <v>Total Work Management</v>
      </c>
      <c r="J11" s="17" t="str">
        <f t="shared" si="0"/>
        <v>ScTotal Work Management</v>
      </c>
      <c r="L11" s="100" t="s">
        <v>296</v>
      </c>
      <c r="T11" s="18">
        <f>'Cal_Work mgt'!T127</f>
        <v>0</v>
      </c>
      <c r="U11" s="18">
        <f>'Cal_Work mgt'!U127</f>
        <v>0</v>
      </c>
      <c r="V11" s="18">
        <f>'Cal_Work mgt'!V127</f>
        <v>0</v>
      </c>
      <c r="W11" s="18">
        <f>'Cal_Work mgt'!W127</f>
        <v>0</v>
      </c>
      <c r="X11" s="18">
        <f>'Cal_Work mgt'!X127</f>
        <v>0</v>
      </c>
      <c r="Y11" s="18">
        <f>'Cal_Work mgt'!Y127</f>
        <v>1</v>
      </c>
      <c r="Z11" s="18">
        <f>'Cal_Work mgt'!Z127</f>
        <v>1</v>
      </c>
      <c r="AA11" s="18">
        <f>'Cal_Work mgt'!AA127</f>
        <v>1</v>
      </c>
      <c r="AB11" s="18">
        <f>'Cal_Work mgt'!AB127</f>
        <v>1</v>
      </c>
      <c r="AC11" s="18">
        <f>'Cal_Work mgt'!AC127</f>
        <v>1</v>
      </c>
      <c r="AD11" s="18">
        <f>'Cal_Work mgt'!AD127</f>
        <v>1</v>
      </c>
      <c r="AE11" s="18">
        <f>'Cal_Work mgt'!AE127</f>
        <v>1</v>
      </c>
      <c r="AF11" s="18">
        <f>'Cal_Work mgt'!AF127</f>
        <v>1</v>
      </c>
      <c r="AG11" s="18">
        <f>'Cal_Work mgt'!AG127</f>
        <v>1</v>
      </c>
      <c r="AH11" s="18">
        <f>'Cal_Work mgt'!AH127</f>
        <v>1</v>
      </c>
      <c r="AI11" s="18">
        <f>'Cal_Work mgt'!AI127</f>
        <v>1</v>
      </c>
      <c r="AJ11" s="18">
        <f>'Cal_Work mgt'!AJ127</f>
        <v>1</v>
      </c>
      <c r="AK11" s="18">
        <f>'Cal_Work mgt'!AK127</f>
        <v>1</v>
      </c>
    </row>
    <row r="12" spans="1:53">
      <c r="E12" s="16" t="str">
        <f>Cover!$F$13</f>
        <v>Sc</v>
      </c>
      <c r="F12" s="16" t="str">
        <f>IF(ISBLANK(Lists!M43),"",Lists!M43)</f>
        <v>Opex</v>
      </c>
      <c r="H12" s="16" t="str">
        <f>IF(ISBLANK(Lists!O43),"",Lists!O43)</f>
        <v>Work Execution</v>
      </c>
      <c r="I12" s="16" t="str">
        <f>IF(ISBLANK(Lists!P43),"",Lists!P43)</f>
        <v>Emergency</v>
      </c>
      <c r="J12" s="17" t="str">
        <f t="shared" si="0"/>
        <v>ScEmergency</v>
      </c>
      <c r="L12" s="100" t="s">
        <v>296</v>
      </c>
      <c r="T12" s="18">
        <f>Cal_Emergency!T127</f>
        <v>0</v>
      </c>
      <c r="U12" s="18">
        <f>Cal_Emergency!U127</f>
        <v>0</v>
      </c>
      <c r="V12" s="18">
        <f>Cal_Emergency!V127</f>
        <v>0</v>
      </c>
      <c r="W12" s="18">
        <f>Cal_Emergency!W127</f>
        <v>0</v>
      </c>
      <c r="X12" s="18">
        <f>Cal_Emergency!X127</f>
        <v>0</v>
      </c>
      <c r="Y12" s="18">
        <f>Cal_Emergency!Y127</f>
        <v>1</v>
      </c>
      <c r="Z12" s="18">
        <f>Cal_Emergency!Z127</f>
        <v>1</v>
      </c>
      <c r="AA12" s="18">
        <f>Cal_Emergency!AA127</f>
        <v>1</v>
      </c>
      <c r="AB12" s="18">
        <f>Cal_Emergency!AB127</f>
        <v>1</v>
      </c>
      <c r="AC12" s="18">
        <f>Cal_Emergency!AC127</f>
        <v>1</v>
      </c>
      <c r="AD12" s="18">
        <f>Cal_Emergency!AD127</f>
        <v>1</v>
      </c>
      <c r="AE12" s="18">
        <f>Cal_Emergency!AE127</f>
        <v>1</v>
      </c>
      <c r="AF12" s="18">
        <f>Cal_Emergency!AF127</f>
        <v>1</v>
      </c>
      <c r="AG12" s="18">
        <f>Cal_Emergency!AG127</f>
        <v>1</v>
      </c>
      <c r="AH12" s="18">
        <f>Cal_Emergency!AH127</f>
        <v>1</v>
      </c>
      <c r="AI12" s="18">
        <f>Cal_Emergency!AI127</f>
        <v>1</v>
      </c>
      <c r="AJ12" s="18">
        <f>Cal_Emergency!AJ127</f>
        <v>1</v>
      </c>
      <c r="AK12" s="18">
        <f>Cal_Emergency!AK127</f>
        <v>1</v>
      </c>
    </row>
    <row r="13" spans="1:53">
      <c r="E13" s="16" t="str">
        <f>Cover!$F$13</f>
        <v>Sc</v>
      </c>
      <c r="F13" s="16" t="str">
        <f>IF(ISBLANK(Lists!M44),"",Lists!M44)</f>
        <v>Opex</v>
      </c>
      <c r="H13" s="16" t="str">
        <f>IF(ISBLANK(Lists!O44),"",Lists!O44)</f>
        <v>Work Execution</v>
      </c>
      <c r="I13" s="16" t="str">
        <f>IF(ISBLANK(Lists!P44),"",Lists!P44)</f>
        <v>Repairs</v>
      </c>
      <c r="J13" s="17" t="str">
        <f t="shared" si="0"/>
        <v>ScRepairs</v>
      </c>
      <c r="L13" s="100" t="s">
        <v>296</v>
      </c>
      <c r="T13" s="18">
        <f>Cal_Repairs!T127</f>
        <v>0</v>
      </c>
      <c r="U13" s="18">
        <f>Cal_Repairs!U127</f>
        <v>0</v>
      </c>
      <c r="V13" s="18">
        <f>Cal_Repairs!V127</f>
        <v>0</v>
      </c>
      <c r="W13" s="18">
        <f>Cal_Repairs!W127</f>
        <v>0</v>
      </c>
      <c r="X13" s="18">
        <f>Cal_Repairs!X127</f>
        <v>0</v>
      </c>
      <c r="Y13" s="18">
        <f>Cal_Repairs!Y127</f>
        <v>0.7233662554655641</v>
      </c>
      <c r="Z13" s="18">
        <f>Cal_Repairs!Z127</f>
        <v>0.90490591995842162</v>
      </c>
      <c r="AA13" s="18">
        <f>Cal_Repairs!AA127</f>
        <v>0.92680542094457308</v>
      </c>
      <c r="AB13" s="18">
        <f>Cal_Repairs!AB127</f>
        <v>0.93069767447000085</v>
      </c>
      <c r="AC13" s="18">
        <f>Cal_Repairs!AC127</f>
        <v>0.95197808883354196</v>
      </c>
      <c r="AD13" s="18">
        <f>Cal_Repairs!AD127</f>
        <v>0.93591776515939418</v>
      </c>
      <c r="AE13" s="18">
        <f>Cal_Repairs!AE127</f>
        <v>0.94164614151832227</v>
      </c>
      <c r="AF13" s="18">
        <f>Cal_Repairs!AF127</f>
        <v>0.93330054019579245</v>
      </c>
      <c r="AG13" s="18">
        <f>Cal_Repairs!AG127</f>
        <v>0.92886189241895123</v>
      </c>
      <c r="AH13" s="18">
        <f>Cal_Repairs!AH127</f>
        <v>0.92810035079288467</v>
      </c>
      <c r="AI13" s="18">
        <f>Cal_Repairs!AI127</f>
        <v>0.92686116246414929</v>
      </c>
      <c r="AJ13" s="18">
        <f>Cal_Repairs!AJ127</f>
        <v>0.92554957115575587</v>
      </c>
      <c r="AK13" s="18">
        <f>Cal_Repairs!AK127</f>
        <v>0.92502294920018391</v>
      </c>
    </row>
    <row r="14" spans="1:53">
      <c r="E14" s="16" t="str">
        <f>Cover!$F$13</f>
        <v>Sc</v>
      </c>
      <c r="F14" s="16" t="str">
        <f>IF(ISBLANK(Lists!M45),"",Lists!M45)</f>
        <v>Opex</v>
      </c>
      <c r="H14" s="16" t="str">
        <f>IF(ISBLANK(Lists!O45),"",Lists!O45)</f>
        <v>Work Execution</v>
      </c>
      <c r="I14" s="16" t="str">
        <f>IF(ISBLANK(Lists!P45),"",Lists!P45)</f>
        <v>Maintenance</v>
      </c>
      <c r="J14" s="17" t="str">
        <f t="shared" si="0"/>
        <v>ScMaintenance</v>
      </c>
      <c r="L14" s="100" t="s">
        <v>296</v>
      </c>
      <c r="T14" s="18">
        <f>Cal_Maintenance!T127</f>
        <v>0</v>
      </c>
      <c r="U14" s="18">
        <f>Cal_Maintenance!U127</f>
        <v>0</v>
      </c>
      <c r="V14" s="18">
        <f>Cal_Maintenance!V127</f>
        <v>0</v>
      </c>
      <c r="W14" s="18">
        <f>Cal_Maintenance!W127</f>
        <v>0</v>
      </c>
      <c r="X14" s="18">
        <f>Cal_Maintenance!X127</f>
        <v>0</v>
      </c>
      <c r="Y14" s="18">
        <f>Cal_Maintenance!Y127</f>
        <v>0.83496881076158935</v>
      </c>
      <c r="Z14" s="18">
        <f>Cal_Maintenance!Z127</f>
        <v>0.85766706531951087</v>
      </c>
      <c r="AA14" s="18">
        <f>Cal_Maintenance!AA127</f>
        <v>0.84313177889711743</v>
      </c>
      <c r="AB14" s="18">
        <f>Cal_Maintenance!AB127</f>
        <v>0.85666449635622099</v>
      </c>
      <c r="AC14" s="18">
        <f>Cal_Maintenance!AC127</f>
        <v>0.83672681652970826</v>
      </c>
      <c r="AD14" s="18">
        <f>Cal_Maintenance!AD127</f>
        <v>0.88086538526002456</v>
      </c>
      <c r="AE14" s="18">
        <f>Cal_Maintenance!AE127</f>
        <v>0.8755558504480635</v>
      </c>
      <c r="AF14" s="18">
        <f>Cal_Maintenance!AF127</f>
        <v>0.87502560688884967</v>
      </c>
      <c r="AG14" s="18">
        <f>Cal_Maintenance!AG127</f>
        <v>0.90273828687689195</v>
      </c>
      <c r="AH14" s="18">
        <f>Cal_Maintenance!AH127</f>
        <v>0.90540102320475191</v>
      </c>
      <c r="AI14" s="18">
        <f>Cal_Maintenance!AI127</f>
        <v>0.90025033364568741</v>
      </c>
      <c r="AJ14" s="18">
        <f>Cal_Maintenance!AJ127</f>
        <v>0.89967259257275245</v>
      </c>
      <c r="AK14" s="18">
        <f>Cal_Maintenance!AK127</f>
        <v>0.90070403319303505</v>
      </c>
    </row>
    <row r="15" spans="1:53">
      <c r="E15" s="16" t="str">
        <f>Cover!$F$13</f>
        <v>Sc</v>
      </c>
      <c r="F15" s="16" t="str">
        <f>IF(ISBLANK(Lists!M46),"",Lists!M46)</f>
        <v>Opex</v>
      </c>
      <c r="H15" s="16" t="str">
        <f>IF(ISBLANK(Lists!O46),"",Lists!O46)</f>
        <v>Work Execution</v>
      </c>
      <c r="I15" s="16" t="str">
        <f>IF(ISBLANK(Lists!P46),"",Lists!P46)</f>
        <v>Statutory Independent Undertakings (SIU)</v>
      </c>
      <c r="J15" s="17" t="str">
        <f t="shared" si="0"/>
        <v>ScStatutory Independent Undertakings (SIU)</v>
      </c>
      <c r="L15" s="100" t="s">
        <v>296</v>
      </c>
      <c r="T15" s="18">
        <f>Cal_SIU!T127</f>
        <v>0</v>
      </c>
      <c r="U15" s="18">
        <f>Cal_SIU!U127</f>
        <v>0</v>
      </c>
      <c r="V15" s="18">
        <f>Cal_SIU!V127</f>
        <v>0</v>
      </c>
      <c r="W15" s="18">
        <f>Cal_SIU!W127</f>
        <v>0</v>
      </c>
      <c r="X15" s="18">
        <f>Cal_SIU!X127</f>
        <v>0</v>
      </c>
      <c r="Y15" s="18">
        <f>Cal_SIU!Y127</f>
        <v>1</v>
      </c>
      <c r="Z15" s="18">
        <f>Cal_SIU!Z127</f>
        <v>1</v>
      </c>
      <c r="AA15" s="18">
        <f>Cal_SIU!AA127</f>
        <v>1</v>
      </c>
      <c r="AB15" s="18">
        <f>Cal_SIU!AB127</f>
        <v>1</v>
      </c>
      <c r="AC15" s="18">
        <f>Cal_SIU!AC127</f>
        <v>1</v>
      </c>
      <c r="AD15" s="18">
        <f>Cal_SIU!AD127</f>
        <v>1</v>
      </c>
      <c r="AE15" s="18">
        <f>Cal_SIU!AE127</f>
        <v>1</v>
      </c>
      <c r="AF15" s="18">
        <f>Cal_SIU!AF127</f>
        <v>1</v>
      </c>
      <c r="AG15" s="18">
        <f>Cal_SIU!AG127</f>
        <v>1</v>
      </c>
      <c r="AH15" s="18">
        <f>Cal_SIU!AH127</f>
        <v>1</v>
      </c>
      <c r="AI15" s="18">
        <f>Cal_SIU!AI127</f>
        <v>1</v>
      </c>
      <c r="AJ15" s="18">
        <f>Cal_SIU!AJ127</f>
        <v>1</v>
      </c>
      <c r="AK15" s="18">
        <f>Cal_SIU!AK127</f>
        <v>1</v>
      </c>
    </row>
    <row r="16" spans="1:53">
      <c r="E16" s="16" t="str">
        <f>Cover!$F$13</f>
        <v>Sc</v>
      </c>
      <c r="F16" s="16" t="str">
        <f>IF(ISBLANK(Lists!M47),"",Lists!M47)</f>
        <v>Opex</v>
      </c>
      <c r="H16" s="16" t="str">
        <f>IF(ISBLANK(Lists!O47),"",Lists!O47)</f>
        <v>Work Execution</v>
      </c>
      <c r="I16" s="16" t="str">
        <f>IF(ISBLANK(Lists!P47),"",Lists!P47)</f>
        <v>Other Direct Activities (ODA)</v>
      </c>
      <c r="J16" s="17" t="str">
        <f t="shared" si="0"/>
        <v>ScOther Direct Activities (ODA)</v>
      </c>
      <c r="L16" s="100" t="s">
        <v>296</v>
      </c>
      <c r="T16" s="18">
        <f>Cal_ODA!T127</f>
        <v>0</v>
      </c>
      <c r="U16" s="18">
        <f>Cal_ODA!U127</f>
        <v>0</v>
      </c>
      <c r="V16" s="18">
        <f>Cal_ODA!V127</f>
        <v>0</v>
      </c>
      <c r="W16" s="18">
        <f>Cal_ODA!W127</f>
        <v>0</v>
      </c>
      <c r="X16" s="18">
        <f>Cal_ODA!X127</f>
        <v>0</v>
      </c>
      <c r="Y16" s="18">
        <f>Cal_ODA!Y127</f>
        <v>0.71667782950493542</v>
      </c>
      <c r="Z16" s="18">
        <f>Cal_ODA!Z127</f>
        <v>1.0097008309524871</v>
      </c>
      <c r="AA16" s="18">
        <f>Cal_ODA!AA127</f>
        <v>1.0579682338327527</v>
      </c>
      <c r="AB16" s="18">
        <f>Cal_ODA!AB127</f>
        <v>0.93739565948778336</v>
      </c>
      <c r="AC16" s="18">
        <f>Cal_ODA!AC127</f>
        <v>0.72324250108380406</v>
      </c>
      <c r="AD16" s="18">
        <f>Cal_ODA!AD127</f>
        <v>0.7934847838423208</v>
      </c>
      <c r="AE16" s="18">
        <f>Cal_ODA!AE127</f>
        <v>0.7787459314285774</v>
      </c>
      <c r="AF16" s="18">
        <f>Cal_ODA!AF127</f>
        <v>0.80609605323371003</v>
      </c>
      <c r="AG16" s="18">
        <f>Cal_ODA!AG127</f>
        <v>0.79060417626202861</v>
      </c>
      <c r="AH16" s="18">
        <f>Cal_ODA!AH127</f>
        <v>0.71416214283328905</v>
      </c>
      <c r="AI16" s="18">
        <f>Cal_ODA!AI127</f>
        <v>0.70926120378949331</v>
      </c>
      <c r="AJ16" s="18">
        <f>Cal_ODA!AJ127</f>
        <v>0.69708351056613338</v>
      </c>
      <c r="AK16" s="18">
        <f>Cal_ODA!AK127</f>
        <v>0.71977609807673371</v>
      </c>
    </row>
    <row r="17" spans="5:37">
      <c r="E17" s="16" t="str">
        <f>Cover!$F$13</f>
        <v>Sc</v>
      </c>
      <c r="F17" s="16" t="str">
        <f>IF(ISBLANK(Lists!M48),"",Lists!M48)</f>
        <v>Opex</v>
      </c>
      <c r="H17" s="16" t="str">
        <f>IF(ISBLANK(Lists!O48),"",Lists!O48)</f>
        <v>Business Support</v>
      </c>
      <c r="I17" s="16" t="str">
        <f>IF(ISBLANK(Lists!P48),"",Lists!P48)</f>
        <v>Total Business Support</v>
      </c>
      <c r="J17" s="17" t="str">
        <f t="shared" ref="J17" si="1">E17&amp;""&amp;I17</f>
        <v>ScTotal Business Support</v>
      </c>
      <c r="L17" s="100" t="s">
        <v>296</v>
      </c>
      <c r="T17" s="18">
        <f>IFERROR(SUM('Cal_IT&amp;Telecom:Cal_Stores &amp; Logistics'!T12)/SUM('Cal_IT&amp;Telecom:Cal_Stores &amp; Logistics'!T11),0)</f>
        <v>0</v>
      </c>
      <c r="U17" s="18">
        <f>IFERROR(SUM('Cal_IT&amp;Telecom:Cal_Stores &amp; Logistics'!U12)/SUM('Cal_IT&amp;Telecom:Cal_Stores &amp; Logistics'!U11),0)</f>
        <v>0</v>
      </c>
      <c r="V17" s="18">
        <f>IFERROR(SUM('Cal_IT&amp;Telecom:Cal_Stores &amp; Logistics'!V12)/SUM('Cal_IT&amp;Telecom:Cal_Stores &amp; Logistics'!V11),0)</f>
        <v>0</v>
      </c>
      <c r="W17" s="18">
        <f>IFERROR(SUM('Cal_IT&amp;Telecom:Cal_Stores &amp; Logistics'!W12)/SUM('Cal_IT&amp;Telecom:Cal_Stores &amp; Logistics'!W11),0)</f>
        <v>0</v>
      </c>
      <c r="X17" s="18">
        <f>IFERROR(SUM('Cal_IT&amp;Telecom:Cal_Stores &amp; Logistics'!X12)/SUM('Cal_IT&amp;Telecom:Cal_Stores &amp; Logistics'!X11),0)</f>
        <v>0</v>
      </c>
      <c r="Y17" s="18">
        <f>IFERROR(SUM('Cal_IT&amp;Telecom:Cal_Stores &amp; Logistics'!Y12)/SUM('Cal_IT&amp;Telecom:Cal_Stores &amp; Logistics'!Y11),0)</f>
        <v>1</v>
      </c>
      <c r="Z17" s="18">
        <f>IFERROR(SUM('Cal_IT&amp;Telecom:Cal_Stores &amp; Logistics'!Z12)/SUM('Cal_IT&amp;Telecom:Cal_Stores &amp; Logistics'!Z11),0)</f>
        <v>1</v>
      </c>
      <c r="AA17" s="18">
        <f>IFERROR(SUM('Cal_IT&amp;Telecom:Cal_Stores &amp; Logistics'!AA12)/SUM('Cal_IT&amp;Telecom:Cal_Stores &amp; Logistics'!AA11),0)</f>
        <v>1</v>
      </c>
      <c r="AB17" s="18">
        <f>IFERROR(SUM('Cal_IT&amp;Telecom:Cal_Stores &amp; Logistics'!AB12)/SUM('Cal_IT&amp;Telecom:Cal_Stores &amp; Logistics'!AB11),0)</f>
        <v>1</v>
      </c>
      <c r="AC17" s="18">
        <f>IFERROR(SUM('Cal_IT&amp;Telecom:Cal_Stores &amp; Logistics'!AC12)/SUM('Cal_IT&amp;Telecom:Cal_Stores &amp; Logistics'!AC11),0)</f>
        <v>1</v>
      </c>
      <c r="AD17" s="18">
        <f>IFERROR(SUM('Cal_IT&amp;Telecom:Cal_Stores &amp; Logistics'!AD12)/SUM('Cal_IT&amp;Telecom:Cal_Stores &amp; Logistics'!AD11),0)</f>
        <v>1</v>
      </c>
      <c r="AE17" s="18">
        <f>IFERROR(SUM('Cal_IT&amp;Telecom:Cal_Stores &amp; Logistics'!AE12)/SUM('Cal_IT&amp;Telecom:Cal_Stores &amp; Logistics'!AE11),0)</f>
        <v>1</v>
      </c>
      <c r="AF17" s="18">
        <f>IFERROR(SUM('Cal_IT&amp;Telecom:Cal_Stores &amp; Logistics'!AF12)/SUM('Cal_IT&amp;Telecom:Cal_Stores &amp; Logistics'!AF11),0)</f>
        <v>1</v>
      </c>
      <c r="AG17" s="18">
        <f>IFERROR(SUM('Cal_IT&amp;Telecom:Cal_Stores &amp; Logistics'!AG12)/SUM('Cal_IT&amp;Telecom:Cal_Stores &amp; Logistics'!AG11),0)</f>
        <v>1</v>
      </c>
      <c r="AH17" s="18">
        <f>IFERROR(SUM('Cal_IT&amp;Telecom:Cal_Stores &amp; Logistics'!AH12)/SUM('Cal_IT&amp;Telecom:Cal_Stores &amp; Logistics'!AH11),0)</f>
        <v>1</v>
      </c>
      <c r="AI17" s="18">
        <f>IFERROR(SUM('Cal_IT&amp;Telecom:Cal_Stores &amp; Logistics'!AI12)/SUM('Cal_IT&amp;Telecom:Cal_Stores &amp; Logistics'!AI11),0)</f>
        <v>1</v>
      </c>
      <c r="AJ17" s="18">
        <f>IFERROR(SUM('Cal_IT&amp;Telecom:Cal_Stores &amp; Logistics'!AJ12)/SUM('Cal_IT&amp;Telecom:Cal_Stores &amp; Logistics'!AJ11),0)</f>
        <v>1</v>
      </c>
      <c r="AK17" s="18">
        <f>IFERROR(SUM('Cal_IT&amp;Telecom:Cal_Stores &amp; Logistics'!AK12)/SUM('Cal_IT&amp;Telecom:Cal_Stores &amp; Logistics'!AK11),0)</f>
        <v>1</v>
      </c>
    </row>
    <row r="18" spans="5:37">
      <c r="E18" s="16" t="str">
        <f>Cover!$F$13</f>
        <v>Sc</v>
      </c>
      <c r="F18" s="16" t="str">
        <f>IF(ISBLANK(Lists!M49),"",Lists!M49)</f>
        <v>Opex</v>
      </c>
      <c r="H18" s="16" t="str">
        <f>IF(ISBLANK(Lists!O49),"",Lists!O49)</f>
        <v>Business Support</v>
      </c>
      <c r="I18" s="16" t="str">
        <f>IF(ISBLANK(Lists!P49),"",Lists!P49)</f>
        <v>IT &amp; Telecoms</v>
      </c>
      <c r="J18" s="17" t="str">
        <f t="shared" si="0"/>
        <v>ScIT &amp; Telecoms</v>
      </c>
      <c r="L18" s="100" t="s">
        <v>296</v>
      </c>
      <c r="T18" s="18">
        <f>'Cal_IT&amp;Telecom'!T127</f>
        <v>0</v>
      </c>
      <c r="U18" s="18">
        <f>'Cal_IT&amp;Telecom'!U127</f>
        <v>0</v>
      </c>
      <c r="V18" s="18">
        <f>'Cal_IT&amp;Telecom'!V127</f>
        <v>0</v>
      </c>
      <c r="W18" s="18">
        <f>'Cal_IT&amp;Telecom'!W127</f>
        <v>0</v>
      </c>
      <c r="X18" s="18">
        <f>'Cal_IT&amp;Telecom'!X127</f>
        <v>0</v>
      </c>
      <c r="Y18" s="18">
        <f>'Cal_IT&amp;Telecom'!Y127</f>
        <v>1</v>
      </c>
      <c r="Z18" s="18">
        <f>'Cal_IT&amp;Telecom'!Z127</f>
        <v>1</v>
      </c>
      <c r="AA18" s="18">
        <f>'Cal_IT&amp;Telecom'!AA127</f>
        <v>1</v>
      </c>
      <c r="AB18" s="18">
        <f>'Cal_IT&amp;Telecom'!AB127</f>
        <v>1</v>
      </c>
      <c r="AC18" s="18">
        <f>'Cal_IT&amp;Telecom'!AC127</f>
        <v>1</v>
      </c>
      <c r="AD18" s="18">
        <f>'Cal_IT&amp;Telecom'!AD127</f>
        <v>1</v>
      </c>
      <c r="AE18" s="18">
        <f>'Cal_IT&amp;Telecom'!AE127</f>
        <v>1</v>
      </c>
      <c r="AF18" s="18">
        <f>'Cal_IT&amp;Telecom'!AF127</f>
        <v>1</v>
      </c>
      <c r="AG18" s="18">
        <f>'Cal_IT&amp;Telecom'!AG127</f>
        <v>1</v>
      </c>
      <c r="AH18" s="18">
        <f>'Cal_IT&amp;Telecom'!AH127</f>
        <v>1</v>
      </c>
      <c r="AI18" s="18">
        <f>'Cal_IT&amp;Telecom'!AI127</f>
        <v>1</v>
      </c>
      <c r="AJ18" s="18">
        <f>'Cal_IT&amp;Telecom'!AJ127</f>
        <v>1</v>
      </c>
      <c r="AK18" s="18">
        <f>'Cal_IT&amp;Telecom'!AK127</f>
        <v>1</v>
      </c>
    </row>
    <row r="19" spans="5:37">
      <c r="E19" s="16" t="str">
        <f>Cover!$F$13</f>
        <v>Sc</v>
      </c>
      <c r="F19" s="16" t="str">
        <f>IF(ISBLANK(Lists!M50),"",Lists!M50)</f>
        <v>Opex</v>
      </c>
      <c r="H19" s="16" t="str">
        <f>IF(ISBLANK(Lists!O50),"",Lists!O50)</f>
        <v>Business Support</v>
      </c>
      <c r="I19" s="16" t="str">
        <f>IF(ISBLANK(Lists!P50),"",Lists!P50)</f>
        <v>Property Management</v>
      </c>
      <c r="J19" s="17" t="str">
        <f t="shared" si="0"/>
        <v>ScProperty Management</v>
      </c>
      <c r="L19" s="100" t="s">
        <v>296</v>
      </c>
      <c r="T19" s="18">
        <f>'Cal_Property Management'!T127</f>
        <v>0</v>
      </c>
      <c r="U19" s="18">
        <f>'Cal_Property Management'!U127</f>
        <v>0</v>
      </c>
      <c r="V19" s="18">
        <f>'Cal_Property Management'!V127</f>
        <v>0</v>
      </c>
      <c r="W19" s="18">
        <f>'Cal_Property Management'!W127</f>
        <v>0</v>
      </c>
      <c r="X19" s="18">
        <f>'Cal_Property Management'!X127</f>
        <v>0</v>
      </c>
      <c r="Y19" s="18">
        <f>'Cal_Property Management'!Y127</f>
        <v>1</v>
      </c>
      <c r="Z19" s="18">
        <f>'Cal_Property Management'!Z127</f>
        <v>1</v>
      </c>
      <c r="AA19" s="18">
        <f>'Cal_Property Management'!AA127</f>
        <v>1</v>
      </c>
      <c r="AB19" s="18">
        <f>'Cal_Property Management'!AB127</f>
        <v>1</v>
      </c>
      <c r="AC19" s="18">
        <f>'Cal_Property Management'!AC127</f>
        <v>1</v>
      </c>
      <c r="AD19" s="18">
        <f>'Cal_Property Management'!AD127</f>
        <v>1</v>
      </c>
      <c r="AE19" s="18">
        <f>'Cal_Property Management'!AE127</f>
        <v>1</v>
      </c>
      <c r="AF19" s="18">
        <f>'Cal_Property Management'!AF127</f>
        <v>1</v>
      </c>
      <c r="AG19" s="18">
        <f>'Cal_Property Management'!AG127</f>
        <v>1</v>
      </c>
      <c r="AH19" s="18">
        <f>'Cal_Property Management'!AH127</f>
        <v>1</v>
      </c>
      <c r="AI19" s="18">
        <f>'Cal_Property Management'!AI127</f>
        <v>1</v>
      </c>
      <c r="AJ19" s="18">
        <f>'Cal_Property Management'!AJ127</f>
        <v>1</v>
      </c>
      <c r="AK19" s="18">
        <f>'Cal_Property Management'!AK127</f>
        <v>1</v>
      </c>
    </row>
    <row r="20" spans="5:37">
      <c r="E20" s="16" t="str">
        <f>Cover!$F$13</f>
        <v>Sc</v>
      </c>
      <c r="F20" s="16" t="str">
        <f>IF(ISBLANK(Lists!M51),"",Lists!M51)</f>
        <v>Opex</v>
      </c>
      <c r="H20" s="16" t="str">
        <f>IF(ISBLANK(Lists!O51),"",Lists!O51)</f>
        <v>Business Support</v>
      </c>
      <c r="I20" s="16" t="str">
        <f>IF(ISBLANK(Lists!P51),"",Lists!P51)</f>
        <v>HR &amp; Non-Operational Training</v>
      </c>
      <c r="J20" s="17" t="str">
        <f t="shared" si="0"/>
        <v>ScHR &amp; Non-Operational Training</v>
      </c>
      <c r="L20" s="100" t="s">
        <v>296</v>
      </c>
      <c r="T20" s="18">
        <f>'Cal_HR &amp; Non-op training'!T127</f>
        <v>0</v>
      </c>
      <c r="U20" s="18">
        <f>'Cal_HR &amp; Non-op training'!U127</f>
        <v>0</v>
      </c>
      <c r="V20" s="18">
        <f>'Cal_HR &amp; Non-op training'!V127</f>
        <v>0</v>
      </c>
      <c r="W20" s="18">
        <f>'Cal_HR &amp; Non-op training'!W127</f>
        <v>0</v>
      </c>
      <c r="X20" s="18">
        <f>'Cal_HR &amp; Non-op training'!X127</f>
        <v>0</v>
      </c>
      <c r="Y20" s="18">
        <f>'Cal_HR &amp; Non-op training'!Y127</f>
        <v>1</v>
      </c>
      <c r="Z20" s="18">
        <f>'Cal_HR &amp; Non-op training'!Z127</f>
        <v>1</v>
      </c>
      <c r="AA20" s="18">
        <f>'Cal_HR &amp; Non-op training'!AA127</f>
        <v>1</v>
      </c>
      <c r="AB20" s="18">
        <f>'Cal_HR &amp; Non-op training'!AB127</f>
        <v>1</v>
      </c>
      <c r="AC20" s="18">
        <f>'Cal_HR &amp; Non-op training'!AC127</f>
        <v>1</v>
      </c>
      <c r="AD20" s="18">
        <f>'Cal_HR &amp; Non-op training'!AD127</f>
        <v>1</v>
      </c>
      <c r="AE20" s="18">
        <f>'Cal_HR &amp; Non-op training'!AE127</f>
        <v>1</v>
      </c>
      <c r="AF20" s="18">
        <f>'Cal_HR &amp; Non-op training'!AF127</f>
        <v>1</v>
      </c>
      <c r="AG20" s="18">
        <f>'Cal_HR &amp; Non-op training'!AG127</f>
        <v>1</v>
      </c>
      <c r="AH20" s="18">
        <f>'Cal_HR &amp; Non-op training'!AH127</f>
        <v>1</v>
      </c>
      <c r="AI20" s="18">
        <f>'Cal_HR &amp; Non-op training'!AI127</f>
        <v>1</v>
      </c>
      <c r="AJ20" s="18">
        <f>'Cal_HR &amp; Non-op training'!AJ127</f>
        <v>1</v>
      </c>
      <c r="AK20" s="18">
        <f>'Cal_HR &amp; Non-op training'!AK127</f>
        <v>1</v>
      </c>
    </row>
    <row r="21" spans="5:37">
      <c r="E21" s="16" t="str">
        <f>Cover!$F$13</f>
        <v>Sc</v>
      </c>
      <c r="F21" s="16" t="str">
        <f>IF(ISBLANK(Lists!M52),"",Lists!M52)</f>
        <v>Opex</v>
      </c>
      <c r="H21" s="16" t="str">
        <f>IF(ISBLANK(Lists!O52),"",Lists!O52)</f>
        <v>Business Support</v>
      </c>
      <c r="I21" s="16" t="str">
        <f>IF(ISBLANK(Lists!P52),"",Lists!P52)</f>
        <v>Audit, Finance &amp; Regulation</v>
      </c>
      <c r="J21" s="17" t="str">
        <f t="shared" si="0"/>
        <v>ScAudit, Finance &amp; Regulation</v>
      </c>
      <c r="L21" s="100" t="s">
        <v>296</v>
      </c>
      <c r="T21" s="18">
        <f>'Cal_Audit Finance &amp; Reg'!T127</f>
        <v>0</v>
      </c>
      <c r="U21" s="18">
        <f>'Cal_Audit Finance &amp; Reg'!U127</f>
        <v>0</v>
      </c>
      <c r="V21" s="18">
        <f>'Cal_Audit Finance &amp; Reg'!V127</f>
        <v>0</v>
      </c>
      <c r="W21" s="18">
        <f>'Cal_Audit Finance &amp; Reg'!W127</f>
        <v>0</v>
      </c>
      <c r="X21" s="18">
        <f>'Cal_Audit Finance &amp; Reg'!X127</f>
        <v>0</v>
      </c>
      <c r="Y21" s="18">
        <f>'Cal_Audit Finance &amp; Reg'!Y127</f>
        <v>1</v>
      </c>
      <c r="Z21" s="18">
        <f>'Cal_Audit Finance &amp; Reg'!Z127</f>
        <v>1</v>
      </c>
      <c r="AA21" s="18">
        <f>'Cal_Audit Finance &amp; Reg'!AA127</f>
        <v>1</v>
      </c>
      <c r="AB21" s="18">
        <f>'Cal_Audit Finance &amp; Reg'!AB127</f>
        <v>1</v>
      </c>
      <c r="AC21" s="18">
        <f>'Cal_Audit Finance &amp; Reg'!AC127</f>
        <v>1</v>
      </c>
      <c r="AD21" s="18">
        <f>'Cal_Audit Finance &amp; Reg'!AD127</f>
        <v>1</v>
      </c>
      <c r="AE21" s="18">
        <f>'Cal_Audit Finance &amp; Reg'!AE127</f>
        <v>1</v>
      </c>
      <c r="AF21" s="18">
        <f>'Cal_Audit Finance &amp; Reg'!AF127</f>
        <v>1</v>
      </c>
      <c r="AG21" s="18">
        <f>'Cal_Audit Finance &amp; Reg'!AG127</f>
        <v>1</v>
      </c>
      <c r="AH21" s="18">
        <f>'Cal_Audit Finance &amp; Reg'!AH127</f>
        <v>1</v>
      </c>
      <c r="AI21" s="18">
        <f>'Cal_Audit Finance &amp; Reg'!AI127</f>
        <v>1</v>
      </c>
      <c r="AJ21" s="18">
        <f>'Cal_Audit Finance &amp; Reg'!AJ127</f>
        <v>1</v>
      </c>
      <c r="AK21" s="18">
        <f>'Cal_Audit Finance &amp; Reg'!AK127</f>
        <v>1</v>
      </c>
    </row>
    <row r="22" spans="5:37">
      <c r="E22" s="16" t="str">
        <f>Cover!$F$13</f>
        <v>Sc</v>
      </c>
      <c r="F22" s="16" t="str">
        <f>IF(ISBLANK(Lists!M53),"",Lists!M53)</f>
        <v>Opex</v>
      </c>
      <c r="H22" s="16" t="str">
        <f>IF(ISBLANK(Lists!O53),"",Lists!O53)</f>
        <v>Business Support</v>
      </c>
      <c r="I22" s="16" t="str">
        <f>IF(ISBLANK(Lists!P53),"",Lists!P53)</f>
        <v>Insurance</v>
      </c>
      <c r="J22" s="17" t="str">
        <f t="shared" si="0"/>
        <v>ScInsurance</v>
      </c>
      <c r="L22" s="100" t="s">
        <v>296</v>
      </c>
      <c r="T22" s="18">
        <f>Cal_Insurance!T127</f>
        <v>0</v>
      </c>
      <c r="U22" s="18">
        <f>Cal_Insurance!U127</f>
        <v>0</v>
      </c>
      <c r="V22" s="18">
        <f>Cal_Insurance!V127</f>
        <v>0</v>
      </c>
      <c r="W22" s="18">
        <f>Cal_Insurance!W127</f>
        <v>0</v>
      </c>
      <c r="X22" s="18">
        <f>Cal_Insurance!X127</f>
        <v>0</v>
      </c>
      <c r="Y22" s="18">
        <f>Cal_Insurance!Y127</f>
        <v>1</v>
      </c>
      <c r="Z22" s="18">
        <f>Cal_Insurance!Z127</f>
        <v>1</v>
      </c>
      <c r="AA22" s="18">
        <f>Cal_Insurance!AA127</f>
        <v>1</v>
      </c>
      <c r="AB22" s="18">
        <f>Cal_Insurance!AB127</f>
        <v>1</v>
      </c>
      <c r="AC22" s="18">
        <f>Cal_Insurance!AC127</f>
        <v>1</v>
      </c>
      <c r="AD22" s="18">
        <f>Cal_Insurance!AD127</f>
        <v>1</v>
      </c>
      <c r="AE22" s="18">
        <f>Cal_Insurance!AE127</f>
        <v>1</v>
      </c>
      <c r="AF22" s="18">
        <f>Cal_Insurance!AF127</f>
        <v>1</v>
      </c>
      <c r="AG22" s="18">
        <f>Cal_Insurance!AG127</f>
        <v>1</v>
      </c>
      <c r="AH22" s="18">
        <f>Cal_Insurance!AH127</f>
        <v>1</v>
      </c>
      <c r="AI22" s="18">
        <f>Cal_Insurance!AI127</f>
        <v>1</v>
      </c>
      <c r="AJ22" s="18">
        <f>Cal_Insurance!AJ127</f>
        <v>1</v>
      </c>
      <c r="AK22" s="18">
        <f>Cal_Insurance!AK127</f>
        <v>1</v>
      </c>
    </row>
    <row r="23" spans="5:37">
      <c r="E23" s="16" t="str">
        <f>Cover!$F$13</f>
        <v>Sc</v>
      </c>
      <c r="F23" s="16" t="str">
        <f>IF(ISBLANK(Lists!M54),"",Lists!M54)</f>
        <v>Opex</v>
      </c>
      <c r="H23" s="16" t="str">
        <f>IF(ISBLANK(Lists!O54),"",Lists!O54)</f>
        <v>Business Support</v>
      </c>
      <c r="I23" s="16" t="str">
        <f>IF(ISBLANK(Lists!P54),"",Lists!P54)</f>
        <v>Procurement</v>
      </c>
      <c r="J23" s="17" t="str">
        <f t="shared" si="0"/>
        <v>ScProcurement</v>
      </c>
      <c r="L23" s="100" t="s">
        <v>296</v>
      </c>
      <c r="T23" s="18">
        <f>Cal_Procurement!T127</f>
        <v>0</v>
      </c>
      <c r="U23" s="18">
        <f>Cal_Procurement!U127</f>
        <v>0</v>
      </c>
      <c r="V23" s="18">
        <f>Cal_Procurement!V127</f>
        <v>0</v>
      </c>
      <c r="W23" s="18">
        <f>Cal_Procurement!W127</f>
        <v>0</v>
      </c>
      <c r="X23" s="18">
        <f>Cal_Procurement!X127</f>
        <v>0</v>
      </c>
      <c r="Y23" s="18">
        <f>Cal_Procurement!Y127</f>
        <v>1</v>
      </c>
      <c r="Z23" s="18">
        <f>Cal_Procurement!Z127</f>
        <v>1</v>
      </c>
      <c r="AA23" s="18">
        <f>Cal_Procurement!AA127</f>
        <v>1</v>
      </c>
      <c r="AB23" s="18">
        <f>Cal_Procurement!AB127</f>
        <v>1</v>
      </c>
      <c r="AC23" s="18">
        <f>Cal_Procurement!AC127</f>
        <v>1</v>
      </c>
      <c r="AD23" s="18">
        <f>Cal_Procurement!AD127</f>
        <v>1</v>
      </c>
      <c r="AE23" s="18">
        <f>Cal_Procurement!AE127</f>
        <v>1</v>
      </c>
      <c r="AF23" s="18">
        <f>Cal_Procurement!AF127</f>
        <v>1</v>
      </c>
      <c r="AG23" s="18">
        <f>Cal_Procurement!AG127</f>
        <v>1</v>
      </c>
      <c r="AH23" s="18">
        <f>Cal_Procurement!AH127</f>
        <v>1</v>
      </c>
      <c r="AI23" s="18">
        <f>Cal_Procurement!AI127</f>
        <v>1</v>
      </c>
      <c r="AJ23" s="18">
        <f>Cal_Procurement!AJ127</f>
        <v>1</v>
      </c>
      <c r="AK23" s="18">
        <f>Cal_Procurement!AK127</f>
        <v>1</v>
      </c>
    </row>
    <row r="24" spans="5:37">
      <c r="E24" s="16" t="str">
        <f>Cover!$F$13</f>
        <v>Sc</v>
      </c>
      <c r="F24" s="16" t="str">
        <f>IF(ISBLANK(Lists!M55),"",Lists!M55)</f>
        <v>Opex</v>
      </c>
      <c r="H24" s="16" t="str">
        <f>IF(ISBLANK(Lists!O55),"",Lists!O55)</f>
        <v>Business Support</v>
      </c>
      <c r="I24" s="16" t="str">
        <f>IF(ISBLANK(Lists!P55),"",Lists!P55)</f>
        <v>CEO &amp; Group Management</v>
      </c>
      <c r="J24" s="17" t="str">
        <f t="shared" si="0"/>
        <v>ScCEO &amp; Group Management</v>
      </c>
      <c r="L24" s="100" t="s">
        <v>296</v>
      </c>
      <c r="T24" s="18">
        <f>'Cal_CEO &amp; Group Mgt'!T127</f>
        <v>0</v>
      </c>
      <c r="U24" s="18">
        <f>'Cal_CEO &amp; Group Mgt'!U127</f>
        <v>0</v>
      </c>
      <c r="V24" s="18">
        <f>'Cal_CEO &amp; Group Mgt'!V127</f>
        <v>0</v>
      </c>
      <c r="W24" s="18">
        <f>'Cal_CEO &amp; Group Mgt'!W127</f>
        <v>0</v>
      </c>
      <c r="X24" s="18">
        <f>'Cal_CEO &amp; Group Mgt'!X127</f>
        <v>0</v>
      </c>
      <c r="Y24" s="18">
        <f>'Cal_CEO &amp; Group Mgt'!Y127</f>
        <v>1</v>
      </c>
      <c r="Z24" s="18">
        <f>'Cal_CEO &amp; Group Mgt'!Z127</f>
        <v>1</v>
      </c>
      <c r="AA24" s="18">
        <f>'Cal_CEO &amp; Group Mgt'!AA127</f>
        <v>1</v>
      </c>
      <c r="AB24" s="18">
        <f>'Cal_CEO &amp; Group Mgt'!AB127</f>
        <v>1</v>
      </c>
      <c r="AC24" s="18">
        <f>'Cal_CEO &amp; Group Mgt'!AC127</f>
        <v>1</v>
      </c>
      <c r="AD24" s="18">
        <f>'Cal_CEO &amp; Group Mgt'!AD127</f>
        <v>1</v>
      </c>
      <c r="AE24" s="18">
        <f>'Cal_CEO &amp; Group Mgt'!AE127</f>
        <v>1</v>
      </c>
      <c r="AF24" s="18">
        <f>'Cal_CEO &amp; Group Mgt'!AF127</f>
        <v>1</v>
      </c>
      <c r="AG24" s="18">
        <f>'Cal_CEO &amp; Group Mgt'!AG127</f>
        <v>1</v>
      </c>
      <c r="AH24" s="18">
        <f>'Cal_CEO &amp; Group Mgt'!AH127</f>
        <v>1</v>
      </c>
      <c r="AI24" s="18">
        <f>'Cal_CEO &amp; Group Mgt'!AI127</f>
        <v>1</v>
      </c>
      <c r="AJ24" s="18">
        <f>'Cal_CEO &amp; Group Mgt'!AJ127</f>
        <v>1</v>
      </c>
      <c r="AK24" s="18">
        <f>'Cal_CEO &amp; Group Mgt'!AK127</f>
        <v>1</v>
      </c>
    </row>
    <row r="25" spans="5:37">
      <c r="E25" s="16" t="str">
        <f>Cover!$F$13</f>
        <v>Sc</v>
      </c>
      <c r="F25" s="16" t="str">
        <f>IF(ISBLANK(Lists!M56),"",Lists!M56)</f>
        <v>Opex</v>
      </c>
      <c r="H25" s="16" t="str">
        <f>IF(ISBLANK(Lists!O56),"",Lists!O56)</f>
        <v>Business Support</v>
      </c>
      <c r="I25" s="16" t="str">
        <f>IF(ISBLANK(Lists!P56),"",Lists!P56)</f>
        <v>Stores &amp; Logistics</v>
      </c>
      <c r="J25" s="17" t="str">
        <f t="shared" si="0"/>
        <v>ScStores &amp; Logistics</v>
      </c>
      <c r="L25" s="100" t="s">
        <v>296</v>
      </c>
      <c r="T25" s="18">
        <f>'Cal_Stores &amp; Logistics'!T127</f>
        <v>0</v>
      </c>
      <c r="U25" s="18">
        <f>'Cal_Stores &amp; Logistics'!U127</f>
        <v>0</v>
      </c>
      <c r="V25" s="18">
        <f>'Cal_Stores &amp; Logistics'!V127</f>
        <v>0</v>
      </c>
      <c r="W25" s="18">
        <f>'Cal_Stores &amp; Logistics'!W127</f>
        <v>0</v>
      </c>
      <c r="X25" s="18">
        <f>'Cal_Stores &amp; Logistics'!X127</f>
        <v>0</v>
      </c>
      <c r="Y25" s="18">
        <f>'Cal_Stores &amp; Logistics'!Y127</f>
        <v>1</v>
      </c>
      <c r="Z25" s="18">
        <f>'Cal_Stores &amp; Logistics'!Z127</f>
        <v>1</v>
      </c>
      <c r="AA25" s="18">
        <f>'Cal_Stores &amp; Logistics'!AA127</f>
        <v>1</v>
      </c>
      <c r="AB25" s="18">
        <f>'Cal_Stores &amp; Logistics'!AB127</f>
        <v>1</v>
      </c>
      <c r="AC25" s="18">
        <f>'Cal_Stores &amp; Logistics'!AC127</f>
        <v>1</v>
      </c>
      <c r="AD25" s="18">
        <f>'Cal_Stores &amp; Logistics'!AD127</f>
        <v>1</v>
      </c>
      <c r="AE25" s="18">
        <f>'Cal_Stores &amp; Logistics'!AE127</f>
        <v>1</v>
      </c>
      <c r="AF25" s="18">
        <f>'Cal_Stores &amp; Logistics'!AF127</f>
        <v>1</v>
      </c>
      <c r="AG25" s="18">
        <f>'Cal_Stores &amp; Logistics'!AG127</f>
        <v>1</v>
      </c>
      <c r="AH25" s="18">
        <f>'Cal_Stores &amp; Logistics'!AH127</f>
        <v>1</v>
      </c>
      <c r="AI25" s="18">
        <f>'Cal_Stores &amp; Logistics'!AI127</f>
        <v>1</v>
      </c>
      <c r="AJ25" s="18">
        <f>'Cal_Stores &amp; Logistics'!AJ127</f>
        <v>1</v>
      </c>
      <c r="AK25" s="18">
        <f>'Cal_Stores &amp; Logistics'!AK127</f>
        <v>1</v>
      </c>
    </row>
    <row r="26" spans="5:37">
      <c r="E26" s="16" t="str">
        <f>Cover!$F$13</f>
        <v>Sc</v>
      </c>
      <c r="F26" s="16" t="str">
        <f>IF(ISBLANK(Lists!M57),"",Lists!M57)</f>
        <v>Opex</v>
      </c>
      <c r="H26" s="16" t="str">
        <f>IF(ISBLANK(Lists!O57),"",Lists!O57)</f>
        <v>Training &amp; Apprentices</v>
      </c>
      <c r="I26" s="16" t="str">
        <f>IF(ISBLANK(Lists!P57),"",Lists!P57)</f>
        <v>Training &amp; Apprentices</v>
      </c>
      <c r="J26" s="17" t="str">
        <f t="shared" si="0"/>
        <v>ScTraining &amp; Apprentices</v>
      </c>
      <c r="L26" s="100" t="s">
        <v>296</v>
      </c>
      <c r="T26" s="18">
        <f>'Cal_Training &amp; Apprentices'!T127</f>
        <v>0</v>
      </c>
      <c r="U26" s="18">
        <f>'Cal_Training &amp; Apprentices'!U127</f>
        <v>0</v>
      </c>
      <c r="V26" s="18">
        <f>'Cal_Training &amp; Apprentices'!V127</f>
        <v>0</v>
      </c>
      <c r="W26" s="18">
        <f>'Cal_Training &amp; Apprentices'!W127</f>
        <v>0</v>
      </c>
      <c r="X26" s="18">
        <f>'Cal_Training &amp; Apprentices'!X127</f>
        <v>0</v>
      </c>
      <c r="Y26" s="18">
        <f>'Cal_Training &amp; Apprentices'!Y127</f>
        <v>1</v>
      </c>
      <c r="Z26" s="18">
        <f>'Cal_Training &amp; Apprentices'!Z127</f>
        <v>1</v>
      </c>
      <c r="AA26" s="18">
        <f>'Cal_Training &amp; Apprentices'!AA127</f>
        <v>1</v>
      </c>
      <c r="AB26" s="18">
        <f>'Cal_Training &amp; Apprentices'!AB127</f>
        <v>1</v>
      </c>
      <c r="AC26" s="18">
        <f>'Cal_Training &amp; Apprentices'!AC127</f>
        <v>1</v>
      </c>
      <c r="AD26" s="18">
        <f>'Cal_Training &amp; Apprentices'!AD127</f>
        <v>1</v>
      </c>
      <c r="AE26" s="18">
        <f>'Cal_Training &amp; Apprentices'!AE127</f>
        <v>1</v>
      </c>
      <c r="AF26" s="18">
        <f>'Cal_Training &amp; Apprentices'!AF127</f>
        <v>1</v>
      </c>
      <c r="AG26" s="18">
        <f>'Cal_Training &amp; Apprentices'!AG127</f>
        <v>1</v>
      </c>
      <c r="AH26" s="18">
        <f>'Cal_Training &amp; Apprentices'!AH127</f>
        <v>1</v>
      </c>
      <c r="AI26" s="18">
        <f>'Cal_Training &amp; Apprentices'!AI127</f>
        <v>1</v>
      </c>
      <c r="AJ26" s="18">
        <f>'Cal_Training &amp; Apprentices'!AJ127</f>
        <v>1</v>
      </c>
      <c r="AK26" s="18">
        <f>'Cal_Training &amp; Apprentices'!AK127</f>
        <v>1</v>
      </c>
    </row>
    <row r="27" spans="5:37">
      <c r="E27" s="16" t="str">
        <f>Cover!$F$13</f>
        <v>Sc</v>
      </c>
      <c r="F27" s="16" t="str">
        <f>IF(ISBLANK(Lists!M70),"",Lists!M70)</f>
        <v>Capex</v>
      </c>
      <c r="H27" s="16" t="str">
        <f>IF(ISBLANK(Lists!O70),"",Lists!O70)</f>
        <v/>
      </c>
      <c r="I27" s="16" t="str">
        <f>IF(ISBLANK(Lists!P70),"",Lists!P70)</f>
        <v>Capex</v>
      </c>
      <c r="J27" s="17" t="str">
        <f t="shared" si="0"/>
        <v>ScCapex</v>
      </c>
      <c r="L27" s="100" t="s">
        <v>296</v>
      </c>
      <c r="T27" s="18">
        <f>Cal_Capex!T21</f>
        <v>0</v>
      </c>
      <c r="U27" s="18">
        <f>Cal_Capex!U21</f>
        <v>0</v>
      </c>
      <c r="V27" s="18">
        <f>Cal_Capex!V21</f>
        <v>0</v>
      </c>
      <c r="W27" s="18">
        <f>Cal_Capex!W21</f>
        <v>0</v>
      </c>
      <c r="X27" s="18">
        <f>Cal_Capex!X21</f>
        <v>0</v>
      </c>
      <c r="Y27" s="18">
        <f>Cal_Capex!Y21</f>
        <v>0.63291652733136794</v>
      </c>
      <c r="Z27" s="18">
        <f>Cal_Capex!Z21</f>
        <v>0.8564060295663799</v>
      </c>
      <c r="AA27" s="18">
        <f>Cal_Capex!AA21</f>
        <v>0.75611213694597701</v>
      </c>
      <c r="AB27" s="18">
        <f>Cal_Capex!AB21</f>
        <v>0.84191045461774261</v>
      </c>
      <c r="AC27" s="18">
        <f>Cal_Capex!AC21</f>
        <v>0.84621515501630629</v>
      </c>
      <c r="AD27" s="18">
        <f>Cal_Capex!AD21</f>
        <v>0.91251977973752452</v>
      </c>
      <c r="AE27" s="18">
        <f>Cal_Capex!AE21</f>
        <v>0.87698263473781779</v>
      </c>
      <c r="AF27" s="18">
        <f>Cal_Capex!AF21</f>
        <v>0.87558923458228921</v>
      </c>
      <c r="AG27" s="18">
        <f>Cal_Capex!AG21</f>
        <v>0.89803149343108302</v>
      </c>
      <c r="AH27" s="18">
        <f>Cal_Capex!AH21</f>
        <v>0.91025306446643051</v>
      </c>
      <c r="AI27" s="18">
        <f>Cal_Capex!AI21</f>
        <v>0.91879927316385956</v>
      </c>
      <c r="AJ27" s="18">
        <f>Cal_Capex!AJ21</f>
        <v>0.91318080661945156</v>
      </c>
      <c r="AK27" s="18">
        <f>Cal_Capex!AK21</f>
        <v>0.89966160206836276</v>
      </c>
    </row>
    <row r="28" spans="5:37">
      <c r="E28" s="16" t="str">
        <f>Cover!$F$13</f>
        <v>Sc</v>
      </c>
      <c r="F28" s="16" t="str">
        <f>IF(ISBLANK(Lists!M71),"",Lists!M71)</f>
        <v>Capex</v>
      </c>
      <c r="H28" s="16" t="str">
        <f>IF(ISBLANK(Lists!O71),"",Lists!O71)</f>
        <v>LTS Pipelines, Storage &amp; Entry</v>
      </c>
      <c r="I28" s="16" t="str">
        <f>IF(ISBLANK(Lists!P71),"",Lists!P71)</f>
        <v>LTS Pipelines, Storage &amp; Entry</v>
      </c>
      <c r="J28" s="17" t="str">
        <f t="shared" si="0"/>
        <v>ScLTS Pipelines, Storage &amp; Entry</v>
      </c>
      <c r="L28" s="100" t="s">
        <v>296</v>
      </c>
      <c r="T28" s="18">
        <f>'Cal_LTS, Stor &amp; Entry'!T127</f>
        <v>0</v>
      </c>
      <c r="U28" s="18">
        <f>'Cal_LTS, Stor &amp; Entry'!U127</f>
        <v>0</v>
      </c>
      <c r="V28" s="18">
        <f>'Cal_LTS, Stor &amp; Entry'!V127</f>
        <v>0</v>
      </c>
      <c r="W28" s="18">
        <f>'Cal_LTS, Stor &amp; Entry'!W127</f>
        <v>0</v>
      </c>
      <c r="X28" s="18">
        <f>'Cal_LTS, Stor &amp; Entry'!X127</f>
        <v>0</v>
      </c>
      <c r="Y28" s="18">
        <f>'Cal_LTS, Stor &amp; Entry'!Y127</f>
        <v>0.54178875984914576</v>
      </c>
      <c r="Z28" s="18">
        <f>'Cal_LTS, Stor &amp; Entry'!Z127</f>
        <v>0.80364546380877355</v>
      </c>
      <c r="AA28" s="18">
        <f>'Cal_LTS, Stor &amp; Entry'!AA127</f>
        <v>0.6481264019596038</v>
      </c>
      <c r="AB28" s="18">
        <f>'Cal_LTS, Stor &amp; Entry'!AB127</f>
        <v>0.87882580540925304</v>
      </c>
      <c r="AC28" s="18">
        <f>'Cal_LTS, Stor &amp; Entry'!AC127</f>
        <v>0.89571542666799342</v>
      </c>
      <c r="AD28" s="18">
        <f>'Cal_LTS, Stor &amp; Entry'!AD127</f>
        <v>0.99389871873093338</v>
      </c>
      <c r="AE28" s="18">
        <f>'Cal_LTS, Stor &amp; Entry'!AE127</f>
        <v>1</v>
      </c>
      <c r="AF28" s="18">
        <f>'Cal_LTS, Stor &amp; Entry'!AF127</f>
        <v>1</v>
      </c>
      <c r="AG28" s="18">
        <f>'Cal_LTS, Stor &amp; Entry'!AG127</f>
        <v>1</v>
      </c>
      <c r="AH28" s="18">
        <f>'Cal_LTS, Stor &amp; Entry'!AH127</f>
        <v>1</v>
      </c>
      <c r="AI28" s="18">
        <f>'Cal_LTS, Stor &amp; Entry'!AI127</f>
        <v>1</v>
      </c>
      <c r="AJ28" s="18">
        <f>'Cal_LTS, Stor &amp; Entry'!AJ127</f>
        <v>1</v>
      </c>
      <c r="AK28" s="18">
        <f>'Cal_LTS, Stor &amp; Entry'!AK127</f>
        <v>1</v>
      </c>
    </row>
    <row r="29" spans="5:37">
      <c r="E29" s="16" t="str">
        <f>Cover!$F$13</f>
        <v>Sc</v>
      </c>
      <c r="F29" s="16" t="str">
        <f>IF(ISBLANK(Lists!M72),"",Lists!M72)</f>
        <v>Capex</v>
      </c>
      <c r="H29" s="16" t="str">
        <f>IF(ISBLANK(Lists!O72),"",Lists!O72)</f>
        <v>Connections</v>
      </c>
      <c r="I29" s="16" t="str">
        <f>IF(ISBLANK(Lists!P72),"",Lists!P72)</f>
        <v>Connections</v>
      </c>
      <c r="J29" s="17" t="str">
        <f t="shared" si="0"/>
        <v>ScConnections</v>
      </c>
      <c r="L29" s="100" t="s">
        <v>296</v>
      </c>
      <c r="T29" s="18">
        <f>Cal_Connections!T127</f>
        <v>0</v>
      </c>
      <c r="U29" s="18">
        <f>Cal_Connections!U127</f>
        <v>0</v>
      </c>
      <c r="V29" s="18">
        <f>Cal_Connections!V127</f>
        <v>0</v>
      </c>
      <c r="W29" s="18">
        <f>Cal_Connections!W127</f>
        <v>0</v>
      </c>
      <c r="X29" s="18">
        <f>Cal_Connections!X127</f>
        <v>0</v>
      </c>
      <c r="Y29" s="18">
        <f>Cal_Connections!Y127</f>
        <v>0.46807715962534874</v>
      </c>
      <c r="Z29" s="18">
        <f>Cal_Connections!Z127</f>
        <v>0.60808250469843139</v>
      </c>
      <c r="AA29" s="18">
        <f>Cal_Connections!AA127</f>
        <v>0.49666567144814516</v>
      </c>
      <c r="AB29" s="18">
        <f>Cal_Connections!AB127</f>
        <v>0.57107253982851169</v>
      </c>
      <c r="AC29" s="18">
        <f>Cal_Connections!AC127</f>
        <v>0.54823180663994397</v>
      </c>
      <c r="AD29" s="18">
        <f>Cal_Connections!AD127</f>
        <v>0.56634985076016797</v>
      </c>
      <c r="AE29" s="18">
        <f>Cal_Connections!AE127</f>
        <v>0.55445032314322751</v>
      </c>
      <c r="AF29" s="18">
        <f>Cal_Connections!AF127</f>
        <v>0.62887960625668615</v>
      </c>
      <c r="AG29" s="18">
        <f>Cal_Connections!AG127</f>
        <v>0.55492548123831553</v>
      </c>
      <c r="AH29" s="18">
        <f>Cal_Connections!AH127</f>
        <v>0.55012639313313705</v>
      </c>
      <c r="AI29" s="18">
        <f>Cal_Connections!AI127</f>
        <v>0.55945824987218484</v>
      </c>
      <c r="AJ29" s="18">
        <f>Cal_Connections!AJ127</f>
        <v>0.56790845520570798</v>
      </c>
      <c r="AK29" s="18">
        <f>Cal_Connections!AK127</f>
        <v>0.57995829875628879</v>
      </c>
    </row>
    <row r="30" spans="5:37">
      <c r="E30" s="16" t="str">
        <f>Cover!$F$13</f>
        <v>Sc</v>
      </c>
      <c r="F30" s="16" t="str">
        <f>IF(ISBLANK(Lists!M73),"",Lists!M73)</f>
        <v>Capex</v>
      </c>
      <c r="H30" s="16" t="str">
        <f>IF(ISBLANK(Lists!O73),"",Lists!O73)</f>
        <v>Reinforcement</v>
      </c>
      <c r="I30" s="16" t="str">
        <f>IF(ISBLANK(Lists!P73),"",Lists!P73)</f>
        <v>Reinforcement</v>
      </c>
      <c r="J30" s="17" t="str">
        <f t="shared" si="0"/>
        <v>ScReinforcement</v>
      </c>
      <c r="L30" s="100" t="s">
        <v>296</v>
      </c>
      <c r="T30" s="18">
        <f>Cal_Reinforcement!T127</f>
        <v>0</v>
      </c>
      <c r="U30" s="18">
        <f>Cal_Reinforcement!U127</f>
        <v>0</v>
      </c>
      <c r="V30" s="18">
        <f>Cal_Reinforcement!V127</f>
        <v>0</v>
      </c>
      <c r="W30" s="18">
        <f>Cal_Reinforcement!W127</f>
        <v>0</v>
      </c>
      <c r="X30" s="18">
        <f>Cal_Reinforcement!X127</f>
        <v>0</v>
      </c>
      <c r="Y30" s="18">
        <f>Cal_Reinforcement!Y127</f>
        <v>1</v>
      </c>
      <c r="Z30" s="18">
        <f>Cal_Reinforcement!Z127</f>
        <v>1</v>
      </c>
      <c r="AA30" s="18">
        <f>Cal_Reinforcement!AA127</f>
        <v>1</v>
      </c>
      <c r="AB30" s="18">
        <f>Cal_Reinforcement!AB127</f>
        <v>1</v>
      </c>
      <c r="AC30" s="18">
        <f>Cal_Reinforcement!AC127</f>
        <v>1</v>
      </c>
      <c r="AD30" s="18">
        <f>Cal_Reinforcement!AD127</f>
        <v>1</v>
      </c>
      <c r="AE30" s="18">
        <f>Cal_Reinforcement!AE127</f>
        <v>1</v>
      </c>
      <c r="AF30" s="18">
        <f>Cal_Reinforcement!AF127</f>
        <v>1</v>
      </c>
      <c r="AG30" s="18">
        <f>Cal_Reinforcement!AG127</f>
        <v>1</v>
      </c>
      <c r="AH30" s="18">
        <f>Cal_Reinforcement!AH127</f>
        <v>1</v>
      </c>
      <c r="AI30" s="18">
        <f>Cal_Reinforcement!AI127</f>
        <v>1</v>
      </c>
      <c r="AJ30" s="18">
        <f>Cal_Reinforcement!AJ127</f>
        <v>1</v>
      </c>
      <c r="AK30" s="18">
        <f>Cal_Reinforcement!AK127</f>
        <v>1</v>
      </c>
    </row>
    <row r="31" spans="5:37">
      <c r="E31" s="16" t="str">
        <f>Cover!$F$13</f>
        <v>Sc</v>
      </c>
      <c r="F31" s="16" t="str">
        <f>IF(ISBLANK(Lists!M74),"",Lists!M74)</f>
        <v>Capex</v>
      </c>
      <c r="H31" s="16" t="str">
        <f>IF(ISBLANK(Lists!O74),"",Lists!O74)</f>
        <v>Governors</v>
      </c>
      <c r="I31" s="16" t="str">
        <f>IF(ISBLANK(Lists!P74),"",Lists!P74)</f>
        <v>Governors</v>
      </c>
      <c r="J31" s="17" t="str">
        <f t="shared" si="0"/>
        <v>ScGovernors</v>
      </c>
      <c r="L31" s="100" t="s">
        <v>296</v>
      </c>
      <c r="T31" s="18">
        <f>Cal_Governors!T127</f>
        <v>0</v>
      </c>
      <c r="U31" s="18">
        <f>Cal_Governors!U127</f>
        <v>0</v>
      </c>
      <c r="V31" s="18">
        <f>Cal_Governors!V127</f>
        <v>0</v>
      </c>
      <c r="W31" s="18">
        <f>Cal_Governors!W127</f>
        <v>0</v>
      </c>
      <c r="X31" s="18">
        <f>Cal_Governors!X127</f>
        <v>0</v>
      </c>
      <c r="Y31" s="18">
        <f>Cal_Governors!Y127</f>
        <v>1</v>
      </c>
      <c r="Z31" s="18">
        <f>Cal_Governors!Z127</f>
        <v>1</v>
      </c>
      <c r="AA31" s="18">
        <f>Cal_Governors!AA127</f>
        <v>1</v>
      </c>
      <c r="AB31" s="18">
        <f>Cal_Governors!AB127</f>
        <v>1</v>
      </c>
      <c r="AC31" s="18">
        <f>Cal_Governors!AC127</f>
        <v>1</v>
      </c>
      <c r="AD31" s="18">
        <f>Cal_Governors!AD127</f>
        <v>1</v>
      </c>
      <c r="AE31" s="18">
        <f>Cal_Governors!AE127</f>
        <v>1</v>
      </c>
      <c r="AF31" s="18">
        <f>Cal_Governors!AF127</f>
        <v>1</v>
      </c>
      <c r="AG31" s="18">
        <f>Cal_Governors!AG127</f>
        <v>1</v>
      </c>
      <c r="AH31" s="18">
        <f>Cal_Governors!AH127</f>
        <v>1</v>
      </c>
      <c r="AI31" s="18">
        <f>Cal_Governors!AI127</f>
        <v>1</v>
      </c>
      <c r="AJ31" s="18">
        <f>Cal_Governors!AJ127</f>
        <v>1</v>
      </c>
      <c r="AK31" s="18">
        <f>Cal_Governors!AK127</f>
        <v>1</v>
      </c>
    </row>
    <row r="32" spans="5:37">
      <c r="E32" s="16" t="str">
        <f>Cover!$F$13</f>
        <v>Sc</v>
      </c>
      <c r="F32" s="16" t="str">
        <f>IF(ISBLANK(Lists!M75),"",Lists!M75)</f>
        <v>Capex</v>
      </c>
      <c r="H32" s="16" t="str">
        <f>IF(ISBLANK(Lists!O75),"",Lists!O75)</f>
        <v>Other capex</v>
      </c>
      <c r="I32" s="16" t="str">
        <f>IF(ISBLANK(Lists!P75),"",Lists!P75)</f>
        <v>Other capex</v>
      </c>
      <c r="J32" s="17" t="str">
        <f t="shared" si="0"/>
        <v>ScOther capex</v>
      </c>
      <c r="L32" s="100" t="s">
        <v>296</v>
      </c>
      <c r="T32" s="18">
        <f>'Cal_Transport &amp; Plant'!T127</f>
        <v>0</v>
      </c>
      <c r="U32" s="18">
        <f>'Cal_Transport &amp; Plant'!U127</f>
        <v>0</v>
      </c>
      <c r="V32" s="18">
        <f>'Cal_Transport &amp; Plant'!V127</f>
        <v>0</v>
      </c>
      <c r="W32" s="18">
        <f>'Cal_Transport &amp; Plant'!W127</f>
        <v>0</v>
      </c>
      <c r="X32" s="18">
        <f>'Cal_Transport &amp; Plant'!X127</f>
        <v>0</v>
      </c>
      <c r="Y32" s="18">
        <f>'Cal_Transport &amp; Plant'!Y127</f>
        <v>1</v>
      </c>
      <c r="Z32" s="18">
        <f>'Cal_Transport &amp; Plant'!Z127</f>
        <v>1</v>
      </c>
      <c r="AA32" s="18">
        <f>'Cal_Transport &amp; Plant'!AA127</f>
        <v>1</v>
      </c>
      <c r="AB32" s="18">
        <f>'Cal_Transport &amp; Plant'!AB127</f>
        <v>1</v>
      </c>
      <c r="AC32" s="18">
        <f>'Cal_Transport &amp; Plant'!AC127</f>
        <v>1</v>
      </c>
      <c r="AD32" s="18">
        <f>'Cal_Transport &amp; Plant'!AD127</f>
        <v>1</v>
      </c>
      <c r="AE32" s="18">
        <f>'Cal_Transport &amp; Plant'!AE127</f>
        <v>1</v>
      </c>
      <c r="AF32" s="18">
        <f>'Cal_Transport &amp; Plant'!AF127</f>
        <v>0</v>
      </c>
      <c r="AG32" s="18">
        <f>'Cal_Transport &amp; Plant'!AG127</f>
        <v>1</v>
      </c>
      <c r="AH32" s="18">
        <f>'Cal_Transport &amp; Plant'!AH127</f>
        <v>1</v>
      </c>
      <c r="AI32" s="18">
        <f>'Cal_Transport &amp; Plant'!AI127</f>
        <v>1</v>
      </c>
      <c r="AJ32" s="18">
        <f>'Cal_Transport &amp; Plant'!AJ127</f>
        <v>1</v>
      </c>
      <c r="AK32" s="18">
        <f>'Cal_Transport &amp; Plant'!AK127</f>
        <v>1</v>
      </c>
    </row>
    <row r="33" spans="5:53">
      <c r="E33" s="16" t="str">
        <f>Cover!$F$13</f>
        <v>Sc</v>
      </c>
      <c r="F33" s="16" t="str">
        <f>IF(ISBLANK(Lists!M76),"",Lists!M76)</f>
        <v>Capex</v>
      </c>
      <c r="H33" s="16" t="str">
        <f>IF(ISBLANK(Lists!O76),"",Lists!O76)</f>
        <v>Transport &amp; Plant</v>
      </c>
      <c r="I33" s="16" t="str">
        <f>IF(ISBLANK(Lists!P76),"",Lists!P76)</f>
        <v>Transport &amp; Plant</v>
      </c>
      <c r="J33" s="17" t="str">
        <f t="shared" si="0"/>
        <v>ScTransport &amp; Plant</v>
      </c>
      <c r="L33" s="100" t="s">
        <v>296</v>
      </c>
      <c r="T33" s="18">
        <f>'Cal_Other Capex'!T127</f>
        <v>0</v>
      </c>
      <c r="U33" s="18">
        <f>'Cal_Other Capex'!U127</f>
        <v>0</v>
      </c>
      <c r="V33" s="18">
        <f>'Cal_Other Capex'!V127</f>
        <v>0</v>
      </c>
      <c r="W33" s="18">
        <f>'Cal_Other Capex'!W127</f>
        <v>0</v>
      </c>
      <c r="X33" s="18">
        <f>'Cal_Other Capex'!X127</f>
        <v>0</v>
      </c>
      <c r="Y33" s="18">
        <f>'Cal_Other Capex'!Y127</f>
        <v>1</v>
      </c>
      <c r="Z33" s="18">
        <f>'Cal_Other Capex'!Z127</f>
        <v>1</v>
      </c>
      <c r="AA33" s="18">
        <f>'Cal_Other Capex'!AA127</f>
        <v>1</v>
      </c>
      <c r="AB33" s="18">
        <f>'Cal_Other Capex'!AB127</f>
        <v>1</v>
      </c>
      <c r="AC33" s="18">
        <f>'Cal_Other Capex'!AC127</f>
        <v>1</v>
      </c>
      <c r="AD33" s="18">
        <f>'Cal_Other Capex'!AD127</f>
        <v>1</v>
      </c>
      <c r="AE33" s="18">
        <f>'Cal_Other Capex'!AE127</f>
        <v>1</v>
      </c>
      <c r="AF33" s="18">
        <f>'Cal_Other Capex'!AF127</f>
        <v>1</v>
      </c>
      <c r="AG33" s="18">
        <f>'Cal_Other Capex'!AG127</f>
        <v>1</v>
      </c>
      <c r="AH33" s="18">
        <f>'Cal_Other Capex'!AH127</f>
        <v>1</v>
      </c>
      <c r="AI33" s="18">
        <f>'Cal_Other Capex'!AI127</f>
        <v>1</v>
      </c>
      <c r="AJ33" s="18">
        <f>'Cal_Other Capex'!AJ127</f>
        <v>1</v>
      </c>
      <c r="AK33" s="18">
        <f>'Cal_Other Capex'!AK127</f>
        <v>1</v>
      </c>
    </row>
    <row r="34" spans="5:53">
      <c r="E34" s="16" t="str">
        <f>Cover!$F$13</f>
        <v>Sc</v>
      </c>
      <c r="F34" s="16" t="str">
        <f>IF(ISBLANK(Lists!M77),"",Lists!M77)</f>
        <v>Repex</v>
      </c>
      <c r="H34" s="16" t="str">
        <f>IF(ISBLANK(Lists!O77),"",Lists!O77)</f>
        <v/>
      </c>
      <c r="I34" s="16" t="str">
        <f>IF(ISBLANK(Lists!P77),"",Lists!P77)</f>
        <v>Repex</v>
      </c>
      <c r="J34" s="17" t="str">
        <f t="shared" si="0"/>
        <v>ScRepex</v>
      </c>
      <c r="L34" s="100" t="s">
        <v>296</v>
      </c>
      <c r="T34" s="18">
        <f>Cal_Repex!T127</f>
        <v>0</v>
      </c>
      <c r="U34" s="18">
        <f>Cal_Repex!U127</f>
        <v>0</v>
      </c>
      <c r="V34" s="18">
        <f>Cal_Repex!V127</f>
        <v>0</v>
      </c>
      <c r="W34" s="18">
        <f>Cal_Repex!W127</f>
        <v>0</v>
      </c>
      <c r="X34" s="18">
        <f>Cal_Repex!X127</f>
        <v>0</v>
      </c>
      <c r="Y34" s="18">
        <f>Cal_Repex!Y127</f>
        <v>0.96859125438273808</v>
      </c>
      <c r="Z34" s="18">
        <f>Cal_Repex!Z127</f>
        <v>0.9578570967773139</v>
      </c>
      <c r="AA34" s="18">
        <f>Cal_Repex!AA127</f>
        <v>0.94805381808539368</v>
      </c>
      <c r="AB34" s="18">
        <f>Cal_Repex!AB127</f>
        <v>0.93237180021095767</v>
      </c>
      <c r="AC34" s="18">
        <f>Cal_Repex!AC127</f>
        <v>0.96315948486898506</v>
      </c>
      <c r="AD34" s="18">
        <f>Cal_Repex!AD127</f>
        <v>0.97251176030955855</v>
      </c>
      <c r="AE34" s="18">
        <f>Cal_Repex!AE127</f>
        <v>0.95597287582436852</v>
      </c>
      <c r="AF34" s="18">
        <f>Cal_Repex!AF127</f>
        <v>0.94757590676634418</v>
      </c>
      <c r="AG34" s="18">
        <f>Cal_Repex!AG127</f>
        <v>0.96382739619906499</v>
      </c>
      <c r="AH34" s="18">
        <f>Cal_Repex!AH127</f>
        <v>0.96376536579901828</v>
      </c>
      <c r="AI34" s="18">
        <f>Cal_Repex!AI127</f>
        <v>0.96368827952667213</v>
      </c>
      <c r="AJ34" s="18">
        <f>Cal_Repex!AJ127</f>
        <v>0.96360990572021299</v>
      </c>
      <c r="AK34" s="18">
        <f>Cal_Repex!AK127</f>
        <v>0.9635195714279986</v>
      </c>
    </row>
    <row r="35" spans="5:53" s="102" customFormat="1">
      <c r="E35" s="157"/>
      <c r="F35" s="157"/>
      <c r="G35" s="100"/>
      <c r="H35" s="157"/>
      <c r="I35" s="157"/>
      <c r="T35" s="158"/>
      <c r="U35" s="158"/>
      <c r="V35" s="158"/>
      <c r="W35" s="158"/>
      <c r="X35" s="158"/>
      <c r="Y35" s="158"/>
      <c r="Z35" s="158"/>
      <c r="AA35" s="158"/>
      <c r="AB35" s="158"/>
      <c r="AC35" s="158"/>
      <c r="AD35" s="158"/>
      <c r="AE35" s="158"/>
      <c r="AF35" s="158"/>
      <c r="AG35" s="158"/>
      <c r="AH35" s="158"/>
      <c r="AI35" s="158"/>
      <c r="AJ35" s="158"/>
      <c r="AK35" s="158"/>
      <c r="AN35" s="159"/>
    </row>
    <row r="37" spans="5:53" ht="14.65">
      <c r="E37" s="11" t="s">
        <v>123</v>
      </c>
      <c r="F37" s="11"/>
      <c r="G37" s="11"/>
      <c r="H37" s="11"/>
      <c r="I37" s="11"/>
      <c r="J37" s="11"/>
      <c r="K37" s="11"/>
      <c r="L37" s="11"/>
      <c r="M37" s="11"/>
      <c r="N37" s="11"/>
      <c r="O37" s="11"/>
      <c r="P37" s="11"/>
      <c r="Q37" s="11"/>
      <c r="R37" s="11"/>
      <c r="S37" s="11"/>
      <c r="T37" s="11"/>
      <c r="U37" s="11"/>
      <c r="V37" s="11"/>
      <c r="W37" s="11"/>
      <c r="X37" s="11"/>
      <c r="Y37" s="11"/>
      <c r="Z37" s="11"/>
      <c r="AA37" s="11"/>
      <c r="AB37" s="11"/>
      <c r="AC37" s="11"/>
      <c r="AD37" s="11"/>
      <c r="AE37" s="11"/>
      <c r="AF37" s="11"/>
      <c r="AG37" s="11"/>
      <c r="AH37" s="11"/>
      <c r="AI37" s="11"/>
      <c r="AJ37" s="11"/>
      <c r="AK37" s="11"/>
      <c r="AL37" s="11"/>
      <c r="AM37" s="11"/>
      <c r="AN37" s="34"/>
      <c r="AO37" s="11"/>
      <c r="AP37" s="11"/>
      <c r="AQ37" s="11"/>
      <c r="AR37" s="11"/>
      <c r="AS37" s="11"/>
      <c r="AT37" s="11"/>
      <c r="AU37" s="11"/>
      <c r="AV37" s="11"/>
      <c r="AW37" s="11"/>
      <c r="AX37" s="11"/>
      <c r="AY37" s="11"/>
      <c r="AZ37" s="11"/>
      <c r="BA37" s="11"/>
    </row>
    <row r="38" spans="5:53">
      <c r="F38" s="25" t="s">
        <v>129</v>
      </c>
    </row>
    <row r="40" spans="5:53">
      <c r="H40" s="100" t="s">
        <v>366</v>
      </c>
      <c r="R40" s="24">
        <f>COUNTIF(T40:AK40, FALSE)</f>
        <v>0</v>
      </c>
      <c r="T40" s="24" t="b">
        <f>ROUND(IFERROR(Cal_SubmittedCosts!T109/Cal_SubmittedCosts!T25,0),5)=ROUND(Out_NetGrossRatio!T17,5)</f>
        <v>1</v>
      </c>
      <c r="U40" s="24" t="b">
        <f>ROUND(IFERROR(Cal_SubmittedCosts!U109/Cal_SubmittedCosts!U25,0),5)=ROUND(Out_NetGrossRatio!U17,5)</f>
        <v>1</v>
      </c>
      <c r="V40" s="24" t="b">
        <f>ROUND(IFERROR(Cal_SubmittedCosts!V109/Cal_SubmittedCosts!V25,0),5)=ROUND(Out_NetGrossRatio!V17,5)</f>
        <v>1</v>
      </c>
      <c r="W40" s="24" t="b">
        <f>ROUND(IFERROR(Cal_SubmittedCosts!W109/Cal_SubmittedCosts!W25,0),5)=ROUND(Out_NetGrossRatio!W17,5)</f>
        <v>1</v>
      </c>
      <c r="X40" s="24" t="b">
        <f>ROUND(IFERROR(Cal_SubmittedCosts!X109/Cal_SubmittedCosts!X25,0),5)=ROUND(Out_NetGrossRatio!X17,5)</f>
        <v>1</v>
      </c>
      <c r="Y40" s="24" t="b">
        <f>ROUND(IFERROR(Cal_SubmittedCosts!Y109/Cal_SubmittedCosts!Y25,0),5)=ROUND(Out_NetGrossRatio!Y17,5)</f>
        <v>1</v>
      </c>
      <c r="Z40" s="24" t="b">
        <f>ROUND(IFERROR(Cal_SubmittedCosts!Z109/Cal_SubmittedCosts!Z25,0),5)=ROUND(Out_NetGrossRatio!Z17,5)</f>
        <v>1</v>
      </c>
      <c r="AA40" s="24" t="b">
        <f>ROUND(IFERROR(Cal_SubmittedCosts!AA109/Cal_SubmittedCosts!AA25,0),5)=ROUND(Out_NetGrossRatio!AA17,5)</f>
        <v>1</v>
      </c>
      <c r="AB40" s="24" t="b">
        <f>ROUND(IFERROR(Cal_SubmittedCosts!AB109/Cal_SubmittedCosts!AB25,0),5)=ROUND(Out_NetGrossRatio!AB17,5)</f>
        <v>1</v>
      </c>
      <c r="AC40" s="24" t="b">
        <f>ROUND(IFERROR(Cal_SubmittedCosts!AC109/Cal_SubmittedCosts!AC25,0),5)=ROUND(Out_NetGrossRatio!AC17,5)</f>
        <v>1</v>
      </c>
      <c r="AD40" s="24" t="b">
        <f>ROUND(IFERROR(Cal_SubmittedCosts!AD109/Cal_SubmittedCosts!AD25,0),5)=ROUND(Out_NetGrossRatio!AD17,5)</f>
        <v>1</v>
      </c>
      <c r="AE40" s="24" t="b">
        <f>ROUND(IFERROR(Cal_SubmittedCosts!AE109/Cal_SubmittedCosts!AE25,0),5)=ROUND(Out_NetGrossRatio!AE17,5)</f>
        <v>1</v>
      </c>
      <c r="AF40" s="24" t="b">
        <f>ROUND(IFERROR(Cal_SubmittedCosts!AF109/Cal_SubmittedCosts!AF25,0),5)=ROUND(Out_NetGrossRatio!AF17,5)</f>
        <v>1</v>
      </c>
      <c r="AG40" s="24" t="b">
        <f>ROUND(IFERROR(Cal_SubmittedCosts!AG109/Cal_SubmittedCosts!AG25,0),5)=ROUND(Out_NetGrossRatio!AG17,5)</f>
        <v>1</v>
      </c>
      <c r="AH40" s="24" t="b">
        <f>ROUND(IFERROR(Cal_SubmittedCosts!AH109/Cal_SubmittedCosts!AH25,0),5)=ROUND(Out_NetGrossRatio!AH17,5)</f>
        <v>1</v>
      </c>
      <c r="AI40" s="24" t="b">
        <f>ROUND(IFERROR(Cal_SubmittedCosts!AI109/Cal_SubmittedCosts!AI25,0),5)=ROUND(Out_NetGrossRatio!AI17,5)</f>
        <v>1</v>
      </c>
      <c r="AJ40" s="24" t="b">
        <f>ROUND(IFERROR(Cal_SubmittedCosts!AJ109/Cal_SubmittedCosts!AJ25,0),5)=ROUND(Out_NetGrossRatio!AJ17,5)</f>
        <v>1</v>
      </c>
      <c r="AK40" s="24" t="b">
        <f>ROUND(IFERROR(Cal_SubmittedCosts!AK109/Cal_SubmittedCosts!AK25,0),5)=ROUND(Out_NetGrossRatio!AK17,5)</f>
        <v>1</v>
      </c>
      <c r="AN40" s="100"/>
    </row>
    <row r="41" spans="5:53">
      <c r="H41" s="100" t="s">
        <v>125</v>
      </c>
      <c r="R41" s="24">
        <f>COUNTIF(T41:AK41, FALSE)</f>
        <v>0</v>
      </c>
      <c r="T41" s="24" t="b">
        <f>TRUE</f>
        <v>1</v>
      </c>
      <c r="U41" s="24" t="b">
        <f>TRUE</f>
        <v>1</v>
      </c>
      <c r="V41" s="24" t="b">
        <f>TRUE</f>
        <v>1</v>
      </c>
      <c r="W41" s="24" t="b">
        <f>TRUE</f>
        <v>1</v>
      </c>
      <c r="X41" s="24" t="b">
        <f>TRUE</f>
        <v>1</v>
      </c>
      <c r="Y41" s="24" t="b">
        <f>TRUE</f>
        <v>1</v>
      </c>
      <c r="Z41" s="24" t="b">
        <f>TRUE</f>
        <v>1</v>
      </c>
      <c r="AA41" s="24" t="b">
        <f>TRUE</f>
        <v>1</v>
      </c>
      <c r="AB41" s="24" t="b">
        <f>TRUE</f>
        <v>1</v>
      </c>
      <c r="AC41" s="24" t="b">
        <f>TRUE</f>
        <v>1</v>
      </c>
      <c r="AD41" s="24" t="b">
        <f>TRUE</f>
        <v>1</v>
      </c>
      <c r="AE41" s="24" t="b">
        <f>TRUE</f>
        <v>1</v>
      </c>
      <c r="AF41" s="24" t="b">
        <f>TRUE</f>
        <v>1</v>
      </c>
      <c r="AG41" s="24" t="b">
        <f>TRUE</f>
        <v>1</v>
      </c>
      <c r="AH41" s="24" t="b">
        <f>TRUE</f>
        <v>1</v>
      </c>
      <c r="AI41" s="24" t="b">
        <f>TRUE</f>
        <v>1</v>
      </c>
      <c r="AJ41" s="24" t="b">
        <f>TRUE</f>
        <v>1</v>
      </c>
      <c r="AK41" s="24" t="b">
        <f>TRUE</f>
        <v>1</v>
      </c>
      <c r="AN41" s="100"/>
    </row>
    <row r="43" spans="5:53">
      <c r="H43" s="100" t="s">
        <v>126</v>
      </c>
      <c r="R43" s="24">
        <f>SUM(R40:R41)</f>
        <v>0</v>
      </c>
      <c r="AN43" s="100"/>
    </row>
  </sheetData>
  <mergeCells count="1">
    <mergeCell ref="AM6:AO6"/>
  </mergeCells>
  <conditionalFormatting sqref="T40:AK41">
    <cfRule type="cellIs" dxfId="7" priority="4" operator="equal">
      <formula>FALSE</formula>
    </cfRule>
  </conditionalFormatting>
  <conditionalFormatting sqref="R40:R41">
    <cfRule type="cellIs" dxfId="6" priority="3" operator="greaterThan">
      <formula>0</formula>
    </cfRule>
  </conditionalFormatting>
  <conditionalFormatting sqref="R43">
    <cfRule type="cellIs" dxfId="5" priority="2" operator="greaterThan">
      <formula>0</formula>
    </cfRule>
  </conditionalFormatting>
  <conditionalFormatting sqref="R4">
    <cfRule type="cellIs" dxfId="4" priority="1" operator="greaterThan">
      <formula>0</formula>
    </cfRule>
  </conditionalFormatting>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tabColor theme="9"/>
  </sheetPr>
  <dimension ref="A1:BA50"/>
  <sheetViews>
    <sheetView zoomScale="70" zoomScaleNormal="70" workbookViewId="0">
      <selection activeCell="AH49" sqref="AH49"/>
    </sheetView>
  </sheetViews>
  <sheetFormatPr defaultColWidth="0" defaultRowHeight="12.4"/>
  <cols>
    <col min="1" max="4" width="1.703125" style="100" customWidth="1"/>
    <col min="5" max="5" width="9.87890625" style="100" customWidth="1"/>
    <col min="6" max="6" width="12.46875" style="100" customWidth="1"/>
    <col min="7" max="7" width="17.1171875" style="100" bestFit="1" customWidth="1"/>
    <col min="8" max="8" width="25.1171875" style="100" customWidth="1"/>
    <col min="9" max="9" width="25.64453125" style="100" customWidth="1"/>
    <col min="10" max="10" width="19.46875" style="100" customWidth="1"/>
    <col min="11" max="11" width="7.3515625" style="100" customWidth="1"/>
    <col min="12" max="12" width="9.17578125" style="100" customWidth="1"/>
    <col min="13" max="13" width="15.64453125" style="100" customWidth="1"/>
    <col min="14" max="14" width="14.703125" style="100" customWidth="1"/>
    <col min="15" max="15" width="12.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39" width="9.17578125" style="100" customWidth="1"/>
    <col min="40" max="40" width="9.17578125" style="35" customWidth="1"/>
    <col min="41" max="41" width="60.87890625" style="100" bestFit="1" customWidth="1"/>
    <col min="42" max="53" width="1.703125" style="100" customWidth="1"/>
    <col min="54" max="16384" width="9.17578125" style="100" hidden="1"/>
  </cols>
  <sheetData>
    <row r="1" spans="1:53" ht="22.9">
      <c r="A1" s="49" t="s">
        <v>353</v>
      </c>
      <c r="B1" s="49"/>
      <c r="C1" s="49"/>
      <c r="D1" s="49"/>
      <c r="E1" s="49"/>
      <c r="F1" s="49"/>
      <c r="G1" s="49"/>
      <c r="H1" s="49"/>
      <c r="I1" s="49"/>
      <c r="J1" s="49"/>
      <c r="K1" s="49"/>
      <c r="L1" s="49"/>
      <c r="M1" s="49"/>
      <c r="N1" s="49"/>
      <c r="O1" s="49"/>
      <c r="P1" s="49"/>
      <c r="Q1" s="49"/>
      <c r="R1" s="49"/>
      <c r="S1" s="49"/>
      <c r="T1" s="49"/>
      <c r="U1" s="49"/>
      <c r="V1" s="49"/>
      <c r="W1" s="49"/>
      <c r="X1" s="49"/>
      <c r="Y1" s="49"/>
      <c r="Z1" s="49"/>
      <c r="AA1" s="49"/>
      <c r="AB1" s="49"/>
      <c r="AC1" s="49"/>
      <c r="AD1" s="49"/>
      <c r="AE1" s="49"/>
      <c r="AF1" s="49"/>
      <c r="AG1" s="49"/>
      <c r="AH1" s="49"/>
      <c r="AI1" s="49"/>
      <c r="AJ1" s="49"/>
      <c r="AK1" s="49"/>
      <c r="AL1" s="49"/>
      <c r="AM1" s="49"/>
      <c r="AN1" s="50"/>
      <c r="AO1" s="49"/>
      <c r="AP1" s="49"/>
      <c r="AQ1" s="49"/>
      <c r="AR1" s="49"/>
      <c r="AS1" s="49"/>
      <c r="AT1" s="49"/>
      <c r="AU1" s="49"/>
      <c r="AV1" s="49"/>
      <c r="AW1" s="49"/>
      <c r="AX1" s="49"/>
      <c r="AY1" s="49"/>
      <c r="AZ1" s="49"/>
      <c r="BA1" s="49"/>
    </row>
    <row r="2" spans="1:53" ht="14.65">
      <c r="A2" s="11" t="str">
        <f>"["&amp; Cover!$F$28 &amp;"] "&amp; Cover!$F$8 &amp;" - Version "&amp; Cover!$F$22 &amp;" ("&amp; TEXT(Cover!$F$23, "dd/mm/yy") &amp;")"</f>
        <v>[Final] Normalisation and adjustments - Version 1.3 (30/06/20)</v>
      </c>
      <c r="B2" s="51"/>
      <c r="C2" s="51"/>
      <c r="D2" s="51"/>
      <c r="E2" s="51"/>
      <c r="F2" s="51"/>
      <c r="G2" s="51"/>
      <c r="H2" s="51"/>
      <c r="I2" s="51"/>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2"/>
      <c r="AO2" s="51"/>
      <c r="AP2" s="51"/>
      <c r="AQ2" s="51"/>
      <c r="AR2" s="51"/>
      <c r="AS2" s="51"/>
      <c r="AT2" s="51"/>
      <c r="AU2" s="51"/>
      <c r="AV2" s="51"/>
      <c r="AW2" s="51"/>
      <c r="AX2" s="51"/>
      <c r="AY2" s="51"/>
      <c r="AZ2" s="51"/>
      <c r="BA2" s="51"/>
    </row>
    <row r="3" spans="1:53" ht="14.65">
      <c r="A3" s="51" t="s">
        <v>356</v>
      </c>
      <c r="B3" s="51"/>
      <c r="C3" s="51"/>
      <c r="D3" s="51"/>
      <c r="E3" s="51"/>
      <c r="F3" s="51"/>
      <c r="G3" s="51"/>
      <c r="H3" s="51"/>
      <c r="I3" s="51"/>
      <c r="J3" s="51"/>
      <c r="K3" s="51"/>
      <c r="L3" s="51"/>
      <c r="M3" s="51"/>
      <c r="N3" s="51"/>
      <c r="O3" s="51"/>
      <c r="P3" s="51"/>
      <c r="Q3" s="51"/>
      <c r="R3" s="51"/>
      <c r="S3" s="51"/>
      <c r="T3" s="51"/>
      <c r="U3" s="51"/>
      <c r="V3" s="51"/>
      <c r="W3" s="51"/>
      <c r="X3" s="51"/>
      <c r="Y3" s="51"/>
      <c r="Z3" s="51"/>
      <c r="AA3" s="51"/>
      <c r="AB3" s="51"/>
      <c r="AC3" s="51"/>
      <c r="AD3" s="51"/>
      <c r="AE3" s="51"/>
      <c r="AF3" s="51"/>
      <c r="AG3" s="51"/>
      <c r="AH3" s="51"/>
      <c r="AI3" s="51"/>
      <c r="AJ3" s="51"/>
      <c r="AK3" s="51"/>
      <c r="AL3" s="51"/>
      <c r="AM3" s="51"/>
      <c r="AN3" s="52"/>
      <c r="AO3" s="51"/>
      <c r="AP3" s="51"/>
      <c r="AQ3" s="51"/>
      <c r="AR3" s="51"/>
      <c r="AS3" s="51"/>
      <c r="AT3" s="51"/>
      <c r="AU3" s="51"/>
      <c r="AV3" s="51"/>
      <c r="AW3" s="51"/>
      <c r="AX3" s="51"/>
      <c r="AY3" s="51"/>
      <c r="AZ3" s="51"/>
      <c r="BA3" s="51"/>
    </row>
    <row r="4" spans="1:53" ht="14.65">
      <c r="A4" s="51"/>
      <c r="B4" s="51"/>
      <c r="C4" s="51"/>
      <c r="D4" s="51"/>
      <c r="E4" s="51"/>
      <c r="F4" s="51" t="s">
        <v>127</v>
      </c>
      <c r="G4" s="51"/>
      <c r="H4" s="51"/>
      <c r="I4" s="51"/>
      <c r="J4" s="51"/>
      <c r="K4" s="51"/>
      <c r="L4" s="51"/>
      <c r="M4" s="51"/>
      <c r="N4" s="51"/>
      <c r="O4" s="51"/>
      <c r="P4" s="51"/>
      <c r="Q4" s="51"/>
      <c r="R4" s="53">
        <f>R50</f>
        <v>0</v>
      </c>
      <c r="S4" s="51"/>
      <c r="T4" s="51"/>
      <c r="U4" s="51"/>
      <c r="V4" s="51"/>
      <c r="W4" s="51"/>
      <c r="X4" s="51"/>
      <c r="Y4" s="51"/>
      <c r="Z4" s="51"/>
      <c r="AA4" s="51"/>
      <c r="AB4" s="51"/>
      <c r="AC4" s="51"/>
      <c r="AD4" s="51"/>
      <c r="AE4" s="51"/>
      <c r="AF4" s="51"/>
      <c r="AG4" s="51"/>
      <c r="AH4" s="51"/>
      <c r="AI4" s="51"/>
      <c r="AJ4" s="51"/>
      <c r="AK4" s="51"/>
      <c r="AL4" s="51"/>
      <c r="AM4" s="51"/>
      <c r="AN4" s="52"/>
      <c r="AO4" s="51"/>
      <c r="AP4" s="51"/>
      <c r="AQ4" s="51"/>
      <c r="AR4" s="51"/>
      <c r="AS4" s="51"/>
      <c r="AT4" s="51"/>
      <c r="AU4" s="51"/>
      <c r="AV4" s="51"/>
      <c r="AW4" s="51"/>
      <c r="AX4" s="51"/>
      <c r="AY4" s="51"/>
      <c r="AZ4" s="51"/>
      <c r="BA4" s="51"/>
    </row>
    <row r="5" spans="1:53" s="12" customFormat="1">
      <c r="A5" s="12" t="s">
        <v>324</v>
      </c>
      <c r="G5" s="12" t="s">
        <v>325</v>
      </c>
      <c r="H5" s="93">
        <f>Cover!$F$26</f>
        <v>44019.426921296297</v>
      </c>
      <c r="O5" s="12" t="s">
        <v>326</v>
      </c>
      <c r="R5" s="16">
        <f>Cover!$F$25</f>
        <v>65</v>
      </c>
      <c r="AU5" s="37"/>
    </row>
    <row r="6" spans="1:53">
      <c r="T6" s="90" t="s">
        <v>321</v>
      </c>
      <c r="U6" s="91"/>
      <c r="V6" s="91"/>
      <c r="W6" s="91"/>
      <c r="X6" s="92"/>
      <c r="Y6" s="90" t="s">
        <v>322</v>
      </c>
      <c r="Z6" s="91"/>
      <c r="AA6" s="91"/>
      <c r="AB6" s="91"/>
      <c r="AC6" s="91"/>
      <c r="AD6" s="91"/>
      <c r="AE6" s="91"/>
      <c r="AF6" s="92"/>
      <c r="AG6" s="90" t="s">
        <v>323</v>
      </c>
      <c r="AH6" s="91"/>
      <c r="AI6" s="91"/>
      <c r="AJ6" s="91"/>
      <c r="AK6" s="92"/>
      <c r="AM6" s="199" t="s">
        <v>121</v>
      </c>
      <c r="AN6" s="199"/>
      <c r="AO6" s="199"/>
    </row>
    <row r="7" spans="1:53">
      <c r="A7" s="54"/>
      <c r="B7" s="54"/>
      <c r="C7" s="54"/>
      <c r="D7" s="54"/>
      <c r="E7" s="5" t="str">
        <f>[8]Cal_SubmittedCosts!E7</f>
        <v>Ntwk</v>
      </c>
      <c r="F7" s="5" t="str">
        <f>[8]Cal_SubmittedCosts!F7</f>
        <v>Cost Area</v>
      </c>
      <c r="G7" s="5" t="str">
        <f>[8]Cal_SubmittedCosts!H7</f>
        <v>Overall Activity</v>
      </c>
      <c r="I7" s="5" t="str">
        <f>[8]Cal_SubmittedCosts!I7</f>
        <v>Cost Activity</v>
      </c>
      <c r="J7" s="5" t="s">
        <v>268</v>
      </c>
      <c r="K7" s="5"/>
      <c r="L7" s="5" t="s">
        <v>112</v>
      </c>
      <c r="M7" s="5" t="s">
        <v>197</v>
      </c>
      <c r="N7" s="40"/>
      <c r="O7" s="40"/>
      <c r="P7" s="54" t="s">
        <v>122</v>
      </c>
      <c r="Q7" s="54"/>
      <c r="R7" s="54" t="s">
        <v>113</v>
      </c>
      <c r="S7" s="54"/>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4"/>
      <c r="AM7" s="55" t="s">
        <v>8</v>
      </c>
      <c r="AN7" s="56" t="s">
        <v>7</v>
      </c>
      <c r="AO7" s="57" t="s">
        <v>118</v>
      </c>
      <c r="AP7" s="54"/>
      <c r="AQ7" s="54"/>
      <c r="AR7" s="54"/>
      <c r="AS7" s="54"/>
      <c r="AT7" s="54"/>
      <c r="AU7" s="54"/>
      <c r="AV7" s="54"/>
      <c r="AW7" s="54"/>
      <c r="AX7" s="54"/>
      <c r="AY7" s="54"/>
      <c r="AZ7" s="54"/>
      <c r="BA7" s="54"/>
    </row>
    <row r="9" spans="1:53" ht="14.65">
      <c r="B9" s="11" t="s">
        <v>352</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4"/>
      <c r="AS9" s="11"/>
      <c r="AT9" s="11"/>
      <c r="AU9" s="11"/>
      <c r="AV9" s="11"/>
      <c r="AW9" s="11"/>
      <c r="AX9" s="11"/>
      <c r="AY9" s="11"/>
      <c r="AZ9" s="11"/>
      <c r="BA9" s="11"/>
    </row>
    <row r="10" spans="1:53">
      <c r="E10" s="76"/>
      <c r="AN10" s="100"/>
    </row>
    <row r="11" spans="1:53">
      <c r="E11" s="76" t="str">
        <f>Cover!$F$13</f>
        <v>Sc</v>
      </c>
      <c r="F11" s="5" t="s">
        <v>193</v>
      </c>
      <c r="I11" s="5" t="s">
        <v>193</v>
      </c>
      <c r="J11" s="100" t="s">
        <v>269</v>
      </c>
      <c r="L11" s="100" t="s">
        <v>114</v>
      </c>
      <c r="T11" s="18">
        <f>Cal_Totex!T9</f>
        <v>0</v>
      </c>
      <c r="U11" s="18">
        <f>Cal_Totex!U9</f>
        <v>0</v>
      </c>
      <c r="V11" s="18">
        <f>Cal_Totex!V9</f>
        <v>0</v>
      </c>
      <c r="W11" s="18">
        <f>Cal_Totex!W9</f>
        <v>0</v>
      </c>
      <c r="X11" s="18">
        <f>Cal_Totex!X9</f>
        <v>0</v>
      </c>
      <c r="Y11" s="18">
        <f>Cal_Totex!Y9</f>
        <v>189.71874583999997</v>
      </c>
      <c r="Z11" s="18">
        <f>Cal_Totex!Z9</f>
        <v>200.76744731299999</v>
      </c>
      <c r="AA11" s="18">
        <f>Cal_Totex!AA9</f>
        <v>200.64919117900001</v>
      </c>
      <c r="AB11" s="18">
        <f>Cal_Totex!AB9</f>
        <v>198.43050820000002</v>
      </c>
      <c r="AC11" s="18">
        <f>Cal_Totex!AC9</f>
        <v>181.97255835599998</v>
      </c>
      <c r="AD11" s="18">
        <f>Cal_Totex!AD9</f>
        <v>215.45538554500001</v>
      </c>
      <c r="AE11" s="18">
        <f>Cal_Totex!AE9</f>
        <v>187.04216277699999</v>
      </c>
      <c r="AF11" s="18">
        <f>Cal_Totex!AF9</f>
        <v>176.55181272999999</v>
      </c>
      <c r="AG11" s="18">
        <f>Cal_Totex!AG9</f>
        <v>209.424564535</v>
      </c>
      <c r="AH11" s="18">
        <f>Cal_Totex!AH9</f>
        <v>221.17760951199998</v>
      </c>
      <c r="AI11" s="18">
        <f>Cal_Totex!AI9</f>
        <v>218.23305794000004</v>
      </c>
      <c r="AJ11" s="18">
        <f>Cal_Totex!AJ9</f>
        <v>207.53494306000002</v>
      </c>
      <c r="AK11" s="18">
        <f>Cal_Totex!AK9</f>
        <v>198.10012142300002</v>
      </c>
      <c r="AN11" s="100"/>
    </row>
    <row r="12" spans="1:53">
      <c r="E12" s="76" t="str">
        <f>Cover!$F$13</f>
        <v>Sc</v>
      </c>
      <c r="F12" s="5" t="s">
        <v>193</v>
      </c>
      <c r="I12" s="5" t="s">
        <v>193</v>
      </c>
      <c r="J12" s="100" t="s">
        <v>270</v>
      </c>
      <c r="L12" s="100" t="s">
        <v>114</v>
      </c>
      <c r="T12" s="18">
        <f>Cal_Totex!T10</f>
        <v>0</v>
      </c>
      <c r="U12" s="18">
        <f>Cal_Totex!U10</f>
        <v>0</v>
      </c>
      <c r="V12" s="18">
        <f>Cal_Totex!V10</f>
        <v>0</v>
      </c>
      <c r="W12" s="18">
        <f>Cal_Totex!W10</f>
        <v>0</v>
      </c>
      <c r="X12" s="18">
        <f>Cal_Totex!X10</f>
        <v>0</v>
      </c>
      <c r="Y12" s="18">
        <f>Cal_Totex!Y10</f>
        <v>161.73181260799998</v>
      </c>
      <c r="Z12" s="18">
        <f>Cal_Totex!Z10</f>
        <v>185.87853376299998</v>
      </c>
      <c r="AA12" s="18">
        <f>Cal_Totex!AA10</f>
        <v>180.17816965200001</v>
      </c>
      <c r="AB12" s="18">
        <f>Cal_Totex!AB10</f>
        <v>182.08798372400003</v>
      </c>
      <c r="AC12" s="18">
        <f>Cal_Totex!AC10</f>
        <v>168.252407224</v>
      </c>
      <c r="AD12" s="18">
        <f>Cal_Totex!AD10</f>
        <v>204.44591006500002</v>
      </c>
      <c r="AE12" s="18">
        <f>Cal_Totex!AE10</f>
        <v>175.44659836599999</v>
      </c>
      <c r="AF12" s="18">
        <f>Cal_Totex!AF10</f>
        <v>165.37477680300003</v>
      </c>
      <c r="AG12" s="18">
        <f>Cal_Totex!AG10</f>
        <v>197.68925306900002</v>
      </c>
      <c r="AH12" s="18">
        <f>Cal_Totex!AH10</f>
        <v>209.35647832500001</v>
      </c>
      <c r="AI12" s="18">
        <f>Cal_Totex!AI10</f>
        <v>206.78589132300002</v>
      </c>
      <c r="AJ12" s="18">
        <f>Cal_Totex!AJ10</f>
        <v>196.46328900500001</v>
      </c>
      <c r="AK12" s="18">
        <f>Cal_Totex!AK10</f>
        <v>187.36383306499999</v>
      </c>
      <c r="AN12" s="100"/>
    </row>
    <row r="13" spans="1:53">
      <c r="AN13" s="100"/>
    </row>
    <row r="14" spans="1:53" ht="14.65">
      <c r="B14" s="11" t="s">
        <v>354</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row>
    <row r="15" spans="1:53">
      <c r="AN15" s="100"/>
    </row>
    <row r="16" spans="1:53">
      <c r="E16" s="76" t="str">
        <f>Cover!$F$13</f>
        <v>Sc</v>
      </c>
      <c r="F16" s="5" t="s">
        <v>139</v>
      </c>
      <c r="G16" s="5" t="s">
        <v>182</v>
      </c>
      <c r="H16" s="5" t="s">
        <v>355</v>
      </c>
      <c r="I16" s="5" t="s">
        <v>290</v>
      </c>
      <c r="L16" s="100" t="s">
        <v>114</v>
      </c>
      <c r="M16" s="17" t="str">
        <f>$E16&amp;""&amp;I16</f>
        <v>ScTotal Non-Controllable Costs</v>
      </c>
      <c r="R16" s="59"/>
      <c r="T16" s="18">
        <f>SUM(T17:T29)</f>
        <v>0</v>
      </c>
      <c r="U16" s="18">
        <f t="shared" ref="U16:AK16" si="0">SUM(U17:U29)</f>
        <v>0</v>
      </c>
      <c r="V16" s="18">
        <f t="shared" si="0"/>
        <v>0</v>
      </c>
      <c r="W16" s="18">
        <f t="shared" si="0"/>
        <v>0</v>
      </c>
      <c r="X16" s="18">
        <f t="shared" si="0"/>
        <v>0</v>
      </c>
      <c r="Y16" s="18">
        <f t="shared" si="0"/>
        <v>49.867766717999999</v>
      </c>
      <c r="Z16" s="18">
        <f t="shared" si="0"/>
        <v>48.118943967999996</v>
      </c>
      <c r="AA16" s="18">
        <f t="shared" si="0"/>
        <v>50.210273148999995</v>
      </c>
      <c r="AB16" s="18">
        <f t="shared" si="0"/>
        <v>48.605360173999998</v>
      </c>
      <c r="AC16" s="18">
        <f t="shared" si="0"/>
        <v>57.097521879999995</v>
      </c>
      <c r="AD16" s="18">
        <f t="shared" si="0"/>
        <v>57.198</v>
      </c>
      <c r="AE16" s="18">
        <f t="shared" si="0"/>
        <v>54.209951981000003</v>
      </c>
      <c r="AF16" s="18">
        <f t="shared" si="0"/>
        <v>51.527730369999993</v>
      </c>
      <c r="AG16" s="18">
        <f t="shared" si="0"/>
        <v>52.490273877426823</v>
      </c>
      <c r="AH16" s="18">
        <f t="shared" si="0"/>
        <v>51.196401581068692</v>
      </c>
      <c r="AI16" s="18">
        <f t="shared" si="0"/>
        <v>50.38673120762224</v>
      </c>
      <c r="AJ16" s="18">
        <f t="shared" si="0"/>
        <v>50.321848141716671</v>
      </c>
      <c r="AK16" s="18">
        <f t="shared" si="0"/>
        <v>47.79795732709205</v>
      </c>
    </row>
    <row r="17" spans="5:37">
      <c r="E17" s="76" t="str">
        <f>Cover!$F$13</f>
        <v>Sc</v>
      </c>
      <c r="F17" s="100" t="s">
        <v>139</v>
      </c>
      <c r="G17" s="100" t="s">
        <v>182</v>
      </c>
      <c r="H17" s="100" t="s">
        <v>355</v>
      </c>
      <c r="I17" s="101" t="s">
        <v>145</v>
      </c>
      <c r="L17" s="100" t="s">
        <v>114</v>
      </c>
      <c r="M17" s="17" t="str">
        <f t="shared" ref="M17:M27" si="1">$E17&amp;""&amp;I17</f>
        <v>ScShrinkage</v>
      </c>
      <c r="R17" s="59"/>
      <c r="T17" s="18">
        <f>Cal_NoncontrollableCosts!T54</f>
        <v>0</v>
      </c>
      <c r="U17" s="18">
        <f>Cal_NoncontrollableCosts!U54</f>
        <v>0</v>
      </c>
      <c r="V17" s="18">
        <f>Cal_NoncontrollableCosts!V54</f>
        <v>0</v>
      </c>
      <c r="W17" s="18">
        <f>Cal_NoncontrollableCosts!W54</f>
        <v>0</v>
      </c>
      <c r="X17" s="18">
        <f>Cal_NoncontrollableCosts!X54</f>
        <v>0</v>
      </c>
      <c r="Y17" s="18">
        <f>Cal_NoncontrollableCosts!Y54</f>
        <v>5.8533571359999996</v>
      </c>
      <c r="Z17" s="18">
        <f>Cal_NoncontrollableCosts!Z54</f>
        <v>3.6535694030000001</v>
      </c>
      <c r="AA17" s="18">
        <f>Cal_NoncontrollableCosts!AA54</f>
        <v>2.8862252759999998</v>
      </c>
      <c r="AB17" s="18">
        <f>Cal_NoncontrollableCosts!AB54</f>
        <v>2.8962435549999999</v>
      </c>
      <c r="AC17" s="18">
        <f>Cal_NoncontrollableCosts!AC54</f>
        <v>3.0524837069999999</v>
      </c>
      <c r="AD17" s="18">
        <f>Cal_NoncontrollableCosts!AD54</f>
        <v>3.6760000000000002</v>
      </c>
      <c r="AE17" s="18">
        <f>Cal_NoncontrollableCosts!AE54</f>
        <v>2.2949009220000001</v>
      </c>
      <c r="AF17" s="18">
        <f>Cal_NoncontrollableCosts!AF54</f>
        <v>2.6725230259999999</v>
      </c>
      <c r="AG17" s="18">
        <f>Cal_NoncontrollableCosts!AG54</f>
        <v>2.8755346694268229</v>
      </c>
      <c r="AH17" s="18">
        <f>Cal_NoncontrollableCosts!AH54</f>
        <v>2.8321421130687008</v>
      </c>
      <c r="AI17" s="18">
        <f>Cal_NoncontrollableCosts!AI54</f>
        <v>2.7845416696222429</v>
      </c>
      <c r="AJ17" s="18">
        <f>Cal_NoncontrollableCosts!AJ54</f>
        <v>2.728658603716672</v>
      </c>
      <c r="AK17" s="18">
        <f>Cal_NoncontrollableCosts!AK54</f>
        <v>2.6687677890920556</v>
      </c>
    </row>
    <row r="18" spans="5:37">
      <c r="E18" s="76" t="str">
        <f>Cover!$F$13</f>
        <v>Sc</v>
      </c>
      <c r="F18" s="100" t="s">
        <v>139</v>
      </c>
      <c r="G18" s="100" t="s">
        <v>182</v>
      </c>
      <c r="H18" s="100" t="s">
        <v>355</v>
      </c>
      <c r="I18" s="100" t="s">
        <v>162</v>
      </c>
      <c r="L18" s="100" t="s">
        <v>114</v>
      </c>
      <c r="M18" s="17" t="str">
        <f t="shared" si="1"/>
        <v>ScOfgem Licence</v>
      </c>
      <c r="R18" s="59"/>
      <c r="T18" s="18">
        <f>Cal_NoncontrollableCosts!T55</f>
        <v>0</v>
      </c>
      <c r="U18" s="18">
        <f>Cal_NoncontrollableCosts!U55</f>
        <v>0</v>
      </c>
      <c r="V18" s="18">
        <f>Cal_NoncontrollableCosts!V55</f>
        <v>0</v>
      </c>
      <c r="W18" s="18">
        <f>Cal_NoncontrollableCosts!W55</f>
        <v>0</v>
      </c>
      <c r="X18" s="18">
        <f>Cal_NoncontrollableCosts!X55</f>
        <v>0</v>
      </c>
      <c r="Y18" s="18">
        <f>Cal_NoncontrollableCosts!Y55</f>
        <v>1.136683466</v>
      </c>
      <c r="Z18" s="18">
        <f>Cal_NoncontrollableCosts!Z55</f>
        <v>1.176648031</v>
      </c>
      <c r="AA18" s="18">
        <f>Cal_NoncontrollableCosts!AA55</f>
        <v>1.197952753</v>
      </c>
      <c r="AB18" s="18">
        <f>Cal_NoncontrollableCosts!AB55</f>
        <v>0.99534985200000003</v>
      </c>
      <c r="AC18" s="18">
        <f>Cal_NoncontrollableCosts!AC55</f>
        <v>1.2449022009999999</v>
      </c>
      <c r="AD18" s="18">
        <f>Cal_NoncontrollableCosts!AD55</f>
        <v>1.2589999999999999</v>
      </c>
      <c r="AE18" s="18">
        <f>Cal_NoncontrollableCosts!AE55</f>
        <v>1.356815855</v>
      </c>
      <c r="AF18" s="18">
        <f>Cal_NoncontrollableCosts!AF55</f>
        <v>1.3570372310000001</v>
      </c>
      <c r="AG18" s="18">
        <f>Cal_NoncontrollableCosts!AG55</f>
        <v>1.3570372310000001</v>
      </c>
      <c r="AH18" s="18">
        <f>Cal_NoncontrollableCosts!AH55</f>
        <v>1.3570372310000001</v>
      </c>
      <c r="AI18" s="18">
        <f>Cal_NoncontrollableCosts!AI55</f>
        <v>1.3570372310000001</v>
      </c>
      <c r="AJ18" s="18">
        <f>Cal_NoncontrollableCosts!AJ55</f>
        <v>1.3570372310000001</v>
      </c>
      <c r="AK18" s="18">
        <f>Cal_NoncontrollableCosts!AK55</f>
        <v>1.3570372310000001</v>
      </c>
    </row>
    <row r="19" spans="5:37">
      <c r="E19" s="76" t="str">
        <f>Cover!$F$13</f>
        <v>Sc</v>
      </c>
      <c r="F19" s="100" t="s">
        <v>139</v>
      </c>
      <c r="G19" s="100" t="s">
        <v>182</v>
      </c>
      <c r="H19" s="100" t="s">
        <v>355</v>
      </c>
      <c r="I19" s="100" t="s">
        <v>163</v>
      </c>
      <c r="L19" s="100" t="s">
        <v>114</v>
      </c>
      <c r="M19" s="17" t="str">
        <f t="shared" si="1"/>
        <v>ScNetwork Rates</v>
      </c>
      <c r="R19" s="59"/>
      <c r="T19" s="18">
        <f>Cal_NoncontrollableCosts!T56</f>
        <v>0</v>
      </c>
      <c r="U19" s="18">
        <f>Cal_NoncontrollableCosts!U56</f>
        <v>0</v>
      </c>
      <c r="V19" s="18">
        <f>Cal_NoncontrollableCosts!V56</f>
        <v>0</v>
      </c>
      <c r="W19" s="18">
        <f>Cal_NoncontrollableCosts!W56</f>
        <v>0</v>
      </c>
      <c r="X19" s="18">
        <f>Cal_NoncontrollableCosts!X56</f>
        <v>0</v>
      </c>
      <c r="Y19" s="18">
        <f>Cal_NoncontrollableCosts!Y56</f>
        <v>26.662542569999999</v>
      </c>
      <c r="Z19" s="18">
        <f>Cal_NoncontrollableCosts!Z56</f>
        <v>26.761568029999999</v>
      </c>
      <c r="AA19" s="18">
        <f>Cal_NoncontrollableCosts!AA56</f>
        <v>27.080065980000001</v>
      </c>
      <c r="AB19" s="18">
        <f>Cal_NoncontrollableCosts!AB56</f>
        <v>27.42611144</v>
      </c>
      <c r="AC19" s="18">
        <f>Cal_NoncontrollableCosts!AC56</f>
        <v>36.912174690000001</v>
      </c>
      <c r="AD19" s="18">
        <f>Cal_NoncontrollableCosts!AD56</f>
        <v>36.837000000000003</v>
      </c>
      <c r="AE19" s="18">
        <f>Cal_NoncontrollableCosts!AE56</f>
        <v>36.505168470000001</v>
      </c>
      <c r="AF19" s="18">
        <f>Cal_NoncontrollableCosts!AF56</f>
        <v>36.209379759999997</v>
      </c>
      <c r="AG19" s="18">
        <f>Cal_NoncontrollableCosts!AG56</f>
        <v>36.209379759999997</v>
      </c>
      <c r="AH19" s="18">
        <f>Cal_NoncontrollableCosts!AH56</f>
        <v>36.209379759999997</v>
      </c>
      <c r="AI19" s="18">
        <f>Cal_NoncontrollableCosts!AI56</f>
        <v>36.209379759999997</v>
      </c>
      <c r="AJ19" s="18">
        <f>Cal_NoncontrollableCosts!AJ56</f>
        <v>36.209379759999997</v>
      </c>
      <c r="AK19" s="18">
        <f>Cal_NoncontrollableCosts!AK56</f>
        <v>36.209379759999997</v>
      </c>
    </row>
    <row r="20" spans="5:37">
      <c r="E20" s="76" t="str">
        <f>Cover!$F$13</f>
        <v>Sc</v>
      </c>
      <c r="F20" s="100" t="s">
        <v>139</v>
      </c>
      <c r="G20" s="100" t="s">
        <v>182</v>
      </c>
      <c r="H20" s="100" t="s">
        <v>355</v>
      </c>
      <c r="I20" s="100" t="s">
        <v>183</v>
      </c>
      <c r="L20" s="100" t="s">
        <v>114</v>
      </c>
      <c r="M20" s="17" t="str">
        <f t="shared" si="1"/>
        <v>ScEstablished pension deficit recovery plan payment</v>
      </c>
      <c r="R20" s="59"/>
      <c r="T20" s="18">
        <f>Cal_NoncontrollableCosts!T57</f>
        <v>0</v>
      </c>
      <c r="U20" s="18">
        <f>Cal_NoncontrollableCosts!U57</f>
        <v>0</v>
      </c>
      <c r="V20" s="18">
        <f>Cal_NoncontrollableCosts!V57</f>
        <v>0</v>
      </c>
      <c r="W20" s="18">
        <f>Cal_NoncontrollableCosts!W57</f>
        <v>0</v>
      </c>
      <c r="X20" s="18">
        <f>Cal_NoncontrollableCosts!X57</f>
        <v>0</v>
      </c>
      <c r="Y20" s="18">
        <f>Cal_NoncontrollableCosts!Y57</f>
        <v>10.57903424</v>
      </c>
      <c r="Z20" s="18">
        <f>Cal_NoncontrollableCosts!Z57</f>
        <v>10.37569558</v>
      </c>
      <c r="AA20" s="18">
        <f>Cal_NoncontrollableCosts!AA57</f>
        <v>10.221365329999999</v>
      </c>
      <c r="AB20" s="18">
        <f>Cal_NoncontrollableCosts!AB57</f>
        <v>9.4937773219999997</v>
      </c>
      <c r="AC20" s="18">
        <f>Cal_NoncontrollableCosts!AC57</f>
        <v>9.2749336150000001</v>
      </c>
      <c r="AD20" s="18">
        <f>Cal_NoncontrollableCosts!AD57</f>
        <v>8.1</v>
      </c>
      <c r="AE20" s="18">
        <f>Cal_NoncontrollableCosts!AE57</f>
        <v>6.6</v>
      </c>
      <c r="AF20" s="18">
        <f>Cal_NoncontrollableCosts!AF57</f>
        <v>3.75</v>
      </c>
      <c r="AG20" s="18">
        <f>Cal_NoncontrollableCosts!AG57</f>
        <v>3.75</v>
      </c>
      <c r="AH20" s="18">
        <f>Cal_NoncontrollableCosts!AH57</f>
        <v>2.4500000000000002</v>
      </c>
      <c r="AI20" s="18">
        <f>Cal_NoncontrollableCosts!AI57</f>
        <v>2.4500000000000002</v>
      </c>
      <c r="AJ20" s="18">
        <f>Cal_NoncontrollableCosts!AJ57</f>
        <v>2.4500000000000002</v>
      </c>
      <c r="AK20" s="18">
        <f>Cal_NoncontrollableCosts!AK57</f>
        <v>0</v>
      </c>
    </row>
    <row r="21" spans="5:37">
      <c r="E21" s="76" t="str">
        <f>Cover!$F$13</f>
        <v>Sc</v>
      </c>
      <c r="F21" s="100" t="s">
        <v>139</v>
      </c>
      <c r="G21" s="100" t="s">
        <v>182</v>
      </c>
      <c r="H21" s="100" t="s">
        <v>355</v>
      </c>
      <c r="I21" s="102" t="s">
        <v>184</v>
      </c>
      <c r="L21" s="100" t="s">
        <v>114</v>
      </c>
      <c r="M21" s="17" t="str">
        <f t="shared" si="1"/>
        <v>ScPPF levy costs</v>
      </c>
      <c r="R21" s="59"/>
      <c r="T21" s="18">
        <f>Cal_NoncontrollableCosts!T58</f>
        <v>0</v>
      </c>
      <c r="U21" s="18">
        <f>Cal_NoncontrollableCosts!U58</f>
        <v>0</v>
      </c>
      <c r="V21" s="18">
        <f>Cal_NoncontrollableCosts!V58</f>
        <v>0</v>
      </c>
      <c r="W21" s="18">
        <f>Cal_NoncontrollableCosts!W58</f>
        <v>0</v>
      </c>
      <c r="X21" s="18">
        <f>Cal_NoncontrollableCosts!X58</f>
        <v>0</v>
      </c>
      <c r="Y21" s="18">
        <f>Cal_NoncontrollableCosts!Y58</f>
        <v>0</v>
      </c>
      <c r="Z21" s="18">
        <f>Cal_NoncontrollableCosts!Z58</f>
        <v>0</v>
      </c>
      <c r="AA21" s="18">
        <f>Cal_NoncontrollableCosts!AA58</f>
        <v>0</v>
      </c>
      <c r="AB21" s="18">
        <f>Cal_NoncontrollableCosts!AB58</f>
        <v>0</v>
      </c>
      <c r="AC21" s="18">
        <f>Cal_NoncontrollableCosts!AC58</f>
        <v>0</v>
      </c>
      <c r="AD21" s="18">
        <f>Cal_NoncontrollableCosts!AD58</f>
        <v>0</v>
      </c>
      <c r="AE21" s="18">
        <f>Cal_NoncontrollableCosts!AE58</f>
        <v>0</v>
      </c>
      <c r="AF21" s="18">
        <f>Cal_NoncontrollableCosts!AF58</f>
        <v>0</v>
      </c>
      <c r="AG21" s="18">
        <f>Cal_NoncontrollableCosts!AG58</f>
        <v>0</v>
      </c>
      <c r="AH21" s="18">
        <f>Cal_NoncontrollableCosts!AH58</f>
        <v>0</v>
      </c>
      <c r="AI21" s="18">
        <f>Cal_NoncontrollableCosts!AI58</f>
        <v>0</v>
      </c>
      <c r="AJ21" s="18">
        <f>Cal_NoncontrollableCosts!AJ58</f>
        <v>0</v>
      </c>
      <c r="AK21" s="18">
        <f>Cal_NoncontrollableCosts!AK58</f>
        <v>0</v>
      </c>
    </row>
    <row r="22" spans="5:37">
      <c r="E22" s="76" t="str">
        <f>Cover!$F$13</f>
        <v>Sc</v>
      </c>
      <c r="F22" s="100" t="s">
        <v>139</v>
      </c>
      <c r="G22" s="100" t="s">
        <v>182</v>
      </c>
      <c r="H22" s="100" t="s">
        <v>355</v>
      </c>
      <c r="I22" s="102" t="s">
        <v>185</v>
      </c>
      <c r="L22" s="100" t="s">
        <v>114</v>
      </c>
      <c r="M22" s="17" t="str">
        <f t="shared" si="1"/>
        <v>ScPension scheme administration costs</v>
      </c>
      <c r="R22" s="59"/>
      <c r="T22" s="18">
        <f>Cal_NoncontrollableCosts!T59</f>
        <v>0</v>
      </c>
      <c r="U22" s="18">
        <f>Cal_NoncontrollableCosts!U59</f>
        <v>0</v>
      </c>
      <c r="V22" s="18">
        <f>Cal_NoncontrollableCosts!V59</f>
        <v>0</v>
      </c>
      <c r="W22" s="18">
        <f>Cal_NoncontrollableCosts!W59</f>
        <v>0</v>
      </c>
      <c r="X22" s="18">
        <f>Cal_NoncontrollableCosts!X59</f>
        <v>0</v>
      </c>
      <c r="Y22" s="18">
        <f>Cal_NoncontrollableCosts!Y59</f>
        <v>0</v>
      </c>
      <c r="Z22" s="18">
        <f>Cal_NoncontrollableCosts!Z59</f>
        <v>0</v>
      </c>
      <c r="AA22" s="18">
        <f>Cal_NoncontrollableCosts!AA59</f>
        <v>0</v>
      </c>
      <c r="AB22" s="18">
        <f>Cal_NoncontrollableCosts!AB59</f>
        <v>0</v>
      </c>
      <c r="AC22" s="18">
        <f>Cal_NoncontrollableCosts!AC59</f>
        <v>0</v>
      </c>
      <c r="AD22" s="18">
        <f>Cal_NoncontrollableCosts!AD59</f>
        <v>0</v>
      </c>
      <c r="AE22" s="18">
        <f>Cal_NoncontrollableCosts!AE59</f>
        <v>0</v>
      </c>
      <c r="AF22" s="18">
        <f>Cal_NoncontrollableCosts!AF59</f>
        <v>0</v>
      </c>
      <c r="AG22" s="18">
        <f>Cal_NoncontrollableCosts!AG59</f>
        <v>0</v>
      </c>
      <c r="AH22" s="18">
        <f>Cal_NoncontrollableCosts!AH59</f>
        <v>0</v>
      </c>
      <c r="AI22" s="18">
        <f>Cal_NoncontrollableCosts!AI59</f>
        <v>0</v>
      </c>
      <c r="AJ22" s="18">
        <f>Cal_NoncontrollableCosts!AJ59</f>
        <v>0</v>
      </c>
      <c r="AK22" s="18">
        <f>Cal_NoncontrollableCosts!AK59</f>
        <v>0</v>
      </c>
    </row>
    <row r="23" spans="5:37">
      <c r="E23" s="76" t="str">
        <f>Cover!$F$13</f>
        <v>Sc</v>
      </c>
      <c r="F23" s="100" t="s">
        <v>139</v>
      </c>
      <c r="G23" s="100" t="s">
        <v>182</v>
      </c>
      <c r="H23" s="100" t="s">
        <v>355</v>
      </c>
      <c r="I23" s="102" t="s">
        <v>430</v>
      </c>
      <c r="L23" s="100" t="s">
        <v>114</v>
      </c>
      <c r="M23" s="17" t="str">
        <f t="shared" si="1"/>
        <v>ScPension Deficit Charge Adjustment (NTS Pension Recharge)</v>
      </c>
      <c r="R23" s="59"/>
      <c r="T23" s="18">
        <f>Cal_NoncontrollableCosts!T60</f>
        <v>0</v>
      </c>
      <c r="U23" s="18">
        <f>Cal_NoncontrollableCosts!U60</f>
        <v>0</v>
      </c>
      <c r="V23" s="18">
        <f>Cal_NoncontrollableCosts!V60</f>
        <v>0</v>
      </c>
      <c r="W23" s="18">
        <f>Cal_NoncontrollableCosts!W60</f>
        <v>0</v>
      </c>
      <c r="X23" s="18">
        <f>Cal_NoncontrollableCosts!X60</f>
        <v>0</v>
      </c>
      <c r="Y23" s="18">
        <f>Cal_NoncontrollableCosts!Y60</f>
        <v>3.6643973920000001</v>
      </c>
      <c r="Z23" s="18">
        <f>Cal_NoncontrollableCosts!Z60</f>
        <v>3.7242124360000002</v>
      </c>
      <c r="AA23" s="18">
        <f>Cal_NoncontrollableCosts!AA60</f>
        <v>5.2537381009999997</v>
      </c>
      <c r="AB23" s="18">
        <f>Cal_NoncontrollableCosts!AB60</f>
        <v>5.1702598120000003</v>
      </c>
      <c r="AC23" s="18">
        <f>Cal_NoncontrollableCosts!AC60</f>
        <v>4.2808971370000002</v>
      </c>
      <c r="AD23" s="18">
        <f>Cal_NoncontrollableCosts!AD60</f>
        <v>5.7969999999999997</v>
      </c>
      <c r="AE23" s="18">
        <f>Cal_NoncontrollableCosts!AE60</f>
        <v>4.9852924620000003</v>
      </c>
      <c r="AF23" s="18">
        <f>Cal_NoncontrollableCosts!AF60</f>
        <v>4.9861058529999998</v>
      </c>
      <c r="AG23" s="18">
        <f>Cal_NoncontrollableCosts!AG60</f>
        <v>4.9861058529999998</v>
      </c>
      <c r="AH23" s="18">
        <f>Cal_NoncontrollableCosts!AH60</f>
        <v>4.9861058529999998</v>
      </c>
      <c r="AI23" s="18">
        <f>Cal_NoncontrollableCosts!AI60</f>
        <v>4.9861058529999998</v>
      </c>
      <c r="AJ23" s="18">
        <f>Cal_NoncontrollableCosts!AJ60</f>
        <v>4.9861058529999998</v>
      </c>
      <c r="AK23" s="18">
        <f>Cal_NoncontrollableCosts!AK60</f>
        <v>4.9861058529999998</v>
      </c>
    </row>
    <row r="24" spans="5:37">
      <c r="E24" s="76" t="str">
        <f>Cover!$F$13</f>
        <v>Sc</v>
      </c>
      <c r="F24" s="100" t="s">
        <v>139</v>
      </c>
      <c r="G24" s="100" t="s">
        <v>182</v>
      </c>
      <c r="H24" s="100" t="s">
        <v>355</v>
      </c>
      <c r="I24" s="100" t="s">
        <v>186</v>
      </c>
      <c r="L24" s="100" t="s">
        <v>114</v>
      </c>
      <c r="M24" s="17" t="str">
        <f t="shared" si="1"/>
        <v>ScBad debt</v>
      </c>
      <c r="R24" s="59"/>
      <c r="T24" s="18">
        <f>Cal_NoncontrollableCosts!T61</f>
        <v>0</v>
      </c>
      <c r="U24" s="18">
        <f>Cal_NoncontrollableCosts!U61</f>
        <v>0</v>
      </c>
      <c r="V24" s="18">
        <f>Cal_NoncontrollableCosts!V61</f>
        <v>0</v>
      </c>
      <c r="W24" s="18">
        <f>Cal_NoncontrollableCosts!W61</f>
        <v>0</v>
      </c>
      <c r="X24" s="18">
        <f>Cal_NoncontrollableCosts!X61</f>
        <v>0</v>
      </c>
      <c r="Y24" s="18">
        <f>Cal_NoncontrollableCosts!Y61</f>
        <v>0.37251705699999998</v>
      </c>
      <c r="Z24" s="18">
        <f>Cal_NoncontrollableCosts!Z61</f>
        <v>0.14018227</v>
      </c>
      <c r="AA24" s="18">
        <f>Cal_NoncontrollableCosts!AA61</f>
        <v>6.5521570000000003E-3</v>
      </c>
      <c r="AB24" s="18">
        <f>Cal_NoncontrollableCosts!AB61</f>
        <v>2.6727977E-2</v>
      </c>
      <c r="AC24" s="18">
        <f>Cal_NoncontrollableCosts!AC61</f>
        <v>0.31225609799999998</v>
      </c>
      <c r="AD24" s="18">
        <f>Cal_NoncontrollableCosts!AD61</f>
        <v>0.125</v>
      </c>
      <c r="AE24" s="18">
        <f>Cal_NoncontrollableCosts!AE61</f>
        <v>0.16387259300000001</v>
      </c>
      <c r="AF24" s="18">
        <f>Cal_NoncontrollableCosts!AF61</f>
        <v>0.16387259300000001</v>
      </c>
      <c r="AG24" s="18">
        <f>Cal_NoncontrollableCosts!AG61</f>
        <v>0.16387259300000001</v>
      </c>
      <c r="AH24" s="18">
        <f>Cal_NoncontrollableCosts!AH61</f>
        <v>0.16387259300000001</v>
      </c>
      <c r="AI24" s="18">
        <f>Cal_NoncontrollableCosts!AI61</f>
        <v>0.16387259300000001</v>
      </c>
      <c r="AJ24" s="18">
        <f>Cal_NoncontrollableCosts!AJ61</f>
        <v>0.16387259300000001</v>
      </c>
      <c r="AK24" s="18">
        <f>Cal_NoncontrollableCosts!AK61</f>
        <v>0.16387259300000001</v>
      </c>
    </row>
    <row r="25" spans="5:37">
      <c r="E25" s="76" t="str">
        <f>Cover!$F$13</f>
        <v>Sc</v>
      </c>
      <c r="F25" s="100" t="s">
        <v>139</v>
      </c>
      <c r="G25" s="100" t="s">
        <v>182</v>
      </c>
      <c r="H25" s="100" t="s">
        <v>355</v>
      </c>
      <c r="I25" s="100" t="s">
        <v>187</v>
      </c>
      <c r="L25" s="100" t="s">
        <v>114</v>
      </c>
      <c r="M25" s="17" t="str">
        <f t="shared" si="1"/>
        <v>ScNTS exit costs</v>
      </c>
      <c r="R25" s="59"/>
      <c r="T25" s="18">
        <f>Cal_NoncontrollableCosts!T62</f>
        <v>0</v>
      </c>
      <c r="U25" s="18">
        <f>Cal_NoncontrollableCosts!U62</f>
        <v>0</v>
      </c>
      <c r="V25" s="18">
        <f>Cal_NoncontrollableCosts!V62</f>
        <v>0</v>
      </c>
      <c r="W25" s="18">
        <f>Cal_NoncontrollableCosts!W62</f>
        <v>0</v>
      </c>
      <c r="X25" s="18">
        <f>Cal_NoncontrollableCosts!X62</f>
        <v>0</v>
      </c>
      <c r="Y25" s="18">
        <f>Cal_NoncontrollableCosts!Y62</f>
        <v>0.37589334400000002</v>
      </c>
      <c r="Z25" s="18">
        <f>Cal_NoncontrollableCosts!Z62</f>
        <v>0.60708857100000002</v>
      </c>
      <c r="AA25" s="18">
        <f>Cal_NoncontrollableCosts!AA62</f>
        <v>0.51434434500000004</v>
      </c>
      <c r="AB25" s="18">
        <f>Cal_NoncontrollableCosts!AB62</f>
        <v>0.31645924399999997</v>
      </c>
      <c r="AC25" s="18">
        <f>Cal_NoncontrollableCosts!AC62</f>
        <v>0.28546184600000002</v>
      </c>
      <c r="AD25" s="18">
        <f>Cal_NoncontrollableCosts!AD62</f>
        <v>0.68100000000000005</v>
      </c>
      <c r="AE25" s="18">
        <f>Cal_NoncontrollableCosts!AE62</f>
        <v>0.18261165100000001</v>
      </c>
      <c r="AF25" s="18">
        <f>Cal_NoncontrollableCosts!AF62</f>
        <v>0.23701330100000001</v>
      </c>
      <c r="AG25" s="18">
        <f>Cal_NoncontrollableCosts!AG62</f>
        <v>0.23701330100000001</v>
      </c>
      <c r="AH25" s="18">
        <f>Cal_NoncontrollableCosts!AH62</f>
        <v>0.23701330100000001</v>
      </c>
      <c r="AI25" s="18">
        <f>Cal_NoncontrollableCosts!AI62</f>
        <v>0.23701330100000001</v>
      </c>
      <c r="AJ25" s="18">
        <f>Cal_NoncontrollableCosts!AJ62</f>
        <v>0.23701330100000001</v>
      </c>
      <c r="AK25" s="18">
        <f>Cal_NoncontrollableCosts!AK62</f>
        <v>0.23701330100000001</v>
      </c>
    </row>
    <row r="26" spans="5:37">
      <c r="E26" s="76" t="str">
        <f>Cover!$F$13</f>
        <v>Sc</v>
      </c>
      <c r="F26" s="100" t="s">
        <v>139</v>
      </c>
      <c r="G26" s="100" t="s">
        <v>182</v>
      </c>
      <c r="H26" s="100" t="s">
        <v>355</v>
      </c>
      <c r="I26" s="100" t="s">
        <v>431</v>
      </c>
      <c r="L26" s="100" t="s">
        <v>114</v>
      </c>
      <c r="M26" s="17" t="str">
        <f t="shared" si="1"/>
        <v>ScNetwork Innovation (ex IRM)</v>
      </c>
      <c r="R26" s="59"/>
      <c r="T26" s="18">
        <f>Cal_NoncontrollableCosts!T63</f>
        <v>0</v>
      </c>
      <c r="U26" s="18">
        <f>Cal_NoncontrollableCosts!U63</f>
        <v>0</v>
      </c>
      <c r="V26" s="18">
        <f>Cal_NoncontrollableCosts!V63</f>
        <v>0</v>
      </c>
      <c r="W26" s="18">
        <f>Cal_NoncontrollableCosts!W63</f>
        <v>0</v>
      </c>
      <c r="X26" s="18">
        <f>Cal_NoncontrollableCosts!X63</f>
        <v>0</v>
      </c>
      <c r="Y26" s="18">
        <f>Cal_NoncontrollableCosts!Y63</f>
        <v>1.223341513</v>
      </c>
      <c r="Z26" s="18">
        <f>Cal_NoncontrollableCosts!Z63</f>
        <v>1.6799796469999999</v>
      </c>
      <c r="AA26" s="18">
        <f>Cal_NoncontrollableCosts!AA63</f>
        <v>3.0500292070000001</v>
      </c>
      <c r="AB26" s="18">
        <f>Cal_NoncontrollableCosts!AB63</f>
        <v>2.280430972</v>
      </c>
      <c r="AC26" s="18">
        <f>Cal_NoncontrollableCosts!AC63</f>
        <v>1.7344125859999999</v>
      </c>
      <c r="AD26" s="18">
        <f>Cal_NoncontrollableCosts!AD63</f>
        <v>0.72299999999999998</v>
      </c>
      <c r="AE26" s="18">
        <f>Cal_NoncontrollableCosts!AE63</f>
        <v>2.1212900280000002</v>
      </c>
      <c r="AF26" s="18">
        <f>Cal_NoncontrollableCosts!AF63</f>
        <v>2.1517986059999998</v>
      </c>
      <c r="AG26" s="18">
        <f>Cal_NoncontrollableCosts!AG63</f>
        <v>0</v>
      </c>
      <c r="AH26" s="18">
        <f>Cal_NoncontrollableCosts!AH63</f>
        <v>0</v>
      </c>
      <c r="AI26" s="18">
        <f>Cal_NoncontrollableCosts!AI63</f>
        <v>0</v>
      </c>
      <c r="AJ26" s="18">
        <f>Cal_NoncontrollableCosts!AJ63</f>
        <v>0</v>
      </c>
      <c r="AK26" s="18">
        <f>Cal_NoncontrollableCosts!AK63</f>
        <v>0</v>
      </c>
    </row>
    <row r="27" spans="5:37">
      <c r="E27" s="76" t="str">
        <f>Cover!$F$13</f>
        <v>Sc</v>
      </c>
      <c r="F27" s="100" t="s">
        <v>139</v>
      </c>
      <c r="G27" s="100" t="s">
        <v>182</v>
      </c>
      <c r="H27" s="100" t="s">
        <v>355</v>
      </c>
      <c r="I27" s="100" t="s">
        <v>432</v>
      </c>
      <c r="L27" s="100" t="s">
        <v>114</v>
      </c>
      <c r="M27" s="17" t="str">
        <f t="shared" si="1"/>
        <v>ScInnovation Roll-out expenditure (IRM)</v>
      </c>
      <c r="R27" s="59"/>
      <c r="T27" s="18">
        <f>Cal_NoncontrollableCosts!T64</f>
        <v>0</v>
      </c>
      <c r="U27" s="18">
        <f>Cal_NoncontrollableCosts!U64</f>
        <v>0</v>
      </c>
      <c r="V27" s="18">
        <f>Cal_NoncontrollableCosts!V64</f>
        <v>0</v>
      </c>
      <c r="W27" s="18">
        <f>Cal_NoncontrollableCosts!W64</f>
        <v>0</v>
      </c>
      <c r="X27" s="18">
        <f>Cal_NoncontrollableCosts!X64</f>
        <v>0</v>
      </c>
      <c r="Y27" s="18">
        <f>Cal_NoncontrollableCosts!Y64</f>
        <v>0</v>
      </c>
      <c r="Z27" s="18">
        <f>Cal_NoncontrollableCosts!Z64</f>
        <v>0</v>
      </c>
      <c r="AA27" s="18">
        <f>Cal_NoncontrollableCosts!AA64</f>
        <v>0</v>
      </c>
      <c r="AB27" s="18">
        <f>Cal_NoncontrollableCosts!AB64</f>
        <v>0</v>
      </c>
      <c r="AC27" s="18">
        <f>Cal_NoncontrollableCosts!AC64</f>
        <v>0</v>
      </c>
      <c r="AD27" s="18">
        <f>Cal_NoncontrollableCosts!AD64</f>
        <v>0</v>
      </c>
      <c r="AE27" s="18">
        <f>Cal_NoncontrollableCosts!AE64</f>
        <v>0</v>
      </c>
      <c r="AF27" s="18">
        <f>Cal_NoncontrollableCosts!AF64</f>
        <v>0</v>
      </c>
      <c r="AG27" s="18">
        <f>Cal_NoncontrollableCosts!AG64</f>
        <v>0</v>
      </c>
      <c r="AH27" s="18">
        <f>Cal_NoncontrollableCosts!AH64</f>
        <v>0</v>
      </c>
      <c r="AI27" s="18">
        <f>Cal_NoncontrollableCosts!AI64</f>
        <v>0</v>
      </c>
      <c r="AJ27" s="18">
        <f>Cal_NoncontrollableCosts!AJ64</f>
        <v>0</v>
      </c>
      <c r="AK27" s="18">
        <f>Cal_NoncontrollableCosts!AK64</f>
        <v>0</v>
      </c>
    </row>
    <row r="28" spans="5:37">
      <c r="E28" s="76" t="str">
        <f>Cover!$F$13</f>
        <v>Sc</v>
      </c>
      <c r="F28" s="100" t="s">
        <v>139</v>
      </c>
      <c r="G28" s="100" t="s">
        <v>182</v>
      </c>
      <c r="I28" s="100" t="s">
        <v>271</v>
      </c>
      <c r="L28" s="100" t="s">
        <v>114</v>
      </c>
      <c r="M28" s="17" t="str">
        <f t="shared" ref="M28:M32" si="2">$E28&amp;""&amp;I28</f>
        <v>ScXoserve</v>
      </c>
      <c r="R28" s="59"/>
      <c r="T28" s="18">
        <f>Cal_NoncontrollableCosts!T65</f>
        <v>0</v>
      </c>
      <c r="U28" s="18">
        <f>Cal_NoncontrollableCosts!U65</f>
        <v>0</v>
      </c>
      <c r="V28" s="18">
        <f>Cal_NoncontrollableCosts!V65</f>
        <v>0</v>
      </c>
      <c r="W28" s="18">
        <f>Cal_NoncontrollableCosts!W65</f>
        <v>0</v>
      </c>
      <c r="X28" s="18">
        <f>Cal_NoncontrollableCosts!X65</f>
        <v>0</v>
      </c>
      <c r="Y28" s="18">
        <f>Cal_NoncontrollableCosts!Y65</f>
        <v>0</v>
      </c>
      <c r="Z28" s="18">
        <f>Cal_NoncontrollableCosts!Z65</f>
        <v>0</v>
      </c>
      <c r="AA28" s="18">
        <f>Cal_NoncontrollableCosts!AA65</f>
        <v>0</v>
      </c>
      <c r="AB28" s="18">
        <f>Cal_NoncontrollableCosts!AB65</f>
        <v>0</v>
      </c>
      <c r="AC28" s="18">
        <f>Cal_NoncontrollableCosts!AC65</f>
        <v>0</v>
      </c>
      <c r="AD28" s="18">
        <f>Cal_NoncontrollableCosts!AD65</f>
        <v>0</v>
      </c>
      <c r="AE28" s="18">
        <f>Cal_NoncontrollableCosts!AE65</f>
        <v>0</v>
      </c>
      <c r="AF28" s="18">
        <f>Cal_NoncontrollableCosts!AF65</f>
        <v>0</v>
      </c>
      <c r="AG28" s="18">
        <f>Cal_NoncontrollableCosts!AG65</f>
        <v>2.2639999999999998</v>
      </c>
      <c r="AH28" s="18">
        <f>Cal_NoncontrollableCosts!AH65</f>
        <v>2.391</v>
      </c>
      <c r="AI28" s="18">
        <f>Cal_NoncontrollableCosts!AI65</f>
        <v>1.6279999999999999</v>
      </c>
      <c r="AJ28" s="18">
        <f>Cal_NoncontrollableCosts!AJ65</f>
        <v>1.619</v>
      </c>
      <c r="AK28" s="18">
        <f>Cal_NoncontrollableCosts!AK65</f>
        <v>1.605</v>
      </c>
    </row>
    <row r="29" spans="5:37">
      <c r="E29" s="76" t="str">
        <f>Cover!$F$13</f>
        <v>Sc</v>
      </c>
      <c r="F29" s="100" t="s">
        <v>139</v>
      </c>
      <c r="G29" s="100" t="s">
        <v>182</v>
      </c>
      <c r="I29" s="100" t="s">
        <v>165</v>
      </c>
      <c r="L29" s="100" t="s">
        <v>114</v>
      </c>
      <c r="M29" s="17" t="str">
        <f t="shared" si="2"/>
        <v>ScOther</v>
      </c>
      <c r="R29" s="59"/>
      <c r="T29" s="18">
        <f>Cal_NoncontrollableCosts!T66</f>
        <v>0</v>
      </c>
      <c r="U29" s="18">
        <f>Cal_NoncontrollableCosts!U66</f>
        <v>0</v>
      </c>
      <c r="V29" s="18">
        <f>Cal_NoncontrollableCosts!V66</f>
        <v>0</v>
      </c>
      <c r="W29" s="18">
        <f>Cal_NoncontrollableCosts!W66</f>
        <v>0</v>
      </c>
      <c r="X29" s="18">
        <f>Cal_NoncontrollableCosts!X66</f>
        <v>0</v>
      </c>
      <c r="Y29" s="18">
        <f>Cal_NoncontrollableCosts!Y66</f>
        <v>0</v>
      </c>
      <c r="Z29" s="18">
        <f>Cal_NoncontrollableCosts!Z66</f>
        <v>0</v>
      </c>
      <c r="AA29" s="18">
        <f>Cal_NoncontrollableCosts!AA66</f>
        <v>0</v>
      </c>
      <c r="AB29" s="18">
        <f>Cal_NoncontrollableCosts!AB66</f>
        <v>0</v>
      </c>
      <c r="AC29" s="18">
        <f>Cal_NoncontrollableCosts!AC66</f>
        <v>0</v>
      </c>
      <c r="AD29" s="18">
        <f>Cal_NoncontrollableCosts!AD66</f>
        <v>0</v>
      </c>
      <c r="AE29" s="18">
        <f>Cal_NoncontrollableCosts!AE66</f>
        <v>0</v>
      </c>
      <c r="AF29" s="18">
        <f>Cal_NoncontrollableCosts!AF66</f>
        <v>0</v>
      </c>
      <c r="AG29" s="18">
        <f>Cal_NoncontrollableCosts!AG66</f>
        <v>0.64733046999999999</v>
      </c>
      <c r="AH29" s="18">
        <f>Cal_NoncontrollableCosts!AH66</f>
        <v>0.56985072999999997</v>
      </c>
      <c r="AI29" s="18">
        <f>Cal_NoncontrollableCosts!AI66</f>
        <v>0.57078079999999998</v>
      </c>
      <c r="AJ29" s="18">
        <f>Cal_NoncontrollableCosts!AJ66</f>
        <v>0.57078079999999998</v>
      </c>
      <c r="AK29" s="18">
        <f>Cal_NoncontrollableCosts!AK66</f>
        <v>0.57078079999999998</v>
      </c>
    </row>
    <row r="30" spans="5:37">
      <c r="E30" s="76" t="str">
        <f>Cover!$F$13</f>
        <v>Sc</v>
      </c>
      <c r="F30" s="100" t="s">
        <v>139</v>
      </c>
      <c r="G30" s="100" t="s">
        <v>182</v>
      </c>
      <c r="I30" s="160" t="s">
        <v>368</v>
      </c>
      <c r="L30" s="100" t="s">
        <v>114</v>
      </c>
      <c r="M30" s="17" t="str">
        <f t="shared" si="2"/>
        <v>ScStranraer LDZ</v>
      </c>
      <c r="R30" s="59"/>
      <c r="T30" s="18"/>
      <c r="U30" s="18"/>
      <c r="V30" s="18"/>
      <c r="W30" s="18"/>
      <c r="X30" s="18"/>
      <c r="Y30" s="18"/>
      <c r="Z30" s="18"/>
      <c r="AA30" s="18"/>
      <c r="AB30" s="18"/>
      <c r="AC30" s="18"/>
      <c r="AD30" s="18"/>
      <c r="AE30" s="18"/>
      <c r="AF30" s="18"/>
      <c r="AG30" s="18"/>
      <c r="AH30" s="18"/>
      <c r="AI30" s="18"/>
      <c r="AJ30" s="18"/>
      <c r="AK30" s="18"/>
    </row>
    <row r="31" spans="5:37">
      <c r="E31" s="76" t="str">
        <f>Cover!$F$13</f>
        <v>Sc</v>
      </c>
      <c r="F31" s="100" t="s">
        <v>139</v>
      </c>
      <c r="G31" s="100" t="s">
        <v>182</v>
      </c>
      <c r="I31" s="160"/>
      <c r="L31" s="100" t="s">
        <v>114</v>
      </c>
      <c r="M31" s="17" t="str">
        <f t="shared" si="2"/>
        <v>Sc</v>
      </c>
      <c r="R31" s="59"/>
      <c r="T31" s="18"/>
      <c r="U31" s="18"/>
      <c r="V31" s="18"/>
      <c r="W31" s="18"/>
      <c r="X31" s="18"/>
      <c r="Y31" s="18"/>
      <c r="Z31" s="18"/>
      <c r="AA31" s="18"/>
      <c r="AB31" s="18"/>
      <c r="AC31" s="18"/>
      <c r="AD31" s="18"/>
      <c r="AE31" s="18"/>
      <c r="AF31" s="18"/>
      <c r="AG31" s="18"/>
      <c r="AH31" s="18"/>
      <c r="AI31" s="18"/>
      <c r="AJ31" s="18"/>
      <c r="AK31" s="18"/>
    </row>
    <row r="32" spans="5:37">
      <c r="E32" s="76" t="str">
        <f>Cover!$F$13</f>
        <v>Sc</v>
      </c>
      <c r="F32" s="100" t="s">
        <v>139</v>
      </c>
      <c r="G32" s="100" t="s">
        <v>182</v>
      </c>
      <c r="I32" s="160"/>
      <c r="L32" s="100" t="s">
        <v>114</v>
      </c>
      <c r="M32" s="17" t="str">
        <f t="shared" si="2"/>
        <v>Sc</v>
      </c>
      <c r="R32" s="59"/>
      <c r="T32" s="18"/>
      <c r="U32" s="18"/>
      <c r="V32" s="18"/>
      <c r="W32" s="18"/>
      <c r="X32" s="18"/>
      <c r="Y32" s="18"/>
      <c r="Z32" s="18"/>
      <c r="AA32" s="18"/>
      <c r="AB32" s="18"/>
      <c r="AC32" s="18"/>
      <c r="AD32" s="18"/>
      <c r="AE32" s="18"/>
      <c r="AF32" s="18"/>
      <c r="AG32" s="18"/>
      <c r="AH32" s="18"/>
      <c r="AI32" s="18"/>
      <c r="AJ32" s="18"/>
      <c r="AK32" s="18"/>
    </row>
    <row r="33" spans="2:53">
      <c r="E33" s="76"/>
      <c r="F33" s="77"/>
      <c r="G33" s="77"/>
      <c r="H33" s="77"/>
      <c r="I33" s="77"/>
      <c r="AN33" s="100"/>
    </row>
    <row r="34" spans="2:53" ht="14.65">
      <c r="B34" s="11" t="s">
        <v>539</v>
      </c>
      <c r="C34" s="11"/>
      <c r="D34" s="11"/>
      <c r="E34" s="11"/>
      <c r="F34" s="11"/>
      <c r="G34" s="11"/>
      <c r="H34" s="11"/>
      <c r="I34" s="11"/>
      <c r="J34" s="11"/>
      <c r="K34" s="11"/>
      <c r="L34" s="11"/>
      <c r="M34" s="11"/>
      <c r="N34" s="11"/>
      <c r="O34" s="11"/>
      <c r="P34" s="11"/>
      <c r="Q34" s="11"/>
      <c r="R34" s="11"/>
      <c r="S34" s="11"/>
      <c r="T34" s="11"/>
      <c r="U34" s="11"/>
      <c r="V34" s="11"/>
      <c r="W34" s="11"/>
      <c r="X34" s="11"/>
      <c r="Y34" s="11"/>
      <c r="Z34" s="11"/>
      <c r="AA34" s="11"/>
      <c r="AB34" s="11"/>
      <c r="AC34" s="11"/>
      <c r="AD34" s="11"/>
      <c r="AE34" s="11"/>
      <c r="AF34" s="11"/>
      <c r="AG34" s="11"/>
      <c r="AH34" s="11"/>
      <c r="AI34" s="11"/>
      <c r="AJ34" s="11"/>
      <c r="AK34" s="11"/>
      <c r="AL34" s="11"/>
      <c r="AM34" s="11"/>
      <c r="AN34" s="11"/>
      <c r="AO34" s="11"/>
      <c r="AP34" s="11"/>
      <c r="AQ34" s="11"/>
      <c r="AR34" s="34"/>
      <c r="AS34" s="11"/>
      <c r="AT34" s="11"/>
      <c r="AU34" s="11"/>
      <c r="AV34" s="11"/>
      <c r="AW34" s="11"/>
      <c r="AX34" s="11"/>
      <c r="AY34" s="11"/>
      <c r="AZ34" s="11"/>
      <c r="BA34" s="11"/>
    </row>
    <row r="35" spans="2:53">
      <c r="E35" s="76"/>
      <c r="AN35" s="100"/>
    </row>
    <row r="36" spans="2:53">
      <c r="E36" s="76" t="str">
        <f>Cover!$F$13</f>
        <v>Sc</v>
      </c>
      <c r="F36" s="5" t="s">
        <v>477</v>
      </c>
      <c r="H36" s="100" t="s">
        <v>472</v>
      </c>
      <c r="I36" s="5" t="s">
        <v>193</v>
      </c>
      <c r="J36" s="100" t="s">
        <v>270</v>
      </c>
      <c r="L36" s="100" t="s">
        <v>114</v>
      </c>
      <c r="T36" s="18">
        <f>SUMIFS(Out_SeparateAssessment!T:T,Out_SeparateAssessment!$M:$M,$H36)</f>
        <v>0</v>
      </c>
      <c r="U36" s="18">
        <f>SUMIFS(Out_SeparateAssessment!U:U,Out_SeparateAssessment!$M:$M,$H36)</f>
        <v>0</v>
      </c>
      <c r="V36" s="18">
        <f>SUMIFS(Out_SeparateAssessment!V:V,Out_SeparateAssessment!$M:$M,$H36)</f>
        <v>0</v>
      </c>
      <c r="W36" s="18">
        <f>SUMIFS(Out_SeparateAssessment!W:W,Out_SeparateAssessment!$M:$M,$H36)</f>
        <v>0</v>
      </c>
      <c r="X36" s="18">
        <f>SUMIFS(Out_SeparateAssessment!X:X,Out_SeparateAssessment!$M:$M,$H36)</f>
        <v>0</v>
      </c>
      <c r="Y36" s="18">
        <f>SUMIFS(Out_SeparateAssessment!Y:Y,Out_SeparateAssessment!$M:$M,$H36)</f>
        <v>0</v>
      </c>
      <c r="Z36" s="18">
        <f>SUMIFS(Out_SeparateAssessment!Z:Z,Out_SeparateAssessment!$M:$M,$H36)</f>
        <v>0</v>
      </c>
      <c r="AA36" s="18">
        <f>SUMIFS(Out_SeparateAssessment!AA:AA,Out_SeparateAssessment!$M:$M,$H36)</f>
        <v>0</v>
      </c>
      <c r="AB36" s="18">
        <f>SUMIFS(Out_SeparateAssessment!AB:AB,Out_SeparateAssessment!$M:$M,$H36)</f>
        <v>0</v>
      </c>
      <c r="AC36" s="18">
        <f>SUMIFS(Out_SeparateAssessment!AC:AC,Out_SeparateAssessment!$M:$M,$H36)</f>
        <v>0</v>
      </c>
      <c r="AD36" s="18">
        <f>SUMIFS(Out_SeparateAssessment!AD:AD,Out_SeparateAssessment!$M:$M,$H36)</f>
        <v>0</v>
      </c>
      <c r="AE36" s="18">
        <f>SUMIFS(Out_SeparateAssessment!AE:AE,Out_SeparateAssessment!$M:$M,$H36)</f>
        <v>0</v>
      </c>
      <c r="AF36" s="18">
        <f>SUMIFS(Out_SeparateAssessment!AF:AF,Out_SeparateAssessment!$M:$M,$H36)</f>
        <v>0</v>
      </c>
      <c r="AG36" s="18">
        <f>SUMIFS(Out_SeparateAssessment!AG:AG,Out_SeparateAssessment!$M:$M,$H36)</f>
        <v>-12.324636256403917</v>
      </c>
      <c r="AH36" s="18">
        <f>SUMIFS(Out_SeparateAssessment!AH:AH,Out_SeparateAssessment!$M:$M,$H36)</f>
        <v>-8.7787637614192988</v>
      </c>
      <c r="AI36" s="18">
        <f>SUMIFS(Out_SeparateAssessment!AI:AI,Out_SeparateAssessment!$M:$M,$H36)</f>
        <v>-10.641051804182474</v>
      </c>
      <c r="AJ36" s="18">
        <f>SUMIFS(Out_SeparateAssessment!AJ:AJ,Out_SeparateAssessment!$M:$M,$H36)</f>
        <v>-12.149206825672151</v>
      </c>
      <c r="AK36" s="18">
        <f>SUMIFS(Out_SeparateAssessment!AK:AK,Out_SeparateAssessment!$M:$M,$H36)</f>
        <v>-11.218590718596035</v>
      </c>
      <c r="AN36" s="100"/>
    </row>
    <row r="37" spans="2:53">
      <c r="E37" s="76" t="str">
        <f>Cover!$F$13</f>
        <v>Sc</v>
      </c>
      <c r="F37" s="5" t="s">
        <v>526</v>
      </c>
      <c r="H37" s="100" t="s">
        <v>540</v>
      </c>
      <c r="I37" s="5" t="s">
        <v>193</v>
      </c>
      <c r="J37" s="100" t="s">
        <v>270</v>
      </c>
      <c r="L37" s="100" t="s">
        <v>114</v>
      </c>
      <c r="T37" s="18">
        <f>SUMIFS(Out_SeparateAssessment!T:T,Out_SeparateAssessment!$N:$N,$H37)</f>
        <v>0</v>
      </c>
      <c r="U37" s="18">
        <f>SUMIFS(Out_SeparateAssessment!U:U,Out_SeparateAssessment!$N:$N,$H37)</f>
        <v>0</v>
      </c>
      <c r="V37" s="18">
        <f>SUMIFS(Out_SeparateAssessment!V:V,Out_SeparateAssessment!$N:$N,$H37)</f>
        <v>0</v>
      </c>
      <c r="W37" s="18">
        <f>SUMIFS(Out_SeparateAssessment!W:W,Out_SeparateAssessment!$N:$N,$H37)</f>
        <v>0</v>
      </c>
      <c r="X37" s="18">
        <f>SUMIFS(Out_SeparateAssessment!X:X,Out_SeparateAssessment!$N:$N,$H37)</f>
        <v>0</v>
      </c>
      <c r="Y37" s="18">
        <f>SUMIFS(Out_SeparateAssessment!Y:Y,Out_SeparateAssessment!$N:$N,$H37)</f>
        <v>-5.5967592831974375</v>
      </c>
      <c r="Z37" s="18">
        <f>SUMIFS(Out_SeparateAssessment!Z:Z,Out_SeparateAssessment!$N:$N,$H37)</f>
        <v>-12.839679741363062</v>
      </c>
      <c r="AA37" s="18">
        <f>SUMIFS(Out_SeparateAssessment!AA:AA,Out_SeparateAssessment!$N:$N,$H37)</f>
        <v>-10.767444179001219</v>
      </c>
      <c r="AB37" s="18">
        <f>SUMIFS(Out_SeparateAssessment!AB:AB,Out_SeparateAssessment!$N:$N,$H37)</f>
        <v>-8.208058620726618</v>
      </c>
      <c r="AC37" s="18">
        <f>SUMIFS(Out_SeparateAssessment!AC:AC,Out_SeparateAssessment!$N:$N,$H37)</f>
        <v>-8.2954818196160645</v>
      </c>
      <c r="AD37" s="18">
        <f>SUMIFS(Out_SeparateAssessment!AD:AD,Out_SeparateAssessment!$N:$N,$H37)</f>
        <v>-8.9872295800000011</v>
      </c>
      <c r="AE37" s="18">
        <f>SUMIFS(Out_SeparateAssessment!AE:AE,Out_SeparateAssessment!$N:$N,$H37)</f>
        <v>-9.7448678994454454</v>
      </c>
      <c r="AF37" s="18">
        <f>SUMIFS(Out_SeparateAssessment!AF:AF,Out_SeparateAssessment!$N:$N,$H37)</f>
        <v>-6.9353449999999999</v>
      </c>
      <c r="AG37" s="18">
        <f>SUMIFS(Out_SeparateAssessment!AG:AG,Out_SeparateAssessment!$N:$N,$H37)</f>
        <v>-17.486266858417721</v>
      </c>
      <c r="AH37" s="18">
        <f>SUMIFS(Out_SeparateAssessment!AH:AH,Out_SeparateAssessment!$N:$N,$H37)</f>
        <v>-29.473276660011418</v>
      </c>
      <c r="AI37" s="18">
        <f>SUMIFS(Out_SeparateAssessment!AI:AI,Out_SeparateAssessment!$N:$N,$H37)</f>
        <v>-31.523586495544318</v>
      </c>
      <c r="AJ37" s="18">
        <f>SUMIFS(Out_SeparateAssessment!AJ:AJ,Out_SeparateAssessment!$N:$N,$H37)</f>
        <v>-24.487120167893849</v>
      </c>
      <c r="AK37" s="18">
        <f>SUMIFS(Out_SeparateAssessment!AK:AK,Out_SeparateAssessment!$N:$N,$H37)</f>
        <v>-14.523762604753601</v>
      </c>
      <c r="AN37" s="100"/>
    </row>
    <row r="38" spans="2:53">
      <c r="AN38" s="100"/>
    </row>
    <row r="39" spans="2:53" ht="14.65">
      <c r="B39" s="11" t="s">
        <v>541</v>
      </c>
      <c r="C39" s="11"/>
      <c r="D39" s="11"/>
      <c r="E39" s="11"/>
      <c r="F39" s="11"/>
      <c r="G39" s="11"/>
      <c r="H39" s="11"/>
      <c r="I39" s="11"/>
      <c r="J39" s="11"/>
      <c r="K39" s="11"/>
      <c r="L39" s="11"/>
      <c r="M39" s="11"/>
      <c r="N39" s="11"/>
      <c r="O39" s="11"/>
      <c r="P39" s="11"/>
      <c r="Q39" s="11"/>
      <c r="R39" s="11"/>
      <c r="S39" s="11"/>
      <c r="T39" s="11"/>
      <c r="U39" s="11"/>
      <c r="V39" s="11"/>
      <c r="W39" s="11"/>
      <c r="X39" s="11"/>
      <c r="Y39" s="11"/>
      <c r="Z39" s="11"/>
      <c r="AA39" s="11"/>
      <c r="AB39" s="11"/>
      <c r="AC39" s="11"/>
      <c r="AD39" s="11"/>
      <c r="AE39" s="11"/>
      <c r="AF39" s="11"/>
      <c r="AG39" s="11"/>
      <c r="AH39" s="11"/>
      <c r="AI39" s="11"/>
      <c r="AJ39" s="11"/>
      <c r="AK39" s="11"/>
      <c r="AL39" s="11"/>
      <c r="AM39" s="11"/>
      <c r="AN39" s="11"/>
      <c r="AO39" s="11"/>
      <c r="AP39" s="11"/>
      <c r="AQ39" s="11"/>
      <c r="AR39" s="34"/>
      <c r="AS39" s="11"/>
      <c r="AT39" s="11"/>
      <c r="AU39" s="11"/>
      <c r="AV39" s="11"/>
      <c r="AW39" s="11"/>
      <c r="AX39" s="11"/>
      <c r="AY39" s="11"/>
      <c r="AZ39" s="11"/>
      <c r="BA39" s="11"/>
    </row>
    <row r="40" spans="2:53">
      <c r="E40" s="76"/>
      <c r="AN40" s="100"/>
    </row>
    <row r="41" spans="2:53">
      <c r="E41" s="76" t="str">
        <f>Cover!$F$13</f>
        <v>Sc</v>
      </c>
      <c r="F41" s="5" t="s">
        <v>193</v>
      </c>
      <c r="I41" s="5" t="s">
        <v>193</v>
      </c>
      <c r="J41" s="100" t="s">
        <v>270</v>
      </c>
      <c r="L41" s="100" t="s">
        <v>114</v>
      </c>
      <c r="T41" s="18">
        <f>SUM(T12,T36:T37)</f>
        <v>0</v>
      </c>
      <c r="U41" s="18">
        <f t="shared" ref="U41:AK41" si="3">SUM(U12,U36:U37)</f>
        <v>0</v>
      </c>
      <c r="V41" s="18">
        <f t="shared" si="3"/>
        <v>0</v>
      </c>
      <c r="W41" s="18">
        <f t="shared" si="3"/>
        <v>0</v>
      </c>
      <c r="X41" s="18">
        <f t="shared" si="3"/>
        <v>0</v>
      </c>
      <c r="Y41" s="18">
        <f t="shared" si="3"/>
        <v>156.13505332480256</v>
      </c>
      <c r="Z41" s="18">
        <f t="shared" si="3"/>
        <v>173.03885402163692</v>
      </c>
      <c r="AA41" s="18">
        <f t="shared" si="3"/>
        <v>169.41072547299879</v>
      </c>
      <c r="AB41" s="18">
        <f t="shared" si="3"/>
        <v>173.87992510327342</v>
      </c>
      <c r="AC41" s="18">
        <f t="shared" si="3"/>
        <v>159.95692540438392</v>
      </c>
      <c r="AD41" s="18">
        <f t="shared" si="3"/>
        <v>195.45868048500003</v>
      </c>
      <c r="AE41" s="18">
        <f t="shared" si="3"/>
        <v>165.70173046655455</v>
      </c>
      <c r="AF41" s="18">
        <f t="shared" si="3"/>
        <v>158.43943180300002</v>
      </c>
      <c r="AG41" s="18">
        <f t="shared" si="3"/>
        <v>167.87834995417836</v>
      </c>
      <c r="AH41" s="18">
        <f t="shared" si="3"/>
        <v>171.10443790356931</v>
      </c>
      <c r="AI41" s="18">
        <f t="shared" si="3"/>
        <v>164.62125302327323</v>
      </c>
      <c r="AJ41" s="18">
        <f t="shared" si="3"/>
        <v>159.82696201143403</v>
      </c>
      <c r="AK41" s="18">
        <f t="shared" si="3"/>
        <v>161.62147974165035</v>
      </c>
      <c r="AN41" s="100"/>
    </row>
    <row r="42" spans="2:53">
      <c r="AN42" s="100"/>
    </row>
    <row r="43" spans="2:53" ht="14.65">
      <c r="B43" s="51" t="s">
        <v>123</v>
      </c>
      <c r="C43" s="51"/>
      <c r="D43" s="51"/>
      <c r="E43" s="51"/>
      <c r="F43" s="51"/>
      <c r="G43" s="51"/>
      <c r="H43" s="51"/>
      <c r="I43" s="51"/>
      <c r="J43" s="51"/>
      <c r="K43" s="51"/>
      <c r="L43" s="51"/>
      <c r="M43" s="51"/>
      <c r="N43" s="51"/>
      <c r="O43" s="51"/>
      <c r="P43" s="51"/>
      <c r="Q43" s="51"/>
      <c r="R43" s="51"/>
      <c r="S43" s="51"/>
      <c r="T43" s="51"/>
      <c r="U43" s="51"/>
      <c r="V43" s="51"/>
      <c r="W43" s="51"/>
      <c r="X43" s="51"/>
      <c r="Y43" s="51"/>
      <c r="Z43" s="51"/>
      <c r="AA43" s="51"/>
      <c r="AB43" s="51"/>
      <c r="AC43" s="51"/>
      <c r="AD43" s="51"/>
      <c r="AE43" s="51"/>
      <c r="AF43" s="51"/>
      <c r="AG43" s="51"/>
      <c r="AH43" s="51"/>
      <c r="AI43" s="51"/>
      <c r="AJ43" s="51"/>
      <c r="AK43" s="51"/>
      <c r="AL43" s="51"/>
      <c r="AM43" s="51"/>
      <c r="AN43" s="52"/>
      <c r="AO43" s="51"/>
      <c r="AP43" s="51"/>
      <c r="AQ43" s="51"/>
      <c r="AR43" s="51"/>
      <c r="AS43" s="51"/>
      <c r="AT43" s="51"/>
      <c r="AU43" s="51"/>
      <c r="AV43" s="51"/>
      <c r="AW43" s="51"/>
      <c r="AX43" s="51"/>
      <c r="AY43" s="51"/>
      <c r="AZ43" s="51"/>
      <c r="BA43" s="51"/>
    </row>
    <row r="44" spans="2:53">
      <c r="C44" s="58" t="s">
        <v>129</v>
      </c>
    </row>
    <row r="46" spans="2:53">
      <c r="H46" s="100" t="s">
        <v>345</v>
      </c>
      <c r="R46" s="24">
        <f>COUNTIF(T46:AK46, FALSE)</f>
        <v>0</v>
      </c>
      <c r="T46" s="24"/>
      <c r="U46" s="24"/>
      <c r="V46" s="24"/>
      <c r="W46" s="24"/>
      <c r="X46" s="24"/>
      <c r="Y46" s="24"/>
      <c r="Z46" s="24"/>
      <c r="AA46" s="24"/>
      <c r="AB46" s="24"/>
      <c r="AC46" s="24"/>
      <c r="AD46" s="24"/>
      <c r="AE46" s="24"/>
      <c r="AF46" s="24"/>
      <c r="AG46" s="24"/>
      <c r="AH46" s="24"/>
      <c r="AI46" s="24"/>
      <c r="AJ46" s="24"/>
      <c r="AK46" s="24"/>
    </row>
    <row r="47" spans="2:53">
      <c r="H47" s="100" t="s">
        <v>346</v>
      </c>
      <c r="R47" s="24">
        <f>COUNTIF(T47:AK47, FALSE)</f>
        <v>0</v>
      </c>
      <c r="T47" s="24"/>
      <c r="U47" s="24"/>
      <c r="V47" s="24"/>
      <c r="W47" s="24"/>
      <c r="X47" s="24"/>
      <c r="Y47" s="24"/>
      <c r="Z47" s="24"/>
      <c r="AA47" s="24"/>
      <c r="AB47" s="24"/>
      <c r="AC47" s="24"/>
      <c r="AD47" s="24"/>
      <c r="AE47" s="24"/>
      <c r="AF47" s="24"/>
      <c r="AG47" s="24"/>
      <c r="AH47" s="24"/>
      <c r="AI47" s="24"/>
      <c r="AJ47" s="24"/>
      <c r="AK47" s="24"/>
    </row>
    <row r="48" spans="2:53">
      <c r="H48" s="100" t="s">
        <v>347</v>
      </c>
      <c r="R48" s="24">
        <f>COUNTIF(T48:AK48, FALSE)</f>
        <v>0</v>
      </c>
      <c r="T48" s="24"/>
      <c r="U48" s="24"/>
      <c r="V48" s="24"/>
      <c r="W48" s="24"/>
      <c r="X48" s="24"/>
      <c r="Y48" s="24"/>
      <c r="Z48" s="24"/>
      <c r="AA48" s="24"/>
      <c r="AB48" s="24"/>
      <c r="AC48" s="24"/>
      <c r="AD48" s="24"/>
      <c r="AE48" s="24"/>
      <c r="AF48" s="24"/>
      <c r="AG48" s="24"/>
      <c r="AH48" s="24"/>
      <c r="AI48" s="24"/>
      <c r="AJ48" s="24"/>
      <c r="AK48" s="24"/>
    </row>
    <row r="49" spans="8:18">
      <c r="H49" s="100" t="s">
        <v>126</v>
      </c>
    </row>
    <row r="50" spans="8:18">
      <c r="R50" s="24">
        <f>SUM(R46:R48)</f>
        <v>0</v>
      </c>
    </row>
  </sheetData>
  <mergeCells count="1">
    <mergeCell ref="AM6:AO6"/>
  </mergeCells>
  <conditionalFormatting sqref="R46:R48">
    <cfRule type="cellIs" dxfId="3" priority="5" operator="greaterThan">
      <formula>0</formula>
    </cfRule>
  </conditionalFormatting>
  <conditionalFormatting sqref="R50">
    <cfRule type="cellIs" dxfId="2" priority="3" operator="greaterThan">
      <formula>0</formula>
    </cfRule>
  </conditionalFormatting>
  <conditionalFormatting sqref="R4">
    <cfRule type="cellIs" dxfId="1" priority="2" operator="greaterThan">
      <formula>0</formula>
    </cfRule>
  </conditionalFormatting>
  <conditionalFormatting sqref="T46:AK48">
    <cfRule type="cellIs" dxfId="0" priority="1" operator="greaterThan">
      <formula>0</formula>
    </cfRule>
  </conditionalFormatting>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C11EE837DDF77D4E9CE574645C1876B1" ma:contentTypeVersion="10" ma:contentTypeDescription="Create a new document." ma:contentTypeScope="" ma:versionID="9ae01dc1330d0d1df96a679c87ff2880">
  <xsd:schema xmlns:xsd="http://www.w3.org/2001/XMLSchema" xmlns:xs="http://www.w3.org/2001/XMLSchema" xmlns:p="http://schemas.microsoft.com/office/2006/metadata/properties" xmlns:ns2="57eae938-0bde-4b15-99d2-1fbf7878da98" xmlns:ns3="dcbf8a88-e063-4a69-82e9-42d02808f636" targetNamespace="http://schemas.microsoft.com/office/2006/metadata/properties" ma:root="true" ma:fieldsID="b9b30d7751951b6ed60a03997016870d" ns2:_="" ns3:_="">
    <xsd:import namespace="57eae938-0bde-4b15-99d2-1fbf7878da98"/>
    <xsd:import namespace="dcbf8a88-e063-4a69-82e9-42d02808f636"/>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7eae938-0bde-4b15-99d2-1fbf7878da9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cbf8a88-e063-4a69-82e9-42d02808f636"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sisl xmlns:xsd="http://www.w3.org/2001/XMLSchema" xmlns:xsi="http://www.w3.org/2001/XMLSchema-instance" xmlns="http://www.boldonjames.com/2008/01/sie/internal/label" sislVersion="0" policy="973096ae-7329-4b3b-9368-47aeba6959e1" origin="userSelected"/>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39DB4AE-9BC0-4EB5-9926-A1B66C5DC39D}">
  <ds:schemaRefs>
    <ds:schemaRef ds:uri="http://schemas.microsoft.com/DataMashup"/>
  </ds:schemaRefs>
</ds:datastoreItem>
</file>

<file path=customXml/itemProps2.xml><?xml version="1.0" encoding="utf-8"?>
<ds:datastoreItem xmlns:ds="http://schemas.openxmlformats.org/officeDocument/2006/customXml" ds:itemID="{E7C93B7D-503A-4249-93CB-006978FCC628}">
  <ds:schemaRefs>
    <ds:schemaRef ds:uri="http://schemas.microsoft.com/office/2006/documentManagement/types"/>
    <ds:schemaRef ds:uri="http://www.w3.org/XML/1998/namespace"/>
    <ds:schemaRef ds:uri="http://schemas.openxmlformats.org/package/2006/metadata/core-properties"/>
    <ds:schemaRef ds:uri="dcbf8a88-e063-4a69-82e9-42d02808f636"/>
    <ds:schemaRef ds:uri="57eae938-0bde-4b15-99d2-1fbf7878da98"/>
    <ds:schemaRef ds:uri="http://purl.org/dc/elements/1.1/"/>
    <ds:schemaRef ds:uri="http://purl.org/dc/dcmitype/"/>
    <ds:schemaRef ds:uri="http://schemas.microsoft.com/office/infopath/2007/PartnerControls"/>
    <ds:schemaRef ds:uri="http://schemas.microsoft.com/office/2006/metadata/properties"/>
    <ds:schemaRef ds:uri="http://purl.org/dc/terms/"/>
  </ds:schemaRefs>
</ds:datastoreItem>
</file>

<file path=customXml/itemProps3.xml><?xml version="1.0" encoding="utf-8"?>
<ds:datastoreItem xmlns:ds="http://schemas.openxmlformats.org/officeDocument/2006/customXml" ds:itemID="{3B6E1B83-13AA-45B5-BB79-DC5817398A9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7eae938-0bde-4b15-99d2-1fbf7878da98"/>
    <ds:schemaRef ds:uri="dcbf8a88-e063-4a69-82e9-42d02808f63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1F0A7368-8704-4CBD-9AB9-A9759E9FDB3A}">
  <ds:schemaRefs>
    <ds:schemaRef ds:uri="http://www.w3.org/2001/XMLSchema"/>
    <ds:schemaRef ds:uri="http://www.boldonjames.com/2008/01/sie/internal/label"/>
  </ds:schemaRefs>
</ds:datastoreItem>
</file>

<file path=customXml/itemProps5.xml><?xml version="1.0" encoding="utf-8"?>
<ds:datastoreItem xmlns:ds="http://schemas.openxmlformats.org/officeDocument/2006/customXml" ds:itemID="{2A578E68-11C5-4D03-A776-607FB879336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41</vt:i4>
      </vt:variant>
    </vt:vector>
  </HeadingPairs>
  <TitlesOfParts>
    <vt:vector size="41" baseType="lpstr">
      <vt:lpstr>Cover</vt:lpstr>
      <vt:lpstr>Lists</vt:lpstr>
      <vt:lpstr>Global</vt:lpstr>
      <vt:lpstr>Local</vt:lpstr>
      <vt:lpstr>Inp_CostIndices</vt:lpstr>
      <vt:lpstr>Inp_LabourRatios</vt:lpstr>
      <vt:lpstr>Cal_SubmittedCosts</vt:lpstr>
      <vt:lpstr>Cal_Work mgt</vt:lpstr>
      <vt:lpstr>Cal_Emergency</vt:lpstr>
      <vt:lpstr>Cal_Repairs</vt:lpstr>
      <vt:lpstr>Cal_Maintenance</vt:lpstr>
      <vt:lpstr>Cal_SIU</vt:lpstr>
      <vt:lpstr>Cal_ODA</vt:lpstr>
      <vt:lpstr>Cal_IT&amp;Telecom</vt:lpstr>
      <vt:lpstr>Cal_Property Management</vt:lpstr>
      <vt:lpstr>Cal_HR &amp; Non-op training</vt:lpstr>
      <vt:lpstr>Cal_Audit Finance &amp; Reg</vt:lpstr>
      <vt:lpstr>Cal_Insurance</vt:lpstr>
      <vt:lpstr>Cal_Procurement</vt:lpstr>
      <vt:lpstr>Cal_CEO &amp; Group Mgt</vt:lpstr>
      <vt:lpstr>Cal_Stores &amp; Logistics</vt:lpstr>
      <vt:lpstr>Cal_Training &amp; Apprentices</vt:lpstr>
      <vt:lpstr>Cal_LTS, Stor &amp; Entry</vt:lpstr>
      <vt:lpstr>Cal_Connections</vt:lpstr>
      <vt:lpstr>Cal_Reinforcement</vt:lpstr>
      <vt:lpstr>Cal_Governors</vt:lpstr>
      <vt:lpstr>Cal_Transport &amp; Plant</vt:lpstr>
      <vt:lpstr>Cal_Other Capex</vt:lpstr>
      <vt:lpstr>Cal_Repex</vt:lpstr>
      <vt:lpstr>Cal_Totex</vt:lpstr>
      <vt:lpstr>Cal_Opex</vt:lpstr>
      <vt:lpstr>Cal_Capex</vt:lpstr>
      <vt:lpstr>Cal_Reclassifications</vt:lpstr>
      <vt:lpstr>Cal_NoncontrollableCosts</vt:lpstr>
      <vt:lpstr>Out_SubmittedCosts</vt:lpstr>
      <vt:lpstr>Out_NormalisedCosts</vt:lpstr>
      <vt:lpstr>Out_Exclusions</vt:lpstr>
      <vt:lpstr>Out_SeparateAssessment</vt:lpstr>
      <vt:lpstr>Out_RegAdj</vt:lpstr>
      <vt:lpstr>Out_NetGrossRatio</vt:lpstr>
      <vt:lpstr>Out_NoncontrollableCosts</vt:lpstr>
    </vt:vector>
  </TitlesOfParts>
  <Company>Ofgem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 Glevey</dc:creator>
  <cp:lastModifiedBy>Teresa Romano</cp:lastModifiedBy>
  <dcterms:created xsi:type="dcterms:W3CDTF">2019-09-23T08:26:32Z</dcterms:created>
  <dcterms:modified xsi:type="dcterms:W3CDTF">2020-07-10T09:52:41Z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11b9fc79-8525-4963-b339-b3aae258a355</vt:lpwstr>
  </property>
  <property fmtid="{D5CDD505-2E9C-101B-9397-08002B2CF9AE}" pid="3" name="bjDocumentSecurityLabel">
    <vt:lpwstr>This item has no classification</vt:lpwstr>
  </property>
  <property fmtid="{D5CDD505-2E9C-101B-9397-08002B2CF9AE}" pid="4" name="bjSaver">
    <vt:lpwstr>EBGTegUjauDjqpwf+wRN6j1bWnEFDqPT</vt:lpwstr>
  </property>
  <property fmtid="{D5CDD505-2E9C-101B-9397-08002B2CF9AE}" pid="5" name="ContentTypeId">
    <vt:lpwstr>0x010100C11EE837DDF77D4E9CE574645C1876B1</vt:lpwstr>
  </property>
</Properties>
</file>