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Final Ofgem Models (for publication)\"/>
    </mc:Choice>
  </mc:AlternateContent>
  <bookViews>
    <workbookView xWindow="0" yWindow="0" windowWidth="22500" windowHeight="10575" tabRatio="990"/>
  </bookViews>
  <sheets>
    <sheet name="Cover" sheetId="29" r:id="rId1"/>
    <sheet name="Lists" sheetId="13" r:id="rId2"/>
    <sheet name="Global" sheetId="3" r:id="rId3"/>
    <sheet name="Local" sheetId="4" r:id="rId4"/>
    <sheet name="Inp_CostIndices" sheetId="77" r:id="rId5"/>
    <sheet name="Inp_LabourRatios" sheetId="76" r:id="rId6"/>
    <sheet name="Inp_Reinstatement" sheetId="79" r:id="rId7"/>
    <sheet name="Cal_SubmittedCosts" sheetId="71" r:id="rId8"/>
    <sheet name="Cal_Work mgt" sheetId="8" r:id="rId9"/>
    <sheet name="Cal_Emergency" sheetId="27" r:id="rId10"/>
    <sheet name="Cal_Repairs" sheetId="44" r:id="rId11"/>
    <sheet name="Cal_Maintenance" sheetId="45" r:id="rId12"/>
    <sheet name="Cal_SIU" sheetId="46" r:id="rId13"/>
    <sheet name="Cal_ODA" sheetId="47" r:id="rId14"/>
    <sheet name="Cal_IT&amp;Telecom" sheetId="48" r:id="rId15"/>
    <sheet name="Cal_Property Management" sheetId="49" r:id="rId16"/>
    <sheet name="Cal_HR &amp; Non-op training" sheetId="50" r:id="rId17"/>
    <sheet name="Cal_Audit Finance &amp; Reg" sheetId="51" r:id="rId18"/>
    <sheet name="Cal_Insurance" sheetId="52" r:id="rId19"/>
    <sheet name="Cal_Procurement" sheetId="53" r:id="rId20"/>
    <sheet name="Cal_CEO &amp; Group Mgt" sheetId="54" r:id="rId21"/>
    <sheet name="Cal_Stores &amp; Logistics" sheetId="55" r:id="rId22"/>
    <sheet name="Cal_Training &amp; Apprentices" sheetId="56" r:id="rId23"/>
    <sheet name="Cal_LTS, Stor &amp; Entry" sheetId="57" r:id="rId24"/>
    <sheet name="Cal_Connections" sheetId="59" r:id="rId25"/>
    <sheet name="Cal_Reinforcement" sheetId="60" r:id="rId26"/>
    <sheet name="Cal_Governors" sheetId="62" r:id="rId27"/>
    <sheet name="Cal_Transport &amp; Plant" sheetId="63" r:id="rId28"/>
    <sheet name="Cal_Other Capex" sheetId="64" r:id="rId29"/>
    <sheet name="Cal_Repex" sheetId="65" r:id="rId30"/>
    <sheet name="Cal_Totex" sheetId="23" r:id="rId31"/>
    <sheet name="Cal_Opex" sheetId="67" r:id="rId32"/>
    <sheet name="Cal_Capex" sheetId="68" r:id="rId33"/>
    <sheet name="Cal_Reclassifications" sheetId="26" r:id="rId34"/>
    <sheet name="Cal_NoncontrollableCosts" sheetId="80" r:id="rId35"/>
    <sheet name="Out_SubmittedCosts" sheetId="78" r:id="rId36"/>
    <sheet name="Out_NormalisedCosts" sheetId="17" r:id="rId37"/>
    <sheet name="Out_Exclusions" sheetId="24" r:id="rId38"/>
    <sheet name="Out_SeparateAssessment" sheetId="25" r:id="rId39"/>
    <sheet name="Out_RegAdj" sheetId="35" r:id="rId40"/>
    <sheet name="Out_NetGrossRatio" sheetId="66" r:id="rId41"/>
    <sheet name="Out_NoncontrollableCosts" sheetId="69" r:id="rId42"/>
  </sheets>
  <externalReferences>
    <externalReference r:id="rId43"/>
    <externalReference r:id="rId44"/>
    <externalReference r:id="rId45"/>
    <externalReference r:id="rId46"/>
    <externalReference r:id="rId47"/>
    <externalReference r:id="rId48"/>
    <externalReference r:id="rId49"/>
    <externalReference r:id="rId50"/>
  </externalReferences>
  <definedNames>
    <definedName name="________hom1" localSheetId="34" hidden="1">{#N/A,#N/A,FALSE,"Assessment";#N/A,#N/A,FALSE,"Staffing";#N/A,#N/A,FALSE,"Hires";#N/A,#N/A,FALSE,"Assumptions"}</definedName>
    <definedName name="________hom1" localSheetId="6" hidden="1">{#N/A,#N/A,FALSE,"Assessment";#N/A,#N/A,FALSE,"Staffing";#N/A,#N/A,FALSE,"Hires";#N/A,#N/A,FALSE,"Assumptions"}</definedName>
    <definedName name="________hom1" localSheetId="35" hidden="1">{#N/A,#N/A,FALSE,"Assessment";#N/A,#N/A,FALSE,"Staffing";#N/A,#N/A,FALSE,"Hires";#N/A,#N/A,FALSE,"Assumptions"}</definedName>
    <definedName name="________hom1" hidden="1">{#N/A,#N/A,FALSE,"Assessment";#N/A,#N/A,FALSE,"Staffing";#N/A,#N/A,FALSE,"Hires";#N/A,#N/A,FALSE,"Assumptions"}</definedName>
    <definedName name="________k1" localSheetId="34" hidden="1">{#N/A,#N/A,FALSE,"Assessment";#N/A,#N/A,FALSE,"Staffing";#N/A,#N/A,FALSE,"Hires";#N/A,#N/A,FALSE,"Assumptions"}</definedName>
    <definedName name="________k1" localSheetId="6" hidden="1">{#N/A,#N/A,FALSE,"Assessment";#N/A,#N/A,FALSE,"Staffing";#N/A,#N/A,FALSE,"Hires";#N/A,#N/A,FALSE,"Assumptions"}</definedName>
    <definedName name="________k1" localSheetId="35" hidden="1">{#N/A,#N/A,FALSE,"Assessment";#N/A,#N/A,FALSE,"Staffing";#N/A,#N/A,FALSE,"Hires";#N/A,#N/A,FALSE,"Assumptions"}</definedName>
    <definedName name="________k1" hidden="1">{#N/A,#N/A,FALSE,"Assessment";#N/A,#N/A,FALSE,"Staffing";#N/A,#N/A,FALSE,"Hires";#N/A,#N/A,FALSE,"Assumptions"}</definedName>
    <definedName name="________kk1" localSheetId="34" hidden="1">{#N/A,#N/A,FALSE,"Assessment";#N/A,#N/A,FALSE,"Staffing";#N/A,#N/A,FALSE,"Hires";#N/A,#N/A,FALSE,"Assumptions"}</definedName>
    <definedName name="________kk1" localSheetId="6" hidden="1">{#N/A,#N/A,FALSE,"Assessment";#N/A,#N/A,FALSE,"Staffing";#N/A,#N/A,FALSE,"Hires";#N/A,#N/A,FALSE,"Assumptions"}</definedName>
    <definedName name="________kk1" localSheetId="35" hidden="1">{#N/A,#N/A,FALSE,"Assessment";#N/A,#N/A,FALSE,"Staffing";#N/A,#N/A,FALSE,"Hires";#N/A,#N/A,FALSE,"Assumptions"}</definedName>
    <definedName name="________kk1" hidden="1">{#N/A,#N/A,FALSE,"Assessment";#N/A,#N/A,FALSE,"Staffing";#N/A,#N/A,FALSE,"Hires";#N/A,#N/A,FALSE,"Assumptions"}</definedName>
    <definedName name="________KKK1" localSheetId="34" hidden="1">{#N/A,#N/A,FALSE,"Assessment";#N/A,#N/A,FALSE,"Staffing";#N/A,#N/A,FALSE,"Hires";#N/A,#N/A,FALSE,"Assumptions"}</definedName>
    <definedName name="________KKK1" localSheetId="6" hidden="1">{#N/A,#N/A,FALSE,"Assessment";#N/A,#N/A,FALSE,"Staffing";#N/A,#N/A,FALSE,"Hires";#N/A,#N/A,FALSE,"Assumptions"}</definedName>
    <definedName name="________KKK1" localSheetId="35" hidden="1">{#N/A,#N/A,FALSE,"Assessment";#N/A,#N/A,FALSE,"Staffing";#N/A,#N/A,FALSE,"Hires";#N/A,#N/A,FALSE,"Assumptions"}</definedName>
    <definedName name="________KKK1" hidden="1">{#N/A,#N/A,FALSE,"Assessment";#N/A,#N/A,FALSE,"Staffing";#N/A,#N/A,FALSE,"Hires";#N/A,#N/A,FALSE,"Assumptions"}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35"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35"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4" hidden="1">{"holdco",#N/A,FALSE,"Summary Financials";"holdco",#N/A,FALSE,"Summary Financials"}</definedName>
    <definedName name="________wr9" localSheetId="6" hidden="1">{"holdco",#N/A,FALSE,"Summary Financials";"holdco",#N/A,FALSE,"Summary Financials"}</definedName>
    <definedName name="________wr9" localSheetId="35" hidden="1">{"holdco",#N/A,FALSE,"Summary Financials";"holdco",#N/A,FALSE,"Summary Financials"}</definedName>
    <definedName name="________wr9" hidden="1">{"holdco",#N/A,FALSE,"Summary Financials";"holdco",#N/A,FALSE,"Summary Financials"}</definedName>
    <definedName name="________wrn1" localSheetId="34" hidden="1">{"holdco",#N/A,FALSE,"Summary Financials";"holdco",#N/A,FALSE,"Summary Financials"}</definedName>
    <definedName name="________wrn1" localSheetId="6" hidden="1">{"holdco",#N/A,FALSE,"Summary Financials";"holdco",#N/A,FALSE,"Summary Financials"}</definedName>
    <definedName name="________wrn1" localSheetId="35" hidden="1">{"holdco",#N/A,FALSE,"Summary Financials";"holdco",#N/A,FALSE,"Summary Financials"}</definedName>
    <definedName name="________wrn1" hidden="1">{"holdco",#N/A,FALSE,"Summary Financials";"holdco",#N/A,FALSE,"Summary Financials"}</definedName>
    <definedName name="________wrn2" localSheetId="34" hidden="1">{"holdco",#N/A,FALSE,"Summary Financials";"holdco",#N/A,FALSE,"Summary Financials"}</definedName>
    <definedName name="________wrn2" localSheetId="6" hidden="1">{"holdco",#N/A,FALSE,"Summary Financials";"holdco",#N/A,FALSE,"Summary Financials"}</definedName>
    <definedName name="________wrn2" localSheetId="35" hidden="1">{"holdco",#N/A,FALSE,"Summary Financials";"holdco",#N/A,FALSE,"Summary Financials"}</definedName>
    <definedName name="________wrn2" hidden="1">{"holdco",#N/A,FALSE,"Summary Financials";"holdco",#N/A,FALSE,"Summary Financials"}</definedName>
    <definedName name="________wrn3" localSheetId="34" hidden="1">{"holdco",#N/A,FALSE,"Summary Financials";"holdco",#N/A,FALSE,"Summary Financials"}</definedName>
    <definedName name="________wrn3" localSheetId="6" hidden="1">{"holdco",#N/A,FALSE,"Summary Financials";"holdco",#N/A,FALSE,"Summary Financials"}</definedName>
    <definedName name="________wrn3" localSheetId="35" hidden="1">{"holdco",#N/A,FALSE,"Summary Financials";"holdco",#N/A,FALSE,"Summary Financials"}</definedName>
    <definedName name="________wrn3" hidden="1">{"holdco",#N/A,FALSE,"Summary Financials";"holdco",#N/A,FALSE,"Summary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35"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4" hidden="1">{"holdco",#N/A,FALSE,"Summary Financials";"holdco",#N/A,FALSE,"Summary Financials"}</definedName>
    <definedName name="________wrn8" localSheetId="6" hidden="1">{"holdco",#N/A,FALSE,"Summary Financials";"holdco",#N/A,FALSE,"Summary Financials"}</definedName>
    <definedName name="________wrn8" localSheetId="35" hidden="1">{"holdco",#N/A,FALSE,"Summary Financials";"holdco",#N/A,FALSE,"Summary Financials"}</definedName>
    <definedName name="________wrn8" hidden="1">{"holdco",#N/A,FALSE,"Summary Financials";"holdco",#N/A,FALSE,"Summary Financials"}</definedName>
    <definedName name="_______bb2" localSheetId="34" hidden="1">{#N/A,#N/A,FALSE,"PRJCTED MNTHLY QTY's"}</definedName>
    <definedName name="_______bb2" localSheetId="6" hidden="1">{#N/A,#N/A,FALSE,"PRJCTED MNTHLY QTY's"}</definedName>
    <definedName name="_______bb2" localSheetId="35" hidden="1">{#N/A,#N/A,FALSE,"PRJCTED MNTHLY QTY's"}</definedName>
    <definedName name="_______bb2" hidden="1">{#N/A,#N/A,FALSE,"PRJCTED MNTHLY QTY's"}</definedName>
    <definedName name="_______Lee5" localSheetId="34" hidden="1">{#VALUE!,#N/A,FALSE,0}</definedName>
    <definedName name="_______Lee5" localSheetId="6" hidden="1">{#VALUE!,#N/A,FALSE,0}</definedName>
    <definedName name="_______Lee5" localSheetId="35" hidden="1">{#VALUE!,#N/A,FALSE,0}</definedName>
    <definedName name="_______Lee5" hidden="1">{#VALUE!,#N/A,FALSE,0}</definedName>
    <definedName name="______hom1" localSheetId="34" hidden="1">{#N/A,#N/A,FALSE,"Assessment";#N/A,#N/A,FALSE,"Staffing";#N/A,#N/A,FALSE,"Hires";#N/A,#N/A,FALSE,"Assumptions"}</definedName>
    <definedName name="______hom1" localSheetId="6" hidden="1">{#N/A,#N/A,FALSE,"Assessment";#N/A,#N/A,FALSE,"Staffing";#N/A,#N/A,FALSE,"Hires";#N/A,#N/A,FALSE,"Assumptions"}</definedName>
    <definedName name="______hom1" localSheetId="35" hidden="1">{#N/A,#N/A,FALSE,"Assessment";#N/A,#N/A,FALSE,"Staffing";#N/A,#N/A,FALSE,"Hires";#N/A,#N/A,FALSE,"Assumptions"}</definedName>
    <definedName name="______hom1" hidden="1">{#N/A,#N/A,FALSE,"Assessment";#N/A,#N/A,FALSE,"Staffing";#N/A,#N/A,FALSE,"Hires";#N/A,#N/A,FALSE,"Assumptions"}</definedName>
    <definedName name="______k1" localSheetId="34" hidden="1">{#N/A,#N/A,FALSE,"Assessment";#N/A,#N/A,FALSE,"Staffing";#N/A,#N/A,FALSE,"Hires";#N/A,#N/A,FALSE,"Assumptions"}</definedName>
    <definedName name="______k1" localSheetId="6" hidden="1">{#N/A,#N/A,FALSE,"Assessment";#N/A,#N/A,FALSE,"Staffing";#N/A,#N/A,FALSE,"Hires";#N/A,#N/A,FALSE,"Assumptions"}</definedName>
    <definedName name="______k1" localSheetId="35" hidden="1">{#N/A,#N/A,FALSE,"Assessment";#N/A,#N/A,FALSE,"Staffing";#N/A,#N/A,FALSE,"Hires";#N/A,#N/A,FALSE,"Assumptions"}</definedName>
    <definedName name="______k1" hidden="1">{#N/A,#N/A,FALSE,"Assessment";#N/A,#N/A,FALSE,"Staffing";#N/A,#N/A,FALSE,"Hires";#N/A,#N/A,FALSE,"Assumptions"}</definedName>
    <definedName name="______kk1" localSheetId="34" hidden="1">{#N/A,#N/A,FALSE,"Assessment";#N/A,#N/A,FALSE,"Staffing";#N/A,#N/A,FALSE,"Hires";#N/A,#N/A,FALSE,"Assumptions"}</definedName>
    <definedName name="______kk1" localSheetId="6" hidden="1">{#N/A,#N/A,FALSE,"Assessment";#N/A,#N/A,FALSE,"Staffing";#N/A,#N/A,FALSE,"Hires";#N/A,#N/A,FALSE,"Assumptions"}</definedName>
    <definedName name="______kk1" localSheetId="35" hidden="1">{#N/A,#N/A,FALSE,"Assessment";#N/A,#N/A,FALSE,"Staffing";#N/A,#N/A,FALSE,"Hires";#N/A,#N/A,FALSE,"Assumptions"}</definedName>
    <definedName name="______kk1" hidden="1">{#N/A,#N/A,FALSE,"Assessment";#N/A,#N/A,FALSE,"Staffing";#N/A,#N/A,FALSE,"Hires";#N/A,#N/A,FALSE,"Assumptions"}</definedName>
    <definedName name="______KKK1" localSheetId="34" hidden="1">{#N/A,#N/A,FALSE,"Assessment";#N/A,#N/A,FALSE,"Staffing";#N/A,#N/A,FALSE,"Hires";#N/A,#N/A,FALSE,"Assumptions"}</definedName>
    <definedName name="______KKK1" localSheetId="6" hidden="1">{#N/A,#N/A,FALSE,"Assessment";#N/A,#N/A,FALSE,"Staffing";#N/A,#N/A,FALSE,"Hires";#N/A,#N/A,FALSE,"Assumptions"}</definedName>
    <definedName name="______KKK1" localSheetId="35" hidden="1">{#N/A,#N/A,FALSE,"Assessment";#N/A,#N/A,FALSE,"Staffing";#N/A,#N/A,FALSE,"Hires";#N/A,#N/A,FALSE,"Assumptions"}</definedName>
    <definedName name="______KKK1" hidden="1">{#N/A,#N/A,FALSE,"Assessment";#N/A,#N/A,FALSE,"Staffing";#N/A,#N/A,FALSE,"Hires";#N/A,#N/A,FALSE,"Assumptions"}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35"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35"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4" hidden="1">{"holdco",#N/A,FALSE,"Summary Financials";"holdco",#N/A,FALSE,"Summary Financials"}</definedName>
    <definedName name="______wr9" localSheetId="6" hidden="1">{"holdco",#N/A,FALSE,"Summary Financials";"holdco",#N/A,FALSE,"Summary Financials"}</definedName>
    <definedName name="______wr9" localSheetId="35" hidden="1">{"holdco",#N/A,FALSE,"Summary Financials";"holdco",#N/A,FALSE,"Summary Financials"}</definedName>
    <definedName name="______wr9" hidden="1">{"holdco",#N/A,FALSE,"Summary Financials";"holdco",#N/A,FALSE,"Summary Financials"}</definedName>
    <definedName name="______wrn1" localSheetId="34" hidden="1">{"holdco",#N/A,FALSE,"Summary Financials";"holdco",#N/A,FALSE,"Summary Financials"}</definedName>
    <definedName name="______wrn1" localSheetId="6" hidden="1">{"holdco",#N/A,FALSE,"Summary Financials";"holdco",#N/A,FALSE,"Summary Financials"}</definedName>
    <definedName name="______wrn1" localSheetId="35" hidden="1">{"holdco",#N/A,FALSE,"Summary Financials";"holdco",#N/A,FALSE,"Summary Financials"}</definedName>
    <definedName name="______wrn1" hidden="1">{"holdco",#N/A,FALSE,"Summary Financials";"holdco",#N/A,FALSE,"Summary Financials"}</definedName>
    <definedName name="______wrn2" localSheetId="34" hidden="1">{"holdco",#N/A,FALSE,"Summary Financials";"holdco",#N/A,FALSE,"Summary Financials"}</definedName>
    <definedName name="______wrn2" localSheetId="6" hidden="1">{"holdco",#N/A,FALSE,"Summary Financials";"holdco",#N/A,FALSE,"Summary Financials"}</definedName>
    <definedName name="______wrn2" localSheetId="35" hidden="1">{"holdco",#N/A,FALSE,"Summary Financials";"holdco",#N/A,FALSE,"Summary Financials"}</definedName>
    <definedName name="______wrn2" hidden="1">{"holdco",#N/A,FALSE,"Summary Financials";"holdco",#N/A,FALSE,"Summary Financials"}</definedName>
    <definedName name="______wrn3" localSheetId="34" hidden="1">{"holdco",#N/A,FALSE,"Summary Financials";"holdco",#N/A,FALSE,"Summary Financials"}</definedName>
    <definedName name="______wrn3" localSheetId="6" hidden="1">{"holdco",#N/A,FALSE,"Summary Financials";"holdco",#N/A,FALSE,"Summary Financials"}</definedName>
    <definedName name="______wrn3" localSheetId="35" hidden="1">{"holdco",#N/A,FALSE,"Summary Financials";"holdco",#N/A,FALSE,"Summary Financials"}</definedName>
    <definedName name="______wrn3" hidden="1">{"holdco",#N/A,FALSE,"Summary Financials";"holdco",#N/A,FALSE,"Summary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35"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4" hidden="1">{"holdco",#N/A,FALSE,"Summary Financials";"holdco",#N/A,FALSE,"Summary Financials"}</definedName>
    <definedName name="______wrn8" localSheetId="6" hidden="1">{"holdco",#N/A,FALSE,"Summary Financials";"holdco",#N/A,FALSE,"Summary Financials"}</definedName>
    <definedName name="______wrn8" localSheetId="35" hidden="1">{"holdco",#N/A,FALSE,"Summary Financials";"holdco",#N/A,FALSE,"Summary Financials"}</definedName>
    <definedName name="______wrn8" hidden="1">{"holdco",#N/A,FALSE,"Summary Financials";"holdco",#N/A,FALSE,"Summary Financials"}</definedName>
    <definedName name="_____KKK1" localSheetId="34" hidden="1">{#N/A,#N/A,FALSE,"Assessment";#N/A,#N/A,FALSE,"Staffing";#N/A,#N/A,FALSE,"Hires";#N/A,#N/A,FALSE,"Assumptions"}</definedName>
    <definedName name="_____KKK1" localSheetId="6" hidden="1">{#N/A,#N/A,FALSE,"Assessment";#N/A,#N/A,FALSE,"Staffing";#N/A,#N/A,FALSE,"Hires";#N/A,#N/A,FALSE,"Assumptions"}</definedName>
    <definedName name="_____KKK1" localSheetId="35" hidden="1">{#N/A,#N/A,FALSE,"Assessment";#N/A,#N/A,FALSE,"Staffing";#N/A,#N/A,FALSE,"Hires";#N/A,#N/A,FALSE,"Assumptions"}</definedName>
    <definedName name="_____KKK1" hidden="1">{#N/A,#N/A,FALSE,"Assessment";#N/A,#N/A,FALSE,"Staffing";#N/A,#N/A,FALSE,"Hires";#N/A,#N/A,FALSE,"Assumptions"}</definedName>
    <definedName name="_____wrn1" localSheetId="34" hidden="1">{"holdco",#N/A,FALSE,"Summary Financials";"holdco",#N/A,FALSE,"Summary Financials"}</definedName>
    <definedName name="_____wrn1" localSheetId="6" hidden="1">{"holdco",#N/A,FALSE,"Summary Financials";"holdco",#N/A,FALSE,"Summary Financials"}</definedName>
    <definedName name="_____wrn1" localSheetId="35" hidden="1">{"holdco",#N/A,FALSE,"Summary Financials";"holdco",#N/A,FALSE,"Summary Financials"}</definedName>
    <definedName name="_____wrn1" hidden="1">{"holdco",#N/A,FALSE,"Summary Financials";"holdco",#N/A,FALSE,"Summary Financials"}</definedName>
    <definedName name="_____wrn2" localSheetId="34" hidden="1">{"holdco",#N/A,FALSE,"Summary Financials";"holdco",#N/A,FALSE,"Summary Financials"}</definedName>
    <definedName name="_____wrn2" localSheetId="6" hidden="1">{"holdco",#N/A,FALSE,"Summary Financials";"holdco",#N/A,FALSE,"Summary Financials"}</definedName>
    <definedName name="_____wrn2" localSheetId="35" hidden="1">{"holdco",#N/A,FALSE,"Summary Financials";"holdco",#N/A,FALSE,"Summary Financials"}</definedName>
    <definedName name="_____wrn2" hidden="1">{"holdco",#N/A,FALSE,"Summary Financials";"holdco",#N/A,FALSE,"Summary Financials"}</definedName>
    <definedName name="_____wrn3" localSheetId="34" hidden="1">{"holdco",#N/A,FALSE,"Summary Financials";"holdco",#N/A,FALSE,"Summary Financials"}</definedName>
    <definedName name="_____wrn3" localSheetId="6" hidden="1">{"holdco",#N/A,FALSE,"Summary Financials";"holdco",#N/A,FALSE,"Summary Financials"}</definedName>
    <definedName name="_____wrn3" localSheetId="35" hidden="1">{"holdco",#N/A,FALSE,"Summary Financials";"holdco",#N/A,FALSE,"Summary Financials"}</definedName>
    <definedName name="_____wrn3" hidden="1">{"holdco",#N/A,FALSE,"Summary Financials";"holdco",#N/A,FALSE,"Summary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35"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4" hidden="1">{"holdco",#N/A,FALSE,"Summary Financials";"holdco",#N/A,FALSE,"Summary Financials"}</definedName>
    <definedName name="_____wrn8" localSheetId="6" hidden="1">{"holdco",#N/A,FALSE,"Summary Financials";"holdco",#N/A,FALSE,"Summary Financials"}</definedName>
    <definedName name="_____wrn8" localSheetId="35" hidden="1">{"holdco",#N/A,FALSE,"Summary Financials";"holdco",#N/A,FALSE,"Summary Financials"}</definedName>
    <definedName name="_____wrn8" hidden="1">{"holdco",#N/A,FALSE,"Summary Financials";"holdco",#N/A,FALSE,"Summary Financials"}</definedName>
    <definedName name="__123Graph_B" localSheetId="34" hidden="1">'[1]Universal data'!#REF!</definedName>
    <definedName name="__123Graph_B" hidden="1">'[1]Universal data'!#REF!</definedName>
    <definedName name="__123Graph_C" localSheetId="34" hidden="1">'[1]Universal data'!#REF!</definedName>
    <definedName name="__123Graph_C" hidden="1">'[1]Universal data'!#REF!</definedName>
    <definedName name="__123Graph_D" localSheetId="34" hidden="1">'[1]Universal data'!#REF!</definedName>
    <definedName name="__123Graph_D" hidden="1">'[1]Universal data'!#REF!</definedName>
    <definedName name="__123Graph_X" localSheetId="34" hidden="1">'[1]Universal data'!#REF!</definedName>
    <definedName name="__123Graph_X" hidden="1">'[1]Universal data'!#REF!</definedName>
    <definedName name="__FDS_HYPERLINK_TOGGLE_STATE__" hidden="1">"ON"</definedName>
    <definedName name="__hom1" localSheetId="34" hidden="1">{#N/A,#N/A,FALSE,"Assessment";#N/A,#N/A,FALSE,"Staffing";#N/A,#N/A,FALSE,"Hires";#N/A,#N/A,FALSE,"Assumptions"}</definedName>
    <definedName name="__hom1" localSheetId="6" hidden="1">{#N/A,#N/A,FALSE,"Assessment";#N/A,#N/A,FALSE,"Staffing";#N/A,#N/A,FALSE,"Hires";#N/A,#N/A,FALSE,"Assumptions"}</definedName>
    <definedName name="__hom1" localSheetId="35"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4" hidden="1">{#N/A,#N/A,FALSE,"Assessment";#N/A,#N/A,FALSE,"Staffing";#N/A,#N/A,FALSE,"Hires";#N/A,#N/A,FALSE,"Assumptions"}</definedName>
    <definedName name="__kk1" localSheetId="6" hidden="1">{#N/A,#N/A,FALSE,"Assessment";#N/A,#N/A,FALSE,"Staffing";#N/A,#N/A,FALSE,"Hires";#N/A,#N/A,FALSE,"Assumptions"}</definedName>
    <definedName name="__kk1" localSheetId="35" hidden="1">{#N/A,#N/A,FALSE,"Assessment";#N/A,#N/A,FALSE,"Staffing";#N/A,#N/A,FALSE,"Hires";#N/A,#N/A,FALSE,"Assumptions"}</definedName>
    <definedName name="__kk1" hidden="1">{#N/A,#N/A,FALSE,"Assessment";#N/A,#N/A,FALSE,"Staffing";#N/A,#N/A,FALSE,"Hires";#N/A,#N/A,FALSE,"Assumptions"}</definedName>
    <definedName name="__KKK1" localSheetId="34" hidden="1">{#N/A,#N/A,FALSE,"Assessment";#N/A,#N/A,FALSE,"Staffing";#N/A,#N/A,FALSE,"Hires";#N/A,#N/A,FALSE,"Assumptions"}</definedName>
    <definedName name="__KKK1" localSheetId="6" hidden="1">{#N/A,#N/A,FALSE,"Assessment";#N/A,#N/A,FALSE,"Staffing";#N/A,#N/A,FALSE,"Hires";#N/A,#N/A,FALSE,"Assumptions"}</definedName>
    <definedName name="__KKK1" localSheetId="35" hidden="1">{#N/A,#N/A,FALSE,"Assessment";#N/A,#N/A,FALSE,"Staffing";#N/A,#N/A,FALSE,"Hires";#N/A,#N/A,FALSE,"Assumptions"}</definedName>
    <definedName name="__KKK1" hidden="1">{#N/A,#N/A,FALSE,"Assessment";#N/A,#N/A,FALSE,"Staffing";#N/A,#N/A,FALSE,"Hires";#N/A,#N/A,FALSE,"Assumptions"}</definedName>
    <definedName name="__wrn1" localSheetId="34" hidden="1">{"holdco",#N/A,FALSE,"Summary Financials";"holdco",#N/A,FALSE,"Summary Financials"}</definedName>
    <definedName name="__wrn1" localSheetId="6" hidden="1">{"holdco",#N/A,FALSE,"Summary Financials";"holdco",#N/A,FALSE,"Summary Financials"}</definedName>
    <definedName name="__wrn1" localSheetId="35" hidden="1">{"holdco",#N/A,FALSE,"Summary Financials";"holdco",#N/A,FALSE,"Summary Financials"}</definedName>
    <definedName name="__wrn1" hidden="1">{"holdco",#N/A,FALSE,"Summary Financials";"holdco",#N/A,FALSE,"Summary Financials"}</definedName>
    <definedName name="__wrn2" localSheetId="34" hidden="1">{"holdco",#N/A,FALSE,"Summary Financials";"holdco",#N/A,FALSE,"Summary Financials"}</definedName>
    <definedName name="__wrn2" localSheetId="6" hidden="1">{"holdco",#N/A,FALSE,"Summary Financials";"holdco",#N/A,FALSE,"Summary Financials"}</definedName>
    <definedName name="__wrn2" localSheetId="35" hidden="1">{"holdco",#N/A,FALSE,"Summary Financials";"holdco",#N/A,FALSE,"Summary Financials"}</definedName>
    <definedName name="__wrn2" hidden="1">{"holdco",#N/A,FALSE,"Summary Financials";"holdco",#N/A,FALSE,"Summary Financials"}</definedName>
    <definedName name="__wrn3" localSheetId="34" hidden="1">{"holdco",#N/A,FALSE,"Summary Financials";"holdco",#N/A,FALSE,"Summary Financials"}</definedName>
    <definedName name="__wrn3" localSheetId="6" hidden="1">{"holdco",#N/A,FALSE,"Summary Financials";"holdco",#N/A,FALSE,"Summary Financials"}</definedName>
    <definedName name="__wrn3" localSheetId="35" hidden="1">{"holdco",#N/A,FALSE,"Summary Financials";"holdco",#N/A,FALSE,"Summary Financials"}</definedName>
    <definedName name="__wrn3" hidden="1">{"holdco",#N/A,FALSE,"Summary Financials";"holdco",#N/A,FALSE,"Summary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35"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4" hidden="1">{"holdco",#N/A,FALSE,"Summary Financials";"holdco",#N/A,FALSE,"Summary Financials"}</definedName>
    <definedName name="__wrn8" localSheetId="6" hidden="1">{"holdco",#N/A,FALSE,"Summary Financials";"holdco",#N/A,FALSE,"Summary Financials"}</definedName>
    <definedName name="__wrn8" localSheetId="35"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4" hidden="1">#REF!</definedName>
    <definedName name="_Fill" localSheetId="6" hidden="1">#REF!</definedName>
    <definedName name="_Fill" localSheetId="35" hidden="1">#REF!</definedName>
    <definedName name="_Fill" hidden="1">#REF!</definedName>
    <definedName name="_xlnm._FilterDatabase" localSheetId="33" hidden="1">Cal_Reclassifications!$E$7:$K$7</definedName>
    <definedName name="_xlnm._FilterDatabase" localSheetId="38" hidden="1">Out_SeparateAssessment!$E$7:$J$7</definedName>
    <definedName name="_Key1" localSheetId="34" hidden="1">#REF!</definedName>
    <definedName name="_Key1" localSheetId="6" hidden="1">#REF!</definedName>
    <definedName name="_Key1" localSheetId="35" hidden="1">#REF!</definedName>
    <definedName name="_Key1" hidden="1">#REF!</definedName>
    <definedName name="_Key2" localSheetId="34" hidden="1">#REF!</definedName>
    <definedName name="_Key2" localSheetId="6" hidden="1">#REF!</definedName>
    <definedName name="_Key2" localSheetId="35" hidden="1">#REF!</definedName>
    <definedName name="_Key2" hidden="1">#REF!</definedName>
    <definedName name="_Order1" hidden="1">255</definedName>
    <definedName name="_Order2" hidden="1">0</definedName>
    <definedName name="_Sort" localSheetId="34" hidden="1">#REF!</definedName>
    <definedName name="_Sort" localSheetId="6" hidden="1">#REF!</definedName>
    <definedName name="_Sort" localSheetId="35" hidden="1">#REF!</definedName>
    <definedName name="_Sort" hidden="1">#REF!</definedName>
    <definedName name="a" localSheetId="34" hidden="1">#REF!</definedName>
    <definedName name="a" localSheetId="6" hidden="1">#REF!</definedName>
    <definedName name="a" localSheetId="35"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4" hidden="1">[3]Sheet1!#REF!</definedName>
    <definedName name="ACwvu.CapersView." localSheetId="6" hidden="1">[3]Sheet1!#REF!</definedName>
    <definedName name="ACwvu.CapersView." localSheetId="35" hidden="1">[3]Sheet1!#REF!</definedName>
    <definedName name="ACwvu.CapersView." hidden="1">[3]Sheet1!#REF!</definedName>
    <definedName name="ACwvu.Japan_Capers_Ed_Pub." localSheetId="34" hidden="1">#REF!</definedName>
    <definedName name="ACwvu.Japan_Capers_Ed_Pub." localSheetId="6" hidden="1">#REF!</definedName>
    <definedName name="ACwvu.Japan_Capers_Ed_Pub." localSheetId="35" hidden="1">#REF!</definedName>
    <definedName name="ACwvu.Japan_Capers_Ed_Pub." hidden="1">#REF!</definedName>
    <definedName name="ACwvu.KJP_CC." localSheetId="34" hidden="1">#REF!</definedName>
    <definedName name="ACwvu.KJP_CC." localSheetId="6" hidden="1">#REF!</definedName>
    <definedName name="ACwvu.KJP_CC." localSheetId="35" hidden="1">#REF!</definedName>
    <definedName name="ACwvu.KJP_CC." hidden="1">#REF!</definedName>
    <definedName name="b" localSheetId="34" hidden="1">{#N/A,#N/A,FALSE,"DI 2 YEAR MASTER SCHEDULE"}</definedName>
    <definedName name="b" localSheetId="6" hidden="1">{#N/A,#N/A,FALSE,"DI 2 YEAR MASTER SCHEDULE"}</definedName>
    <definedName name="b" localSheetId="35" hidden="1">{#N/A,#N/A,FALSE,"DI 2 YEAR MASTER SCHEDULE"}</definedName>
    <definedName name="b" hidden="1">{#N/A,#N/A,FALSE,"DI 2 YEAR MASTER SCHEDULE"}</definedName>
    <definedName name="bb" localSheetId="34" hidden="1">{#N/A,#N/A,FALSE,"PRJCTED MNTHLY QTY's"}</definedName>
    <definedName name="bb" localSheetId="6" hidden="1">{#N/A,#N/A,FALSE,"PRJCTED MNTHLY QTY's"}</definedName>
    <definedName name="bb" localSheetId="35" hidden="1">{#N/A,#N/A,FALSE,"PRJCTED MNTHLY QTY's"}</definedName>
    <definedName name="bb" hidden="1">{#N/A,#N/A,FALSE,"PRJCTED MNTHLY QTY's"}</definedName>
    <definedName name="bbbb" localSheetId="34" hidden="1">{#N/A,#N/A,FALSE,"PRJCTED QTRLY QTY's"}</definedName>
    <definedName name="bbbb" localSheetId="6" hidden="1">{#N/A,#N/A,FALSE,"PRJCTED QTRLY QTY's"}</definedName>
    <definedName name="bbbb" localSheetId="35" hidden="1">{#N/A,#N/A,FALSE,"PRJCTED QTRLY QTY's"}</definedName>
    <definedName name="bbbb" hidden="1">{#N/A,#N/A,FALSE,"PRJCTED QTRLY QTY's"}</definedName>
    <definedName name="bbbbbb" localSheetId="34" hidden="1">{#N/A,#N/A,FALSE,"PRJCTED QTRLY QTY's"}</definedName>
    <definedName name="bbbbbb" localSheetId="6" hidden="1">{#N/A,#N/A,FALSE,"PRJCTED QTRLY QTY's"}</definedName>
    <definedName name="bbbbbb" localSheetId="35" hidden="1">{#N/A,#N/A,FALSE,"PRJCTED QTRLY QTY's"}</definedName>
    <definedName name="bbbbbb" hidden="1">{#N/A,#N/A,FALSE,"PRJCTED QTRLY QTY's"}</definedName>
    <definedName name="BExEZ4HBCC06708765M8A06KCR7P" hidden="1">#N/A</definedName>
    <definedName name="BLPH1" localSheetId="34" hidden="1">[4]Sheet2!#REF!</definedName>
    <definedName name="BLPH1" hidden="1">[4]Sheet2!#REF!</definedName>
    <definedName name="BLPH10" localSheetId="34" hidden="1">#REF!</definedName>
    <definedName name="BLPH10" localSheetId="6" hidden="1">#REF!</definedName>
    <definedName name="BLPH10" localSheetId="35" hidden="1">#REF!</definedName>
    <definedName name="BLPH10" hidden="1">#REF!</definedName>
    <definedName name="BLPH100" localSheetId="34" hidden="1">#REF!</definedName>
    <definedName name="BLPH100" localSheetId="6" hidden="1">#REF!</definedName>
    <definedName name="BLPH100" localSheetId="35" hidden="1">#REF!</definedName>
    <definedName name="BLPH100" hidden="1">#REF!</definedName>
    <definedName name="BLPH101" localSheetId="34" hidden="1">#REF!</definedName>
    <definedName name="BLPH101" localSheetId="6" hidden="1">#REF!</definedName>
    <definedName name="BLPH101" localSheetId="35" hidden="1">#REF!</definedName>
    <definedName name="BLPH101" hidden="1">#REF!</definedName>
    <definedName name="BLPH102" localSheetId="34" hidden="1">#REF!</definedName>
    <definedName name="BLPH102" hidden="1">#REF!</definedName>
    <definedName name="BLPH103" localSheetId="34" hidden="1">#REF!</definedName>
    <definedName name="BLPH103" hidden="1">#REF!</definedName>
    <definedName name="BLPH104" localSheetId="34" hidden="1">#REF!</definedName>
    <definedName name="BLPH104" hidden="1">#REF!</definedName>
    <definedName name="BLPH105" localSheetId="34" hidden="1">#REF!</definedName>
    <definedName name="BLPH105" hidden="1">#REF!</definedName>
    <definedName name="BLPH106" localSheetId="34" hidden="1">#REF!</definedName>
    <definedName name="BLPH106" hidden="1">#REF!</definedName>
    <definedName name="BLPH107" localSheetId="34" hidden="1">#REF!</definedName>
    <definedName name="BLPH107" hidden="1">#REF!</definedName>
    <definedName name="BLPH108" localSheetId="34" hidden="1">#REF!</definedName>
    <definedName name="BLPH108" hidden="1">#REF!</definedName>
    <definedName name="BLPH109" localSheetId="34" hidden="1">#REF!</definedName>
    <definedName name="BLPH109" hidden="1">#REF!</definedName>
    <definedName name="BLPH11" localSheetId="34" hidden="1">#REF!</definedName>
    <definedName name="BLPH11" hidden="1">#REF!</definedName>
    <definedName name="BLPH110" localSheetId="34" hidden="1">#REF!</definedName>
    <definedName name="BLPH110" hidden="1">#REF!</definedName>
    <definedName name="BLPH111" localSheetId="34" hidden="1">#REF!</definedName>
    <definedName name="BLPH111" hidden="1">#REF!</definedName>
    <definedName name="BLPH112" localSheetId="34" hidden="1">#REF!</definedName>
    <definedName name="BLPH112" hidden="1">#REF!</definedName>
    <definedName name="BLPH113" localSheetId="34" hidden="1">#REF!</definedName>
    <definedName name="BLPH113" hidden="1">#REF!</definedName>
    <definedName name="BLPH114" localSheetId="34" hidden="1">#REF!</definedName>
    <definedName name="BLPH114" hidden="1">#REF!</definedName>
    <definedName name="BLPH115" localSheetId="34" hidden="1">#REF!</definedName>
    <definedName name="BLPH115" hidden="1">#REF!</definedName>
    <definedName name="BLPH116" localSheetId="34" hidden="1">#REF!</definedName>
    <definedName name="BLPH116" hidden="1">#REF!</definedName>
    <definedName name="BLPH117" localSheetId="34" hidden="1">#REF!</definedName>
    <definedName name="BLPH117" hidden="1">#REF!</definedName>
    <definedName name="BLPH118" localSheetId="34" hidden="1">#REF!</definedName>
    <definedName name="BLPH118" hidden="1">#REF!</definedName>
    <definedName name="BLPH119" localSheetId="34" hidden="1">#REF!</definedName>
    <definedName name="BLPH119" hidden="1">#REF!</definedName>
    <definedName name="BLPH12" localSheetId="34" hidden="1">#REF!</definedName>
    <definedName name="BLPH12" hidden="1">#REF!</definedName>
    <definedName name="BLPH120" localSheetId="34" hidden="1">#REF!</definedName>
    <definedName name="BLPH120" hidden="1">#REF!</definedName>
    <definedName name="BLPH121" localSheetId="34" hidden="1">#REF!</definedName>
    <definedName name="BLPH121" hidden="1">#REF!</definedName>
    <definedName name="BLPH122" localSheetId="34" hidden="1">#REF!</definedName>
    <definedName name="BLPH122" hidden="1">#REF!</definedName>
    <definedName name="BLPH123" localSheetId="34" hidden="1">#REF!</definedName>
    <definedName name="BLPH123" hidden="1">#REF!</definedName>
    <definedName name="BLPH124" localSheetId="34" hidden="1">#REF!</definedName>
    <definedName name="BLPH124" hidden="1">#REF!</definedName>
    <definedName name="BLPH125" localSheetId="34" hidden="1">#REF!</definedName>
    <definedName name="BLPH125" hidden="1">#REF!</definedName>
    <definedName name="BLPH126" localSheetId="34" hidden="1">#REF!</definedName>
    <definedName name="BLPH126" hidden="1">#REF!</definedName>
    <definedName name="BLPH127" localSheetId="34" hidden="1">#REF!</definedName>
    <definedName name="BLPH127" hidden="1">#REF!</definedName>
    <definedName name="BLPH128" localSheetId="34" hidden="1">#REF!</definedName>
    <definedName name="BLPH128" hidden="1">#REF!</definedName>
    <definedName name="BLPH129" localSheetId="34" hidden="1">#REF!</definedName>
    <definedName name="BLPH129" hidden="1">#REF!</definedName>
    <definedName name="BLPH13" localSheetId="34" hidden="1">#REF!</definedName>
    <definedName name="BLPH13" hidden="1">#REF!</definedName>
    <definedName name="BLPH130" localSheetId="34" hidden="1">#REF!</definedName>
    <definedName name="BLPH130" hidden="1">#REF!</definedName>
    <definedName name="BLPH131" localSheetId="34" hidden="1">#REF!</definedName>
    <definedName name="BLPH131" hidden="1">#REF!</definedName>
    <definedName name="BLPH132" localSheetId="34" hidden="1">#REF!</definedName>
    <definedName name="BLPH132" hidden="1">#REF!</definedName>
    <definedName name="BLPH133" localSheetId="34" hidden="1">#REF!</definedName>
    <definedName name="BLPH133" hidden="1">#REF!</definedName>
    <definedName name="BLPH134" localSheetId="34" hidden="1">#REF!</definedName>
    <definedName name="BLPH134" hidden="1">#REF!</definedName>
    <definedName name="BLPH135" localSheetId="34" hidden="1">#REF!</definedName>
    <definedName name="BLPH135" hidden="1">#REF!</definedName>
    <definedName name="BLPH136" localSheetId="34" hidden="1">#REF!</definedName>
    <definedName name="BLPH136" hidden="1">#REF!</definedName>
    <definedName name="BLPH137" localSheetId="34" hidden="1">#REF!</definedName>
    <definedName name="BLPH137" hidden="1">#REF!</definedName>
    <definedName name="BLPH138" localSheetId="34" hidden="1">#REF!</definedName>
    <definedName name="BLPH138" hidden="1">#REF!</definedName>
    <definedName name="BLPH139" localSheetId="34" hidden="1">#REF!</definedName>
    <definedName name="BLPH139" hidden="1">#REF!</definedName>
    <definedName name="BLPH14" localSheetId="34" hidden="1">#REF!</definedName>
    <definedName name="BLPH14" hidden="1">#REF!</definedName>
    <definedName name="BLPH140" localSheetId="34" hidden="1">#REF!</definedName>
    <definedName name="BLPH140" hidden="1">#REF!</definedName>
    <definedName name="BLPH141" localSheetId="34" hidden="1">#REF!</definedName>
    <definedName name="BLPH141" hidden="1">#REF!</definedName>
    <definedName name="BLPH142" localSheetId="34" hidden="1">#REF!</definedName>
    <definedName name="BLPH142" hidden="1">#REF!</definedName>
    <definedName name="BLPH143" localSheetId="34" hidden="1">#REF!</definedName>
    <definedName name="BLPH143" hidden="1">#REF!</definedName>
    <definedName name="BLPH144" localSheetId="34" hidden="1">#REF!</definedName>
    <definedName name="BLPH144" hidden="1">#REF!</definedName>
    <definedName name="BLPH145" localSheetId="34" hidden="1">#REF!</definedName>
    <definedName name="BLPH145" hidden="1">#REF!</definedName>
    <definedName name="BLPH146" localSheetId="34" hidden="1">#REF!</definedName>
    <definedName name="BLPH146" hidden="1">#REF!</definedName>
    <definedName name="BLPH147" localSheetId="34" hidden="1">#REF!</definedName>
    <definedName name="BLPH147" hidden="1">#REF!</definedName>
    <definedName name="BLPH148" localSheetId="34" hidden="1">#REF!</definedName>
    <definedName name="BLPH148" hidden="1">#REF!</definedName>
    <definedName name="BLPH149" localSheetId="34" hidden="1">#REF!</definedName>
    <definedName name="BLPH149" hidden="1">#REF!</definedName>
    <definedName name="BLPH15" localSheetId="34" hidden="1">#REF!</definedName>
    <definedName name="BLPH15" hidden="1">#REF!</definedName>
    <definedName name="BLPH150" localSheetId="34" hidden="1">#REF!</definedName>
    <definedName name="BLPH150" hidden="1">#REF!</definedName>
    <definedName name="BLPH151" localSheetId="34" hidden="1">#REF!</definedName>
    <definedName name="BLPH151" hidden="1">#REF!</definedName>
    <definedName name="BLPH152" localSheetId="34" hidden="1">#REF!</definedName>
    <definedName name="BLPH152" hidden="1">#REF!</definedName>
    <definedName name="BLPH153" localSheetId="34" hidden="1">#REF!</definedName>
    <definedName name="BLPH153" hidden="1">#REF!</definedName>
    <definedName name="BLPH154" localSheetId="34" hidden="1">#REF!</definedName>
    <definedName name="BLPH154" hidden="1">#REF!</definedName>
    <definedName name="BLPH155" localSheetId="34" hidden="1">#REF!</definedName>
    <definedName name="BLPH155" hidden="1">#REF!</definedName>
    <definedName name="BLPH156" localSheetId="34" hidden="1">#REF!</definedName>
    <definedName name="BLPH156" hidden="1">#REF!</definedName>
    <definedName name="BLPH157" localSheetId="34" hidden="1">#REF!</definedName>
    <definedName name="BLPH157" hidden="1">#REF!</definedName>
    <definedName name="BLPH158" localSheetId="34" hidden="1">#REF!</definedName>
    <definedName name="BLPH158" hidden="1">#REF!</definedName>
    <definedName name="BLPH159" localSheetId="34" hidden="1">#REF!</definedName>
    <definedName name="BLPH159" hidden="1">#REF!</definedName>
    <definedName name="BLPH16" localSheetId="34" hidden="1">#REF!</definedName>
    <definedName name="BLPH16" hidden="1">#REF!</definedName>
    <definedName name="BLPH160" localSheetId="34" hidden="1">#REF!</definedName>
    <definedName name="BLPH160" hidden="1">#REF!</definedName>
    <definedName name="BLPH161" localSheetId="34" hidden="1">#REF!</definedName>
    <definedName name="BLPH161" hidden="1">#REF!</definedName>
    <definedName name="BLPH162" localSheetId="34" hidden="1">#REF!</definedName>
    <definedName name="BLPH162" hidden="1">#REF!</definedName>
    <definedName name="BLPH163" localSheetId="34" hidden="1">#REF!</definedName>
    <definedName name="BLPH163" hidden="1">#REF!</definedName>
    <definedName name="BLPH164" localSheetId="34" hidden="1">#REF!</definedName>
    <definedName name="BLPH164" hidden="1">#REF!</definedName>
    <definedName name="BLPH165" localSheetId="34" hidden="1">#REF!</definedName>
    <definedName name="BLPH165" hidden="1">#REF!</definedName>
    <definedName name="BLPH166" localSheetId="34" hidden="1">#REF!</definedName>
    <definedName name="BLPH166" hidden="1">#REF!</definedName>
    <definedName name="BLPH167" localSheetId="34" hidden="1">#REF!</definedName>
    <definedName name="BLPH167" hidden="1">#REF!</definedName>
    <definedName name="BLPH168" localSheetId="34" hidden="1">#REF!</definedName>
    <definedName name="BLPH168" hidden="1">#REF!</definedName>
    <definedName name="BLPH169" localSheetId="34" hidden="1">#REF!</definedName>
    <definedName name="BLPH169" hidden="1">#REF!</definedName>
    <definedName name="BLPH17" localSheetId="34" hidden="1">#REF!</definedName>
    <definedName name="BLPH17" hidden="1">#REF!</definedName>
    <definedName name="BLPH170" localSheetId="34" hidden="1">#REF!</definedName>
    <definedName name="BLPH170" hidden="1">#REF!</definedName>
    <definedName name="BLPH171" localSheetId="34" hidden="1">#REF!</definedName>
    <definedName name="BLPH171" hidden="1">#REF!</definedName>
    <definedName name="BLPH172" localSheetId="34" hidden="1">#REF!</definedName>
    <definedName name="BLPH172" hidden="1">#REF!</definedName>
    <definedName name="BLPH173" localSheetId="34" hidden="1">#REF!</definedName>
    <definedName name="BLPH173" hidden="1">#REF!</definedName>
    <definedName name="BLPH174" localSheetId="34" hidden="1">#REF!</definedName>
    <definedName name="BLPH174" hidden="1">#REF!</definedName>
    <definedName name="BLPH175" localSheetId="34" hidden="1">#REF!</definedName>
    <definedName name="BLPH175" hidden="1">#REF!</definedName>
    <definedName name="BLPH176" localSheetId="34" hidden="1">#REF!</definedName>
    <definedName name="BLPH176" hidden="1">#REF!</definedName>
    <definedName name="BLPH177" localSheetId="34" hidden="1">#REF!</definedName>
    <definedName name="BLPH177" hidden="1">#REF!</definedName>
    <definedName name="BLPH178" localSheetId="34" hidden="1">#REF!</definedName>
    <definedName name="BLPH178" hidden="1">#REF!</definedName>
    <definedName name="BLPH179" localSheetId="34" hidden="1">#REF!</definedName>
    <definedName name="BLPH179" hidden="1">#REF!</definedName>
    <definedName name="BLPH18" localSheetId="34" hidden="1">#REF!</definedName>
    <definedName name="BLPH18" hidden="1">#REF!</definedName>
    <definedName name="BLPH180" localSheetId="34" hidden="1">#REF!</definedName>
    <definedName name="BLPH180" hidden="1">#REF!</definedName>
    <definedName name="BLPH181" localSheetId="34" hidden="1">#REF!</definedName>
    <definedName name="BLPH181" hidden="1">#REF!</definedName>
    <definedName name="BLPH182" localSheetId="34" hidden="1">#REF!</definedName>
    <definedName name="BLPH182" hidden="1">#REF!</definedName>
    <definedName name="BLPH183" localSheetId="34" hidden="1">#REF!</definedName>
    <definedName name="BLPH183" hidden="1">#REF!</definedName>
    <definedName name="BLPH184" localSheetId="34" hidden="1">#REF!</definedName>
    <definedName name="BLPH184" hidden="1">#REF!</definedName>
    <definedName name="BLPH185" localSheetId="34" hidden="1">#REF!</definedName>
    <definedName name="BLPH185" hidden="1">#REF!</definedName>
    <definedName name="BLPH186" localSheetId="34" hidden="1">#REF!</definedName>
    <definedName name="BLPH186" hidden="1">#REF!</definedName>
    <definedName name="BLPH187" localSheetId="34" hidden="1">#REF!</definedName>
    <definedName name="BLPH187" hidden="1">#REF!</definedName>
    <definedName name="BLPH188" localSheetId="34" hidden="1">#REF!</definedName>
    <definedName name="BLPH188" hidden="1">#REF!</definedName>
    <definedName name="BLPH189" localSheetId="34" hidden="1">#REF!</definedName>
    <definedName name="BLPH189" hidden="1">#REF!</definedName>
    <definedName name="BLPH19" localSheetId="34" hidden="1">#REF!</definedName>
    <definedName name="BLPH19" hidden="1">#REF!</definedName>
    <definedName name="BLPH190" localSheetId="34" hidden="1">#REF!</definedName>
    <definedName name="BLPH190" hidden="1">#REF!</definedName>
    <definedName name="BLPH191" localSheetId="34" hidden="1">#REF!</definedName>
    <definedName name="BLPH191" hidden="1">#REF!</definedName>
    <definedName name="BLPH192" localSheetId="34" hidden="1">#REF!</definedName>
    <definedName name="BLPH192" hidden="1">#REF!</definedName>
    <definedName name="BLPH193" localSheetId="34" hidden="1">#REF!</definedName>
    <definedName name="BLPH193" hidden="1">#REF!</definedName>
    <definedName name="BLPH194" localSheetId="34" hidden="1">#REF!</definedName>
    <definedName name="BLPH194" hidden="1">#REF!</definedName>
    <definedName name="BLPH195" localSheetId="34" hidden="1">#REF!</definedName>
    <definedName name="BLPH195" hidden="1">#REF!</definedName>
    <definedName name="BLPH196" localSheetId="34" hidden="1">#REF!</definedName>
    <definedName name="BLPH196" hidden="1">#REF!</definedName>
    <definedName name="BLPH197" localSheetId="34" hidden="1">#REF!</definedName>
    <definedName name="BLPH197" hidden="1">#REF!</definedName>
    <definedName name="BLPH198" localSheetId="34" hidden="1">#REF!</definedName>
    <definedName name="BLPH198" hidden="1">#REF!</definedName>
    <definedName name="BLPH199" localSheetId="34" hidden="1">#REF!</definedName>
    <definedName name="BLPH199" hidden="1">#REF!</definedName>
    <definedName name="BLPH2" localSheetId="34" hidden="1">[4]Sheet2!#REF!</definedName>
    <definedName name="BLPH2" localSheetId="6" hidden="1">[4]Sheet2!#REF!</definedName>
    <definedName name="BLPH2" localSheetId="35" hidden="1">[4]Sheet2!#REF!</definedName>
    <definedName name="BLPH2" hidden="1">[4]Sheet2!#REF!</definedName>
    <definedName name="BLPH20" localSheetId="34" hidden="1">#REF!</definedName>
    <definedName name="BLPH20" localSheetId="6" hidden="1">#REF!</definedName>
    <definedName name="BLPH20" localSheetId="35" hidden="1">#REF!</definedName>
    <definedName name="BLPH20" hidden="1">#REF!</definedName>
    <definedName name="BLPH200" localSheetId="34" hidden="1">#REF!</definedName>
    <definedName name="BLPH200" localSheetId="6" hidden="1">#REF!</definedName>
    <definedName name="BLPH200" localSheetId="35" hidden="1">#REF!</definedName>
    <definedName name="BLPH200" hidden="1">#REF!</definedName>
    <definedName name="BLPH201" localSheetId="34" hidden="1">#REF!</definedName>
    <definedName name="BLPH201" localSheetId="6" hidden="1">#REF!</definedName>
    <definedName name="BLPH201" localSheetId="35" hidden="1">#REF!</definedName>
    <definedName name="BLPH201" hidden="1">#REF!</definedName>
    <definedName name="BLPH202" localSheetId="34" hidden="1">#REF!</definedName>
    <definedName name="BLPH202" hidden="1">#REF!</definedName>
    <definedName name="BLPH203" localSheetId="34" hidden="1">#REF!</definedName>
    <definedName name="BLPH203" hidden="1">#REF!</definedName>
    <definedName name="BLPH204" localSheetId="34" hidden="1">#REF!</definedName>
    <definedName name="BLPH204" hidden="1">#REF!</definedName>
    <definedName name="BLPH205" localSheetId="34" hidden="1">#REF!</definedName>
    <definedName name="BLPH205" hidden="1">#REF!</definedName>
    <definedName name="BLPH206" localSheetId="34" hidden="1">#REF!</definedName>
    <definedName name="BLPH206" hidden="1">#REF!</definedName>
    <definedName name="BLPH207" localSheetId="34" hidden="1">#REF!</definedName>
    <definedName name="BLPH207" hidden="1">#REF!</definedName>
    <definedName name="BLPH208" localSheetId="34" hidden="1">#REF!</definedName>
    <definedName name="BLPH208" hidden="1">#REF!</definedName>
    <definedName name="BLPH209" localSheetId="34" hidden="1">#REF!</definedName>
    <definedName name="BLPH209" hidden="1">#REF!</definedName>
    <definedName name="BLPH21" hidden="1">'[5]Risk-Free Rate'!$AQ$15</definedName>
    <definedName name="BLPH210" localSheetId="34" hidden="1">#REF!</definedName>
    <definedName name="BLPH210" localSheetId="6" hidden="1">#REF!</definedName>
    <definedName name="BLPH210" localSheetId="35" hidden="1">#REF!</definedName>
    <definedName name="BLPH210" hidden="1">#REF!</definedName>
    <definedName name="BLPH211" localSheetId="34" hidden="1">#REF!</definedName>
    <definedName name="BLPH211" localSheetId="6" hidden="1">#REF!</definedName>
    <definedName name="BLPH211" localSheetId="35" hidden="1">#REF!</definedName>
    <definedName name="BLPH211" hidden="1">#REF!</definedName>
    <definedName name="BLPH212" localSheetId="34" hidden="1">#REF!</definedName>
    <definedName name="BLPH212" localSheetId="6" hidden="1">#REF!</definedName>
    <definedName name="BLPH212" localSheetId="35" hidden="1">#REF!</definedName>
    <definedName name="BLPH212" hidden="1">#REF!</definedName>
    <definedName name="BLPH213" localSheetId="34" hidden="1">#REF!</definedName>
    <definedName name="BLPH213" hidden="1">#REF!</definedName>
    <definedName name="BLPH214" localSheetId="34" hidden="1">#REF!</definedName>
    <definedName name="BLPH214" hidden="1">#REF!</definedName>
    <definedName name="BLPH215" localSheetId="34" hidden="1">#REF!</definedName>
    <definedName name="BLPH215" hidden="1">#REF!</definedName>
    <definedName name="BLPH216" localSheetId="34" hidden="1">#REF!</definedName>
    <definedName name="BLPH216" hidden="1">#REF!</definedName>
    <definedName name="BLPH217" localSheetId="34" hidden="1">#REF!</definedName>
    <definedName name="BLPH217" hidden="1">#REF!</definedName>
    <definedName name="BLPH218" localSheetId="34" hidden="1">#REF!</definedName>
    <definedName name="BLPH218" hidden="1">#REF!</definedName>
    <definedName name="BLPH219" localSheetId="34" hidden="1">#REF!</definedName>
    <definedName name="BLPH219" hidden="1">#REF!</definedName>
    <definedName name="BLPH22" hidden="1">'[5]Risk-Free Rate'!$AN$15</definedName>
    <definedName name="BLPH220" localSheetId="34" hidden="1">#REF!</definedName>
    <definedName name="BLPH220" localSheetId="6" hidden="1">#REF!</definedName>
    <definedName name="BLPH220" localSheetId="35" hidden="1">#REF!</definedName>
    <definedName name="BLPH220" hidden="1">#REF!</definedName>
    <definedName name="BLPH221" localSheetId="34" hidden="1">#REF!</definedName>
    <definedName name="BLPH221" localSheetId="6" hidden="1">#REF!</definedName>
    <definedName name="BLPH221" localSheetId="35" hidden="1">#REF!</definedName>
    <definedName name="BLPH221" hidden="1">#REF!</definedName>
    <definedName name="BLPH222" localSheetId="34" hidden="1">#REF!</definedName>
    <definedName name="BLPH222" localSheetId="6" hidden="1">#REF!</definedName>
    <definedName name="BLPH222" localSheetId="35" hidden="1">#REF!</definedName>
    <definedName name="BLPH222" hidden="1">#REF!</definedName>
    <definedName name="BLPH223" localSheetId="34" hidden="1">#REF!</definedName>
    <definedName name="BLPH223" hidden="1">#REF!</definedName>
    <definedName name="BLPH224" localSheetId="34" hidden="1">#REF!</definedName>
    <definedName name="BLPH224" hidden="1">#REF!</definedName>
    <definedName name="BLPH225" localSheetId="34" hidden="1">#REF!</definedName>
    <definedName name="BLPH225" hidden="1">#REF!</definedName>
    <definedName name="BLPH226" localSheetId="34" hidden="1">#REF!</definedName>
    <definedName name="BLPH226" hidden="1">#REF!</definedName>
    <definedName name="BLPH227" localSheetId="34" hidden="1">#REF!</definedName>
    <definedName name="BLPH227" hidden="1">#REF!</definedName>
    <definedName name="BLPH228" localSheetId="34" hidden="1">#REF!</definedName>
    <definedName name="BLPH228" hidden="1">#REF!</definedName>
    <definedName name="BLPH229" localSheetId="34" hidden="1">#REF!</definedName>
    <definedName name="BLPH229" hidden="1">#REF!</definedName>
    <definedName name="BLPH23" hidden="1">'[5]Risk-Free Rate'!$AK$15</definedName>
    <definedName name="BLPH230" localSheetId="34" hidden="1">#REF!</definedName>
    <definedName name="BLPH230" localSheetId="6" hidden="1">#REF!</definedName>
    <definedName name="BLPH230" localSheetId="35" hidden="1">#REF!</definedName>
    <definedName name="BLPH230" hidden="1">#REF!</definedName>
    <definedName name="BLPH231" localSheetId="34" hidden="1">#REF!</definedName>
    <definedName name="BLPH231" localSheetId="6" hidden="1">#REF!</definedName>
    <definedName name="BLPH231" localSheetId="35" hidden="1">#REF!</definedName>
    <definedName name="BLPH231" hidden="1">#REF!</definedName>
    <definedName name="BLPH232" localSheetId="34" hidden="1">#REF!</definedName>
    <definedName name="BLPH232" localSheetId="6" hidden="1">#REF!</definedName>
    <definedName name="BLPH232" localSheetId="35" hidden="1">#REF!</definedName>
    <definedName name="BLPH232" hidden="1">#REF!</definedName>
    <definedName name="BLPH233" localSheetId="34" hidden="1">#REF!</definedName>
    <definedName name="BLPH233" hidden="1">#REF!</definedName>
    <definedName name="BLPH234" localSheetId="34" hidden="1">#REF!</definedName>
    <definedName name="BLPH234" hidden="1">#REF!</definedName>
    <definedName name="BLPH235" localSheetId="34" hidden="1">#REF!</definedName>
    <definedName name="BLPH235" hidden="1">#REF!</definedName>
    <definedName name="BLPH236" localSheetId="34" hidden="1">#REF!</definedName>
    <definedName name="BLPH236" hidden="1">#REF!</definedName>
    <definedName name="BLPH237" localSheetId="34" hidden="1">#REF!</definedName>
    <definedName name="BLPH237" hidden="1">#REF!</definedName>
    <definedName name="BLPH238" localSheetId="34" hidden="1">#REF!</definedName>
    <definedName name="BLPH238" hidden="1">#REF!</definedName>
    <definedName name="BLPH239" localSheetId="34" hidden="1">#REF!</definedName>
    <definedName name="BLPH239" hidden="1">#REF!</definedName>
    <definedName name="BLPH24" hidden="1">'[5]Risk-Free Rate'!$AH$15</definedName>
    <definedName name="BLPH240" localSheetId="34" hidden="1">#REF!</definedName>
    <definedName name="BLPH240" localSheetId="6" hidden="1">#REF!</definedName>
    <definedName name="BLPH240" localSheetId="35" hidden="1">#REF!</definedName>
    <definedName name="BLPH240" hidden="1">#REF!</definedName>
    <definedName name="BLPH241" localSheetId="34" hidden="1">#REF!</definedName>
    <definedName name="BLPH241" localSheetId="6" hidden="1">#REF!</definedName>
    <definedName name="BLPH241" localSheetId="35" hidden="1">#REF!</definedName>
    <definedName name="BLPH241" hidden="1">#REF!</definedName>
    <definedName name="BLPH242" localSheetId="34" hidden="1">#REF!</definedName>
    <definedName name="BLPH242" localSheetId="6" hidden="1">#REF!</definedName>
    <definedName name="BLPH242" localSheetId="35" hidden="1">#REF!</definedName>
    <definedName name="BLPH242" hidden="1">#REF!</definedName>
    <definedName name="BLPH243" localSheetId="34" hidden="1">#REF!</definedName>
    <definedName name="BLPH243" hidden="1">#REF!</definedName>
    <definedName name="BLPH244" localSheetId="34" hidden="1">#REF!</definedName>
    <definedName name="BLPH244" hidden="1">#REF!</definedName>
    <definedName name="BLPH245" localSheetId="34" hidden="1">#REF!</definedName>
    <definedName name="BLPH245" hidden="1">#REF!</definedName>
    <definedName name="BLPH246" localSheetId="34" hidden="1">#REF!</definedName>
    <definedName name="BLPH246" hidden="1">#REF!</definedName>
    <definedName name="BLPH247" localSheetId="34" hidden="1">#REF!</definedName>
    <definedName name="BLPH247" hidden="1">#REF!</definedName>
    <definedName name="BLPH248" localSheetId="34" hidden="1">#REF!</definedName>
    <definedName name="BLPH248" hidden="1">#REF!</definedName>
    <definedName name="BLPH249" localSheetId="34" hidden="1">#REF!</definedName>
    <definedName name="BLPH249" hidden="1">#REF!</definedName>
    <definedName name="BLPH25" hidden="1">'[5]Risk-Free Rate'!$AE$15</definedName>
    <definedName name="BLPH250" localSheetId="34" hidden="1">#REF!</definedName>
    <definedName name="BLPH250" localSheetId="6" hidden="1">#REF!</definedName>
    <definedName name="BLPH250" localSheetId="35" hidden="1">#REF!</definedName>
    <definedName name="BLPH250" hidden="1">#REF!</definedName>
    <definedName name="BLPH251" localSheetId="34" hidden="1">#REF!</definedName>
    <definedName name="BLPH251" localSheetId="6" hidden="1">#REF!</definedName>
    <definedName name="BLPH251" localSheetId="35" hidden="1">#REF!</definedName>
    <definedName name="BLPH251" hidden="1">#REF!</definedName>
    <definedName name="BLPH252" localSheetId="34" hidden="1">#REF!</definedName>
    <definedName name="BLPH252" localSheetId="6" hidden="1">#REF!</definedName>
    <definedName name="BLPH252" localSheetId="35" hidden="1">#REF!</definedName>
    <definedName name="BLPH252" hidden="1">#REF!</definedName>
    <definedName name="BLPH253" localSheetId="34" hidden="1">#REF!</definedName>
    <definedName name="BLPH253" hidden="1">#REF!</definedName>
    <definedName name="BLPH254" localSheetId="34" hidden="1">#REF!</definedName>
    <definedName name="BLPH254" hidden="1">#REF!</definedName>
    <definedName name="BLPH255" localSheetId="34" hidden="1">#REF!</definedName>
    <definedName name="BLPH255" hidden="1">#REF!</definedName>
    <definedName name="BLPH256" localSheetId="34" hidden="1">#REF!</definedName>
    <definedName name="BLPH256" hidden="1">#REF!</definedName>
    <definedName name="BLPH257" localSheetId="34" hidden="1">#REF!</definedName>
    <definedName name="BLPH257" hidden="1">#REF!</definedName>
    <definedName name="BLPH258" localSheetId="34" hidden="1">#REF!</definedName>
    <definedName name="BLPH258" hidden="1">#REF!</definedName>
    <definedName name="BLPH259" localSheetId="34" hidden="1">#REF!</definedName>
    <definedName name="BLPH259" hidden="1">#REF!</definedName>
    <definedName name="BLPH26" hidden="1">'[5]Risk-Free Rate'!$AB$15</definedName>
    <definedName name="BLPH260" localSheetId="34" hidden="1">#REF!</definedName>
    <definedName name="BLPH260" localSheetId="6" hidden="1">#REF!</definedName>
    <definedName name="BLPH260" localSheetId="35" hidden="1">#REF!</definedName>
    <definedName name="BLPH260" hidden="1">#REF!</definedName>
    <definedName name="BLPH261" localSheetId="34" hidden="1">#REF!</definedName>
    <definedName name="BLPH261" localSheetId="6" hidden="1">#REF!</definedName>
    <definedName name="BLPH261" localSheetId="35" hidden="1">#REF!</definedName>
    <definedName name="BLPH261" hidden="1">#REF!</definedName>
    <definedName name="BLPH262" localSheetId="34" hidden="1">#REF!</definedName>
    <definedName name="BLPH262" localSheetId="6" hidden="1">#REF!</definedName>
    <definedName name="BLPH262" localSheetId="35" hidden="1">#REF!</definedName>
    <definedName name="BLPH262" hidden="1">#REF!</definedName>
    <definedName name="BLPH263" localSheetId="34" hidden="1">#REF!</definedName>
    <definedName name="BLPH263" hidden="1">#REF!</definedName>
    <definedName name="BLPH264" localSheetId="34" hidden="1">#REF!</definedName>
    <definedName name="BLPH264" hidden="1">#REF!</definedName>
    <definedName name="BLPH265" localSheetId="34" hidden="1">#REF!</definedName>
    <definedName name="BLPH265" hidden="1">#REF!</definedName>
    <definedName name="BLPH266" localSheetId="34" hidden="1">#REF!</definedName>
    <definedName name="BLPH266" hidden="1">#REF!</definedName>
    <definedName name="BLPH267" localSheetId="34" hidden="1">#REF!</definedName>
    <definedName name="BLPH267" hidden="1">#REF!</definedName>
    <definedName name="BLPH268" localSheetId="34" hidden="1">#REF!</definedName>
    <definedName name="BLPH268" hidden="1">#REF!</definedName>
    <definedName name="BLPH269" localSheetId="34" hidden="1">#REF!</definedName>
    <definedName name="BLPH269" hidden="1">#REF!</definedName>
    <definedName name="BLPH27" hidden="1">'[5]Risk-Free Rate'!$Y$15</definedName>
    <definedName name="BLPH270" localSheetId="34" hidden="1">#REF!</definedName>
    <definedName name="BLPH270" localSheetId="6" hidden="1">#REF!</definedName>
    <definedName name="BLPH270" localSheetId="35" hidden="1">#REF!</definedName>
    <definedName name="BLPH270" hidden="1">#REF!</definedName>
    <definedName name="BLPH271" localSheetId="34" hidden="1">#REF!</definedName>
    <definedName name="BLPH271" localSheetId="6" hidden="1">#REF!</definedName>
    <definedName name="BLPH271" localSheetId="35" hidden="1">#REF!</definedName>
    <definedName name="BLPH271" hidden="1">#REF!</definedName>
    <definedName name="BLPH272" localSheetId="34" hidden="1">#REF!</definedName>
    <definedName name="BLPH272" localSheetId="6" hidden="1">#REF!</definedName>
    <definedName name="BLPH272" localSheetId="35" hidden="1">#REF!</definedName>
    <definedName name="BLPH272" hidden="1">#REF!</definedName>
    <definedName name="BLPH273" localSheetId="34" hidden="1">#REF!</definedName>
    <definedName name="BLPH273" hidden="1">#REF!</definedName>
    <definedName name="BLPH274" localSheetId="34" hidden="1">#REF!</definedName>
    <definedName name="BLPH274" hidden="1">#REF!</definedName>
    <definedName name="BLPH275" localSheetId="34" hidden="1">#REF!</definedName>
    <definedName name="BLPH275" hidden="1">#REF!</definedName>
    <definedName name="BLPH276" localSheetId="34" hidden="1">#REF!</definedName>
    <definedName name="BLPH276" hidden="1">#REF!</definedName>
    <definedName name="BLPH277" localSheetId="34" hidden="1">#REF!</definedName>
    <definedName name="BLPH277" hidden="1">#REF!</definedName>
    <definedName name="BLPH278" localSheetId="34" hidden="1">#REF!</definedName>
    <definedName name="BLPH278" hidden="1">#REF!</definedName>
    <definedName name="BLPH279" localSheetId="34" hidden="1">#REF!</definedName>
    <definedName name="BLPH279" hidden="1">#REF!</definedName>
    <definedName name="BLPH28" hidden="1">'[5]Risk-Free Rate'!$V$15</definedName>
    <definedName name="BLPH280" localSheetId="34" hidden="1">#REF!</definedName>
    <definedName name="BLPH280" localSheetId="6" hidden="1">#REF!</definedName>
    <definedName name="BLPH280" localSheetId="35" hidden="1">#REF!</definedName>
    <definedName name="BLPH280" hidden="1">#REF!</definedName>
    <definedName name="BLPH281" localSheetId="34" hidden="1">#REF!</definedName>
    <definedName name="BLPH281" localSheetId="6" hidden="1">#REF!</definedName>
    <definedName name="BLPH281" localSheetId="35" hidden="1">#REF!</definedName>
    <definedName name="BLPH281" hidden="1">#REF!</definedName>
    <definedName name="BLPH282" localSheetId="34" hidden="1">#REF!</definedName>
    <definedName name="BLPH282" localSheetId="6" hidden="1">#REF!</definedName>
    <definedName name="BLPH282" localSheetId="35" hidden="1">#REF!</definedName>
    <definedName name="BLPH282" hidden="1">#REF!</definedName>
    <definedName name="BLPH283" localSheetId="34" hidden="1">#REF!</definedName>
    <definedName name="BLPH283" hidden="1">#REF!</definedName>
    <definedName name="BLPH284" localSheetId="34" hidden="1">#REF!</definedName>
    <definedName name="BLPH284" hidden="1">#REF!</definedName>
    <definedName name="BLPH285" localSheetId="34" hidden="1">#REF!</definedName>
    <definedName name="BLPH285" hidden="1">#REF!</definedName>
    <definedName name="BLPH286" localSheetId="34" hidden="1">#REF!</definedName>
    <definedName name="BLPH286" hidden="1">#REF!</definedName>
    <definedName name="BLPH287" localSheetId="34" hidden="1">#REF!</definedName>
    <definedName name="BLPH287" hidden="1">#REF!</definedName>
    <definedName name="BLPH288" localSheetId="34" hidden="1">#REF!</definedName>
    <definedName name="BLPH288" hidden="1">#REF!</definedName>
    <definedName name="BLPH289" localSheetId="34" hidden="1">#REF!</definedName>
    <definedName name="BLPH289" hidden="1">#REF!</definedName>
    <definedName name="BLPH29" hidden="1">'[5]Risk-Free Rate'!$S$15</definedName>
    <definedName name="BLPH290" localSheetId="34" hidden="1">#REF!</definedName>
    <definedName name="BLPH290" localSheetId="6" hidden="1">#REF!</definedName>
    <definedName name="BLPH290" localSheetId="35" hidden="1">#REF!</definedName>
    <definedName name="BLPH290" hidden="1">#REF!</definedName>
    <definedName name="BLPH291" localSheetId="34" hidden="1">#REF!</definedName>
    <definedName name="BLPH291" localSheetId="6" hidden="1">#REF!</definedName>
    <definedName name="BLPH291" localSheetId="35" hidden="1">#REF!</definedName>
    <definedName name="BLPH291" hidden="1">#REF!</definedName>
    <definedName name="BLPH292" localSheetId="34" hidden="1">#REF!</definedName>
    <definedName name="BLPH292" localSheetId="6" hidden="1">#REF!</definedName>
    <definedName name="BLPH292" localSheetId="35" hidden="1">#REF!</definedName>
    <definedName name="BLPH292" hidden="1">#REF!</definedName>
    <definedName name="BLPH293" localSheetId="34" hidden="1">#REF!</definedName>
    <definedName name="BLPH293" hidden="1">#REF!</definedName>
    <definedName name="BLPH294" localSheetId="34" hidden="1">#REF!</definedName>
    <definedName name="BLPH294" hidden="1">#REF!</definedName>
    <definedName name="BLPH295" localSheetId="34" hidden="1">#REF!</definedName>
    <definedName name="BLPH295" hidden="1">#REF!</definedName>
    <definedName name="BLPH296" localSheetId="34" hidden="1">#REF!</definedName>
    <definedName name="BLPH296" hidden="1">#REF!</definedName>
    <definedName name="BLPH297" localSheetId="34" hidden="1">#REF!</definedName>
    <definedName name="BLPH297" hidden="1">#REF!</definedName>
    <definedName name="BLPH298" localSheetId="34" hidden="1">#REF!</definedName>
    <definedName name="BLPH298" hidden="1">#REF!</definedName>
    <definedName name="BLPH299" localSheetId="34" hidden="1">#REF!</definedName>
    <definedName name="BLPH299" hidden="1">#REF!</definedName>
    <definedName name="BLPH3" localSheetId="34" hidden="1">#REF!</definedName>
    <definedName name="BLPH3" hidden="1">#REF!</definedName>
    <definedName name="BLPH30" hidden="1">'[5]Risk-Free Rate'!$P$15</definedName>
    <definedName name="BLPH300" localSheetId="34" hidden="1">#REF!</definedName>
    <definedName name="BLPH300" localSheetId="6" hidden="1">#REF!</definedName>
    <definedName name="BLPH300" localSheetId="35" hidden="1">#REF!</definedName>
    <definedName name="BLPH300" hidden="1">#REF!</definedName>
    <definedName name="BLPH301" localSheetId="34" hidden="1">#REF!</definedName>
    <definedName name="BLPH301" localSheetId="6" hidden="1">#REF!</definedName>
    <definedName name="BLPH301" localSheetId="35" hidden="1">#REF!</definedName>
    <definedName name="BLPH301" hidden="1">#REF!</definedName>
    <definedName name="BLPH302" localSheetId="34" hidden="1">#REF!</definedName>
    <definedName name="BLPH302" localSheetId="6" hidden="1">#REF!</definedName>
    <definedName name="BLPH302" localSheetId="35" hidden="1">#REF!</definedName>
    <definedName name="BLPH302" hidden="1">#REF!</definedName>
    <definedName name="BLPH303" localSheetId="34" hidden="1">#REF!</definedName>
    <definedName name="BLPH303" hidden="1">#REF!</definedName>
    <definedName name="BLPH304" localSheetId="34" hidden="1">#REF!</definedName>
    <definedName name="BLPH304" hidden="1">#REF!</definedName>
    <definedName name="BLPH305" localSheetId="34" hidden="1">#REF!</definedName>
    <definedName name="BLPH305" hidden="1">#REF!</definedName>
    <definedName name="BLPH306" localSheetId="34" hidden="1">#REF!</definedName>
    <definedName name="BLPH306" hidden="1">#REF!</definedName>
    <definedName name="BLPH307" localSheetId="34" hidden="1">#REF!</definedName>
    <definedName name="BLPH307" hidden="1">#REF!</definedName>
    <definedName name="BLPH308" localSheetId="34" hidden="1">#REF!</definedName>
    <definedName name="BLPH308" hidden="1">#REF!</definedName>
    <definedName name="BLPH309" localSheetId="34" hidden="1">#REF!</definedName>
    <definedName name="BLPH309" hidden="1">#REF!</definedName>
    <definedName name="BLPH31" hidden="1">'[5]Risk-Free Rate'!$M$15</definedName>
    <definedName name="BLPH310" localSheetId="34" hidden="1">#REF!</definedName>
    <definedName name="BLPH310" localSheetId="6" hidden="1">#REF!</definedName>
    <definedName name="BLPH310" localSheetId="35" hidden="1">#REF!</definedName>
    <definedName name="BLPH310" hidden="1">#REF!</definedName>
    <definedName name="BLPH311" localSheetId="34" hidden="1">#REF!</definedName>
    <definedName name="BLPH311" localSheetId="6" hidden="1">#REF!</definedName>
    <definedName name="BLPH311" localSheetId="35" hidden="1">#REF!</definedName>
    <definedName name="BLPH311" hidden="1">#REF!</definedName>
    <definedName name="BLPH312" localSheetId="34" hidden="1">#REF!</definedName>
    <definedName name="BLPH312" localSheetId="6" hidden="1">#REF!</definedName>
    <definedName name="BLPH312" localSheetId="35" hidden="1">#REF!</definedName>
    <definedName name="BLPH312" hidden="1">#REF!</definedName>
    <definedName name="BLPH313" localSheetId="34" hidden="1">#REF!</definedName>
    <definedName name="BLPH313" hidden="1">#REF!</definedName>
    <definedName name="BLPH314" localSheetId="34" hidden="1">#REF!</definedName>
    <definedName name="BLPH314" hidden="1">#REF!</definedName>
    <definedName name="BLPH315" localSheetId="34" hidden="1">#REF!</definedName>
    <definedName name="BLPH315" hidden="1">#REF!</definedName>
    <definedName name="BLPH316" localSheetId="34" hidden="1">#REF!</definedName>
    <definedName name="BLPH316" hidden="1">#REF!</definedName>
    <definedName name="BLPH317" localSheetId="34" hidden="1">#REF!</definedName>
    <definedName name="BLPH317" hidden="1">#REF!</definedName>
    <definedName name="BLPH318" localSheetId="34" hidden="1">#REF!</definedName>
    <definedName name="BLPH318" hidden="1">#REF!</definedName>
    <definedName name="BLPH319" localSheetId="34" hidden="1">#REF!</definedName>
    <definedName name="BLPH319" hidden="1">#REF!</definedName>
    <definedName name="BLPH32" hidden="1">'[5]Risk-Free Rate'!$J$15</definedName>
    <definedName name="BLPH320" localSheetId="34" hidden="1">#REF!</definedName>
    <definedName name="BLPH320" localSheetId="6" hidden="1">#REF!</definedName>
    <definedName name="BLPH320" localSheetId="35" hidden="1">#REF!</definedName>
    <definedName name="BLPH320" hidden="1">#REF!</definedName>
    <definedName name="BLPH321" localSheetId="34" hidden="1">#REF!</definedName>
    <definedName name="BLPH321" localSheetId="6" hidden="1">#REF!</definedName>
    <definedName name="BLPH321" localSheetId="35" hidden="1">#REF!</definedName>
    <definedName name="BLPH321" hidden="1">#REF!</definedName>
    <definedName name="BLPH322" localSheetId="34" hidden="1">#REF!</definedName>
    <definedName name="BLPH322" localSheetId="6" hidden="1">#REF!</definedName>
    <definedName name="BLPH322" localSheetId="35" hidden="1">#REF!</definedName>
    <definedName name="BLPH322" hidden="1">#REF!</definedName>
    <definedName name="BLPH323" localSheetId="34" hidden="1">#REF!</definedName>
    <definedName name="BLPH323" hidden="1">#REF!</definedName>
    <definedName name="BLPH324" localSheetId="34" hidden="1">#REF!</definedName>
    <definedName name="BLPH324" hidden="1">#REF!</definedName>
    <definedName name="BLPH325" localSheetId="34" hidden="1">#REF!</definedName>
    <definedName name="BLPH325" hidden="1">#REF!</definedName>
    <definedName name="BLPH326" localSheetId="34" hidden="1">#REF!</definedName>
    <definedName name="BLPH326" hidden="1">#REF!</definedName>
    <definedName name="BLPH327" localSheetId="34" hidden="1">#REF!</definedName>
    <definedName name="BLPH327" hidden="1">#REF!</definedName>
    <definedName name="BLPH328" localSheetId="34" hidden="1">#REF!</definedName>
    <definedName name="BLPH328" hidden="1">#REF!</definedName>
    <definedName name="BLPH329" localSheetId="34" hidden="1">#REF!</definedName>
    <definedName name="BLPH329" hidden="1">#REF!</definedName>
    <definedName name="BLPH33" hidden="1">'[5]Risk-Free Rate'!$G$15</definedName>
    <definedName name="BLPH330" localSheetId="34" hidden="1">#REF!</definedName>
    <definedName name="BLPH330" localSheetId="6" hidden="1">#REF!</definedName>
    <definedName name="BLPH330" localSheetId="35" hidden="1">#REF!</definedName>
    <definedName name="BLPH330" hidden="1">#REF!</definedName>
    <definedName name="BLPH331" localSheetId="34" hidden="1">#REF!</definedName>
    <definedName name="BLPH331" localSheetId="6" hidden="1">#REF!</definedName>
    <definedName name="BLPH331" localSheetId="35" hidden="1">#REF!</definedName>
    <definedName name="BLPH331" hidden="1">#REF!</definedName>
    <definedName name="BLPH332" localSheetId="34" hidden="1">#REF!</definedName>
    <definedName name="BLPH332" localSheetId="6" hidden="1">#REF!</definedName>
    <definedName name="BLPH332" localSheetId="35" hidden="1">#REF!</definedName>
    <definedName name="BLPH332" hidden="1">#REF!</definedName>
    <definedName name="BLPH333" localSheetId="34" hidden="1">#REF!</definedName>
    <definedName name="BLPH333" hidden="1">#REF!</definedName>
    <definedName name="BLPH334" localSheetId="34" hidden="1">#REF!</definedName>
    <definedName name="BLPH334" hidden="1">#REF!</definedName>
    <definedName name="BLPH335" localSheetId="34" hidden="1">#REF!</definedName>
    <definedName name="BLPH335" hidden="1">#REF!</definedName>
    <definedName name="BLPH336" localSheetId="34" hidden="1">#REF!</definedName>
    <definedName name="BLPH336" hidden="1">#REF!</definedName>
    <definedName name="BLPH337" localSheetId="34" hidden="1">#REF!</definedName>
    <definedName name="BLPH337" hidden="1">#REF!</definedName>
    <definedName name="BLPH338" localSheetId="34" hidden="1">#REF!</definedName>
    <definedName name="BLPH338" hidden="1">#REF!</definedName>
    <definedName name="BLPH339" localSheetId="34" hidden="1">#REF!</definedName>
    <definedName name="BLPH339" hidden="1">#REF!</definedName>
    <definedName name="BLPH34" hidden="1">'[5]Risk-Free Rate'!$D$15</definedName>
    <definedName name="BLPH340" localSheetId="34" hidden="1">#REF!</definedName>
    <definedName name="BLPH340" localSheetId="6" hidden="1">#REF!</definedName>
    <definedName name="BLPH340" localSheetId="35" hidden="1">#REF!</definedName>
    <definedName name="BLPH340" hidden="1">#REF!</definedName>
    <definedName name="BLPH341" localSheetId="34" hidden="1">#REF!</definedName>
    <definedName name="BLPH341" localSheetId="6" hidden="1">#REF!</definedName>
    <definedName name="BLPH341" localSheetId="35" hidden="1">#REF!</definedName>
    <definedName name="BLPH341" hidden="1">#REF!</definedName>
    <definedName name="BLPH342" localSheetId="34" hidden="1">#REF!</definedName>
    <definedName name="BLPH342" localSheetId="6" hidden="1">#REF!</definedName>
    <definedName name="BLPH342" localSheetId="35" hidden="1">#REF!</definedName>
    <definedName name="BLPH342" hidden="1">#REF!</definedName>
    <definedName name="BLPH343" localSheetId="34" hidden="1">#REF!</definedName>
    <definedName name="BLPH343" hidden="1">#REF!</definedName>
    <definedName name="BLPH344" localSheetId="34" hidden="1">#REF!</definedName>
    <definedName name="BLPH344" hidden="1">#REF!</definedName>
    <definedName name="BLPH345" localSheetId="34" hidden="1">#REF!</definedName>
    <definedName name="BLPH345" hidden="1">#REF!</definedName>
    <definedName name="BLPH346" localSheetId="34" hidden="1">#REF!</definedName>
    <definedName name="BLPH346" hidden="1">#REF!</definedName>
    <definedName name="BLPH347" localSheetId="34" hidden="1">#REF!</definedName>
    <definedName name="BLPH347" hidden="1">#REF!</definedName>
    <definedName name="BLPH348" localSheetId="34" hidden="1">#REF!</definedName>
    <definedName name="BLPH348" hidden="1">#REF!</definedName>
    <definedName name="BLPH349" localSheetId="34" hidden="1">#REF!</definedName>
    <definedName name="BLPH349" hidden="1">#REF!</definedName>
    <definedName name="BLPH35" hidden="1">'[5]Risk-Free Rate'!$A$15</definedName>
    <definedName name="BLPH350" localSheetId="34" hidden="1">#REF!</definedName>
    <definedName name="BLPH350" localSheetId="6" hidden="1">#REF!</definedName>
    <definedName name="BLPH350" localSheetId="35" hidden="1">#REF!</definedName>
    <definedName name="BLPH350" hidden="1">#REF!</definedName>
    <definedName name="BLPH351" localSheetId="34" hidden="1">#REF!</definedName>
    <definedName name="BLPH351" localSheetId="6" hidden="1">#REF!</definedName>
    <definedName name="BLPH351" localSheetId="35" hidden="1">#REF!</definedName>
    <definedName name="BLPH351" hidden="1">#REF!</definedName>
    <definedName name="BLPH352" localSheetId="34" hidden="1">#REF!</definedName>
    <definedName name="BLPH352" localSheetId="6" hidden="1">#REF!</definedName>
    <definedName name="BLPH352" localSheetId="35" hidden="1">#REF!</definedName>
    <definedName name="BLPH352" hidden="1">#REF!</definedName>
    <definedName name="BLPH353" localSheetId="34" hidden="1">#REF!</definedName>
    <definedName name="BLPH353" hidden="1">#REF!</definedName>
    <definedName name="BLPH354" localSheetId="34" hidden="1">#REF!</definedName>
    <definedName name="BLPH354" hidden="1">#REF!</definedName>
    <definedName name="BLPH355" localSheetId="34" hidden="1">#REF!</definedName>
    <definedName name="BLPH355" hidden="1">#REF!</definedName>
    <definedName name="BLPH356" localSheetId="34" hidden="1">#REF!</definedName>
    <definedName name="BLPH356" hidden="1">#REF!</definedName>
    <definedName name="BLPH357" localSheetId="34" hidden="1">#REF!</definedName>
    <definedName name="BLPH357" hidden="1">#REF!</definedName>
    <definedName name="BLPH358" localSheetId="34" hidden="1">#REF!</definedName>
    <definedName name="BLPH358" hidden="1">#REF!</definedName>
    <definedName name="BLPH359" localSheetId="34" hidden="1">#REF!</definedName>
    <definedName name="BLPH359" hidden="1">#REF!</definedName>
    <definedName name="BLPH36" localSheetId="34" hidden="1">#REF!</definedName>
    <definedName name="BLPH36" hidden="1">#REF!</definedName>
    <definedName name="BLPH37" localSheetId="34" hidden="1">#REF!</definedName>
    <definedName name="BLPH37" hidden="1">#REF!</definedName>
    <definedName name="BLPH38" localSheetId="34" hidden="1">#REF!</definedName>
    <definedName name="BLPH38" hidden="1">#REF!</definedName>
    <definedName name="BLPH39" localSheetId="34" hidden="1">#REF!</definedName>
    <definedName name="BLPH39" hidden="1">#REF!</definedName>
    <definedName name="BLPH4" localSheetId="34" hidden="1">#REF!</definedName>
    <definedName name="BLPH4" hidden="1">#REF!</definedName>
    <definedName name="BLPH40" localSheetId="34" hidden="1">#REF!</definedName>
    <definedName name="BLPH40" hidden="1">#REF!</definedName>
    <definedName name="BLPH41" localSheetId="34" hidden="1">#REF!</definedName>
    <definedName name="BLPH41" hidden="1">#REF!</definedName>
    <definedName name="BLPH42" localSheetId="34" hidden="1">#REF!</definedName>
    <definedName name="BLPH42" hidden="1">#REF!</definedName>
    <definedName name="BLPH43" localSheetId="34" hidden="1">#REF!</definedName>
    <definedName name="BLPH43" hidden="1">#REF!</definedName>
    <definedName name="BLPH44" localSheetId="34" hidden="1">#REF!</definedName>
    <definedName name="BLPH44" hidden="1">#REF!</definedName>
    <definedName name="BLPH45" localSheetId="34" hidden="1">#REF!</definedName>
    <definedName name="BLPH45" hidden="1">#REF!</definedName>
    <definedName name="BLPH46" localSheetId="34" hidden="1">#REF!</definedName>
    <definedName name="BLPH46" hidden="1">#REF!</definedName>
    <definedName name="BLPH47" localSheetId="34" hidden="1">#REF!</definedName>
    <definedName name="BLPH47" hidden="1">#REF!</definedName>
    <definedName name="BLPH48" localSheetId="34" hidden="1">#REF!</definedName>
    <definedName name="BLPH48" hidden="1">#REF!</definedName>
    <definedName name="BLPH49" localSheetId="34" hidden="1">#REF!</definedName>
    <definedName name="BLPH49" hidden="1">#REF!</definedName>
    <definedName name="BLPH5" localSheetId="34" hidden="1">[4]Sheet2!#REF!</definedName>
    <definedName name="BLPH5" localSheetId="6" hidden="1">[4]Sheet2!#REF!</definedName>
    <definedName name="BLPH5" localSheetId="35" hidden="1">[4]Sheet2!#REF!</definedName>
    <definedName name="BLPH5" hidden="1">[4]Sheet2!#REF!</definedName>
    <definedName name="BLPH50" localSheetId="34" hidden="1">#REF!</definedName>
    <definedName name="BLPH50" localSheetId="6" hidden="1">#REF!</definedName>
    <definedName name="BLPH50" localSheetId="35" hidden="1">#REF!</definedName>
    <definedName name="BLPH50" hidden="1">#REF!</definedName>
    <definedName name="BLPH51" localSheetId="34" hidden="1">#REF!</definedName>
    <definedName name="BLPH51" localSheetId="6" hidden="1">#REF!</definedName>
    <definedName name="BLPH51" localSheetId="35" hidden="1">#REF!</definedName>
    <definedName name="BLPH51" hidden="1">#REF!</definedName>
    <definedName name="BLPH52" localSheetId="34" hidden="1">#REF!</definedName>
    <definedName name="BLPH52" localSheetId="6" hidden="1">#REF!</definedName>
    <definedName name="BLPH52" localSheetId="35" hidden="1">#REF!</definedName>
    <definedName name="BLPH52" hidden="1">#REF!</definedName>
    <definedName name="BLPH53" localSheetId="34" hidden="1">#REF!</definedName>
    <definedName name="BLPH53" hidden="1">#REF!</definedName>
    <definedName name="BLPH54" localSheetId="34" hidden="1">#REF!</definedName>
    <definedName name="BLPH54" hidden="1">#REF!</definedName>
    <definedName name="BLPH55" localSheetId="34" hidden="1">#REF!</definedName>
    <definedName name="BLPH55" hidden="1">#REF!</definedName>
    <definedName name="BLPH56" localSheetId="34" hidden="1">#REF!</definedName>
    <definedName name="BLPH56" hidden="1">#REF!</definedName>
    <definedName name="BLPH57" localSheetId="34" hidden="1">#REF!</definedName>
    <definedName name="BLPH57" hidden="1">#REF!</definedName>
    <definedName name="BLPH58" localSheetId="34" hidden="1">#REF!</definedName>
    <definedName name="BLPH58" hidden="1">#REF!</definedName>
    <definedName name="BLPH59" localSheetId="34" hidden="1">#REF!</definedName>
    <definedName name="BLPH59" hidden="1">#REF!</definedName>
    <definedName name="BLPH6" localSheetId="34" hidden="1">#REF!</definedName>
    <definedName name="BLPH6" hidden="1">#REF!</definedName>
    <definedName name="BLPH60" localSheetId="34" hidden="1">#REF!</definedName>
    <definedName name="BLPH60" hidden="1">#REF!</definedName>
    <definedName name="BLPH61" localSheetId="34" hidden="1">#REF!</definedName>
    <definedName name="BLPH61" hidden="1">#REF!</definedName>
    <definedName name="BLPH62" localSheetId="34" hidden="1">#REF!</definedName>
    <definedName name="BLPH62" hidden="1">#REF!</definedName>
    <definedName name="BLPH63" localSheetId="34" hidden="1">#REF!</definedName>
    <definedName name="BLPH63" hidden="1">#REF!</definedName>
    <definedName name="BLPH64" localSheetId="34" hidden="1">#REF!</definedName>
    <definedName name="BLPH64" hidden="1">#REF!</definedName>
    <definedName name="BLPH65" localSheetId="34" hidden="1">#REF!</definedName>
    <definedName name="BLPH65" hidden="1">#REF!</definedName>
    <definedName name="BLPH66" localSheetId="34" hidden="1">#REF!</definedName>
    <definedName name="BLPH66" hidden="1">#REF!</definedName>
    <definedName name="BLPH67" localSheetId="34" hidden="1">#REF!</definedName>
    <definedName name="BLPH67" hidden="1">#REF!</definedName>
    <definedName name="BLPH68" localSheetId="34" hidden="1">#REF!</definedName>
    <definedName name="BLPH68" hidden="1">#REF!</definedName>
    <definedName name="BLPH69" localSheetId="34" hidden="1">#REF!</definedName>
    <definedName name="BLPH69" hidden="1">#REF!</definedName>
    <definedName name="BLPH7" localSheetId="34" hidden="1">#REF!</definedName>
    <definedName name="BLPH7" hidden="1">#REF!</definedName>
    <definedName name="BLPH70" localSheetId="34" hidden="1">#REF!</definedName>
    <definedName name="BLPH70" hidden="1">#REF!</definedName>
    <definedName name="BLPH71" localSheetId="34" hidden="1">#REF!</definedName>
    <definedName name="BLPH71" hidden="1">#REF!</definedName>
    <definedName name="BLPH72" localSheetId="34" hidden="1">#REF!</definedName>
    <definedName name="BLPH72" hidden="1">#REF!</definedName>
    <definedName name="BLPH73" localSheetId="34" hidden="1">#REF!</definedName>
    <definedName name="BLPH73" hidden="1">#REF!</definedName>
    <definedName name="BLPH74" localSheetId="34" hidden="1">#REF!</definedName>
    <definedName name="BLPH74" hidden="1">#REF!</definedName>
    <definedName name="BLPH75" localSheetId="34" hidden="1">#REF!</definedName>
    <definedName name="BLPH75" hidden="1">#REF!</definedName>
    <definedName name="BLPH76" localSheetId="34" hidden="1">#REF!</definedName>
    <definedName name="BLPH76" hidden="1">#REF!</definedName>
    <definedName name="BLPH77" localSheetId="34" hidden="1">#REF!</definedName>
    <definedName name="BLPH77" hidden="1">#REF!</definedName>
    <definedName name="BLPH78" localSheetId="34" hidden="1">#REF!</definedName>
    <definedName name="BLPH78" hidden="1">#REF!</definedName>
    <definedName name="BLPH79" localSheetId="34" hidden="1">#REF!</definedName>
    <definedName name="BLPH79" hidden="1">#REF!</definedName>
    <definedName name="BLPH8" localSheetId="34" hidden="1">#REF!</definedName>
    <definedName name="BLPH8" hidden="1">#REF!</definedName>
    <definedName name="BLPH80" localSheetId="34" hidden="1">#REF!</definedName>
    <definedName name="BLPH80" hidden="1">#REF!</definedName>
    <definedName name="BLPH81" localSheetId="34" hidden="1">#REF!</definedName>
    <definedName name="BLPH81" hidden="1">#REF!</definedName>
    <definedName name="BLPH82" localSheetId="34" hidden="1">#REF!</definedName>
    <definedName name="BLPH82" hidden="1">#REF!</definedName>
    <definedName name="BLPH83" localSheetId="34" hidden="1">#REF!</definedName>
    <definedName name="BLPH83" hidden="1">#REF!</definedName>
    <definedName name="BLPH84" localSheetId="34" hidden="1">#REF!</definedName>
    <definedName name="BLPH84" hidden="1">#REF!</definedName>
    <definedName name="BLPH85" localSheetId="34" hidden="1">#REF!</definedName>
    <definedName name="BLPH85" hidden="1">#REF!</definedName>
    <definedName name="BLPH86" localSheetId="34" hidden="1">#REF!</definedName>
    <definedName name="BLPH86" hidden="1">#REF!</definedName>
    <definedName name="BLPH87" localSheetId="34" hidden="1">#REF!</definedName>
    <definedName name="BLPH87" hidden="1">#REF!</definedName>
    <definedName name="BLPH88" localSheetId="34" hidden="1">#REF!</definedName>
    <definedName name="BLPH88" hidden="1">#REF!</definedName>
    <definedName name="BLPH89" localSheetId="34" hidden="1">#REF!</definedName>
    <definedName name="BLPH89" hidden="1">#REF!</definedName>
    <definedName name="BLPH9" localSheetId="34" hidden="1">#REF!</definedName>
    <definedName name="BLPH9" hidden="1">#REF!</definedName>
    <definedName name="BLPH90" localSheetId="34" hidden="1">#REF!</definedName>
    <definedName name="BLPH90" hidden="1">#REF!</definedName>
    <definedName name="BLPH91" localSheetId="34" hidden="1">#REF!</definedName>
    <definedName name="BLPH91" hidden="1">#REF!</definedName>
    <definedName name="BLPH92" localSheetId="34" hidden="1">#REF!</definedName>
    <definedName name="BLPH92" hidden="1">#REF!</definedName>
    <definedName name="BLPH93" localSheetId="34" hidden="1">#REF!</definedName>
    <definedName name="BLPH93" hidden="1">#REF!</definedName>
    <definedName name="BLPH94" localSheetId="34" hidden="1">#REF!</definedName>
    <definedName name="BLPH94" hidden="1">#REF!</definedName>
    <definedName name="BLPH95" localSheetId="34" hidden="1">#REF!</definedName>
    <definedName name="BLPH95" hidden="1">#REF!</definedName>
    <definedName name="BLPH96" localSheetId="34" hidden="1">#REF!</definedName>
    <definedName name="BLPH96" hidden="1">#REF!</definedName>
    <definedName name="BLPH97" localSheetId="34" hidden="1">#REF!</definedName>
    <definedName name="BLPH97" hidden="1">#REF!</definedName>
    <definedName name="BLPH98" localSheetId="34" hidden="1">#REF!</definedName>
    <definedName name="BLPH98" hidden="1">#REF!</definedName>
    <definedName name="BLPH99" localSheetId="34" hidden="1">#REF!</definedName>
    <definedName name="BLPH99" hidden="1">#REF!</definedName>
    <definedName name="Cwvu.CapersView." localSheetId="34" hidden="1">[3]Sheet1!#REF!</definedName>
    <definedName name="Cwvu.CapersView." localSheetId="6" hidden="1">[3]Sheet1!#REF!</definedName>
    <definedName name="Cwvu.CapersView." localSheetId="35" hidden="1">[3]Sheet1!#REF!</definedName>
    <definedName name="Cwvu.CapersView." hidden="1">[3]Sheet1!#REF!</definedName>
    <definedName name="Cwvu.Japan_Capers_Ed_Pub." localSheetId="34" hidden="1">[3]Sheet1!#REF!</definedName>
    <definedName name="Cwvu.Japan_Capers_Ed_Pub." localSheetId="6" hidden="1">[3]Sheet1!#REF!</definedName>
    <definedName name="Cwvu.Japan_Capers_Ed_Pub." localSheetId="35" hidden="1">[3]Sheet1!#REF!</definedName>
    <definedName name="Cwvu.Japan_Capers_Ed_Pub." hidden="1">[3]Sheet1!#REF!</definedName>
    <definedName name="f" localSheetId="34" hidden="1">{"'PRODUCTIONCOST SHEET'!$B$3:$G$48"}</definedName>
    <definedName name="f" localSheetId="6" hidden="1">{"'PRODUCTIONCOST SHEET'!$B$3:$G$48"}</definedName>
    <definedName name="f" localSheetId="35" hidden="1">{"'PRODUCTIONCOST SHEET'!$B$3:$G$48"}</definedName>
    <definedName name="f" hidden="1">{"'PRODUCTIONCOST SHEET'!$B$3:$G$48"}</definedName>
    <definedName name="ff" localSheetId="34" hidden="1">{#N/A,#N/A,FALSE,"PRJCTED MNTHLY QTY's"}</definedName>
    <definedName name="ff" localSheetId="6" hidden="1">{#N/A,#N/A,FALSE,"PRJCTED MNTHLY QTY's"}</definedName>
    <definedName name="ff" localSheetId="35" hidden="1">{#N/A,#N/A,FALSE,"PRJCTED MNTHLY QTY's"}</definedName>
    <definedName name="ff" hidden="1">{#N/A,#N/A,FALSE,"PRJCTED MNTHLY QTY's"}</definedName>
    <definedName name="fffff" localSheetId="34" hidden="1">{#N/A,#N/A,FALSE,"PRJCTED QTRLY QTY's"}</definedName>
    <definedName name="fffff" localSheetId="6" hidden="1">{#N/A,#N/A,FALSE,"PRJCTED QTRLY QTY's"}</definedName>
    <definedName name="fffff" localSheetId="35" hidden="1">{#N/A,#N/A,FALSE,"PRJCTED QTRLY QTY's"}</definedName>
    <definedName name="fffff" hidden="1">{#N/A,#N/A,FALSE,"PRJCTED QTRLY QTY's"}</definedName>
    <definedName name="gjk" localSheetId="34" hidden="1">{#N/A,#N/A,FALSE,"DI 2 YEAR MASTER SCHEDULE"}</definedName>
    <definedName name="gjk" localSheetId="6" hidden="1">{#N/A,#N/A,FALSE,"DI 2 YEAR MASTER SCHEDULE"}</definedName>
    <definedName name="gjk" localSheetId="35" hidden="1">{#N/A,#N/A,FALSE,"DI 2 YEAR MASTER SCHEDULE"}</definedName>
    <definedName name="gjk" hidden="1">{#N/A,#N/A,FALSE,"DI 2 YEAR MASTER SCHEDULE"}</definedName>
    <definedName name="gwge" localSheetId="34" hidden="1">#REF!</definedName>
    <definedName name="gwge" localSheetId="6" hidden="1">#REF!</definedName>
    <definedName name="gwge" localSheetId="35" hidden="1">#REF!</definedName>
    <definedName name="gwge" hidden="1">#REF!</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4" hidden="1">{"'PRODUCTIONCOST SHEET'!$B$3:$G$48"}</definedName>
    <definedName name="HTML_Control" localSheetId="6" hidden="1">{"'PRODUCTIONCOST SHEET'!$B$3:$G$48"}</definedName>
    <definedName name="HTML_Control" localSheetId="35"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4" hidden="1">{#N/A,#N/A,FALSE,"DI 2 YEAR MASTER SCHEDULE"}</definedName>
    <definedName name="l" localSheetId="6" hidden="1">{#N/A,#N/A,FALSE,"DI 2 YEAR MASTER SCHEDULE"}</definedName>
    <definedName name="l" localSheetId="35" hidden="1">{#N/A,#N/A,FALSE,"DI 2 YEAR MASTER SCHEDULE"}</definedName>
    <definedName name="l" hidden="1">{#N/A,#N/A,FALSE,"DI 2 YEAR MASTER SCHEDULE"}</definedName>
    <definedName name="ListOffset" hidden="1">1</definedName>
    <definedName name="lkl" localSheetId="34" hidden="1">{#N/A,#N/A,FALSE,"DI 2 YEAR MASTER SCHEDULE"}</definedName>
    <definedName name="lkl" localSheetId="6" hidden="1">{#N/A,#N/A,FALSE,"DI 2 YEAR MASTER SCHEDULE"}</definedName>
    <definedName name="lkl" localSheetId="35" hidden="1">{#N/A,#N/A,FALSE,"DI 2 YEAR MASTER SCHEDULE"}</definedName>
    <definedName name="lkl" hidden="1">{#N/A,#N/A,FALSE,"DI 2 YEAR MASTER SCHEDULE"}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4" hidden="1">{#N/A,#N/A,FALSE,"PRJCTED QTRLY $'s"}</definedName>
    <definedName name="nn" localSheetId="6" hidden="1">{#N/A,#N/A,FALSE,"PRJCTED QTRLY $'s"}</definedName>
    <definedName name="nn" localSheetId="35" hidden="1">{#N/A,#N/A,FALSE,"PRJCTED QTRLY $'s"}</definedName>
    <definedName name="nn" hidden="1">{#N/A,#N/A,FALSE,"PRJCTED QTRLY $'s"}</definedName>
    <definedName name="Pal_Workbook_GUID" hidden="1">"LJ9YVKRJVQ1A1KNUG7XIT5A9"</definedName>
    <definedName name="qs" localSheetId="34" hidden="1">{#N/A,#N/A,FALSE,"PRJCTED MNTHLY QTY's"}</definedName>
    <definedName name="qs" localSheetId="6" hidden="1">{#N/A,#N/A,FALSE,"PRJCTED MNTHLY QTY's"}</definedName>
    <definedName name="qs" localSheetId="35"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4" hidden="1">#REF!</definedName>
    <definedName name="Rwvu.CapersView." localSheetId="6" hidden="1">#REF!</definedName>
    <definedName name="Rwvu.CapersView." localSheetId="35" hidden="1">#REF!</definedName>
    <definedName name="Rwvu.CapersView." hidden="1">#REF!</definedName>
    <definedName name="Rwvu.Japan_Capers_Ed_Pub." localSheetId="34" hidden="1">#REF!</definedName>
    <definedName name="Rwvu.Japan_Capers_Ed_Pub." localSheetId="6" hidden="1">#REF!</definedName>
    <definedName name="Rwvu.Japan_Capers_Ed_Pub." localSheetId="35" hidden="1">#REF!</definedName>
    <definedName name="Rwvu.Japan_Capers_Ed_Pub." hidden="1">#REF!</definedName>
    <definedName name="Rwvu.KJP_CC." localSheetId="34" hidden="1">#REF!</definedName>
    <definedName name="Rwvu.KJP_CC." localSheetId="6" hidden="1">#REF!</definedName>
    <definedName name="Rwvu.KJP_CC." localSheetId="35"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4" hidden="1">[3]Sheet1!#REF!</definedName>
    <definedName name="Swvu.CapersView." localSheetId="6" hidden="1">[3]Sheet1!#REF!</definedName>
    <definedName name="Swvu.CapersView." localSheetId="35" hidden="1">[3]Sheet1!#REF!</definedName>
    <definedName name="Swvu.CapersView." hidden="1">[3]Sheet1!#REF!</definedName>
    <definedName name="Swvu.Japan_Capers_Ed_Pub." localSheetId="34" hidden="1">#REF!</definedName>
    <definedName name="Swvu.Japan_Capers_Ed_Pub." localSheetId="6" hidden="1">#REF!</definedName>
    <definedName name="Swvu.Japan_Capers_Ed_Pub." localSheetId="35" hidden="1">#REF!</definedName>
    <definedName name="Swvu.Japan_Capers_Ed_Pub." hidden="1">#REF!</definedName>
    <definedName name="Swvu.KJP_CC." localSheetId="34" hidden="1">#REF!</definedName>
    <definedName name="Swvu.KJP_CC." localSheetId="6" hidden="1">#REF!</definedName>
    <definedName name="Swvu.KJP_CC." localSheetId="35"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4" hidden="1">{#VALUE!,#N/A,FALSE,0}</definedName>
    <definedName name="u" localSheetId="6" hidden="1">{#VALUE!,#N/A,FALSE,0}</definedName>
    <definedName name="u" localSheetId="35" hidden="1">{#VALUE!,#N/A,FALSE,0}</definedName>
    <definedName name="u" hidden="1">{#VALUE!,#N/A,FALSE,0}</definedName>
    <definedName name="UAG" localSheetId="34" hidden="1">{#N/A,#N/A,FALSE,"DI 2 YEAR MASTER SCHEDULE"}</definedName>
    <definedName name="UAG" localSheetId="6" hidden="1">{#N/A,#N/A,FALSE,"DI 2 YEAR MASTER SCHEDULE"}</definedName>
    <definedName name="UAG" localSheetId="35"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4" hidden="1">{"Japan_Capers_Ed_Pub",#N/A,FALSE,"DI 2 YEAR MASTER SCHEDULE"}</definedName>
    <definedName name="v" localSheetId="6" hidden="1">{"Japan_Capers_Ed_Pub",#N/A,FALSE,"DI 2 YEAR MASTER SCHEDULE"}</definedName>
    <definedName name="v" localSheetId="35" hidden="1">{"Japan_Capers_Ed_Pub",#N/A,FALSE,"DI 2 YEAR MASTER SCHEDULE"}</definedName>
    <definedName name="v" hidden="1">{"Japan_Capers_Ed_Pub",#N/A,FALSE,"DI 2 YEAR MASTER SCHEDULE"}</definedName>
    <definedName name="wrn.CapersPlotter." localSheetId="34" hidden="1">{#N/A,#N/A,FALSE,"DI 2 YEAR MASTER SCHEDULE"}</definedName>
    <definedName name="wrn.CapersPlotter." localSheetId="6" hidden="1">{#N/A,#N/A,FALSE,"DI 2 YEAR MASTER SCHEDULE"}</definedName>
    <definedName name="wrn.CapersPlotter." localSheetId="35" hidden="1">{#N/A,#N/A,FALSE,"DI 2 YEAR MASTER SCHEDULE"}</definedName>
    <definedName name="wrn.CapersPlotter." hidden="1">{#N/A,#N/A,FALSE,"DI 2 YEAR MASTER SCHEDULE"}</definedName>
    <definedName name="wrn.Edutainment._.Priority._.List." localSheetId="34" hidden="1">{#N/A,#N/A,FALSE,"DI 2 YEAR MASTER SCHEDULE"}</definedName>
    <definedName name="wrn.Edutainment._.Priority._.List." localSheetId="6" hidden="1">{#N/A,#N/A,FALSE,"DI 2 YEAR MASTER SCHEDULE"}</definedName>
    <definedName name="wrn.Edutainment._.Priority._.List." localSheetId="35" hidden="1">{#N/A,#N/A,FALSE,"DI 2 YEAR MASTER SCHEDULE"}</definedName>
    <definedName name="wrn.Edutainment._.Priority._.List." hidden="1">{#N/A,#N/A,FALSE,"DI 2 YEAR MASTER SCHEDULE"}</definedName>
    <definedName name="wrn.Japan_Capers_Ed._.Pub." localSheetId="34" hidden="1">{"Japan_Capers_Ed_Pub",#N/A,FALSE,"DI 2 YEAR MASTER SCHEDULE"}</definedName>
    <definedName name="wrn.Japan_Capers_Ed._.Pub." localSheetId="6" hidden="1">{"Japan_Capers_Ed_Pub",#N/A,FALSE,"DI 2 YEAR MASTER SCHEDULE"}</definedName>
    <definedName name="wrn.Japan_Capers_Ed._.Pub." localSheetId="35" hidden="1">{"Japan_Capers_Ed_Pub",#N/A,FALSE,"DI 2 YEAR MASTER SCHEDULE"}</definedName>
    <definedName name="wrn.Japan_Capers_Ed._.Pub." hidden="1">{"Japan_Capers_Ed_Pub",#N/A,FALSE,"DI 2 YEAR MASTER SCHEDULE"}</definedName>
    <definedName name="wrn.Priority._.list." localSheetId="34" hidden="1">{#N/A,#N/A,FALSE,"DI 2 YEAR MASTER SCHEDULE"}</definedName>
    <definedName name="wrn.Priority._.list." localSheetId="6" hidden="1">{#N/A,#N/A,FALSE,"DI 2 YEAR MASTER SCHEDULE"}</definedName>
    <definedName name="wrn.Priority._.list." localSheetId="35" hidden="1">{#N/A,#N/A,FALSE,"DI 2 YEAR MASTER SCHEDULE"}</definedName>
    <definedName name="wrn.Priority._.list." hidden="1">{#N/A,#N/A,FALSE,"DI 2 YEAR MASTER SCHEDULE"}</definedName>
    <definedName name="wrn.Prjcted._.Mnthly._.Qtys." localSheetId="34" hidden="1">{#N/A,#N/A,FALSE,"PRJCTED MNTHLY QTY's"}</definedName>
    <definedName name="wrn.Prjcted._.Mnthly._.Qtys." localSheetId="6" hidden="1">{#N/A,#N/A,FALSE,"PRJCTED MNTHLY QTY's"}</definedName>
    <definedName name="wrn.Prjcted._.Mnthly._.Qtys." localSheetId="35" hidden="1">{#N/A,#N/A,FALSE,"PRJCTED MNTHLY QTY's"}</definedName>
    <definedName name="wrn.Prjcted._.Mnthly._.Qtys." hidden="1">{#N/A,#N/A,FALSE,"PRJCTED MNTHLY QTY's"}</definedName>
    <definedName name="wrn.Prjcted._.Qtrly._.Dollars." localSheetId="34" hidden="1">{#N/A,#N/A,FALSE,"PRJCTED QTRLY $'s"}</definedName>
    <definedName name="wrn.Prjcted._.Qtrly._.Dollars." localSheetId="6" hidden="1">{#N/A,#N/A,FALSE,"PRJCTED QTRLY $'s"}</definedName>
    <definedName name="wrn.Prjcted._.Qtrly._.Dollars." localSheetId="35" hidden="1">{#N/A,#N/A,FALSE,"PRJCTED QTRLY $'s"}</definedName>
    <definedName name="wrn.Prjcted._.Qtrly._.Dollars." hidden="1">{#N/A,#N/A,FALSE,"PRJCTED QTRLY $'s"}</definedName>
    <definedName name="wrn.Prjcted._.Qtrly._.Qtys." localSheetId="34" hidden="1">{#N/A,#N/A,FALSE,"PRJCTED QTRLY QTY's"}</definedName>
    <definedName name="wrn.Prjcted._.Qtrly._.Qtys." localSheetId="6" hidden="1">{#N/A,#N/A,FALSE,"PRJCTED QTRLY QTY's"}</definedName>
    <definedName name="wrn.Prjcted._.Qtrly._.Qtys." localSheetId="35" hidden="1">{#N/A,#N/A,FALSE,"PRJCTED QTRLY QTY's"}</definedName>
    <definedName name="wrn.Prjcted._.Qtrly._.Qtys." hidden="1">{#N/A,#N/A,FALSE,"PRJCTED QTRLY QTY's"}</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4" hidden="1">{#N/A,#N/A,FALSE,"DI 2 YEAR MASTER SCHEDULE"}</definedName>
    <definedName name="x" localSheetId="6" hidden="1">{#N/A,#N/A,FALSE,"DI 2 YEAR MASTER SCHEDULE"}</definedName>
    <definedName name="x" localSheetId="35" hidden="1">{#N/A,#N/A,FALSE,"DI 2 YEAR MASTER SCHEDULE"}</definedName>
    <definedName name="x" hidden="1">{#N/A,#N/A,FALSE,"DI 2 YEAR MASTER SCHEDULE"}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4" hidden="1">{#N/A,#N/A,FALSE,"DI 2 YEAR MASTER SCHEDULE"}</definedName>
    <definedName name="z" localSheetId="6" hidden="1">{#N/A,#N/A,FALSE,"DI 2 YEAR MASTER SCHEDULE"}</definedName>
    <definedName name="z" localSheetId="35"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4" hidden="1">#REF!</definedName>
    <definedName name="Z_9A428CE1_B4D9_11D0_A8AA_0000C071AEE7_.wvu.PrintArea" localSheetId="6" hidden="1">#REF!</definedName>
    <definedName name="Z_9A428CE1_B4D9_11D0_A8AA_0000C071AEE7_.wvu.PrintArea" localSheetId="35"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I7" i="69"/>
  <c r="G7" i="69"/>
  <c r="F7" i="69"/>
  <c r="E7" i="69"/>
  <c r="G7" i="80"/>
  <c r="F7" i="80"/>
  <c r="E7" i="80"/>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3" i="80"/>
  <c r="AK66" i="80"/>
  <c r="AK29" i="69"/>
  <c r="AJ23" i="80"/>
  <c r="AJ66" i="80"/>
  <c r="AJ29" i="69"/>
  <c r="AI23" i="80"/>
  <c r="AI66" i="80"/>
  <c r="AI29" i="69"/>
  <c r="AH23" i="80"/>
  <c r="AH66" i="80"/>
  <c r="AH29" i="69"/>
  <c r="AG23" i="80"/>
  <c r="AG66" i="80"/>
  <c r="AG29" i="69"/>
  <c r="AF23" i="80"/>
  <c r="AF66" i="80"/>
  <c r="AF29" i="69"/>
  <c r="AE23" i="80"/>
  <c r="AE66" i="80"/>
  <c r="AE29" i="69"/>
  <c r="AD23" i="80"/>
  <c r="AD66" i="80"/>
  <c r="AD29" i="69"/>
  <c r="AC23" i="80"/>
  <c r="AC66" i="80"/>
  <c r="AC29" i="69"/>
  <c r="AB23" i="80"/>
  <c r="AB66" i="80"/>
  <c r="AB29" i="69"/>
  <c r="AA23" i="80"/>
  <c r="AA66" i="80"/>
  <c r="AA29" i="69"/>
  <c r="Z23" i="80"/>
  <c r="Z66" i="80"/>
  <c r="Z29" i="69"/>
  <c r="Y23" i="80"/>
  <c r="Y66" i="80"/>
  <c r="Y29" i="69"/>
  <c r="X23" i="80"/>
  <c r="X66" i="80"/>
  <c r="X29" i="69"/>
  <c r="W23" i="80"/>
  <c r="W66" i="80"/>
  <c r="W29" i="69"/>
  <c r="V23" i="80"/>
  <c r="V66" i="80"/>
  <c r="V29" i="69"/>
  <c r="U23" i="80"/>
  <c r="U66" i="80"/>
  <c r="U29" i="69"/>
  <c r="T23" i="80"/>
  <c r="T66" i="80"/>
  <c r="T29" i="69"/>
  <c r="AK22" i="80"/>
  <c r="AK65" i="80"/>
  <c r="AK28" i="69"/>
  <c r="AJ22" i="80"/>
  <c r="AJ65" i="80"/>
  <c r="AJ28" i="69"/>
  <c r="AI22" i="80"/>
  <c r="AI65" i="80"/>
  <c r="AI28" i="69"/>
  <c r="AH22" i="80"/>
  <c r="AH65" i="80"/>
  <c r="AH28" i="69"/>
  <c r="AG22" i="80"/>
  <c r="AG65" i="80"/>
  <c r="AG28" i="69"/>
  <c r="AF22" i="80"/>
  <c r="AF65" i="80"/>
  <c r="AF28" i="69"/>
  <c r="AE22" i="80"/>
  <c r="AE65" i="80"/>
  <c r="AE28" i="69"/>
  <c r="AD22" i="80"/>
  <c r="AD65" i="80"/>
  <c r="AD28" i="69"/>
  <c r="AC22" i="80"/>
  <c r="AC65" i="80"/>
  <c r="AC28" i="69"/>
  <c r="AB22" i="80"/>
  <c r="AB65" i="80"/>
  <c r="AB28" i="69"/>
  <c r="AA22" i="80"/>
  <c r="AA65" i="80"/>
  <c r="AA28" i="69"/>
  <c r="Z22" i="80"/>
  <c r="Z65" i="80"/>
  <c r="Z28" i="69"/>
  <c r="Y22" i="80"/>
  <c r="Y65" i="80"/>
  <c r="Y28" i="69"/>
  <c r="X22" i="80"/>
  <c r="X65" i="80"/>
  <c r="X28" i="69"/>
  <c r="W22" i="80"/>
  <c r="W65" i="80"/>
  <c r="W28" i="69"/>
  <c r="V22" i="80"/>
  <c r="V65" i="80"/>
  <c r="V28" i="69"/>
  <c r="U22" i="80"/>
  <c r="U65" i="80"/>
  <c r="U28" i="69"/>
  <c r="T22" i="80"/>
  <c r="T65" i="80"/>
  <c r="T28" i="69"/>
  <c r="AK21" i="80"/>
  <c r="AK64" i="80"/>
  <c r="AK27" i="69"/>
  <c r="AJ21" i="80"/>
  <c r="AJ64" i="80"/>
  <c r="AJ27" i="69"/>
  <c r="AI21" i="80"/>
  <c r="AI64" i="80"/>
  <c r="AI27" i="69"/>
  <c r="AH21" i="80"/>
  <c r="AH64" i="80"/>
  <c r="AH27" i="69"/>
  <c r="AG21" i="80"/>
  <c r="AG64" i="80"/>
  <c r="AG27" i="69"/>
  <c r="AF21" i="80"/>
  <c r="AF64" i="80"/>
  <c r="AF27" i="69"/>
  <c r="AE21" i="80"/>
  <c r="AE64" i="80"/>
  <c r="AE27" i="69"/>
  <c r="AD21" i="80"/>
  <c r="AD64" i="80"/>
  <c r="AD27" i="69"/>
  <c r="AC21" i="80"/>
  <c r="AC64" i="80"/>
  <c r="AC27" i="69"/>
  <c r="AB21" i="80"/>
  <c r="AB64" i="80"/>
  <c r="AB27" i="69"/>
  <c r="AA21" i="80"/>
  <c r="AA64" i="80"/>
  <c r="AA27" i="69"/>
  <c r="Z21" i="80"/>
  <c r="Z64" i="80"/>
  <c r="Z27" i="69"/>
  <c r="Y21" i="80"/>
  <c r="Y64" i="80"/>
  <c r="Y27" i="69"/>
  <c r="X21" i="80"/>
  <c r="X64" i="80"/>
  <c r="X27" i="69"/>
  <c r="W21" i="80"/>
  <c r="W64" i="80"/>
  <c r="W27" i="69"/>
  <c r="V21" i="80"/>
  <c r="V64" i="80"/>
  <c r="V27" i="69"/>
  <c r="U21" i="80"/>
  <c r="U64" i="80"/>
  <c r="U27" i="69"/>
  <c r="T21" i="80"/>
  <c r="T64" i="80"/>
  <c r="T27" i="69"/>
  <c r="AK20" i="80"/>
  <c r="AK63" i="80"/>
  <c r="AK26" i="69"/>
  <c r="AJ20" i="80"/>
  <c r="AJ63" i="80"/>
  <c r="AJ26" i="69"/>
  <c r="AI20" i="80"/>
  <c r="AI63" i="80"/>
  <c r="AI26" i="69"/>
  <c r="AH20" i="80"/>
  <c r="AH63" i="80"/>
  <c r="AH26" i="69"/>
  <c r="AG20" i="80"/>
  <c r="AG63" i="80"/>
  <c r="AG26" i="69"/>
  <c r="AF20" i="80"/>
  <c r="AF63" i="80"/>
  <c r="AF26" i="69"/>
  <c r="AE20" i="80"/>
  <c r="AE63" i="80"/>
  <c r="AE26" i="69"/>
  <c r="AD20" i="80"/>
  <c r="AD63" i="80"/>
  <c r="AD26" i="69"/>
  <c r="AC20" i="80"/>
  <c r="AC63" i="80"/>
  <c r="AC26" i="69"/>
  <c r="AB20" i="80"/>
  <c r="AB63" i="80"/>
  <c r="AB26" i="69"/>
  <c r="AA20" i="80"/>
  <c r="AA63" i="80"/>
  <c r="AA26" i="69"/>
  <c r="Z20" i="80"/>
  <c r="Z63" i="80"/>
  <c r="Z26" i="69"/>
  <c r="Y20" i="80"/>
  <c r="Y63" i="80"/>
  <c r="Y26" i="69"/>
  <c r="X20" i="80"/>
  <c r="X63" i="80"/>
  <c r="X26" i="69"/>
  <c r="W20" i="80"/>
  <c r="W63" i="80"/>
  <c r="W26" i="69"/>
  <c r="V20" i="80"/>
  <c r="V63" i="80"/>
  <c r="V26" i="69"/>
  <c r="U20" i="80"/>
  <c r="U63" i="80"/>
  <c r="U26" i="69"/>
  <c r="T20" i="80"/>
  <c r="T63" i="80"/>
  <c r="T26" i="69"/>
  <c r="AK19" i="80"/>
  <c r="AK62" i="80"/>
  <c r="AK25" i="69"/>
  <c r="AJ19" i="80"/>
  <c r="AJ62" i="80"/>
  <c r="AJ25" i="69"/>
  <c r="AI19" i="80"/>
  <c r="AI62" i="80"/>
  <c r="AI25" i="69"/>
  <c r="AH19" i="80"/>
  <c r="AH62" i="80"/>
  <c r="AH25" i="69"/>
  <c r="AG19" i="80"/>
  <c r="AG62" i="80"/>
  <c r="AG25" i="69"/>
  <c r="AF19" i="80"/>
  <c r="AF62" i="80"/>
  <c r="AF25" i="69"/>
  <c r="AE19" i="80"/>
  <c r="AE62" i="80"/>
  <c r="AE25" i="69"/>
  <c r="AD19" i="80"/>
  <c r="AD62" i="80"/>
  <c r="AD25" i="69"/>
  <c r="AC19" i="80"/>
  <c r="AC62" i="80"/>
  <c r="AC25" i="69"/>
  <c r="AB19" i="80"/>
  <c r="AB62" i="80"/>
  <c r="AB25" i="69"/>
  <c r="AA19" i="80"/>
  <c r="AA62" i="80"/>
  <c r="AA25" i="69"/>
  <c r="Z19" i="80"/>
  <c r="Z62" i="80"/>
  <c r="Z25" i="69"/>
  <c r="Y19" i="80"/>
  <c r="Y62" i="80"/>
  <c r="Y25" i="69"/>
  <c r="X19" i="80"/>
  <c r="X62" i="80"/>
  <c r="X25" i="69"/>
  <c r="W19" i="80"/>
  <c r="W62" i="80"/>
  <c r="W25" i="69"/>
  <c r="V19" i="80"/>
  <c r="V62" i="80"/>
  <c r="V25" i="69"/>
  <c r="U19" i="80"/>
  <c r="U62" i="80"/>
  <c r="U25" i="69"/>
  <c r="T19" i="80"/>
  <c r="T62" i="80"/>
  <c r="T25" i="69"/>
  <c r="AK18" i="80"/>
  <c r="AK61" i="80"/>
  <c r="AK24" i="69"/>
  <c r="AJ18" i="80"/>
  <c r="AJ61" i="80"/>
  <c r="AJ24" i="69"/>
  <c r="AI18" i="80"/>
  <c r="AI61" i="80"/>
  <c r="AI24" i="69"/>
  <c r="AH18" i="80"/>
  <c r="AH61" i="80"/>
  <c r="AH24" i="69"/>
  <c r="AG18" i="80"/>
  <c r="AG61" i="80"/>
  <c r="AG24" i="69"/>
  <c r="AF18" i="80"/>
  <c r="AF61" i="80"/>
  <c r="AF24" i="69"/>
  <c r="AE18" i="80"/>
  <c r="AE61" i="80"/>
  <c r="AE24" i="69"/>
  <c r="AD18" i="80"/>
  <c r="AD61" i="80"/>
  <c r="AD24" i="69"/>
  <c r="AC18" i="80"/>
  <c r="AC61" i="80"/>
  <c r="AC24" i="69"/>
  <c r="AB18" i="80"/>
  <c r="AB61" i="80"/>
  <c r="AB24" i="69"/>
  <c r="AA18" i="80"/>
  <c r="AA61" i="80"/>
  <c r="AA24" i="69"/>
  <c r="Z18" i="80"/>
  <c r="Z61" i="80"/>
  <c r="Z24" i="69"/>
  <c r="Y18" i="80"/>
  <c r="Y61" i="80"/>
  <c r="Y24" i="69"/>
  <c r="X18" i="80"/>
  <c r="X61" i="80"/>
  <c r="X24" i="69"/>
  <c r="W18" i="80"/>
  <c r="W61" i="80"/>
  <c r="W24" i="69"/>
  <c r="V18" i="80"/>
  <c r="V61" i="80"/>
  <c r="V24" i="69"/>
  <c r="U18" i="80"/>
  <c r="U61" i="80"/>
  <c r="U24" i="69"/>
  <c r="T18" i="80"/>
  <c r="T61" i="80"/>
  <c r="T24" i="69"/>
  <c r="AK17" i="80"/>
  <c r="AK60" i="80"/>
  <c r="AK23" i="69"/>
  <c r="AJ17" i="80"/>
  <c r="AJ60" i="80"/>
  <c r="AJ23" i="69"/>
  <c r="AI17" i="80"/>
  <c r="AI60" i="80"/>
  <c r="AI23" i="69"/>
  <c r="AH17" i="80"/>
  <c r="AH60" i="80"/>
  <c r="AH23" i="69"/>
  <c r="AG17" i="80"/>
  <c r="AG60" i="80"/>
  <c r="AG23" i="69"/>
  <c r="AF17" i="80"/>
  <c r="AF60" i="80"/>
  <c r="AF23" i="69"/>
  <c r="AE17" i="80"/>
  <c r="AE60" i="80"/>
  <c r="AE23" i="69"/>
  <c r="AD17" i="80"/>
  <c r="AD60" i="80"/>
  <c r="AD23" i="69"/>
  <c r="AC17" i="80"/>
  <c r="AC60" i="80"/>
  <c r="AC23" i="69"/>
  <c r="AB17" i="80"/>
  <c r="AB60" i="80"/>
  <c r="AB23" i="69"/>
  <c r="AA17" i="80"/>
  <c r="AA60" i="80"/>
  <c r="AA23" i="69"/>
  <c r="Z17" i="80"/>
  <c r="Z60" i="80"/>
  <c r="Z23" i="69"/>
  <c r="Y17" i="80"/>
  <c r="Y60" i="80"/>
  <c r="Y23" i="69"/>
  <c r="X17" i="80"/>
  <c r="X60" i="80"/>
  <c r="X23" i="69"/>
  <c r="W17" i="80"/>
  <c r="W60" i="80"/>
  <c r="W23" i="69"/>
  <c r="V17" i="80"/>
  <c r="V60" i="80"/>
  <c r="V23" i="69"/>
  <c r="U17" i="80"/>
  <c r="U60" i="80"/>
  <c r="U23" i="69"/>
  <c r="T17" i="80"/>
  <c r="T60" i="80"/>
  <c r="T23" i="69"/>
  <c r="AK16" i="80"/>
  <c r="AK59" i="80"/>
  <c r="AK22" i="69"/>
  <c r="AJ16" i="80"/>
  <c r="AJ59" i="80"/>
  <c r="AJ22" i="69"/>
  <c r="AI16" i="80"/>
  <c r="AI59" i="80"/>
  <c r="AI22" i="69"/>
  <c r="AH16" i="80"/>
  <c r="AH59" i="80"/>
  <c r="AH22" i="69"/>
  <c r="AG16" i="80"/>
  <c r="AG59" i="80"/>
  <c r="AG22" i="69"/>
  <c r="AF16" i="80"/>
  <c r="AF59" i="80"/>
  <c r="AF22" i="69"/>
  <c r="AE16" i="80"/>
  <c r="AE59" i="80"/>
  <c r="AE22" i="69"/>
  <c r="AD16" i="80"/>
  <c r="AD59" i="80"/>
  <c r="AD22" i="69"/>
  <c r="AC16" i="80"/>
  <c r="AC59" i="80"/>
  <c r="AC22" i="69"/>
  <c r="AB16" i="80"/>
  <c r="AB59" i="80"/>
  <c r="AB22" i="69"/>
  <c r="AA16" i="80"/>
  <c r="AA59" i="80"/>
  <c r="AA22" i="69"/>
  <c r="Z16" i="80"/>
  <c r="Z59" i="80"/>
  <c r="Z22" i="69"/>
  <c r="Y16" i="80"/>
  <c r="Y59" i="80"/>
  <c r="Y22" i="69"/>
  <c r="X16" i="80"/>
  <c r="X59" i="80"/>
  <c r="X22" i="69"/>
  <c r="W16" i="80"/>
  <c r="W59" i="80"/>
  <c r="W22" i="69"/>
  <c r="V16" i="80"/>
  <c r="V59" i="80"/>
  <c r="V22" i="69"/>
  <c r="U16" i="80"/>
  <c r="U59" i="80"/>
  <c r="U22" i="69"/>
  <c r="T16" i="80"/>
  <c r="T59" i="80"/>
  <c r="T22" i="69"/>
  <c r="AK15" i="80"/>
  <c r="AK58" i="80"/>
  <c r="AK21" i="69"/>
  <c r="AJ15" i="80"/>
  <c r="AJ58" i="80"/>
  <c r="AJ21" i="69"/>
  <c r="AI15" i="80"/>
  <c r="AI58" i="80"/>
  <c r="AI21" i="69"/>
  <c r="AH15" i="80"/>
  <c r="AH58" i="80"/>
  <c r="AH21" i="69"/>
  <c r="AG15" i="80"/>
  <c r="AG58" i="80"/>
  <c r="AG21" i="69"/>
  <c r="AF15" i="80"/>
  <c r="AF58" i="80"/>
  <c r="AF21" i="69"/>
  <c r="AE15" i="80"/>
  <c r="AE58" i="80"/>
  <c r="AE21" i="69"/>
  <c r="AD15" i="80"/>
  <c r="AD58" i="80"/>
  <c r="AD21" i="69"/>
  <c r="AC15" i="80"/>
  <c r="AC58" i="80"/>
  <c r="AC21" i="69"/>
  <c r="AB15" i="80"/>
  <c r="AB58" i="80"/>
  <c r="AB21" i="69"/>
  <c r="AA15" i="80"/>
  <c r="AA58" i="80"/>
  <c r="AA21" i="69"/>
  <c r="Z15" i="80"/>
  <c r="Z58" i="80"/>
  <c r="Z21" i="69"/>
  <c r="Y15" i="80"/>
  <c r="Y58" i="80"/>
  <c r="Y21" i="69"/>
  <c r="X15" i="80"/>
  <c r="X58" i="80"/>
  <c r="X21" i="69"/>
  <c r="W15" i="80"/>
  <c r="W58" i="80"/>
  <c r="W21" i="69"/>
  <c r="V15" i="80"/>
  <c r="V58" i="80"/>
  <c r="V21" i="69"/>
  <c r="U15" i="80"/>
  <c r="U58" i="80"/>
  <c r="U21" i="69"/>
  <c r="T15" i="80"/>
  <c r="T58" i="80"/>
  <c r="T21" i="69"/>
  <c r="AK14" i="80"/>
  <c r="AK57" i="80"/>
  <c r="AK20" i="69"/>
  <c r="AJ14" i="80"/>
  <c r="AJ57" i="80"/>
  <c r="AJ20" i="69"/>
  <c r="AI14" i="80"/>
  <c r="AI57" i="80"/>
  <c r="AI20" i="69"/>
  <c r="AH14" i="80"/>
  <c r="AH57" i="80"/>
  <c r="AH20" i="69"/>
  <c r="AG14" i="80"/>
  <c r="AG57" i="80"/>
  <c r="AG20" i="69"/>
  <c r="AF14" i="80"/>
  <c r="AF57" i="80"/>
  <c r="AF20" i="69"/>
  <c r="AF11" i="80"/>
  <c r="AF54" i="80"/>
  <c r="AF17" i="69"/>
  <c r="AF12" i="80"/>
  <c r="AF55" i="80"/>
  <c r="AF18" i="69"/>
  <c r="AF13" i="80"/>
  <c r="AF56" i="80"/>
  <c r="AF19" i="69"/>
  <c r="AF16" i="69"/>
  <c r="AE14" i="80"/>
  <c r="AE57" i="80"/>
  <c r="AE20" i="69"/>
  <c r="AD14" i="80"/>
  <c r="AD57" i="80"/>
  <c r="AD20" i="69"/>
  <c r="AC14" i="80"/>
  <c r="AC57" i="80"/>
  <c r="AC20" i="69"/>
  <c r="AB14" i="80"/>
  <c r="AB57" i="80"/>
  <c r="AB20" i="69"/>
  <c r="AA14" i="80"/>
  <c r="AA57" i="80"/>
  <c r="AA20" i="69"/>
  <c r="Z14" i="80"/>
  <c r="Z57" i="80"/>
  <c r="Z20" i="69"/>
  <c r="Y14" i="80"/>
  <c r="Y57" i="80"/>
  <c r="Y20" i="69"/>
  <c r="X14" i="80"/>
  <c r="X57" i="80"/>
  <c r="X20" i="69"/>
  <c r="X11" i="80"/>
  <c r="X54" i="80"/>
  <c r="X17" i="69"/>
  <c r="X12" i="80"/>
  <c r="X55" i="80"/>
  <c r="X18" i="69"/>
  <c r="X13" i="80"/>
  <c r="X56" i="80"/>
  <c r="X19" i="69"/>
  <c r="X16" i="69"/>
  <c r="W14" i="80"/>
  <c r="W57" i="80"/>
  <c r="W20" i="69"/>
  <c r="V14" i="80"/>
  <c r="V57" i="80"/>
  <c r="V20" i="69"/>
  <c r="U14" i="80"/>
  <c r="U57" i="80"/>
  <c r="U20" i="69"/>
  <c r="T14" i="80"/>
  <c r="T57" i="80"/>
  <c r="T20" i="69"/>
  <c r="AK13" i="80"/>
  <c r="AK56" i="80"/>
  <c r="AK19" i="69"/>
  <c r="AJ13" i="80"/>
  <c r="AJ56" i="80"/>
  <c r="AJ19" i="69"/>
  <c r="AI13" i="80"/>
  <c r="AI56" i="80"/>
  <c r="AI19" i="69"/>
  <c r="AH13" i="80"/>
  <c r="AH56" i="80"/>
  <c r="AH19" i="69"/>
  <c r="AH11" i="80"/>
  <c r="AH54" i="80"/>
  <c r="AH17" i="69"/>
  <c r="AH12" i="80"/>
  <c r="AH55" i="80"/>
  <c r="AH18" i="69"/>
  <c r="AH16" i="69"/>
  <c r="AG13" i="80"/>
  <c r="AG56" i="80"/>
  <c r="AG19" i="69"/>
  <c r="AE13" i="80"/>
  <c r="AE56" i="80"/>
  <c r="AE19" i="69"/>
  <c r="AD13" i="80"/>
  <c r="AD56" i="80"/>
  <c r="AD19" i="69"/>
  <c r="AC13" i="80"/>
  <c r="AC56" i="80"/>
  <c r="AC19" i="69"/>
  <c r="AB13" i="80"/>
  <c r="AB56" i="80"/>
  <c r="AB19" i="69"/>
  <c r="AA13" i="80"/>
  <c r="AA56" i="80"/>
  <c r="AA19" i="69"/>
  <c r="Z13" i="80"/>
  <c r="Z56" i="80"/>
  <c r="Z19" i="69"/>
  <c r="Z11" i="80"/>
  <c r="Z54" i="80"/>
  <c r="Z17" i="69"/>
  <c r="Z12" i="80"/>
  <c r="Z55" i="80"/>
  <c r="Z18" i="69"/>
  <c r="Z16" i="69"/>
  <c r="Y13" i="80"/>
  <c r="Y56" i="80"/>
  <c r="Y19" i="69"/>
  <c r="W13" i="80"/>
  <c r="W56" i="80"/>
  <c r="W19" i="69"/>
  <c r="V13" i="80"/>
  <c r="V56" i="80"/>
  <c r="V19" i="69"/>
  <c r="U13" i="80"/>
  <c r="U56" i="80"/>
  <c r="U19" i="69"/>
  <c r="T13" i="80"/>
  <c r="T56" i="80"/>
  <c r="T19" i="69"/>
  <c r="AK12" i="80"/>
  <c r="AK55" i="80"/>
  <c r="AK18" i="69"/>
  <c r="AJ12" i="80"/>
  <c r="AJ55" i="80"/>
  <c r="AJ18" i="69"/>
  <c r="AJ11" i="80"/>
  <c r="AJ54" i="80"/>
  <c r="AJ17" i="69"/>
  <c r="AJ16" i="69"/>
  <c r="AI12" i="80"/>
  <c r="AI55" i="80"/>
  <c r="AI18" i="69"/>
  <c r="AG12" i="80"/>
  <c r="AG55" i="80"/>
  <c r="AG18" i="69"/>
  <c r="AE12" i="80"/>
  <c r="AE55" i="80"/>
  <c r="AE18" i="69"/>
  <c r="AD12" i="80"/>
  <c r="AD55" i="80"/>
  <c r="AD18" i="69"/>
  <c r="AC12" i="80"/>
  <c r="AC55" i="80"/>
  <c r="AC18" i="69"/>
  <c r="AB12" i="80"/>
  <c r="AB55" i="80"/>
  <c r="AB18" i="69"/>
  <c r="AB11" i="80"/>
  <c r="AB54" i="80"/>
  <c r="AB17" i="69"/>
  <c r="AB16" i="69"/>
  <c r="AA12" i="80"/>
  <c r="AA55" i="80"/>
  <c r="AA18" i="69"/>
  <c r="Y12" i="80"/>
  <c r="Y55" i="80"/>
  <c r="Y18" i="69"/>
  <c r="W12" i="80"/>
  <c r="W55" i="80"/>
  <c r="W18" i="69"/>
  <c r="V12" i="80"/>
  <c r="V55" i="80"/>
  <c r="V18" i="69"/>
  <c r="U12" i="80"/>
  <c r="U55" i="80"/>
  <c r="U18" i="69"/>
  <c r="T12" i="80"/>
  <c r="T55" i="80"/>
  <c r="T18" i="69"/>
  <c r="T11" i="80"/>
  <c r="T54" i="80"/>
  <c r="T17" i="69"/>
  <c r="T16" i="69"/>
  <c r="AK11" i="80"/>
  <c r="AK54" i="80"/>
  <c r="AK17" i="69"/>
  <c r="AI11" i="80"/>
  <c r="AI54" i="80"/>
  <c r="AI17" i="69"/>
  <c r="AG11" i="80"/>
  <c r="AG54" i="80"/>
  <c r="AG17" i="69"/>
  <c r="AE11" i="80"/>
  <c r="AE54" i="80"/>
  <c r="AE17" i="69"/>
  <c r="AD11" i="80"/>
  <c r="AD54" i="80"/>
  <c r="AD17" i="69"/>
  <c r="AD16" i="69"/>
  <c r="AC11" i="80"/>
  <c r="AC54" i="80"/>
  <c r="AC17" i="69"/>
  <c r="AA11" i="80"/>
  <c r="AA54" i="80"/>
  <c r="AA17" i="69"/>
  <c r="Y11" i="80"/>
  <c r="Y54" i="80"/>
  <c r="Y17" i="69"/>
  <c r="W11" i="80"/>
  <c r="W54" i="80"/>
  <c r="W17" i="69"/>
  <c r="V11" i="80"/>
  <c r="V54" i="80"/>
  <c r="V17" i="69"/>
  <c r="V16" i="69"/>
  <c r="U11" i="80"/>
  <c r="U54" i="80"/>
  <c r="U17" i="69"/>
  <c r="AG16" i="69"/>
  <c r="Y16" i="69"/>
  <c r="AI16" i="69"/>
  <c r="AA16" i="69"/>
  <c r="AK16" i="69"/>
  <c r="AE16" i="69"/>
  <c r="AC16" i="69"/>
  <c r="W16" i="69"/>
  <c r="U16" i="69"/>
  <c r="C74" i="80"/>
  <c r="B73" i="80"/>
  <c r="I69" i="80"/>
  <c r="H69" i="80"/>
  <c r="F69" i="80"/>
  <c r="I68" i="80"/>
  <c r="H68" i="80"/>
  <c r="F68" i="80"/>
  <c r="I67" i="80"/>
  <c r="H67" i="80"/>
  <c r="F67" i="80"/>
  <c r="I66" i="80"/>
  <c r="H66" i="80"/>
  <c r="F66" i="80"/>
  <c r="I65" i="80"/>
  <c r="H65" i="80"/>
  <c r="F65" i="80"/>
  <c r="I64" i="80"/>
  <c r="H64" i="80"/>
  <c r="F64" i="80"/>
  <c r="I63" i="80"/>
  <c r="H63" i="80"/>
  <c r="F63" i="80"/>
  <c r="I62" i="80"/>
  <c r="H62" i="80"/>
  <c r="F62" i="80"/>
  <c r="I61" i="80"/>
  <c r="H61" i="80"/>
  <c r="F61" i="80"/>
  <c r="I60" i="80"/>
  <c r="H60" i="80"/>
  <c r="F60" i="80"/>
  <c r="I59" i="80"/>
  <c r="H59" i="80"/>
  <c r="F59" i="80"/>
  <c r="I58" i="80"/>
  <c r="H58" i="80"/>
  <c r="F58" i="80"/>
  <c r="I57" i="80"/>
  <c r="H57" i="80"/>
  <c r="F57" i="80"/>
  <c r="I56" i="80"/>
  <c r="H56" i="80"/>
  <c r="F56" i="80"/>
  <c r="I55" i="80"/>
  <c r="H55" i="80"/>
  <c r="F55" i="80"/>
  <c r="I54" i="80"/>
  <c r="H54" i="80"/>
  <c r="F54" i="80"/>
  <c r="I48" i="80"/>
  <c r="H48" i="80"/>
  <c r="F48" i="80"/>
  <c r="I47" i="80"/>
  <c r="H47" i="80"/>
  <c r="F47" i="80"/>
  <c r="I46" i="80"/>
  <c r="H46" i="80"/>
  <c r="F46" i="80"/>
  <c r="I45" i="80"/>
  <c r="H45" i="80"/>
  <c r="F45" i="80"/>
  <c r="I44" i="80"/>
  <c r="H44" i="80"/>
  <c r="F44" i="80"/>
  <c r="I43" i="80"/>
  <c r="H43" i="80"/>
  <c r="F43" i="80"/>
  <c r="I42" i="80"/>
  <c r="H42" i="80"/>
  <c r="F42" i="80"/>
  <c r="I41" i="80"/>
  <c r="H41" i="80"/>
  <c r="F41" i="80"/>
  <c r="I40" i="80"/>
  <c r="H40" i="80"/>
  <c r="F40" i="80"/>
  <c r="I39" i="80"/>
  <c r="H39" i="80"/>
  <c r="F39" i="80"/>
  <c r="I38" i="80"/>
  <c r="H38" i="80"/>
  <c r="F38" i="80"/>
  <c r="I37" i="80"/>
  <c r="H37" i="80"/>
  <c r="F37" i="80"/>
  <c r="I36" i="80"/>
  <c r="H36" i="80"/>
  <c r="F36" i="80"/>
  <c r="I35" i="80"/>
  <c r="H35" i="80"/>
  <c r="F35" i="80"/>
  <c r="I34" i="80"/>
  <c r="H34" i="80"/>
  <c r="F34" i="80"/>
  <c r="I33" i="80"/>
  <c r="H33" i="80"/>
  <c r="F33" i="80"/>
  <c r="AK26" i="80"/>
  <c r="AJ26" i="80"/>
  <c r="AI26" i="80"/>
  <c r="AH26" i="80"/>
  <c r="AH69" i="80"/>
  <c r="AG26" i="80"/>
  <c r="AF26" i="80"/>
  <c r="AE26" i="80"/>
  <c r="AD26" i="80"/>
  <c r="AC26" i="80"/>
  <c r="AB26" i="80"/>
  <c r="AA26" i="80"/>
  <c r="Z26" i="80"/>
  <c r="Z69" i="80"/>
  <c r="Y26" i="80"/>
  <c r="X26" i="80"/>
  <c r="W26" i="80"/>
  <c r="V26" i="80"/>
  <c r="U26" i="80"/>
  <c r="T26" i="80"/>
  <c r="I26" i="80"/>
  <c r="H26" i="80"/>
  <c r="F26" i="80"/>
  <c r="AK25" i="80"/>
  <c r="AJ25" i="80"/>
  <c r="AI25" i="80"/>
  <c r="AH25" i="80"/>
  <c r="AG25" i="80"/>
  <c r="AF25" i="80"/>
  <c r="Y25" i="80"/>
  <c r="Z25" i="80"/>
  <c r="AA25" i="80"/>
  <c r="AB25" i="80"/>
  <c r="AC25" i="80"/>
  <c r="AD25" i="80"/>
  <c r="AE25" i="80"/>
  <c r="AN25" i="80"/>
  <c r="X25" i="80"/>
  <c r="X68" i="80"/>
  <c r="W25" i="80"/>
  <c r="V25" i="80"/>
  <c r="U25" i="80"/>
  <c r="T25" i="80"/>
  <c r="I25" i="80"/>
  <c r="H25" i="80"/>
  <c r="F25" i="80"/>
  <c r="AK24" i="80"/>
  <c r="AJ24" i="80"/>
  <c r="AI24" i="80"/>
  <c r="AH24" i="80"/>
  <c r="AG24" i="80"/>
  <c r="AF24" i="80"/>
  <c r="AE24" i="80"/>
  <c r="AD24" i="80"/>
  <c r="AD67" i="80"/>
  <c r="AC24" i="80"/>
  <c r="AB24" i="80"/>
  <c r="AA24" i="80"/>
  <c r="Z24" i="80"/>
  <c r="Y24" i="80"/>
  <c r="X24" i="80"/>
  <c r="W24" i="80"/>
  <c r="V24" i="80"/>
  <c r="V67" i="80"/>
  <c r="U24" i="80"/>
  <c r="T24" i="80"/>
  <c r="I24" i="80"/>
  <c r="H24" i="80"/>
  <c r="F24" i="80"/>
  <c r="AO23" i="80"/>
  <c r="AN23" i="80"/>
  <c r="I23" i="80"/>
  <c r="H23" i="80"/>
  <c r="F23" i="80"/>
  <c r="AO22" i="80"/>
  <c r="I22" i="80"/>
  <c r="H22" i="80"/>
  <c r="F22" i="80"/>
  <c r="I21" i="80"/>
  <c r="H21" i="80"/>
  <c r="F21" i="80"/>
  <c r="AM20" i="80"/>
  <c r="I20" i="80"/>
  <c r="H20" i="80"/>
  <c r="F20" i="80"/>
  <c r="AO19" i="80"/>
  <c r="I19" i="80"/>
  <c r="H19" i="80"/>
  <c r="F19" i="80"/>
  <c r="AN18" i="80"/>
  <c r="I18" i="80"/>
  <c r="H18" i="80"/>
  <c r="F18" i="80"/>
  <c r="AN17" i="80"/>
  <c r="I17" i="80"/>
  <c r="H17" i="80"/>
  <c r="F17" i="80"/>
  <c r="I16" i="80"/>
  <c r="H16" i="80"/>
  <c r="F16" i="80"/>
  <c r="I15" i="80"/>
  <c r="H15" i="80"/>
  <c r="F15" i="80"/>
  <c r="Z28" i="80"/>
  <c r="I14" i="80"/>
  <c r="H14" i="80"/>
  <c r="F14" i="80"/>
  <c r="AF28" i="80"/>
  <c r="I13" i="80"/>
  <c r="H13" i="80"/>
  <c r="F13" i="80"/>
  <c r="I12" i="80"/>
  <c r="H12" i="80"/>
  <c r="F12" i="80"/>
  <c r="I11" i="80"/>
  <c r="H11" i="80"/>
  <c r="F11" i="80"/>
  <c r="A2" i="80"/>
  <c r="R77" i="80"/>
  <c r="AK69" i="80"/>
  <c r="AD69" i="80"/>
  <c r="AC69" i="80"/>
  <c r="V69" i="80"/>
  <c r="U69" i="80"/>
  <c r="AE68" i="80"/>
  <c r="AD68" i="80"/>
  <c r="W68" i="80"/>
  <c r="V68" i="80"/>
  <c r="AF67" i="80"/>
  <c r="AE67" i="80"/>
  <c r="X67" i="80"/>
  <c r="W67" i="80"/>
  <c r="AK50" i="80"/>
  <c r="AJ50" i="80"/>
  <c r="AI50" i="80"/>
  <c r="AH50" i="80"/>
  <c r="AG50" i="80"/>
  <c r="AF50" i="80"/>
  <c r="AE50" i="80"/>
  <c r="AD50" i="80"/>
  <c r="AC50" i="80"/>
  <c r="AB50" i="80"/>
  <c r="AA50" i="80"/>
  <c r="Y50" i="80"/>
  <c r="Z50" i="80"/>
  <c r="AN50" i="80"/>
  <c r="X50" i="80"/>
  <c r="W50" i="80"/>
  <c r="V50" i="80"/>
  <c r="U50" i="80"/>
  <c r="T50" i="80"/>
  <c r="AM50" i="80"/>
  <c r="AO48" i="80"/>
  <c r="AN48" i="80"/>
  <c r="AM48" i="80"/>
  <c r="AO47" i="80"/>
  <c r="AN47" i="80"/>
  <c r="AM47" i="80"/>
  <c r="AO46" i="80"/>
  <c r="AN46" i="80"/>
  <c r="AM46" i="80"/>
  <c r="AO45" i="80"/>
  <c r="AN45" i="80"/>
  <c r="AM45" i="80"/>
  <c r="AO44" i="80"/>
  <c r="AN44" i="80"/>
  <c r="AM44" i="80"/>
  <c r="AO43" i="80"/>
  <c r="AN43" i="80"/>
  <c r="AM43" i="80"/>
  <c r="AO42" i="80"/>
  <c r="AN42" i="80"/>
  <c r="AM42" i="80"/>
  <c r="AO41" i="80"/>
  <c r="AN41" i="80"/>
  <c r="AM41" i="80"/>
  <c r="AO40" i="80"/>
  <c r="AN40" i="80"/>
  <c r="AM40" i="80"/>
  <c r="AO39" i="80"/>
  <c r="AN39" i="80"/>
  <c r="AM39" i="80"/>
  <c r="AO38" i="80"/>
  <c r="AN38" i="80"/>
  <c r="AM38" i="80"/>
  <c r="AO37" i="80"/>
  <c r="AN37" i="80"/>
  <c r="AM37" i="80"/>
  <c r="AO36" i="80"/>
  <c r="AN36" i="80"/>
  <c r="AM36" i="80"/>
  <c r="AO35" i="80"/>
  <c r="AN35" i="80"/>
  <c r="AM35" i="80"/>
  <c r="AO34" i="80"/>
  <c r="AN34" i="80"/>
  <c r="AM34" i="80"/>
  <c r="AO33" i="80"/>
  <c r="AN33" i="80"/>
  <c r="AM33" i="80"/>
  <c r="AJ69" i="80"/>
  <c r="AI69" i="80"/>
  <c r="AG69" i="80"/>
  <c r="AF69" i="80"/>
  <c r="AN26" i="80"/>
  <c r="AB69" i="80"/>
  <c r="AA69" i="80"/>
  <c r="Y69" i="80"/>
  <c r="X69" i="80"/>
  <c r="W69" i="80"/>
  <c r="AM26" i="80"/>
  <c r="T69" i="80"/>
  <c r="AO25" i="80"/>
  <c r="AK68" i="80"/>
  <c r="AJ68" i="80"/>
  <c r="AI68" i="80"/>
  <c r="AH68" i="80"/>
  <c r="AG68" i="80"/>
  <c r="AC68" i="80"/>
  <c r="AB68" i="80"/>
  <c r="AA68" i="80"/>
  <c r="Z68" i="80"/>
  <c r="U68" i="80"/>
  <c r="T68" i="80"/>
  <c r="AK67" i="80"/>
  <c r="AJ67" i="80"/>
  <c r="AI67" i="80"/>
  <c r="AH67" i="80"/>
  <c r="AO24" i="80"/>
  <c r="AC67" i="80"/>
  <c r="AB67" i="80"/>
  <c r="AA67" i="80"/>
  <c r="Z67" i="80"/>
  <c r="U67" i="80"/>
  <c r="T67" i="80"/>
  <c r="AM23" i="80"/>
  <c r="AM19" i="80"/>
  <c r="AM18" i="80"/>
  <c r="AO17" i="80"/>
  <c r="AO16" i="80"/>
  <c r="AH28" i="80"/>
  <c r="AN15" i="80"/>
  <c r="AI28" i="80"/>
  <c r="AO14" i="80"/>
  <c r="AA28" i="80"/>
  <c r="AO11" i="80"/>
  <c r="AK28" i="80"/>
  <c r="AG28" i="80"/>
  <c r="AE28" i="80"/>
  <c r="AD28" i="80"/>
  <c r="AC28" i="80"/>
  <c r="Y28" i="80"/>
  <c r="W28" i="80"/>
  <c r="AM11" i="80"/>
  <c r="U28" i="80"/>
  <c r="AO50" i="80"/>
  <c r="AJ28" i="80"/>
  <c r="AM13" i="80"/>
  <c r="AN24" i="80"/>
  <c r="T28" i="80"/>
  <c r="AB28" i="80"/>
  <c r="AO26" i="80"/>
  <c r="AO15" i="80"/>
  <c r="AN16" i="80"/>
  <c r="AO18" i="80"/>
  <c r="AM68" i="80"/>
  <c r="AF68" i="80"/>
  <c r="AM12" i="80"/>
  <c r="AO56" i="80"/>
  <c r="AN14" i="80"/>
  <c r="X28" i="80"/>
  <c r="AM60" i="80"/>
  <c r="AO68" i="80"/>
  <c r="AN56" i="80"/>
  <c r="AM57" i="80"/>
  <c r="AO64" i="80"/>
  <c r="AN22" i="80"/>
  <c r="AC71" i="80"/>
  <c r="AC76" i="80"/>
  <c r="AN55" i="80"/>
  <c r="AO55" i="80"/>
  <c r="AM61" i="80"/>
  <c r="AO69" i="80"/>
  <c r="AJ71" i="80"/>
  <c r="AJ76" i="80"/>
  <c r="AO28" i="80"/>
  <c r="AK71" i="80"/>
  <c r="AK76" i="80"/>
  <c r="AM65" i="80"/>
  <c r="AN28" i="80"/>
  <c r="AN64" i="80"/>
  <c r="AM59" i="80"/>
  <c r="AN63" i="80"/>
  <c r="AO63" i="80"/>
  <c r="AM69" i="80"/>
  <c r="AN65" i="80"/>
  <c r="AN62" i="80"/>
  <c r="AO62" i="80"/>
  <c r="AM64" i="80"/>
  <c r="AM58" i="80"/>
  <c r="AO61" i="80"/>
  <c r="AO65" i="80"/>
  <c r="AO60" i="80"/>
  <c r="AM67" i="80"/>
  <c r="AB71" i="80"/>
  <c r="AB76" i="80"/>
  <c r="AN19" i="80"/>
  <c r="AN12" i="80"/>
  <c r="AN20" i="80"/>
  <c r="AM21" i="80"/>
  <c r="AD71" i="80"/>
  <c r="AD76" i="80"/>
  <c r="AM54" i="80"/>
  <c r="U71" i="80"/>
  <c r="U76" i="80"/>
  <c r="AM56" i="80"/>
  <c r="AO57" i="80"/>
  <c r="AO58" i="80"/>
  <c r="AN59" i="80"/>
  <c r="AO59" i="80"/>
  <c r="AN61" i="80"/>
  <c r="AM62" i="80"/>
  <c r="AM63" i="80"/>
  <c r="Y67" i="80"/>
  <c r="AG67" i="80"/>
  <c r="AE69" i="80"/>
  <c r="AN69" i="80"/>
  <c r="AO12" i="80"/>
  <c r="AN13" i="80"/>
  <c r="AM14" i="80"/>
  <c r="AO20" i="80"/>
  <c r="AN21" i="80"/>
  <c r="AM22" i="80"/>
  <c r="W71" i="80"/>
  <c r="W76" i="80"/>
  <c r="AN60" i="80"/>
  <c r="Y68" i="80"/>
  <c r="AN68" i="80"/>
  <c r="AN11" i="80"/>
  <c r="AO13" i="80"/>
  <c r="AM15" i="80"/>
  <c r="AO21" i="80"/>
  <c r="V28" i="80"/>
  <c r="AM28" i="80"/>
  <c r="AM16" i="80"/>
  <c r="AM24" i="80"/>
  <c r="AM17" i="80"/>
  <c r="AM25" i="80"/>
  <c r="AF71" i="80"/>
  <c r="AF76" i="80"/>
  <c r="Z71" i="80"/>
  <c r="Z76" i="80"/>
  <c r="AN57" i="80"/>
  <c r="AI71" i="80"/>
  <c r="AI76" i="80"/>
  <c r="AM55" i="80"/>
  <c r="AO54" i="80"/>
  <c r="AN54" i="80"/>
  <c r="T71" i="80"/>
  <c r="AA71" i="80"/>
  <c r="AA76" i="80"/>
  <c r="AM66" i="80"/>
  <c r="X71" i="80"/>
  <c r="X76" i="80"/>
  <c r="AE71" i="80"/>
  <c r="AE76" i="80"/>
  <c r="V71" i="80"/>
  <c r="V76" i="80"/>
  <c r="AN58" i="80"/>
  <c r="AO66" i="80"/>
  <c r="AO67" i="80"/>
  <c r="AH71" i="80"/>
  <c r="AH76" i="80"/>
  <c r="AN67" i="80"/>
  <c r="AN66" i="80"/>
  <c r="I8" i="8"/>
  <c r="I7" i="25"/>
  <c r="I67" i="8"/>
  <c r="I9" i="25"/>
  <c r="I68" i="8"/>
  <c r="I10" i="25"/>
  <c r="I69" i="8"/>
  <c r="I11"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3"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G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AG108" i="78"/>
  <c r="AH108" i="78"/>
  <c r="AI108" i="78"/>
  <c r="AJ108" i="78"/>
  <c r="AK108" i="78"/>
  <c r="AK51" i="78"/>
  <c r="AK165" i="78"/>
  <c r="AG109" i="78"/>
  <c r="AH109" i="78"/>
  <c r="AI109" i="78"/>
  <c r="AJ109" i="78"/>
  <c r="AK109" i="78"/>
  <c r="AG110" i="78"/>
  <c r="AG53" i="78"/>
  <c r="AG167" i="78"/>
  <c r="I7" i="24"/>
  <c r="I17" i="8"/>
  <c r="I9" i="24"/>
  <c r="I18" i="8"/>
  <c r="I10" i="24"/>
  <c r="I19" i="8"/>
  <c r="I11"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89" i="24"/>
  <c r="AG190" i="24"/>
  <c r="AG191" i="24"/>
  <c r="AG192"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G224" i="78"/>
  <c r="AH110" i="78"/>
  <c r="AI110" i="78"/>
  <c r="AI53" i="78"/>
  <c r="AI167" i="78"/>
  <c r="AI189" i="24"/>
  <c r="AI190" i="24"/>
  <c r="AI191" i="24"/>
  <c r="AI192"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4" i="78"/>
  <c r="AJ110" i="78"/>
  <c r="AK110" i="78"/>
  <c r="AG111" i="78"/>
  <c r="AH199" i="25"/>
  <c r="AH200" i="25"/>
  <c r="AH111" i="78"/>
  <c r="AI199" i="25"/>
  <c r="AI200" i="25"/>
  <c r="AI111" i="78"/>
  <c r="AJ199" i="25"/>
  <c r="AJ200" i="25"/>
  <c r="AJ111" i="78"/>
  <c r="AJ54" i="78"/>
  <c r="AJ168" i="78"/>
  <c r="AJ199" i="24"/>
  <c r="AJ200" i="24"/>
  <c r="AJ201" i="24"/>
  <c r="AJ20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5" i="78"/>
  <c r="AK199" i="25"/>
  <c r="AK200" i="25"/>
  <c r="AK111" i="78"/>
  <c r="AG114" i="78"/>
  <c r="AG57" i="78"/>
  <c r="AG171" i="78"/>
  <c r="AG228" i="78"/>
  <c r="AH114" i="78"/>
  <c r="AI114" i="78"/>
  <c r="AJ114" i="78"/>
  <c r="AK114" i="78"/>
  <c r="AK57" i="78"/>
  <c r="AK171" i="78"/>
  <c r="AK228" i="78"/>
  <c r="AG115" i="78"/>
  <c r="AH115" i="78"/>
  <c r="AH58" i="78"/>
  <c r="AH172" i="78"/>
  <c r="AH229" i="78"/>
  <c r="AI115" i="78"/>
  <c r="AI58" i="78"/>
  <c r="AI172" i="78"/>
  <c r="AI229" i="78"/>
  <c r="AJ115" i="78"/>
  <c r="AJ58" i="78"/>
  <c r="AJ172" i="78"/>
  <c r="AJ229" i="78"/>
  <c r="AK115" i="78"/>
  <c r="AG116" i="78"/>
  <c r="AH116" i="78"/>
  <c r="AI116" i="78"/>
  <c r="AI59" i="78"/>
  <c r="AI173" i="78"/>
  <c r="AI230" i="78"/>
  <c r="AJ116" i="78"/>
  <c r="AK116" i="78"/>
  <c r="AK59" i="78"/>
  <c r="AK173" i="78"/>
  <c r="AK230" i="78"/>
  <c r="AG117" i="78"/>
  <c r="AG60" i="78"/>
  <c r="AG174" i="78"/>
  <c r="AG231" i="78"/>
  <c r="AH117" i="78"/>
  <c r="AI117" i="78"/>
  <c r="AJ117" i="78"/>
  <c r="AK117" i="78"/>
  <c r="AG118" i="78"/>
  <c r="AH118" i="78"/>
  <c r="AI118" i="78"/>
  <c r="AI61" i="78"/>
  <c r="AI175" i="78"/>
  <c r="AI232" i="78"/>
  <c r="AJ118" i="78"/>
  <c r="AJ61" i="78"/>
  <c r="AJ175" i="78"/>
  <c r="AJ232" i="78"/>
  <c r="AK118" i="78"/>
  <c r="AK61" i="78"/>
  <c r="AK175" i="78"/>
  <c r="AK232" i="78"/>
  <c r="AG119" i="78"/>
  <c r="AH119" i="78"/>
  <c r="AI119" i="78"/>
  <c r="AJ119" i="78"/>
  <c r="AK119" i="78"/>
  <c r="AG120" i="78"/>
  <c r="AG63" i="78"/>
  <c r="AG177" i="78"/>
  <c r="AG234" i="78"/>
  <c r="AH120" i="78"/>
  <c r="AH63" i="78"/>
  <c r="AH177" i="78"/>
  <c r="AH234" i="78"/>
  <c r="AI120" i="78"/>
  <c r="AI63" i="78"/>
  <c r="AI177" i="78"/>
  <c r="AI234" i="78"/>
  <c r="AJ120" i="78"/>
  <c r="AK120" i="78"/>
  <c r="AG121" i="78"/>
  <c r="AH121" i="78"/>
  <c r="AH64" i="78"/>
  <c r="AH178" i="78"/>
  <c r="AH235" i="78"/>
  <c r="AI121" i="78"/>
  <c r="AJ121" i="78"/>
  <c r="AJ64" i="78"/>
  <c r="AJ178" i="78"/>
  <c r="AJ235" i="78"/>
  <c r="AK121" i="78"/>
  <c r="AK64" i="78"/>
  <c r="AK178" i="78"/>
  <c r="AK235" i="78"/>
  <c r="AH159" i="25"/>
  <c r="AH107" i="78"/>
  <c r="AI159" i="25"/>
  <c r="AI107" i="78"/>
  <c r="AJ159" i="25"/>
  <c r="AJ107" i="78"/>
  <c r="AK159" i="25"/>
  <c r="AK107" i="78"/>
  <c r="AG107" i="78"/>
  <c r="AG84" i="78"/>
  <c r="AH84" i="78"/>
  <c r="AI84" i="78"/>
  <c r="AI27" i="78"/>
  <c r="AI141" i="78"/>
  <c r="AI198" i="78"/>
  <c r="AJ84" i="78"/>
  <c r="AJ27" i="78"/>
  <c r="AJ141" i="78"/>
  <c r="AJ198" i="78"/>
  <c r="AK84" i="78"/>
  <c r="AG85" i="78"/>
  <c r="AH85" i="78"/>
  <c r="AI85" i="78"/>
  <c r="AI28" i="78"/>
  <c r="AI142" i="78"/>
  <c r="AI199" i="78"/>
  <c r="AJ85" i="78"/>
  <c r="AK85" i="78"/>
  <c r="AG86" i="78"/>
  <c r="AH86" i="78"/>
  <c r="AH29" i="78"/>
  <c r="AH143" i="78"/>
  <c r="AH99" i="24"/>
  <c r="AH100" i="24"/>
  <c r="AH101" i="24"/>
  <c r="AH10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79" i="24"/>
  <c r="AH180" i="24"/>
  <c r="AH181" i="24"/>
  <c r="AH182"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00" i="78"/>
  <c r="AI86" i="78"/>
  <c r="AJ86" i="78"/>
  <c r="AK86" i="78"/>
  <c r="AG87" i="78"/>
  <c r="AH87" i="78"/>
  <c r="AI87" i="78"/>
  <c r="AI30" i="78"/>
  <c r="AI144" i="78"/>
  <c r="AI201" i="78"/>
  <c r="AJ87" i="78"/>
  <c r="AK87" i="78"/>
  <c r="AK30" i="78"/>
  <c r="AK144" i="78"/>
  <c r="AK109" i="24"/>
  <c r="AK110" i="24"/>
  <c r="AK111" i="24"/>
  <c r="AK112"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01" i="78"/>
  <c r="AG88" i="78"/>
  <c r="AH88" i="78"/>
  <c r="AI88" i="78"/>
  <c r="AJ88" i="78"/>
  <c r="AJ31" i="78"/>
  <c r="AJ145" i="78"/>
  <c r="AJ202" i="78"/>
  <c r="AK88" i="78"/>
  <c r="AG89" i="78"/>
  <c r="AG32" i="78"/>
  <c r="AG146" i="78"/>
  <c r="AG203" i="78"/>
  <c r="AH89" i="78"/>
  <c r="AH32" i="78"/>
  <c r="AH146" i="78"/>
  <c r="AH203" i="78"/>
  <c r="AI89" i="78"/>
  <c r="AI32" i="78"/>
  <c r="AI146" i="78"/>
  <c r="AI203" i="78"/>
  <c r="AJ89" i="78"/>
  <c r="AK89" i="78"/>
  <c r="AG90" i="78"/>
  <c r="AH90" i="78"/>
  <c r="AH33" i="78"/>
  <c r="AH147" i="78"/>
  <c r="AH204" i="78"/>
  <c r="AI90" i="78"/>
  <c r="AJ90" i="78"/>
  <c r="AJ33" i="78"/>
  <c r="AJ147" i="78"/>
  <c r="AJ204" i="78"/>
  <c r="AK90" i="78"/>
  <c r="AK33" i="78"/>
  <c r="AK147" i="78"/>
  <c r="AK204" i="78"/>
  <c r="AG91" i="78"/>
  <c r="AG34" i="78"/>
  <c r="AG148" i="78"/>
  <c r="AG205" i="78"/>
  <c r="AH91" i="78"/>
  <c r="AI91" i="78"/>
  <c r="AJ91" i="78"/>
  <c r="AJ34" i="78"/>
  <c r="AJ148" i="78"/>
  <c r="AJ205" i="78"/>
  <c r="AK91" i="78"/>
  <c r="AK34" i="78"/>
  <c r="AK148" i="78"/>
  <c r="AK205" i="78"/>
  <c r="AG78" i="78"/>
  <c r="AH78" i="78"/>
  <c r="AI78" i="78"/>
  <c r="AI21" i="78"/>
  <c r="AI135" i="78"/>
  <c r="AI192" i="78"/>
  <c r="AJ78" i="78"/>
  <c r="AJ21" i="78"/>
  <c r="AJ135" i="78"/>
  <c r="AJ192" i="78"/>
  <c r="AK78" i="78"/>
  <c r="AG79" i="78"/>
  <c r="AH40" i="25"/>
  <c r="AH41" i="25"/>
  <c r="AH42" i="25"/>
  <c r="AH79" i="78"/>
  <c r="AI40" i="25"/>
  <c r="AI41" i="25"/>
  <c r="AI42" i="25"/>
  <c r="AI79" i="78"/>
  <c r="AJ40" i="25"/>
  <c r="AJ41" i="25"/>
  <c r="AJ42" i="25"/>
  <c r="AJ79" i="78"/>
  <c r="AK40" i="25"/>
  <c r="AK41" i="25"/>
  <c r="AK42" i="25"/>
  <c r="AK79" i="78"/>
  <c r="AK22" i="78"/>
  <c r="AK136" i="78"/>
  <c r="AK193" i="78"/>
  <c r="AG80" i="78"/>
  <c r="AG23" i="78"/>
  <c r="AG137" i="78"/>
  <c r="AG194" i="78"/>
  <c r="AH80" i="78"/>
  <c r="AH23" i="78"/>
  <c r="AH137" i="78"/>
  <c r="AH194" i="78"/>
  <c r="AI80" i="78"/>
  <c r="AI23" i="78"/>
  <c r="AI137" i="78"/>
  <c r="AI194" i="78"/>
  <c r="AJ80" i="78"/>
  <c r="AK80" i="78"/>
  <c r="AG81" i="78"/>
  <c r="AH59" i="25"/>
  <c r="AH81" i="78"/>
  <c r="AI59" i="25"/>
  <c r="AI81" i="78"/>
  <c r="AJ59" i="25"/>
  <c r="AJ81" i="78"/>
  <c r="AJ24" i="78"/>
  <c r="AJ138" i="78"/>
  <c r="AJ195" i="78"/>
  <c r="AK59" i="25"/>
  <c r="AK81" i="78"/>
  <c r="AK24" i="78"/>
  <c r="AK138" i="78"/>
  <c r="AK195" i="78"/>
  <c r="AH19" i="25"/>
  <c r="AH77" i="78"/>
  <c r="AI19" i="25"/>
  <c r="AI77" i="78"/>
  <c r="AI20" i="78"/>
  <c r="AI134" i="78"/>
  <c r="AJ19" i="25"/>
  <c r="AJ77" i="78"/>
  <c r="AK19" i="25"/>
  <c r="AK77" i="78"/>
  <c r="AG77" i="78"/>
  <c r="AG72" i="78"/>
  <c r="AG15" i="78"/>
  <c r="AG129" i="78"/>
  <c r="AG186" i="78"/>
  <c r="AH72" i="78"/>
  <c r="AH15" i="78"/>
  <c r="AH129" i="78"/>
  <c r="AH186" i="78"/>
  <c r="AI72" i="78"/>
  <c r="AI15" i="78"/>
  <c r="AI129" i="78"/>
  <c r="AI186" i="78"/>
  <c r="AJ72" i="78"/>
  <c r="AJ15" i="78"/>
  <c r="AJ129" i="78"/>
  <c r="AJ186" i="78"/>
  <c r="AK72" i="78"/>
  <c r="AK15" i="78"/>
  <c r="AK129" i="78"/>
  <c r="AK186" i="78"/>
  <c r="AG73" i="78"/>
  <c r="AH73" i="78"/>
  <c r="AI73" i="78"/>
  <c r="AJ73" i="78"/>
  <c r="AJ16" i="78"/>
  <c r="AJ130" i="78"/>
  <c r="AJ187" i="78"/>
  <c r="AK73" i="78"/>
  <c r="AG74" i="78"/>
  <c r="AG17" i="78"/>
  <c r="AG131" i="78"/>
  <c r="AG188" i="78"/>
  <c r="AH74" i="78"/>
  <c r="AH17" i="78"/>
  <c r="AH131" i="78"/>
  <c r="AH188" i="78"/>
  <c r="AI74" i="78"/>
  <c r="AI17" i="78"/>
  <c r="AI131" i="78"/>
  <c r="AI188" i="78"/>
  <c r="AJ74" i="78"/>
  <c r="AK74" i="78"/>
  <c r="AG75" i="78"/>
  <c r="AH75" i="78"/>
  <c r="AH18" i="78"/>
  <c r="AH132" i="78"/>
  <c r="AH189" i="78"/>
  <c r="AI75" i="78"/>
  <c r="AI18" i="78"/>
  <c r="AI132" i="78"/>
  <c r="AI189" i="78"/>
  <c r="AJ75" i="78"/>
  <c r="AJ18" i="78"/>
  <c r="AJ132" i="78"/>
  <c r="AJ189" i="78"/>
  <c r="AK75" i="78"/>
  <c r="AK18" i="78"/>
  <c r="AK132" i="78"/>
  <c r="AK189" i="78"/>
  <c r="AH13" i="25"/>
  <c r="AH71" i="78"/>
  <c r="AI13" i="25"/>
  <c r="AI71" i="78"/>
  <c r="AJ13" i="25"/>
  <c r="AJ71" i="78"/>
  <c r="AK13" i="25"/>
  <c r="AK71" i="78"/>
  <c r="AG71" i="78"/>
  <c r="AG14" i="78"/>
  <c r="AG128" i="78"/>
  <c r="AG185" i="78"/>
  <c r="AG51" i="78"/>
  <c r="AH51" i="78"/>
  <c r="AI51" i="78"/>
  <c r="AJ51" i="78"/>
  <c r="AG52" i="78"/>
  <c r="AH52" i="78"/>
  <c r="AI52" i="78"/>
  <c r="AJ52" i="78"/>
  <c r="AK52" i="78"/>
  <c r="AH53" i="78"/>
  <c r="AJ53" i="78"/>
  <c r="AK53" i="78"/>
  <c r="AG54" i="78"/>
  <c r="AH54" i="78"/>
  <c r="AI54" i="78"/>
  <c r="AK54" i="78"/>
  <c r="AG55" i="78"/>
  <c r="AH55" i="78"/>
  <c r="AI55" i="78"/>
  <c r="AJ55" i="78"/>
  <c r="AK55" i="78"/>
  <c r="AG56" i="78"/>
  <c r="AH56" i="78"/>
  <c r="AI56" i="78"/>
  <c r="AJ56" i="78"/>
  <c r="AK56" i="78"/>
  <c r="AH57" i="78"/>
  <c r="AI57" i="78"/>
  <c r="AJ57" i="78"/>
  <c r="AG58" i="78"/>
  <c r="AK58" i="78"/>
  <c r="AG59" i="78"/>
  <c r="AH59" i="78"/>
  <c r="AJ59" i="78"/>
  <c r="AH60" i="78"/>
  <c r="AI60" i="78"/>
  <c r="AJ60" i="78"/>
  <c r="AK60" i="78"/>
  <c r="AG61" i="78"/>
  <c r="AH61" i="78"/>
  <c r="AG62" i="78"/>
  <c r="AH62" i="78"/>
  <c r="AI62" i="78"/>
  <c r="AJ62" i="78"/>
  <c r="AK62" i="78"/>
  <c r="AJ63" i="78"/>
  <c r="AK63" i="78"/>
  <c r="AG64" i="78"/>
  <c r="AI64" i="78"/>
  <c r="AH50" i="78"/>
  <c r="AI50" i="78"/>
  <c r="AJ50" i="78"/>
  <c r="AK50" i="78"/>
  <c r="AG50" i="78"/>
  <c r="AG21" i="78"/>
  <c r="AH21" i="78"/>
  <c r="AK21" i="78"/>
  <c r="AG22" i="78"/>
  <c r="AH22" i="78"/>
  <c r="AI22" i="78"/>
  <c r="AJ22" i="78"/>
  <c r="AJ23" i="78"/>
  <c r="AK23" i="78"/>
  <c r="AG24" i="78"/>
  <c r="AH24" i="78"/>
  <c r="AI24" i="78"/>
  <c r="AG25" i="78"/>
  <c r="AH25" i="78"/>
  <c r="AI25" i="78"/>
  <c r="AJ25" i="78"/>
  <c r="AK25" i="78"/>
  <c r="AG26" i="78"/>
  <c r="AH26" i="78"/>
  <c r="AI26" i="78"/>
  <c r="AJ26" i="78"/>
  <c r="AK26" i="78"/>
  <c r="AG27" i="78"/>
  <c r="AH27" i="78"/>
  <c r="AK27" i="78"/>
  <c r="AG28" i="78"/>
  <c r="AH28" i="78"/>
  <c r="AJ28" i="78"/>
  <c r="AK28" i="78"/>
  <c r="AG29" i="78"/>
  <c r="AI29" i="78"/>
  <c r="AJ29" i="78"/>
  <c r="AK29" i="78"/>
  <c r="AG30" i="78"/>
  <c r="AH30" i="78"/>
  <c r="AJ30" i="78"/>
  <c r="AG31" i="78"/>
  <c r="AH31" i="78"/>
  <c r="AI31" i="78"/>
  <c r="AK31" i="78"/>
  <c r="AJ32" i="78"/>
  <c r="AK32" i="78"/>
  <c r="AG33" i="78"/>
  <c r="AI33" i="78"/>
  <c r="AH34" i="78"/>
  <c r="AI34" i="78"/>
  <c r="AH20" i="78"/>
  <c r="AJ20" i="78"/>
  <c r="AK20" i="78"/>
  <c r="AG20" i="78"/>
  <c r="AG16" i="78"/>
  <c r="AH16" i="78"/>
  <c r="AI16" i="78"/>
  <c r="AK16" i="78"/>
  <c r="AJ17" i="78"/>
  <c r="AK17" i="78"/>
  <c r="AG18" i="78"/>
  <c r="AH14" i="78"/>
  <c r="AI14" i="78"/>
  <c r="AJ14" i="78"/>
  <c r="AK14" i="78"/>
  <c r="I55" i="17"/>
  <c r="I56" i="17"/>
  <c r="I12" i="48"/>
  <c r="F12" i="48"/>
  <c r="M12" i="48"/>
  <c r="I12" i="49"/>
  <c r="F12" i="49"/>
  <c r="M12" i="49"/>
  <c r="I12" i="50"/>
  <c r="F12" i="50"/>
  <c r="M12" i="50"/>
  <c r="I12" i="51"/>
  <c r="F12" i="51"/>
  <c r="M12" i="51"/>
  <c r="I12" i="52"/>
  <c r="F12" i="52"/>
  <c r="M12" i="52"/>
  <c r="I12" i="53"/>
  <c r="F12" i="53"/>
  <c r="M12" i="53"/>
  <c r="I12" i="54"/>
  <c r="F12" i="54"/>
  <c r="M12" i="54"/>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U12" i="54"/>
  <c r="I12" i="55"/>
  <c r="F12" i="55"/>
  <c r="M12" i="55"/>
  <c r="I11" i="48"/>
  <c r="F11" i="48"/>
  <c r="M11" i="48"/>
  <c r="Z11" i="48"/>
  <c r="I11" i="49"/>
  <c r="F11" i="49"/>
  <c r="M11" i="49"/>
  <c r="I11" i="50"/>
  <c r="F11" i="50"/>
  <c r="M11" i="50"/>
  <c r="I11" i="51"/>
  <c r="F11" i="51"/>
  <c r="M11" i="51"/>
  <c r="I11" i="52"/>
  <c r="F11" i="52"/>
  <c r="M11" i="52"/>
  <c r="I11" i="53"/>
  <c r="F11" i="53"/>
  <c r="M11" i="53"/>
  <c r="I11" i="54"/>
  <c r="F11" i="54"/>
  <c r="M11" i="54"/>
  <c r="U11" i="54"/>
  <c r="U28" i="54"/>
  <c r="U29" i="54"/>
  <c r="I50" i="54"/>
  <c r="M50" i="54"/>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54"/>
  <c r="I51" i="54"/>
  <c r="M51" i="54"/>
  <c r="U51" i="54"/>
  <c r="I52" i="54"/>
  <c r="M52" i="54"/>
  <c r="U52" i="54"/>
  <c r="I53" i="54"/>
  <c r="M53" i="54"/>
  <c r="U53" i="54"/>
  <c r="I54" i="54"/>
  <c r="M54" i="54"/>
  <c r="U54" i="54"/>
  <c r="I55" i="54"/>
  <c r="M55" i="54"/>
  <c r="U55" i="54"/>
  <c r="I56" i="54"/>
  <c r="M56" i="54"/>
  <c r="U56" i="54"/>
  <c r="I57" i="54"/>
  <c r="M57" i="54"/>
  <c r="U57" i="54"/>
  <c r="I58" i="54"/>
  <c r="M58" i="54"/>
  <c r="U58" i="54"/>
  <c r="I59" i="54"/>
  <c r="M59" i="54"/>
  <c r="U59" i="54"/>
  <c r="U61" i="54"/>
  <c r="U62" i="54"/>
  <c r="U78" i="54"/>
  <c r="U79" i="54"/>
  <c r="I11" i="55"/>
  <c r="F11" i="55"/>
  <c r="M11" i="55"/>
  <c r="U11" i="55"/>
  <c r="U28" i="55"/>
  <c r="U29" i="55"/>
  <c r="I50" i="55"/>
  <c r="M50" i="55"/>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V12" i="53"/>
  <c r="V12" i="54"/>
  <c r="V11" i="53"/>
  <c r="V11" i="54"/>
  <c r="V11" i="55"/>
  <c r="W12" i="52"/>
  <c r="W12" i="54"/>
  <c r="W11" i="52"/>
  <c r="W11" i="54"/>
  <c r="W11" i="55"/>
  <c r="X12" i="51"/>
  <c r="X12" i="54"/>
  <c r="X11" i="54"/>
  <c r="X11" i="55"/>
  <c r="Y12" i="50"/>
  <c r="Y12" i="54"/>
  <c r="Y11" i="50"/>
  <c r="Y11" i="54"/>
  <c r="Y11" i="55"/>
  <c r="Z12" i="48"/>
  <c r="Z12" i="54"/>
  <c r="Z11" i="54"/>
  <c r="Z11" i="55"/>
  <c r="AA12" i="54"/>
  <c r="AA12" i="55"/>
  <c r="AA11" i="54"/>
  <c r="AA11" i="55"/>
  <c r="AB12" i="54"/>
  <c r="AB11" i="54"/>
  <c r="AB11" i="55"/>
  <c r="AC12" i="53"/>
  <c r="AC12" i="54"/>
  <c r="AC11" i="53"/>
  <c r="AC11" i="54"/>
  <c r="AC11" i="55"/>
  <c r="AD12" i="51"/>
  <c r="AD12" i="54"/>
  <c r="AD11" i="54"/>
  <c r="AD11" i="55"/>
  <c r="AE12" i="50"/>
  <c r="AE12" i="54"/>
  <c r="AE11" i="50"/>
  <c r="AE11" i="54"/>
  <c r="AE11" i="55"/>
  <c r="AF12" i="49"/>
  <c r="AF12" i="54"/>
  <c r="AF11" i="49"/>
  <c r="AF11" i="54"/>
  <c r="AF11" i="55"/>
  <c r="AG12" i="48"/>
  <c r="AG12" i="54"/>
  <c r="AG11" i="48"/>
  <c r="AG11" i="54"/>
  <c r="AG11" i="55"/>
  <c r="AH12" i="54"/>
  <c r="AH11" i="54"/>
  <c r="AH11" i="55"/>
  <c r="AI12" i="53"/>
  <c r="AI12" i="54"/>
  <c r="AI11" i="53"/>
  <c r="AI11" i="54"/>
  <c r="AI11" i="55"/>
  <c r="AJ12" i="52"/>
  <c r="AJ12" i="54"/>
  <c r="AJ11" i="52"/>
  <c r="AJ11" i="54"/>
  <c r="AJ11" i="55"/>
  <c r="AK12" i="51"/>
  <c r="AK12" i="54"/>
  <c r="AK11" i="54"/>
  <c r="AK11" i="55"/>
  <c r="T12" i="49"/>
  <c r="T12" i="54"/>
  <c r="T11" i="49"/>
  <c r="T11" i="54"/>
  <c r="T11" i="55"/>
  <c r="F10" i="35"/>
  <c r="F11" i="35"/>
  <c r="I11" i="8"/>
  <c r="F11" i="8"/>
  <c r="M11" i="8"/>
  <c r="U11" i="8"/>
  <c r="U28" i="8"/>
  <c r="U29" i="8"/>
  <c r="I50" i="8"/>
  <c r="M50" i="8"/>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F13" i="29"/>
  <c r="E92" i="8"/>
  <c r="U92" i="8"/>
  <c r="E104" i="8"/>
  <c r="H104" i="8"/>
  <c r="U104"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E99" i="27"/>
  <c r="U99" i="27"/>
  <c r="E110" i="27"/>
  <c r="U110" i="27"/>
  <c r="I11" i="44"/>
  <c r="F11" i="44"/>
  <c r="M11" i="44"/>
  <c r="U11" i="44"/>
  <c r="U28" i="44"/>
  <c r="U29" i="44"/>
  <c r="I50" i="44"/>
  <c r="M50" i="44"/>
  <c r="U50" i="44"/>
  <c r="I51" i="44"/>
  <c r="M51" i="44"/>
  <c r="U51" i="44"/>
  <c r="I52" i="44"/>
  <c r="M52" i="44"/>
  <c r="U52" i="44"/>
  <c r="I53" i="44"/>
  <c r="M53" i="44"/>
  <c r="U53" i="44"/>
  <c r="I54" i="44"/>
  <c r="M54" i="44"/>
  <c r="U54" i="44"/>
  <c r="I55" i="44"/>
  <c r="M55" i="44"/>
  <c r="U55" i="44"/>
  <c r="I56" i="44"/>
  <c r="M56" i="44"/>
  <c r="U56" i="44"/>
  <c r="I57" i="44"/>
  <c r="M57" i="44"/>
  <c r="U57" i="44"/>
  <c r="I58" i="44"/>
  <c r="M58" i="44"/>
  <c r="U58" i="44"/>
  <c r="I59" i="44"/>
  <c r="M59" i="44"/>
  <c r="U59" i="44"/>
  <c r="U61" i="44"/>
  <c r="U62" i="44"/>
  <c r="U78" i="44"/>
  <c r="U79" i="44"/>
  <c r="E104" i="44"/>
  <c r="H104" i="44"/>
  <c r="U104" i="44"/>
  <c r="I11" i="45"/>
  <c r="F11" i="45"/>
  <c r="M11" i="45"/>
  <c r="U11" i="45"/>
  <c r="U28" i="45"/>
  <c r="U29" i="45"/>
  <c r="I50" i="45"/>
  <c r="M50" i="45"/>
  <c r="U50" i="45"/>
  <c r="I51" i="45"/>
  <c r="M51" i="45"/>
  <c r="U51" i="45"/>
  <c r="I52" i="45"/>
  <c r="M52" i="45"/>
  <c r="U52" i="45"/>
  <c r="I53" i="45"/>
  <c r="M53" i="45"/>
  <c r="U53" i="45"/>
  <c r="I54" i="45"/>
  <c r="M54" i="45"/>
  <c r="U54" i="45"/>
  <c r="I55" i="45"/>
  <c r="M55" i="45"/>
  <c r="U55" i="45"/>
  <c r="I56" i="45"/>
  <c r="M56" i="45"/>
  <c r="U56" i="45"/>
  <c r="I57" i="45"/>
  <c r="M57" i="45"/>
  <c r="U57" i="45"/>
  <c r="I58" i="45"/>
  <c r="M58" i="45"/>
  <c r="U58" i="45"/>
  <c r="I59" i="45"/>
  <c r="M59" i="45"/>
  <c r="U59" i="45"/>
  <c r="U61" i="45"/>
  <c r="U62" i="45"/>
  <c r="U78" i="45"/>
  <c r="U79" i="45"/>
  <c r="E105" i="45"/>
  <c r="U105"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99" i="46"/>
  <c r="U99" i="46"/>
  <c r="I11" i="47"/>
  <c r="F11" i="47"/>
  <c r="M11" i="47"/>
  <c r="U11" i="47"/>
  <c r="U28" i="47"/>
  <c r="U29" i="47"/>
  <c r="I50" i="47"/>
  <c r="M50" i="47"/>
  <c r="U9" i="26"/>
  <c r="U50" i="47"/>
  <c r="I51" i="47"/>
  <c r="M51" i="47"/>
  <c r="U19" i="26"/>
  <c r="U51" i="47"/>
  <c r="I52" i="47"/>
  <c r="M52" i="47"/>
  <c r="U29" i="26"/>
  <c r="U52" i="47"/>
  <c r="I53" i="47"/>
  <c r="M53" i="47"/>
  <c r="U39" i="26"/>
  <c r="U53" i="47"/>
  <c r="I54" i="47"/>
  <c r="M54" i="47"/>
  <c r="U54" i="47"/>
  <c r="I55" i="47"/>
  <c r="M55" i="47"/>
  <c r="U55" i="47"/>
  <c r="I56" i="47"/>
  <c r="M56" i="47"/>
  <c r="U56" i="47"/>
  <c r="I57" i="47"/>
  <c r="M57" i="47"/>
  <c r="U57" i="47"/>
  <c r="I58" i="47"/>
  <c r="M58" i="47"/>
  <c r="U58" i="47"/>
  <c r="I59" i="47"/>
  <c r="M59" i="47"/>
  <c r="U59" i="47"/>
  <c r="U61" i="47"/>
  <c r="U62" i="47"/>
  <c r="U78" i="47"/>
  <c r="U79" i="47"/>
  <c r="E92" i="47"/>
  <c r="U92" i="47"/>
  <c r="E104" i="47"/>
  <c r="H104" i="47"/>
  <c r="U104" i="47"/>
  <c r="E99" i="49"/>
  <c r="U99" i="49"/>
  <c r="E110" i="49"/>
  <c r="U110" i="49"/>
  <c r="E105" i="50"/>
  <c r="U105" i="50"/>
  <c r="E92" i="51"/>
  <c r="U92" i="51"/>
  <c r="E104" i="51"/>
  <c r="H104" i="51"/>
  <c r="U104" i="51"/>
  <c r="E99" i="53"/>
  <c r="U99" i="53"/>
  <c r="E110" i="53"/>
  <c r="E105" i="54"/>
  <c r="U105" i="54"/>
  <c r="E92" i="55"/>
  <c r="U92" i="55"/>
  <c r="E104"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110" i="56"/>
  <c r="I11" i="57"/>
  <c r="F11" i="57"/>
  <c r="M11" i="57"/>
  <c r="U11" i="57"/>
  <c r="U28" i="57"/>
  <c r="U29" i="57"/>
  <c r="I50" i="57"/>
  <c r="M50" i="57"/>
  <c r="U50" i="57"/>
  <c r="I51" i="57"/>
  <c r="M51" i="57"/>
  <c r="U51" i="57"/>
  <c r="I52" i="57"/>
  <c r="M52" i="57"/>
  <c r="U52" i="57"/>
  <c r="I53" i="57"/>
  <c r="M53" i="57"/>
  <c r="U53" i="57"/>
  <c r="I54" i="57"/>
  <c r="M54" i="57"/>
  <c r="U54" i="57"/>
  <c r="I55" i="57"/>
  <c r="M55" i="57"/>
  <c r="U55" i="57"/>
  <c r="I56" i="57"/>
  <c r="M56" i="57"/>
  <c r="U56" i="57"/>
  <c r="I57" i="57"/>
  <c r="M57" i="57"/>
  <c r="U57" i="57"/>
  <c r="I58" i="57"/>
  <c r="M58" i="57"/>
  <c r="U58" i="57"/>
  <c r="I59" i="57"/>
  <c r="M59" i="57"/>
  <c r="U59" i="57"/>
  <c r="U61" i="57"/>
  <c r="U62" i="57"/>
  <c r="U78" i="57"/>
  <c r="U79" i="57"/>
  <c r="E105" i="57"/>
  <c r="U105" i="57"/>
  <c r="I11" i="59"/>
  <c r="F11" i="59"/>
  <c r="M11" i="59"/>
  <c r="E92" i="59"/>
  <c r="U92" i="59"/>
  <c r="E99" i="59"/>
  <c r="U99" i="59"/>
  <c r="E104" i="59"/>
  <c r="H104" i="59"/>
  <c r="U104" i="59"/>
  <c r="E105" i="59"/>
  <c r="U105" i="59"/>
  <c r="U106" i="59"/>
  <c r="E110" i="59"/>
  <c r="U11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U92" i="60"/>
  <c r="E99" i="60"/>
  <c r="U99" i="60"/>
  <c r="E104" i="60"/>
  <c r="H104" i="60"/>
  <c r="U104" i="60"/>
  <c r="E105" i="60"/>
  <c r="U105" i="60"/>
  <c r="U106"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U92" i="62"/>
  <c r="E99" i="62"/>
  <c r="U99" i="62"/>
  <c r="E104" i="62"/>
  <c r="H104" i="62"/>
  <c r="U104" i="62"/>
  <c r="E105" i="62"/>
  <c r="E110" i="62"/>
  <c r="U110" i="62"/>
  <c r="I11" i="63"/>
  <c r="F11" i="63"/>
  <c r="M11" i="63"/>
  <c r="U11" i="63"/>
  <c r="U28" i="63"/>
  <c r="U29" i="63"/>
  <c r="I50" i="63"/>
  <c r="M50" i="63"/>
  <c r="U50" i="63"/>
  <c r="I51" i="63"/>
  <c r="M51" i="63"/>
  <c r="U51" i="63"/>
  <c r="I52" i="63"/>
  <c r="M52" i="63"/>
  <c r="U52" i="63"/>
  <c r="I53" i="63"/>
  <c r="M53" i="63"/>
  <c r="U53" i="63"/>
  <c r="I54" i="63"/>
  <c r="M54" i="63"/>
  <c r="U54" i="63"/>
  <c r="I55" i="63"/>
  <c r="M55" i="63"/>
  <c r="U55" i="63"/>
  <c r="I56" i="63"/>
  <c r="M56" i="63"/>
  <c r="U56" i="63"/>
  <c r="I57" i="63"/>
  <c r="M57" i="63"/>
  <c r="U57" i="63"/>
  <c r="I58" i="63"/>
  <c r="M58" i="63"/>
  <c r="U58" i="63"/>
  <c r="I59" i="63"/>
  <c r="M59" i="63"/>
  <c r="U59" i="63"/>
  <c r="U61" i="63"/>
  <c r="U62" i="63"/>
  <c r="U78" i="63"/>
  <c r="U79" i="63"/>
  <c r="E92" i="63"/>
  <c r="U92" i="63"/>
  <c r="E99" i="63"/>
  <c r="U99" i="63"/>
  <c r="E104" i="63"/>
  <c r="H104" i="63"/>
  <c r="U104" i="63"/>
  <c r="E105" i="63"/>
  <c r="U105" i="63"/>
  <c r="E110" i="63"/>
  <c r="U110" i="63"/>
  <c r="I11" i="64"/>
  <c r="F11" i="64"/>
  <c r="M11" i="64"/>
  <c r="U11" i="64"/>
  <c r="U28" i="64"/>
  <c r="U29" i="64"/>
  <c r="I50" i="64"/>
  <c r="M50" i="64"/>
  <c r="U50" i="64"/>
  <c r="I51" i="64"/>
  <c r="M51" i="64"/>
  <c r="U51" i="64"/>
  <c r="I52" i="64"/>
  <c r="M52" i="64"/>
  <c r="U52" i="64"/>
  <c r="I53" i="64"/>
  <c r="M53" i="64"/>
  <c r="U53" i="64"/>
  <c r="I54" i="64"/>
  <c r="M54" i="64"/>
  <c r="U54" i="64"/>
  <c r="I55" i="64"/>
  <c r="M55" i="64"/>
  <c r="U55" i="64"/>
  <c r="I56" i="64"/>
  <c r="M56" i="64"/>
  <c r="U56" i="64"/>
  <c r="I57" i="64"/>
  <c r="M57" i="64"/>
  <c r="U57" i="64"/>
  <c r="I58" i="64"/>
  <c r="M58" i="64"/>
  <c r="U58" i="64"/>
  <c r="I59" i="64"/>
  <c r="M59" i="64"/>
  <c r="U59" i="64"/>
  <c r="U61" i="64"/>
  <c r="U62" i="64"/>
  <c r="U78" i="64"/>
  <c r="U79" i="64"/>
  <c r="E92" i="64"/>
  <c r="U92" i="64"/>
  <c r="E99" i="64"/>
  <c r="U99" i="64"/>
  <c r="E104" i="64"/>
  <c r="H104" i="64"/>
  <c r="U104" i="64"/>
  <c r="E105" i="64"/>
  <c r="E110" i="64"/>
  <c r="U110" i="64"/>
  <c r="I11" i="65"/>
  <c r="F11" i="65"/>
  <c r="M11" i="65"/>
  <c r="E92" i="65"/>
  <c r="U92" i="65"/>
  <c r="E99" i="65"/>
  <c r="U99" i="65"/>
  <c r="E104" i="65"/>
  <c r="H104" i="65"/>
  <c r="U104" i="65"/>
  <c r="E105" i="65"/>
  <c r="U105" i="65"/>
  <c r="E110" i="65"/>
  <c r="U110" i="65"/>
  <c r="V11" i="8"/>
  <c r="V28" i="8"/>
  <c r="V29" i="8"/>
  <c r="V50" i="8"/>
  <c r="V51" i="8"/>
  <c r="V52" i="8"/>
  <c r="V53" i="8"/>
  <c r="V54" i="8"/>
  <c r="V55" i="8"/>
  <c r="V56" i="8"/>
  <c r="V57" i="8"/>
  <c r="V58" i="8"/>
  <c r="V59" i="8"/>
  <c r="V61" i="8"/>
  <c r="V62" i="8"/>
  <c r="V78" i="8"/>
  <c r="V79" i="8"/>
  <c r="V92" i="8"/>
  <c r="V104" i="8"/>
  <c r="V99" i="27"/>
  <c r="V110" i="27"/>
  <c r="V11" i="44"/>
  <c r="V28" i="44"/>
  <c r="V29" i="44"/>
  <c r="V50" i="44"/>
  <c r="V51" i="44"/>
  <c r="V52" i="44"/>
  <c r="V53" i="44"/>
  <c r="V54" i="44"/>
  <c r="V55" i="44"/>
  <c r="V56" i="44"/>
  <c r="V57" i="44"/>
  <c r="V58" i="44"/>
  <c r="V59" i="44"/>
  <c r="V61" i="44"/>
  <c r="V62" i="44"/>
  <c r="V78" i="44"/>
  <c r="V79" i="44"/>
  <c r="V104" i="44"/>
  <c r="V11" i="45"/>
  <c r="V28" i="45"/>
  <c r="V29" i="45"/>
  <c r="V50" i="45"/>
  <c r="V51" i="45"/>
  <c r="V52" i="45"/>
  <c r="V53" i="45"/>
  <c r="V54" i="45"/>
  <c r="V55" i="45"/>
  <c r="V56" i="45"/>
  <c r="V57" i="45"/>
  <c r="V58" i="45"/>
  <c r="V59" i="45"/>
  <c r="V61" i="45"/>
  <c r="V62" i="45"/>
  <c r="V78" i="45"/>
  <c r="V79" i="45"/>
  <c r="V105" i="45"/>
  <c r="V11" i="46"/>
  <c r="V28" i="46"/>
  <c r="V29" i="46"/>
  <c r="V50" i="46"/>
  <c r="V51" i="46"/>
  <c r="V52" i="46"/>
  <c r="V53" i="46"/>
  <c r="V54" i="46"/>
  <c r="V55" i="46"/>
  <c r="V56" i="46"/>
  <c r="V57" i="46"/>
  <c r="V58" i="46"/>
  <c r="V59" i="46"/>
  <c r="V61" i="46"/>
  <c r="V62" i="46"/>
  <c r="V78" i="46"/>
  <c r="V79" i="46"/>
  <c r="V99" i="46"/>
  <c r="V11" i="47"/>
  <c r="V28" i="47"/>
  <c r="V29" i="47"/>
  <c r="V9" i="26"/>
  <c r="V50" i="47"/>
  <c r="V19" i="26"/>
  <c r="V51" i="47"/>
  <c r="V29" i="26"/>
  <c r="V52" i="47"/>
  <c r="V39" i="26"/>
  <c r="V53" i="47"/>
  <c r="V54" i="47"/>
  <c r="V55" i="47"/>
  <c r="V56" i="47"/>
  <c r="V57" i="47"/>
  <c r="V58" i="47"/>
  <c r="V59" i="47"/>
  <c r="V61" i="47"/>
  <c r="V62" i="47"/>
  <c r="V78" i="47"/>
  <c r="V79" i="47"/>
  <c r="V92" i="47"/>
  <c r="V104" i="47"/>
  <c r="V99" i="49"/>
  <c r="V110" i="49"/>
  <c r="V105" i="50"/>
  <c r="V92" i="51"/>
  <c r="V104" i="51"/>
  <c r="V28" i="53"/>
  <c r="V29" i="53"/>
  <c r="I50" i="53"/>
  <c r="M50" i="53"/>
  <c r="V50" i="53"/>
  <c r="I51" i="53"/>
  <c r="M51" i="53"/>
  <c r="V51" i="53"/>
  <c r="I52" i="53"/>
  <c r="M52" i="53"/>
  <c r="V52" i="53"/>
  <c r="I53" i="53"/>
  <c r="M53" i="53"/>
  <c r="V53" i="53"/>
  <c r="I54" i="53"/>
  <c r="M54" i="53"/>
  <c r="V54" i="53"/>
  <c r="I55" i="53"/>
  <c r="M55" i="53"/>
  <c r="V55" i="53"/>
  <c r="I56" i="53"/>
  <c r="M56" i="53"/>
  <c r="V56" i="53"/>
  <c r="I57" i="53"/>
  <c r="M57" i="53"/>
  <c r="V57" i="53"/>
  <c r="I58" i="53"/>
  <c r="M58" i="53"/>
  <c r="V58" i="53"/>
  <c r="I59" i="53"/>
  <c r="M59" i="53"/>
  <c r="V59" i="53"/>
  <c r="V61" i="53"/>
  <c r="V62" i="53"/>
  <c r="V78" i="53"/>
  <c r="V79" i="53"/>
  <c r="V99" i="53"/>
  <c r="V28" i="54"/>
  <c r="V29" i="54"/>
  <c r="V50" i="54"/>
  <c r="V51" i="54"/>
  <c r="V52" i="54"/>
  <c r="V53" i="54"/>
  <c r="V54" i="54"/>
  <c r="V55" i="54"/>
  <c r="V56" i="54"/>
  <c r="V57" i="54"/>
  <c r="V58" i="54"/>
  <c r="V59" i="54"/>
  <c r="V61" i="54"/>
  <c r="V62" i="54"/>
  <c r="V78" i="54"/>
  <c r="V79" i="54"/>
  <c r="V105" i="54"/>
  <c r="V28" i="55"/>
  <c r="V29" i="55"/>
  <c r="V50" i="55"/>
  <c r="V51" i="55"/>
  <c r="V52" i="55"/>
  <c r="V53" i="55"/>
  <c r="V54" i="55"/>
  <c r="V55" i="55"/>
  <c r="V56" i="55"/>
  <c r="V57" i="55"/>
  <c r="V58" i="55"/>
  <c r="V59" i="55"/>
  <c r="V61" i="55"/>
  <c r="V62" i="55"/>
  <c r="V78" i="55"/>
  <c r="V79" i="55"/>
  <c r="V92" i="55"/>
  <c r="V11" i="56"/>
  <c r="V28" i="56"/>
  <c r="V29" i="56"/>
  <c r="V50" i="56"/>
  <c r="V51" i="56"/>
  <c r="V52" i="56"/>
  <c r="V53" i="56"/>
  <c r="V54" i="56"/>
  <c r="V55" i="56"/>
  <c r="V56" i="56"/>
  <c r="V57" i="56"/>
  <c r="V58" i="56"/>
  <c r="V59" i="56"/>
  <c r="V61" i="56"/>
  <c r="V62" i="56"/>
  <c r="V78" i="56"/>
  <c r="V79" i="56"/>
  <c r="V11" i="57"/>
  <c r="V28" i="57"/>
  <c r="V29" i="57"/>
  <c r="V50" i="57"/>
  <c r="V51" i="57"/>
  <c r="V52" i="57"/>
  <c r="V53" i="57"/>
  <c r="V54" i="57"/>
  <c r="V55" i="57"/>
  <c r="V56" i="57"/>
  <c r="V57" i="57"/>
  <c r="V58" i="57"/>
  <c r="V59" i="57"/>
  <c r="V61" i="57"/>
  <c r="V62" i="57"/>
  <c r="V78" i="57"/>
  <c r="V79" i="57"/>
  <c r="V105" i="57"/>
  <c r="V92" i="59"/>
  <c r="V99" i="59"/>
  <c r="V104" i="59"/>
  <c r="V105" i="59"/>
  <c r="V110" i="59"/>
  <c r="V11" i="60"/>
  <c r="V28" i="60"/>
  <c r="V29" i="60"/>
  <c r="V50" i="60"/>
  <c r="V51" i="60"/>
  <c r="V52" i="60"/>
  <c r="V53" i="60"/>
  <c r="V54" i="60"/>
  <c r="V55" i="60"/>
  <c r="V56" i="60"/>
  <c r="V57" i="60"/>
  <c r="V58" i="60"/>
  <c r="V59" i="60"/>
  <c r="V61" i="60"/>
  <c r="V62" i="60"/>
  <c r="V78" i="60"/>
  <c r="V79" i="60"/>
  <c r="V92" i="60"/>
  <c r="V99" i="60"/>
  <c r="V104" i="60"/>
  <c r="V105" i="60"/>
  <c r="V110" i="60"/>
  <c r="V11" i="62"/>
  <c r="V28" i="62"/>
  <c r="V29" i="62"/>
  <c r="V50" i="62"/>
  <c r="V51" i="62"/>
  <c r="V52" i="62"/>
  <c r="V53" i="62"/>
  <c r="V54" i="62"/>
  <c r="V55" i="62"/>
  <c r="V56" i="62"/>
  <c r="V57" i="62"/>
  <c r="V58" i="62"/>
  <c r="V59" i="62"/>
  <c r="V61" i="62"/>
  <c r="V62" i="62"/>
  <c r="V78" i="62"/>
  <c r="V79" i="62"/>
  <c r="V92" i="62"/>
  <c r="V99" i="62"/>
  <c r="V104" i="62"/>
  <c r="V110" i="62"/>
  <c r="V11" i="63"/>
  <c r="V28" i="63"/>
  <c r="V29" i="63"/>
  <c r="V50" i="63"/>
  <c r="V51" i="63"/>
  <c r="V52" i="63"/>
  <c r="V53" i="63"/>
  <c r="V54" i="63"/>
  <c r="V55" i="63"/>
  <c r="V56" i="63"/>
  <c r="V57" i="63"/>
  <c r="V58" i="63"/>
  <c r="V59" i="63"/>
  <c r="V61" i="63"/>
  <c r="V62" i="63"/>
  <c r="V78" i="63"/>
  <c r="V79" i="63"/>
  <c r="V92" i="63"/>
  <c r="V99" i="63"/>
  <c r="V104" i="63"/>
  <c r="V105" i="63"/>
  <c r="V110" i="63"/>
  <c r="V11" i="64"/>
  <c r="V28" i="64"/>
  <c r="V29" i="64"/>
  <c r="V50" i="64"/>
  <c r="V51" i="64"/>
  <c r="V52" i="64"/>
  <c r="V53" i="64"/>
  <c r="V54" i="64"/>
  <c r="V55" i="64"/>
  <c r="V56" i="64"/>
  <c r="V57" i="64"/>
  <c r="V58" i="64"/>
  <c r="V59" i="64"/>
  <c r="V61" i="64"/>
  <c r="V62" i="64"/>
  <c r="V78" i="64"/>
  <c r="V79" i="64"/>
  <c r="V92" i="64"/>
  <c r="V99" i="64"/>
  <c r="V104" i="64"/>
  <c r="V105" i="64"/>
  <c r="V110" i="64"/>
  <c r="V92" i="65"/>
  <c r="V99" i="65"/>
  <c r="V104" i="65"/>
  <c r="V105" i="65"/>
  <c r="V110" i="65"/>
  <c r="W11" i="8"/>
  <c r="W28" i="8"/>
  <c r="W29" i="8"/>
  <c r="W50" i="8"/>
  <c r="W51" i="8"/>
  <c r="W52" i="8"/>
  <c r="W53" i="8"/>
  <c r="W54" i="8"/>
  <c r="W55" i="8"/>
  <c r="W56" i="8"/>
  <c r="W57" i="8"/>
  <c r="W58" i="8"/>
  <c r="W59" i="8"/>
  <c r="W61" i="8"/>
  <c r="W62" i="8"/>
  <c r="W78" i="8"/>
  <c r="W79" i="8"/>
  <c r="W92" i="8"/>
  <c r="W104" i="8"/>
  <c r="W99" i="27"/>
  <c r="W110" i="27"/>
  <c r="W11" i="44"/>
  <c r="W28" i="44"/>
  <c r="W29" i="44"/>
  <c r="W50" i="44"/>
  <c r="W51" i="44"/>
  <c r="W52" i="44"/>
  <c r="W53" i="44"/>
  <c r="W54" i="44"/>
  <c r="W55" i="44"/>
  <c r="W56" i="44"/>
  <c r="W57" i="44"/>
  <c r="W58" i="44"/>
  <c r="W59" i="44"/>
  <c r="W61" i="44"/>
  <c r="W62" i="44"/>
  <c r="W78" i="44"/>
  <c r="W79" i="44"/>
  <c r="W104" i="44"/>
  <c r="W11" i="45"/>
  <c r="W28" i="45"/>
  <c r="W29" i="45"/>
  <c r="W50" i="45"/>
  <c r="W51" i="45"/>
  <c r="W52" i="45"/>
  <c r="W53" i="45"/>
  <c r="W54" i="45"/>
  <c r="W55" i="45"/>
  <c r="W56" i="45"/>
  <c r="W57" i="45"/>
  <c r="W58" i="45"/>
  <c r="W59" i="45"/>
  <c r="W61" i="45"/>
  <c r="W62" i="45"/>
  <c r="W78" i="45"/>
  <c r="W79" i="45"/>
  <c r="W105" i="45"/>
  <c r="W11" i="46"/>
  <c r="W28" i="46"/>
  <c r="W29" i="46"/>
  <c r="W50" i="46"/>
  <c r="W51" i="46"/>
  <c r="W52" i="46"/>
  <c r="W53" i="46"/>
  <c r="W54" i="46"/>
  <c r="W55" i="46"/>
  <c r="W56" i="46"/>
  <c r="W57" i="46"/>
  <c r="W58" i="46"/>
  <c r="W59" i="46"/>
  <c r="W61" i="46"/>
  <c r="W62" i="46"/>
  <c r="W78" i="46"/>
  <c r="W79" i="46"/>
  <c r="W99" i="46"/>
  <c r="W11" i="47"/>
  <c r="W28" i="47"/>
  <c r="W29" i="47"/>
  <c r="W9" i="26"/>
  <c r="W50" i="47"/>
  <c r="W19" i="26"/>
  <c r="W51" i="47"/>
  <c r="W29" i="26"/>
  <c r="W52" i="47"/>
  <c r="W39" i="26"/>
  <c r="W53" i="47"/>
  <c r="W54" i="47"/>
  <c r="W55" i="47"/>
  <c r="W56" i="47"/>
  <c r="W57" i="47"/>
  <c r="W58" i="47"/>
  <c r="W59" i="47"/>
  <c r="W61" i="47"/>
  <c r="W62" i="47"/>
  <c r="W78" i="47"/>
  <c r="W79" i="47"/>
  <c r="W92" i="47"/>
  <c r="W104" i="47"/>
  <c r="W99" i="49"/>
  <c r="W110" i="49"/>
  <c r="W105" i="50"/>
  <c r="W92" i="51"/>
  <c r="W104" i="51"/>
  <c r="W28" i="52"/>
  <c r="W29" i="52"/>
  <c r="I50" i="52"/>
  <c r="M50" i="52"/>
  <c r="W50" i="52"/>
  <c r="I51" i="52"/>
  <c r="M51" i="52"/>
  <c r="W51" i="52"/>
  <c r="I52" i="52"/>
  <c r="M52" i="52"/>
  <c r="W52" i="52"/>
  <c r="I53" i="52"/>
  <c r="M53" i="52"/>
  <c r="W53" i="52"/>
  <c r="I54" i="52"/>
  <c r="M54" i="52"/>
  <c r="W54" i="52"/>
  <c r="I55" i="52"/>
  <c r="M55" i="52"/>
  <c r="W55" i="52"/>
  <c r="I56" i="52"/>
  <c r="M56" i="52"/>
  <c r="W56" i="52"/>
  <c r="I57" i="52"/>
  <c r="M57" i="52"/>
  <c r="W57" i="52"/>
  <c r="I58" i="52"/>
  <c r="M58" i="52"/>
  <c r="W58" i="52"/>
  <c r="I59" i="52"/>
  <c r="M59" i="52"/>
  <c r="W59" i="52"/>
  <c r="W61" i="52"/>
  <c r="W62" i="52"/>
  <c r="W78" i="52"/>
  <c r="W79" i="52"/>
  <c r="W99" i="53"/>
  <c r="W28" i="54"/>
  <c r="W29" i="54"/>
  <c r="W50" i="54"/>
  <c r="W51" i="54"/>
  <c r="W52" i="54"/>
  <c r="W53" i="54"/>
  <c r="W54" i="54"/>
  <c r="W55" i="54"/>
  <c r="W56" i="54"/>
  <c r="W57" i="54"/>
  <c r="W58" i="54"/>
  <c r="W59" i="54"/>
  <c r="W61" i="54"/>
  <c r="W62" i="54"/>
  <c r="W78" i="54"/>
  <c r="W79" i="54"/>
  <c r="W105" i="54"/>
  <c r="W28" i="55"/>
  <c r="W29" i="55"/>
  <c r="W50" i="55"/>
  <c r="W51" i="55"/>
  <c r="W52" i="55"/>
  <c r="W53" i="55"/>
  <c r="W54" i="55"/>
  <c r="W55" i="55"/>
  <c r="W56" i="55"/>
  <c r="W57" i="55"/>
  <c r="W58" i="55"/>
  <c r="W59" i="55"/>
  <c r="W61" i="55"/>
  <c r="W62" i="55"/>
  <c r="W78" i="55"/>
  <c r="W79" i="55"/>
  <c r="W92" i="55"/>
  <c r="H104" i="55"/>
  <c r="W104" i="55"/>
  <c r="W11" i="56"/>
  <c r="W28" i="56"/>
  <c r="W29" i="56"/>
  <c r="W50" i="56"/>
  <c r="W51" i="56"/>
  <c r="W52" i="56"/>
  <c r="W53" i="56"/>
  <c r="W54" i="56"/>
  <c r="W55" i="56"/>
  <c r="W56" i="56"/>
  <c r="W57" i="56"/>
  <c r="W58" i="56"/>
  <c r="W59" i="56"/>
  <c r="W61" i="56"/>
  <c r="W62" i="56"/>
  <c r="W78" i="56"/>
  <c r="W79" i="56"/>
  <c r="W11" i="57"/>
  <c r="W28" i="57"/>
  <c r="W29" i="57"/>
  <c r="W50" i="57"/>
  <c r="W51" i="57"/>
  <c r="W52" i="57"/>
  <c r="W53" i="57"/>
  <c r="W54" i="57"/>
  <c r="W55" i="57"/>
  <c r="W56" i="57"/>
  <c r="W57" i="57"/>
  <c r="W58" i="57"/>
  <c r="W59" i="57"/>
  <c r="W61" i="57"/>
  <c r="W62" i="57"/>
  <c r="W78" i="57"/>
  <c r="W79" i="57"/>
  <c r="W105" i="57"/>
  <c r="W11" i="59"/>
  <c r="W28" i="59"/>
  <c r="W29" i="59"/>
  <c r="I50" i="59"/>
  <c r="M50" i="59"/>
  <c r="W50" i="59"/>
  <c r="I51" i="59"/>
  <c r="M51" i="59"/>
  <c r="W51" i="59"/>
  <c r="I52" i="59"/>
  <c r="M52" i="59"/>
  <c r="W52" i="59"/>
  <c r="I53" i="59"/>
  <c r="M53" i="59"/>
  <c r="W53" i="59"/>
  <c r="I54" i="59"/>
  <c r="M54" i="59"/>
  <c r="W54" i="59"/>
  <c r="I55" i="59"/>
  <c r="M55" i="59"/>
  <c r="W55" i="59"/>
  <c r="I56" i="59"/>
  <c r="M56" i="59"/>
  <c r="W56" i="59"/>
  <c r="I57" i="59"/>
  <c r="M57" i="59"/>
  <c r="W57" i="59"/>
  <c r="I58" i="59"/>
  <c r="M58" i="59"/>
  <c r="W58" i="59"/>
  <c r="I59" i="59"/>
  <c r="M59" i="59"/>
  <c r="W59" i="59"/>
  <c r="W61" i="59"/>
  <c r="W62" i="59"/>
  <c r="W78" i="59"/>
  <c r="W79" i="59"/>
  <c r="W92" i="59"/>
  <c r="W99" i="59"/>
  <c r="W104" i="59"/>
  <c r="W105" i="59"/>
  <c r="W110" i="59"/>
  <c r="W11" i="60"/>
  <c r="W28" i="60"/>
  <c r="W29" i="60"/>
  <c r="W50" i="60"/>
  <c r="W51" i="60"/>
  <c r="W52" i="60"/>
  <c r="W53" i="60"/>
  <c r="W54" i="60"/>
  <c r="W55" i="60"/>
  <c r="W56" i="60"/>
  <c r="W57" i="60"/>
  <c r="W58" i="60"/>
  <c r="W59" i="60"/>
  <c r="W61" i="60"/>
  <c r="W62" i="60"/>
  <c r="W78" i="60"/>
  <c r="W79" i="60"/>
  <c r="W92" i="60"/>
  <c r="W99" i="60"/>
  <c r="W104" i="60"/>
  <c r="W105" i="60"/>
  <c r="W110" i="60"/>
  <c r="W11" i="62"/>
  <c r="W28" i="62"/>
  <c r="W29" i="62"/>
  <c r="W50" i="62"/>
  <c r="W51" i="62"/>
  <c r="W52" i="62"/>
  <c r="W53" i="62"/>
  <c r="W54" i="62"/>
  <c r="W55" i="62"/>
  <c r="W56" i="62"/>
  <c r="W57" i="62"/>
  <c r="W58" i="62"/>
  <c r="W59" i="62"/>
  <c r="W61" i="62"/>
  <c r="W62" i="62"/>
  <c r="W78" i="62"/>
  <c r="W79" i="62"/>
  <c r="W92" i="62"/>
  <c r="W99" i="62"/>
  <c r="W104" i="62"/>
  <c r="W105" i="62"/>
  <c r="W110" i="62"/>
  <c r="W11" i="63"/>
  <c r="W28" i="63"/>
  <c r="W29" i="63"/>
  <c r="W50" i="63"/>
  <c r="W51" i="63"/>
  <c r="W52" i="63"/>
  <c r="W53" i="63"/>
  <c r="W54" i="63"/>
  <c r="W55" i="63"/>
  <c r="W56" i="63"/>
  <c r="W57" i="63"/>
  <c r="W58" i="63"/>
  <c r="W59" i="63"/>
  <c r="W61" i="63"/>
  <c r="W62" i="63"/>
  <c r="W78" i="63"/>
  <c r="W79" i="63"/>
  <c r="W92" i="63"/>
  <c r="W99" i="63"/>
  <c r="W104" i="63"/>
  <c r="W105" i="63"/>
  <c r="W110" i="63"/>
  <c r="W11" i="64"/>
  <c r="W28" i="64"/>
  <c r="W29" i="64"/>
  <c r="W50" i="64"/>
  <c r="W51" i="64"/>
  <c r="W52" i="64"/>
  <c r="W53" i="64"/>
  <c r="W54" i="64"/>
  <c r="W55" i="64"/>
  <c r="W56" i="64"/>
  <c r="W57" i="64"/>
  <c r="W58" i="64"/>
  <c r="W59" i="64"/>
  <c r="W61" i="64"/>
  <c r="W62" i="64"/>
  <c r="W78" i="64"/>
  <c r="W79" i="64"/>
  <c r="W92" i="64"/>
  <c r="W99" i="64"/>
  <c r="W104" i="64"/>
  <c r="W110" i="64"/>
  <c r="W11" i="65"/>
  <c r="W28" i="65"/>
  <c r="W29" i="65"/>
  <c r="I50" i="65"/>
  <c r="M50" i="65"/>
  <c r="W50" i="65"/>
  <c r="I51" i="65"/>
  <c r="M51" i="65"/>
  <c r="W51" i="65"/>
  <c r="I52" i="65"/>
  <c r="M52" i="65"/>
  <c r="W52" i="65"/>
  <c r="I53" i="65"/>
  <c r="M53" i="65"/>
  <c r="W53" i="65"/>
  <c r="I54" i="65"/>
  <c r="M54" i="65"/>
  <c r="W54" i="65"/>
  <c r="I55" i="65"/>
  <c r="M55" i="65"/>
  <c r="W55" i="65"/>
  <c r="I56" i="65"/>
  <c r="M56" i="65"/>
  <c r="W56" i="65"/>
  <c r="I57" i="65"/>
  <c r="M57" i="65"/>
  <c r="W57" i="65"/>
  <c r="I58" i="65"/>
  <c r="M58" i="65"/>
  <c r="W58" i="65"/>
  <c r="I59" i="65"/>
  <c r="M59" i="65"/>
  <c r="W59" i="65"/>
  <c r="W61" i="65"/>
  <c r="W62" i="65"/>
  <c r="W78" i="65"/>
  <c r="W79" i="65"/>
  <c r="W92" i="65"/>
  <c r="W99" i="65"/>
  <c r="W104" i="65"/>
  <c r="W105" i="65"/>
  <c r="W110" i="65"/>
  <c r="X11" i="8"/>
  <c r="X28" i="8"/>
  <c r="X29" i="8"/>
  <c r="X50" i="8"/>
  <c r="X51" i="8"/>
  <c r="X52" i="8"/>
  <c r="X53" i="8"/>
  <c r="X54" i="8"/>
  <c r="X55" i="8"/>
  <c r="X56" i="8"/>
  <c r="X57" i="8"/>
  <c r="X58" i="8"/>
  <c r="X59" i="8"/>
  <c r="X61" i="8"/>
  <c r="X62" i="8"/>
  <c r="X78" i="8"/>
  <c r="X79" i="8"/>
  <c r="X92" i="8"/>
  <c r="X104" i="8"/>
  <c r="X99" i="27"/>
  <c r="X110" i="27"/>
  <c r="X11" i="44"/>
  <c r="X28" i="44"/>
  <c r="X29" i="44"/>
  <c r="X50" i="44"/>
  <c r="X51" i="44"/>
  <c r="X52" i="44"/>
  <c r="X53" i="44"/>
  <c r="X54" i="44"/>
  <c r="X55" i="44"/>
  <c r="X56" i="44"/>
  <c r="X57" i="44"/>
  <c r="X58" i="44"/>
  <c r="X59" i="44"/>
  <c r="X61" i="44"/>
  <c r="X62" i="44"/>
  <c r="X78" i="44"/>
  <c r="X79" i="44"/>
  <c r="X104" i="44"/>
  <c r="X11" i="45"/>
  <c r="X28" i="45"/>
  <c r="X29" i="45"/>
  <c r="X50" i="45"/>
  <c r="X51" i="45"/>
  <c r="X52" i="45"/>
  <c r="X53" i="45"/>
  <c r="X54" i="45"/>
  <c r="X55" i="45"/>
  <c r="X56" i="45"/>
  <c r="X57" i="45"/>
  <c r="X58" i="45"/>
  <c r="X59" i="45"/>
  <c r="X61" i="45"/>
  <c r="X62" i="45"/>
  <c r="X78" i="45"/>
  <c r="X79" i="45"/>
  <c r="X105" i="45"/>
  <c r="X11" i="46"/>
  <c r="X28" i="46"/>
  <c r="X29" i="46"/>
  <c r="X50" i="46"/>
  <c r="X51" i="46"/>
  <c r="X52" i="46"/>
  <c r="X53" i="46"/>
  <c r="X54" i="46"/>
  <c r="X55" i="46"/>
  <c r="X56" i="46"/>
  <c r="X57" i="46"/>
  <c r="X58" i="46"/>
  <c r="X59" i="46"/>
  <c r="X61" i="46"/>
  <c r="X62" i="46"/>
  <c r="X78" i="46"/>
  <c r="X79" i="46"/>
  <c r="X99" i="46"/>
  <c r="X11" i="47"/>
  <c r="X28" i="47"/>
  <c r="X29" i="47"/>
  <c r="X9" i="26"/>
  <c r="X50" i="47"/>
  <c r="X19" i="26"/>
  <c r="X51" i="47"/>
  <c r="X29" i="26"/>
  <c r="X52" i="47"/>
  <c r="X39" i="26"/>
  <c r="X53" i="47"/>
  <c r="X54" i="47"/>
  <c r="X55" i="47"/>
  <c r="X56" i="47"/>
  <c r="X57" i="47"/>
  <c r="X58" i="47"/>
  <c r="X59" i="47"/>
  <c r="X61" i="47"/>
  <c r="X62" i="47"/>
  <c r="X78" i="47"/>
  <c r="X79" i="47"/>
  <c r="X92" i="47"/>
  <c r="X104" i="47"/>
  <c r="X99" i="49"/>
  <c r="X110" i="49"/>
  <c r="X105" i="50"/>
  <c r="X92" i="51"/>
  <c r="X104" i="51"/>
  <c r="X99" i="53"/>
  <c r="X28" i="54"/>
  <c r="X29" i="54"/>
  <c r="X50" i="54"/>
  <c r="X51" i="54"/>
  <c r="X52" i="54"/>
  <c r="X53" i="54"/>
  <c r="X54" i="54"/>
  <c r="X55" i="54"/>
  <c r="X56" i="54"/>
  <c r="X57" i="54"/>
  <c r="X58" i="54"/>
  <c r="X59" i="54"/>
  <c r="X61" i="54"/>
  <c r="X62" i="54"/>
  <c r="X78" i="54"/>
  <c r="X79" i="54"/>
  <c r="X105" i="54"/>
  <c r="X28" i="55"/>
  <c r="X29" i="55"/>
  <c r="X50" i="55"/>
  <c r="X51" i="55"/>
  <c r="X52" i="55"/>
  <c r="X53" i="55"/>
  <c r="X54" i="55"/>
  <c r="X55" i="55"/>
  <c r="X56" i="55"/>
  <c r="X57" i="55"/>
  <c r="X58" i="55"/>
  <c r="X59" i="55"/>
  <c r="X61" i="55"/>
  <c r="X62" i="55"/>
  <c r="X78" i="55"/>
  <c r="X79" i="55"/>
  <c r="X92" i="55"/>
  <c r="X104" i="55"/>
  <c r="X11" i="56"/>
  <c r="X28" i="56"/>
  <c r="X29" i="56"/>
  <c r="X50" i="56"/>
  <c r="X51" i="56"/>
  <c r="X52" i="56"/>
  <c r="X53" i="56"/>
  <c r="X54" i="56"/>
  <c r="X55" i="56"/>
  <c r="X56" i="56"/>
  <c r="X57" i="56"/>
  <c r="X58" i="56"/>
  <c r="X59" i="56"/>
  <c r="X61" i="56"/>
  <c r="X62" i="56"/>
  <c r="X78" i="56"/>
  <c r="X79" i="56"/>
  <c r="X110" i="56"/>
  <c r="X11" i="57"/>
  <c r="X28" i="57"/>
  <c r="X29" i="57"/>
  <c r="X50" i="57"/>
  <c r="X51" i="57"/>
  <c r="X52" i="57"/>
  <c r="X53" i="57"/>
  <c r="X54" i="57"/>
  <c r="X55" i="57"/>
  <c r="X56" i="57"/>
  <c r="X57" i="57"/>
  <c r="X58" i="57"/>
  <c r="X59" i="57"/>
  <c r="X61" i="57"/>
  <c r="X62" i="57"/>
  <c r="X78" i="57"/>
  <c r="X79" i="57"/>
  <c r="X105" i="57"/>
  <c r="X11" i="59"/>
  <c r="X28" i="59"/>
  <c r="X29" i="59"/>
  <c r="X50" i="59"/>
  <c r="X51" i="59"/>
  <c r="X52" i="59"/>
  <c r="X53" i="59"/>
  <c r="X54" i="59"/>
  <c r="X55" i="59"/>
  <c r="X56" i="59"/>
  <c r="X57" i="59"/>
  <c r="X58" i="59"/>
  <c r="X59" i="59"/>
  <c r="X61" i="59"/>
  <c r="X62" i="59"/>
  <c r="X78" i="59"/>
  <c r="X79" i="59"/>
  <c r="X92" i="59"/>
  <c r="X99" i="59"/>
  <c r="X104" i="59"/>
  <c r="X105" i="59"/>
  <c r="X110" i="59"/>
  <c r="X11" i="60"/>
  <c r="X28" i="60"/>
  <c r="X29" i="60"/>
  <c r="X50" i="60"/>
  <c r="X51" i="60"/>
  <c r="X52" i="60"/>
  <c r="X53" i="60"/>
  <c r="X54" i="60"/>
  <c r="X55" i="60"/>
  <c r="X56" i="60"/>
  <c r="X57" i="60"/>
  <c r="X58" i="60"/>
  <c r="X59" i="60"/>
  <c r="X61" i="60"/>
  <c r="X62" i="60"/>
  <c r="X78" i="60"/>
  <c r="X79" i="60"/>
  <c r="X92" i="60"/>
  <c r="X99" i="60"/>
  <c r="X104" i="60"/>
  <c r="X105" i="60"/>
  <c r="X110" i="60"/>
  <c r="X11" i="62"/>
  <c r="X28" i="62"/>
  <c r="X29" i="62"/>
  <c r="X50" i="62"/>
  <c r="X51" i="62"/>
  <c r="X52" i="62"/>
  <c r="X53" i="62"/>
  <c r="X54" i="62"/>
  <c r="X55" i="62"/>
  <c r="X56" i="62"/>
  <c r="X57" i="62"/>
  <c r="X58" i="62"/>
  <c r="X59" i="62"/>
  <c r="X61" i="62"/>
  <c r="X62" i="62"/>
  <c r="X78" i="62"/>
  <c r="X79" i="62"/>
  <c r="X92" i="62"/>
  <c r="X99" i="62"/>
  <c r="X104" i="62"/>
  <c r="X105" i="62"/>
  <c r="X110" i="62"/>
  <c r="X11" i="63"/>
  <c r="X28" i="63"/>
  <c r="X29" i="63"/>
  <c r="X50" i="63"/>
  <c r="X51" i="63"/>
  <c r="X52" i="63"/>
  <c r="X53" i="63"/>
  <c r="X54" i="63"/>
  <c r="X55" i="63"/>
  <c r="X56" i="63"/>
  <c r="X57" i="63"/>
  <c r="X58" i="63"/>
  <c r="X59" i="63"/>
  <c r="X61" i="63"/>
  <c r="X62" i="63"/>
  <c r="X78" i="63"/>
  <c r="X79" i="63"/>
  <c r="X92" i="63"/>
  <c r="X99" i="63"/>
  <c r="X104" i="63"/>
  <c r="X105" i="63"/>
  <c r="X110" i="63"/>
  <c r="X11" i="64"/>
  <c r="X28" i="64"/>
  <c r="X29" i="64"/>
  <c r="X50" i="64"/>
  <c r="X51" i="64"/>
  <c r="X52" i="64"/>
  <c r="X53" i="64"/>
  <c r="X54" i="64"/>
  <c r="X55" i="64"/>
  <c r="X56" i="64"/>
  <c r="X57" i="64"/>
  <c r="X58" i="64"/>
  <c r="X59" i="64"/>
  <c r="X61" i="64"/>
  <c r="X62" i="64"/>
  <c r="X78" i="64"/>
  <c r="X79" i="64"/>
  <c r="X92" i="64"/>
  <c r="X99" i="64"/>
  <c r="X104" i="64"/>
  <c r="X105" i="64"/>
  <c r="X110" i="64"/>
  <c r="X11" i="65"/>
  <c r="X28" i="65"/>
  <c r="X29" i="65"/>
  <c r="X50" i="65"/>
  <c r="X51" i="65"/>
  <c r="X52" i="65"/>
  <c r="X53" i="65"/>
  <c r="X54" i="65"/>
  <c r="X55" i="65"/>
  <c r="X56" i="65"/>
  <c r="X57" i="65"/>
  <c r="X58" i="65"/>
  <c r="X59" i="65"/>
  <c r="X61" i="65"/>
  <c r="X62" i="65"/>
  <c r="X78" i="65"/>
  <c r="X79" i="65"/>
  <c r="X92" i="65"/>
  <c r="X99" i="65"/>
  <c r="X104" i="65"/>
  <c r="X105" i="65"/>
  <c r="X110" i="65"/>
  <c r="Y11" i="8"/>
  <c r="Y28" i="8"/>
  <c r="Y29" i="8"/>
  <c r="Y50" i="8"/>
  <c r="Y51" i="8"/>
  <c r="Y52" i="8"/>
  <c r="Y53" i="8"/>
  <c r="Y54" i="8"/>
  <c r="Y55" i="8"/>
  <c r="Y56" i="8"/>
  <c r="Y57" i="8"/>
  <c r="Y58" i="8"/>
  <c r="Y59" i="8"/>
  <c r="Y61" i="8"/>
  <c r="Y62" i="8"/>
  <c r="Y78" i="8"/>
  <c r="Y79" i="8"/>
  <c r="Y92" i="8"/>
  <c r="Y104" i="8"/>
  <c r="Y99" i="27"/>
  <c r="Y110" i="27"/>
  <c r="Y11" i="44"/>
  <c r="Y28" i="44"/>
  <c r="Y29" i="44"/>
  <c r="Y50" i="44"/>
  <c r="Y51" i="44"/>
  <c r="Y52" i="44"/>
  <c r="Y53" i="44"/>
  <c r="Y54" i="44"/>
  <c r="Y55" i="44"/>
  <c r="Y56" i="44"/>
  <c r="Y57" i="44"/>
  <c r="Y58" i="44"/>
  <c r="Y59" i="44"/>
  <c r="Y61" i="44"/>
  <c r="Y62" i="44"/>
  <c r="Y78" i="44"/>
  <c r="Y79" i="44"/>
  <c r="Y104" i="44"/>
  <c r="Y11" i="45"/>
  <c r="Y28" i="45"/>
  <c r="Y29" i="45"/>
  <c r="Y50" i="45"/>
  <c r="Y51" i="45"/>
  <c r="Y52" i="45"/>
  <c r="Y53" i="45"/>
  <c r="Y54" i="45"/>
  <c r="Y55" i="45"/>
  <c r="Y56" i="45"/>
  <c r="Y57" i="45"/>
  <c r="Y58" i="45"/>
  <c r="Y59" i="45"/>
  <c r="Y61" i="45"/>
  <c r="Y62" i="45"/>
  <c r="Y78" i="45"/>
  <c r="Y79" i="45"/>
  <c r="Y105" i="45"/>
  <c r="Y11" i="46"/>
  <c r="Y28" i="46"/>
  <c r="Y29" i="46"/>
  <c r="Y50" i="46"/>
  <c r="Y51" i="46"/>
  <c r="Y52" i="46"/>
  <c r="Y53" i="46"/>
  <c r="Y54" i="46"/>
  <c r="Y55" i="46"/>
  <c r="Y56" i="46"/>
  <c r="Y57" i="46"/>
  <c r="Y58" i="46"/>
  <c r="Y59" i="46"/>
  <c r="Y61" i="46"/>
  <c r="Y62" i="46"/>
  <c r="Y78" i="46"/>
  <c r="Y79" i="46"/>
  <c r="Y99" i="46"/>
  <c r="Y11" i="47"/>
  <c r="Y28" i="47"/>
  <c r="Y29" i="47"/>
  <c r="Y9" i="26"/>
  <c r="Y50" i="47"/>
  <c r="Y19" i="26"/>
  <c r="Y51" i="47"/>
  <c r="Y29" i="26"/>
  <c r="Y52" i="47"/>
  <c r="Y39" i="26"/>
  <c r="Y53" i="47"/>
  <c r="Y54" i="47"/>
  <c r="Y55" i="47"/>
  <c r="Y56" i="47"/>
  <c r="Y57" i="47"/>
  <c r="Y58" i="47"/>
  <c r="Y59" i="47"/>
  <c r="Y61" i="47"/>
  <c r="Y62" i="47"/>
  <c r="Y78" i="47"/>
  <c r="Y79" i="47"/>
  <c r="Y92" i="47"/>
  <c r="Y104" i="47"/>
  <c r="Y99" i="49"/>
  <c r="Y110" i="49"/>
  <c r="Y28" i="50"/>
  <c r="Y29" i="50"/>
  <c r="I50" i="50"/>
  <c r="M50" i="50"/>
  <c r="Y50" i="50"/>
  <c r="I51" i="50"/>
  <c r="M51" i="50"/>
  <c r="Y51" i="50"/>
  <c r="I52" i="50"/>
  <c r="M52" i="50"/>
  <c r="Y52" i="50"/>
  <c r="I53" i="50"/>
  <c r="M53" i="50"/>
  <c r="Y53" i="50"/>
  <c r="I54" i="50"/>
  <c r="M54" i="50"/>
  <c r="Y54" i="50"/>
  <c r="I55" i="50"/>
  <c r="M55" i="50"/>
  <c r="Y55" i="50"/>
  <c r="I56" i="50"/>
  <c r="M56" i="50"/>
  <c r="Y56" i="50"/>
  <c r="I57" i="50"/>
  <c r="M57" i="50"/>
  <c r="Y57" i="50"/>
  <c r="I58" i="50"/>
  <c r="M58" i="50"/>
  <c r="Y58" i="50"/>
  <c r="I59" i="50"/>
  <c r="M59" i="50"/>
  <c r="Y59" i="50"/>
  <c r="Y61" i="50"/>
  <c r="Y62" i="50"/>
  <c r="Y78" i="50"/>
  <c r="Y79" i="50"/>
  <c r="Y105" i="50"/>
  <c r="Y92" i="51"/>
  <c r="Y104" i="51"/>
  <c r="Y99" i="53"/>
  <c r="Y110" i="53"/>
  <c r="Y28" i="54"/>
  <c r="Y29" i="54"/>
  <c r="Y50" i="54"/>
  <c r="Y51" i="54"/>
  <c r="Y52" i="54"/>
  <c r="Y53" i="54"/>
  <c r="Y54" i="54"/>
  <c r="Y55" i="54"/>
  <c r="Y56" i="54"/>
  <c r="Y57" i="54"/>
  <c r="Y58" i="54"/>
  <c r="Y59" i="54"/>
  <c r="Y61" i="54"/>
  <c r="Y62" i="54"/>
  <c r="Y78" i="54"/>
  <c r="Y79" i="54"/>
  <c r="Y105" i="54"/>
  <c r="Y28" i="55"/>
  <c r="Y29" i="55"/>
  <c r="Y50" i="55"/>
  <c r="Y51" i="55"/>
  <c r="Y52" i="55"/>
  <c r="Y53" i="55"/>
  <c r="Y54" i="55"/>
  <c r="Y55" i="55"/>
  <c r="Y56" i="55"/>
  <c r="Y57" i="55"/>
  <c r="Y58" i="55"/>
  <c r="Y59" i="55"/>
  <c r="Y61" i="55"/>
  <c r="Y62" i="55"/>
  <c r="Y78" i="55"/>
  <c r="Y79" i="55"/>
  <c r="Y92" i="55"/>
  <c r="Y104" i="55"/>
  <c r="Y11" i="56"/>
  <c r="Y28" i="56"/>
  <c r="Y29" i="56"/>
  <c r="Y50" i="56"/>
  <c r="Y51" i="56"/>
  <c r="Y52" i="56"/>
  <c r="Y53" i="56"/>
  <c r="Y54" i="56"/>
  <c r="Y55" i="56"/>
  <c r="Y56" i="56"/>
  <c r="Y57" i="56"/>
  <c r="Y58" i="56"/>
  <c r="Y59" i="56"/>
  <c r="Y61" i="56"/>
  <c r="Y62" i="56"/>
  <c r="Y78" i="56"/>
  <c r="Y79" i="56"/>
  <c r="Y110" i="56"/>
  <c r="Y11" i="57"/>
  <c r="Y28" i="57"/>
  <c r="Y29" i="57"/>
  <c r="Y50" i="57"/>
  <c r="Y51" i="57"/>
  <c r="Y52" i="57"/>
  <c r="Y53" i="57"/>
  <c r="Y54" i="57"/>
  <c r="Y55" i="57"/>
  <c r="Y56" i="57"/>
  <c r="Y57" i="57"/>
  <c r="Y58" i="57"/>
  <c r="Y59" i="57"/>
  <c r="Y61" i="57"/>
  <c r="Y62" i="57"/>
  <c r="Y78" i="57"/>
  <c r="Y79" i="57"/>
  <c r="Y105" i="57"/>
  <c r="Y11" i="59"/>
  <c r="Y28" i="59"/>
  <c r="Y29" i="59"/>
  <c r="Y50" i="59"/>
  <c r="Y51" i="59"/>
  <c r="Y52" i="59"/>
  <c r="Y53" i="59"/>
  <c r="Y54" i="59"/>
  <c r="Y55" i="59"/>
  <c r="Y56" i="59"/>
  <c r="Y57" i="59"/>
  <c r="Y58" i="59"/>
  <c r="Y59" i="59"/>
  <c r="Y61" i="59"/>
  <c r="Y62" i="59"/>
  <c r="Y78" i="59"/>
  <c r="Y79" i="59"/>
  <c r="Y92" i="59"/>
  <c r="Y99" i="59"/>
  <c r="Y104" i="59"/>
  <c r="Y105" i="59"/>
  <c r="Y110" i="59"/>
  <c r="Y11" i="60"/>
  <c r="Y28" i="60"/>
  <c r="Y29" i="60"/>
  <c r="Y50" i="60"/>
  <c r="Y51" i="60"/>
  <c r="Y52" i="60"/>
  <c r="Y53" i="60"/>
  <c r="Y54" i="60"/>
  <c r="Y55" i="60"/>
  <c r="Y56" i="60"/>
  <c r="Y57" i="60"/>
  <c r="Y58" i="60"/>
  <c r="Y59" i="60"/>
  <c r="Y61" i="60"/>
  <c r="Y62" i="60"/>
  <c r="Y78" i="60"/>
  <c r="Y79" i="60"/>
  <c r="Y92" i="60"/>
  <c r="Y99" i="60"/>
  <c r="Y104" i="60"/>
  <c r="Y105" i="60"/>
  <c r="Y110" i="60"/>
  <c r="Y11" i="62"/>
  <c r="Y28" i="62"/>
  <c r="Y29" i="62"/>
  <c r="Y50" i="62"/>
  <c r="Y51" i="62"/>
  <c r="Y52" i="62"/>
  <c r="Y53" i="62"/>
  <c r="Y54" i="62"/>
  <c r="Y55" i="62"/>
  <c r="Y56" i="62"/>
  <c r="Y57" i="62"/>
  <c r="Y58" i="62"/>
  <c r="Y59" i="62"/>
  <c r="Y61" i="62"/>
  <c r="Y62" i="62"/>
  <c r="Y78" i="62"/>
  <c r="Y79" i="62"/>
  <c r="Y92" i="62"/>
  <c r="Y99" i="62"/>
  <c r="Y104" i="62"/>
  <c r="Y105" i="62"/>
  <c r="Y110" i="62"/>
  <c r="Y11" i="63"/>
  <c r="Y28" i="63"/>
  <c r="Y29" i="63"/>
  <c r="Y50" i="63"/>
  <c r="Y51" i="63"/>
  <c r="Y52" i="63"/>
  <c r="Y53" i="63"/>
  <c r="Y54" i="63"/>
  <c r="Y55" i="63"/>
  <c r="Y56" i="63"/>
  <c r="Y57" i="63"/>
  <c r="Y58" i="63"/>
  <c r="Y59" i="63"/>
  <c r="Y61" i="63"/>
  <c r="Y62" i="63"/>
  <c r="Y78" i="63"/>
  <c r="Y79" i="63"/>
  <c r="Y92" i="63"/>
  <c r="Y99" i="63"/>
  <c r="Y104" i="63"/>
  <c r="Y105" i="63"/>
  <c r="Y110" i="63"/>
  <c r="Y11" i="64"/>
  <c r="Y92" i="64"/>
  <c r="Y99" i="64"/>
  <c r="Y104" i="64"/>
  <c r="Y105" i="64"/>
  <c r="Y110" i="64"/>
  <c r="Y11" i="65"/>
  <c r="Y28" i="65"/>
  <c r="Y29" i="65"/>
  <c r="Y50" i="65"/>
  <c r="Y51" i="65"/>
  <c r="Y52" i="65"/>
  <c r="Y53" i="65"/>
  <c r="Y54" i="65"/>
  <c r="Y55" i="65"/>
  <c r="Y56" i="65"/>
  <c r="Y57" i="65"/>
  <c r="Y58" i="65"/>
  <c r="Y59" i="65"/>
  <c r="Y61" i="65"/>
  <c r="Y62" i="65"/>
  <c r="Y78" i="65"/>
  <c r="Y79" i="65"/>
  <c r="Y92" i="65"/>
  <c r="Y99" i="65"/>
  <c r="Y104" i="65"/>
  <c r="Y105" i="65"/>
  <c r="Y110" i="65"/>
  <c r="Z11" i="8"/>
  <c r="Z28" i="8"/>
  <c r="Z29" i="8"/>
  <c r="Z50" i="8"/>
  <c r="Z51" i="8"/>
  <c r="Z52" i="8"/>
  <c r="Z53" i="8"/>
  <c r="Z54" i="8"/>
  <c r="Z55" i="8"/>
  <c r="Z56" i="8"/>
  <c r="Z57" i="8"/>
  <c r="Z58" i="8"/>
  <c r="Z59" i="8"/>
  <c r="Z61" i="8"/>
  <c r="Z62" i="8"/>
  <c r="Z78" i="8"/>
  <c r="Z79" i="8"/>
  <c r="Z92" i="8"/>
  <c r="Z104" i="8"/>
  <c r="Z11" i="27"/>
  <c r="Z99" i="27"/>
  <c r="Z110" i="27"/>
  <c r="Z11" i="44"/>
  <c r="Z28" i="44"/>
  <c r="Z29" i="44"/>
  <c r="Z50" i="44"/>
  <c r="Z51" i="44"/>
  <c r="Z52" i="44"/>
  <c r="Z53" i="44"/>
  <c r="Z54" i="44"/>
  <c r="Z55" i="44"/>
  <c r="Z56" i="44"/>
  <c r="Z57" i="44"/>
  <c r="Z58" i="44"/>
  <c r="Z59" i="44"/>
  <c r="Z61" i="44"/>
  <c r="Z62" i="44"/>
  <c r="Z78" i="44"/>
  <c r="Z79" i="44"/>
  <c r="Z104" i="44"/>
  <c r="Z11" i="45"/>
  <c r="Z28" i="45"/>
  <c r="Z29" i="45"/>
  <c r="Z50" i="45"/>
  <c r="Z51" i="45"/>
  <c r="Z52" i="45"/>
  <c r="Z53" i="45"/>
  <c r="Z54" i="45"/>
  <c r="Z55" i="45"/>
  <c r="Z56" i="45"/>
  <c r="Z57" i="45"/>
  <c r="Z58" i="45"/>
  <c r="Z59" i="45"/>
  <c r="Z61" i="45"/>
  <c r="Z62" i="45"/>
  <c r="Z78" i="45"/>
  <c r="Z79" i="45"/>
  <c r="Z105" i="45"/>
  <c r="Z11" i="46"/>
  <c r="Z28" i="46"/>
  <c r="Z29" i="46"/>
  <c r="Z50" i="46"/>
  <c r="Z51" i="46"/>
  <c r="Z52" i="46"/>
  <c r="Z53" i="46"/>
  <c r="Z54" i="46"/>
  <c r="Z55" i="46"/>
  <c r="Z56" i="46"/>
  <c r="Z57" i="46"/>
  <c r="Z58" i="46"/>
  <c r="Z59" i="46"/>
  <c r="Z61" i="46"/>
  <c r="Z62" i="46"/>
  <c r="Z78" i="46"/>
  <c r="Z79" i="46"/>
  <c r="Z99" i="46"/>
  <c r="Z11" i="47"/>
  <c r="Z28" i="47"/>
  <c r="Z29" i="47"/>
  <c r="Z9" i="26"/>
  <c r="Z50" i="47"/>
  <c r="Z19" i="26"/>
  <c r="Z51" i="47"/>
  <c r="Z29" i="26"/>
  <c r="Z52" i="47"/>
  <c r="Z39" i="26"/>
  <c r="Z53" i="47"/>
  <c r="Z54" i="47"/>
  <c r="Z55" i="47"/>
  <c r="Z56" i="47"/>
  <c r="Z57" i="47"/>
  <c r="Z58" i="47"/>
  <c r="Z59" i="47"/>
  <c r="Z61" i="47"/>
  <c r="Z62" i="47"/>
  <c r="Z78" i="47"/>
  <c r="Z79" i="47"/>
  <c r="Z92" i="47"/>
  <c r="Z104" i="47"/>
  <c r="Z99" i="49"/>
  <c r="Z110" i="49"/>
  <c r="Z105" i="50"/>
  <c r="Z92" i="51"/>
  <c r="Z104" i="51"/>
  <c r="Z99" i="53"/>
  <c r="Z110" i="53"/>
  <c r="Z28" i="54"/>
  <c r="Z29" i="54"/>
  <c r="Z50" i="54"/>
  <c r="Z51" i="54"/>
  <c r="Z52" i="54"/>
  <c r="Z53" i="54"/>
  <c r="Z54" i="54"/>
  <c r="Z55" i="54"/>
  <c r="Z56" i="54"/>
  <c r="Z57" i="54"/>
  <c r="Z58" i="54"/>
  <c r="Z59" i="54"/>
  <c r="Z61" i="54"/>
  <c r="Z62" i="54"/>
  <c r="Z78" i="54"/>
  <c r="Z79" i="54"/>
  <c r="Z105" i="54"/>
  <c r="Z28" i="55"/>
  <c r="Z29" i="55"/>
  <c r="Z50" i="55"/>
  <c r="Z51" i="55"/>
  <c r="Z52" i="55"/>
  <c r="Z53" i="55"/>
  <c r="Z54" i="55"/>
  <c r="Z55" i="55"/>
  <c r="Z56" i="55"/>
  <c r="Z57" i="55"/>
  <c r="Z58" i="55"/>
  <c r="Z59" i="55"/>
  <c r="Z61" i="55"/>
  <c r="Z62" i="55"/>
  <c r="Z78" i="55"/>
  <c r="Z79" i="55"/>
  <c r="Z92" i="55"/>
  <c r="Z104" i="55"/>
  <c r="Z11" i="56"/>
  <c r="Z28" i="56"/>
  <c r="Z29" i="56"/>
  <c r="Z50" i="56"/>
  <c r="Z51" i="56"/>
  <c r="Z52" i="56"/>
  <c r="Z53" i="56"/>
  <c r="Z54" i="56"/>
  <c r="Z55" i="56"/>
  <c r="Z56" i="56"/>
  <c r="Z57" i="56"/>
  <c r="Z58" i="56"/>
  <c r="Z59" i="56"/>
  <c r="Z61" i="56"/>
  <c r="Z62" i="56"/>
  <c r="Z78" i="56"/>
  <c r="Z79" i="56"/>
  <c r="Z110" i="56"/>
  <c r="Z11" i="57"/>
  <c r="Z28" i="57"/>
  <c r="Z29" i="57"/>
  <c r="Z50" i="57"/>
  <c r="Z51" i="57"/>
  <c r="Z52" i="57"/>
  <c r="Z53" i="57"/>
  <c r="Z54" i="57"/>
  <c r="Z55" i="57"/>
  <c r="Z56" i="57"/>
  <c r="Z57" i="57"/>
  <c r="Z58" i="57"/>
  <c r="Z59" i="57"/>
  <c r="Z61" i="57"/>
  <c r="Z62" i="57"/>
  <c r="Z78" i="57"/>
  <c r="Z79" i="57"/>
  <c r="Z105" i="57"/>
  <c r="Z11" i="59"/>
  <c r="Z28" i="59"/>
  <c r="Z29" i="59"/>
  <c r="Z50" i="59"/>
  <c r="Z51" i="59"/>
  <c r="Z52" i="59"/>
  <c r="Z53" i="59"/>
  <c r="Z54" i="59"/>
  <c r="Z55" i="59"/>
  <c r="Z56" i="59"/>
  <c r="Z57" i="59"/>
  <c r="Z58" i="59"/>
  <c r="Z59" i="59"/>
  <c r="Z61" i="59"/>
  <c r="Z62" i="59"/>
  <c r="Z78" i="59"/>
  <c r="Z79" i="59"/>
  <c r="Z92" i="59"/>
  <c r="Z99" i="59"/>
  <c r="Z104" i="59"/>
  <c r="Z105" i="59"/>
  <c r="Z110" i="59"/>
  <c r="Z11" i="60"/>
  <c r="Z28" i="60"/>
  <c r="Z29" i="60"/>
  <c r="Z50" i="60"/>
  <c r="Z51" i="60"/>
  <c r="Z52" i="60"/>
  <c r="Z53" i="60"/>
  <c r="Z54" i="60"/>
  <c r="Z55" i="60"/>
  <c r="Z56" i="60"/>
  <c r="Z57" i="60"/>
  <c r="Z58" i="60"/>
  <c r="Z59" i="60"/>
  <c r="Z61" i="60"/>
  <c r="Z62" i="60"/>
  <c r="Z78" i="60"/>
  <c r="Z79" i="60"/>
  <c r="Z92" i="60"/>
  <c r="Z99" i="60"/>
  <c r="Z104" i="60"/>
  <c r="Z105" i="60"/>
  <c r="Z110" i="60"/>
  <c r="Z11" i="62"/>
  <c r="Z28" i="62"/>
  <c r="Z29" i="62"/>
  <c r="Z50" i="62"/>
  <c r="Z51" i="62"/>
  <c r="Z52" i="62"/>
  <c r="Z53" i="62"/>
  <c r="Z54" i="62"/>
  <c r="Z55" i="62"/>
  <c r="Z56" i="62"/>
  <c r="Z57" i="62"/>
  <c r="Z58" i="62"/>
  <c r="Z59" i="62"/>
  <c r="Z61" i="62"/>
  <c r="Z62" i="62"/>
  <c r="Z78" i="62"/>
  <c r="Z79" i="62"/>
  <c r="Z92" i="62"/>
  <c r="Z99" i="62"/>
  <c r="Z104" i="62"/>
  <c r="Z105" i="62"/>
  <c r="Z110" i="62"/>
  <c r="Z11" i="63"/>
  <c r="Z28" i="63"/>
  <c r="Z29" i="63"/>
  <c r="Z50" i="63"/>
  <c r="Z51" i="63"/>
  <c r="Z52" i="63"/>
  <c r="Z53" i="63"/>
  <c r="Z54" i="63"/>
  <c r="Z55" i="63"/>
  <c r="Z56" i="63"/>
  <c r="Z57" i="63"/>
  <c r="Z58" i="63"/>
  <c r="Z59" i="63"/>
  <c r="Z61" i="63"/>
  <c r="Z62" i="63"/>
  <c r="Z78" i="63"/>
  <c r="Z79" i="63"/>
  <c r="Z92" i="63"/>
  <c r="Z99" i="63"/>
  <c r="Z104" i="63"/>
  <c r="Z105" i="63"/>
  <c r="Z110" i="63"/>
  <c r="Z11" i="64"/>
  <c r="Z92" i="64"/>
  <c r="Z99" i="64"/>
  <c r="Z104" i="64"/>
  <c r="Z105" i="64"/>
  <c r="Z110" i="64"/>
  <c r="Z11" i="65"/>
  <c r="Z28" i="65"/>
  <c r="Z29" i="65"/>
  <c r="Z50" i="65"/>
  <c r="Z51" i="65"/>
  <c r="Z52" i="65"/>
  <c r="Z53" i="65"/>
  <c r="Z54" i="65"/>
  <c r="Z55" i="65"/>
  <c r="Z56" i="65"/>
  <c r="Z57" i="65"/>
  <c r="Z58" i="65"/>
  <c r="Z59" i="65"/>
  <c r="Z61" i="65"/>
  <c r="Z62" i="65"/>
  <c r="Z78" i="65"/>
  <c r="Z79" i="65"/>
  <c r="Z92" i="65"/>
  <c r="Z99" i="65"/>
  <c r="Z104" i="65"/>
  <c r="Z105" i="65"/>
  <c r="Z110" i="65"/>
  <c r="AA11" i="8"/>
  <c r="AA28" i="8"/>
  <c r="AA29" i="8"/>
  <c r="AA50" i="8"/>
  <c r="AA51" i="8"/>
  <c r="AA52" i="8"/>
  <c r="AA53" i="8"/>
  <c r="AA54" i="8"/>
  <c r="AA55" i="8"/>
  <c r="AA56" i="8"/>
  <c r="AA57" i="8"/>
  <c r="AA58" i="8"/>
  <c r="AA59" i="8"/>
  <c r="AA61" i="8"/>
  <c r="AA62" i="8"/>
  <c r="AA78" i="8"/>
  <c r="AA79" i="8"/>
  <c r="AA92" i="8"/>
  <c r="AA104" i="8"/>
  <c r="AA11" i="27"/>
  <c r="AA28" i="27"/>
  <c r="AA29" i="27"/>
  <c r="I50" i="27"/>
  <c r="M50" i="27"/>
  <c r="AA50" i="27"/>
  <c r="I51" i="27"/>
  <c r="M51" i="27"/>
  <c r="AA51" i="27"/>
  <c r="I52" i="27"/>
  <c r="M52" i="27"/>
  <c r="AA52" i="27"/>
  <c r="I53" i="27"/>
  <c r="M53" i="27"/>
  <c r="AA53" i="27"/>
  <c r="I54" i="27"/>
  <c r="M54" i="27"/>
  <c r="AA54" i="27"/>
  <c r="I55" i="27"/>
  <c r="M55" i="27"/>
  <c r="AA55" i="27"/>
  <c r="I56" i="27"/>
  <c r="M56" i="27"/>
  <c r="AA56" i="27"/>
  <c r="I57" i="27"/>
  <c r="M57" i="27"/>
  <c r="AA57" i="27"/>
  <c r="I58" i="27"/>
  <c r="M58" i="27"/>
  <c r="AA58" i="27"/>
  <c r="I59" i="27"/>
  <c r="M59" i="27"/>
  <c r="AA59" i="27"/>
  <c r="AA61" i="27"/>
  <c r="AA62" i="27"/>
  <c r="AA78" i="27"/>
  <c r="AA79" i="27"/>
  <c r="AA99" i="27"/>
  <c r="AA110" i="27"/>
  <c r="AA11" i="44"/>
  <c r="AA28" i="44"/>
  <c r="AA29" i="44"/>
  <c r="AA50" i="44"/>
  <c r="AA51" i="44"/>
  <c r="AA52" i="44"/>
  <c r="AA53" i="44"/>
  <c r="AA54" i="44"/>
  <c r="AA55" i="44"/>
  <c r="AA56" i="44"/>
  <c r="AA57" i="44"/>
  <c r="AA58" i="44"/>
  <c r="AA59" i="44"/>
  <c r="AA61" i="44"/>
  <c r="AA62" i="44"/>
  <c r="AA78" i="44"/>
  <c r="AA79" i="44"/>
  <c r="AA104" i="44"/>
  <c r="AA11" i="45"/>
  <c r="AA28" i="45"/>
  <c r="AA29" i="45"/>
  <c r="AA50" i="45"/>
  <c r="AA51" i="45"/>
  <c r="AA52" i="45"/>
  <c r="AA53" i="45"/>
  <c r="AA54" i="45"/>
  <c r="AA55" i="45"/>
  <c r="AA56" i="45"/>
  <c r="AA57" i="45"/>
  <c r="AA58" i="45"/>
  <c r="AA59" i="45"/>
  <c r="AA61" i="45"/>
  <c r="AA62" i="45"/>
  <c r="AA78" i="45"/>
  <c r="AA79" i="45"/>
  <c r="AA105" i="45"/>
  <c r="AA11" i="46"/>
  <c r="AA28" i="46"/>
  <c r="AA29" i="46"/>
  <c r="AA50" i="46"/>
  <c r="AA51" i="46"/>
  <c r="AA52" i="46"/>
  <c r="AA53" i="46"/>
  <c r="AA54" i="46"/>
  <c r="AA55" i="46"/>
  <c r="AA56" i="46"/>
  <c r="AA57" i="46"/>
  <c r="AA58" i="46"/>
  <c r="AA59" i="46"/>
  <c r="AA61" i="46"/>
  <c r="AA62" i="46"/>
  <c r="AA78" i="46"/>
  <c r="AA79" i="46"/>
  <c r="AA99" i="46"/>
  <c r="AA11" i="47"/>
  <c r="AA28" i="47"/>
  <c r="AA29" i="47"/>
  <c r="AA9" i="26"/>
  <c r="AA50" i="47"/>
  <c r="AA19" i="26"/>
  <c r="AA51" i="47"/>
  <c r="AA29" i="26"/>
  <c r="AA52" i="47"/>
  <c r="AA39" i="26"/>
  <c r="AA53" i="47"/>
  <c r="AA54" i="47"/>
  <c r="AA55" i="47"/>
  <c r="AA56" i="47"/>
  <c r="AA57" i="47"/>
  <c r="AA58" i="47"/>
  <c r="AA59" i="47"/>
  <c r="AA61" i="47"/>
  <c r="AA62" i="47"/>
  <c r="AA78" i="47"/>
  <c r="AA79" i="47"/>
  <c r="AA92" i="47"/>
  <c r="AA104" i="47"/>
  <c r="AA99" i="49"/>
  <c r="AA110" i="49"/>
  <c r="AA105" i="50"/>
  <c r="AA92" i="51"/>
  <c r="AA104" i="51"/>
  <c r="AA99" i="53"/>
  <c r="AA110" i="53"/>
  <c r="AA28" i="54"/>
  <c r="AA29" i="54"/>
  <c r="AA50" i="54"/>
  <c r="AA51" i="54"/>
  <c r="AA52" i="54"/>
  <c r="AA53" i="54"/>
  <c r="AA54" i="54"/>
  <c r="AA55" i="54"/>
  <c r="AA56" i="54"/>
  <c r="AA57" i="54"/>
  <c r="AA58" i="54"/>
  <c r="AA59" i="54"/>
  <c r="AA61" i="54"/>
  <c r="AA62" i="54"/>
  <c r="AA78" i="54"/>
  <c r="AA79" i="54"/>
  <c r="AA105" i="54"/>
  <c r="AA28" i="55"/>
  <c r="AA29" i="55"/>
  <c r="AA50" i="55"/>
  <c r="AA51" i="55"/>
  <c r="AA52" i="55"/>
  <c r="AA53" i="55"/>
  <c r="AA54" i="55"/>
  <c r="AA55" i="55"/>
  <c r="AA56" i="55"/>
  <c r="AA57" i="55"/>
  <c r="AA58" i="55"/>
  <c r="AA59" i="55"/>
  <c r="AA61" i="55"/>
  <c r="AA62" i="55"/>
  <c r="AA78" i="55"/>
  <c r="AA79" i="55"/>
  <c r="AA92" i="55"/>
  <c r="AA104" i="55"/>
  <c r="AA11" i="56"/>
  <c r="AA28" i="56"/>
  <c r="AA29" i="56"/>
  <c r="AA50" i="56"/>
  <c r="AA51" i="56"/>
  <c r="AA52" i="56"/>
  <c r="AA53" i="56"/>
  <c r="AA54" i="56"/>
  <c r="AA55" i="56"/>
  <c r="AA56" i="56"/>
  <c r="AA57" i="56"/>
  <c r="AA58" i="56"/>
  <c r="AA59" i="56"/>
  <c r="AA61" i="56"/>
  <c r="AA62" i="56"/>
  <c r="AA78" i="56"/>
  <c r="AA79" i="56"/>
  <c r="AA110" i="56"/>
  <c r="AA11" i="57"/>
  <c r="AA28" i="57"/>
  <c r="AA29" i="57"/>
  <c r="AA50" i="57"/>
  <c r="AA51" i="57"/>
  <c r="AA52" i="57"/>
  <c r="AA53" i="57"/>
  <c r="AA54" i="57"/>
  <c r="AA55" i="57"/>
  <c r="AA56" i="57"/>
  <c r="AA57" i="57"/>
  <c r="AA58" i="57"/>
  <c r="AA59" i="57"/>
  <c r="AA61" i="57"/>
  <c r="AA62" i="57"/>
  <c r="AA78" i="57"/>
  <c r="AA79" i="57"/>
  <c r="AA105" i="57"/>
  <c r="AA11" i="59"/>
  <c r="AA28" i="59"/>
  <c r="AA29" i="59"/>
  <c r="AA50" i="59"/>
  <c r="AA51" i="59"/>
  <c r="AA52" i="59"/>
  <c r="AA53" i="59"/>
  <c r="AA54" i="59"/>
  <c r="AA55" i="59"/>
  <c r="AA56" i="59"/>
  <c r="AA57" i="59"/>
  <c r="AA58" i="59"/>
  <c r="AA59" i="59"/>
  <c r="AA61" i="59"/>
  <c r="AA62" i="59"/>
  <c r="AA78" i="59"/>
  <c r="AA79" i="59"/>
  <c r="AA92" i="59"/>
  <c r="AA99" i="59"/>
  <c r="AA104" i="59"/>
  <c r="AA105" i="59"/>
  <c r="AA110" i="59"/>
  <c r="AA11" i="60"/>
  <c r="AA28" i="60"/>
  <c r="AA29" i="60"/>
  <c r="AA50" i="60"/>
  <c r="AA51" i="60"/>
  <c r="AA52" i="60"/>
  <c r="AA53" i="60"/>
  <c r="AA54" i="60"/>
  <c r="AA55" i="60"/>
  <c r="AA56" i="60"/>
  <c r="AA57" i="60"/>
  <c r="AA58" i="60"/>
  <c r="AA59" i="60"/>
  <c r="AA61" i="60"/>
  <c r="AA62" i="60"/>
  <c r="AA78" i="60"/>
  <c r="AA79" i="60"/>
  <c r="AA92" i="60"/>
  <c r="AA99" i="60"/>
  <c r="AA104" i="60"/>
  <c r="AA105" i="60"/>
  <c r="AA110" i="60"/>
  <c r="AA11" i="62"/>
  <c r="AA28" i="62"/>
  <c r="AA29" i="62"/>
  <c r="AA50" i="62"/>
  <c r="AA51" i="62"/>
  <c r="AA52" i="62"/>
  <c r="AA53" i="62"/>
  <c r="AA54" i="62"/>
  <c r="AA55" i="62"/>
  <c r="AA56" i="62"/>
  <c r="AA57" i="62"/>
  <c r="AA58" i="62"/>
  <c r="AA59" i="62"/>
  <c r="AA61" i="62"/>
  <c r="AA62" i="62"/>
  <c r="AA78" i="62"/>
  <c r="AA79" i="62"/>
  <c r="AA92" i="62"/>
  <c r="AA99" i="62"/>
  <c r="AA104" i="62"/>
  <c r="AA105" i="62"/>
  <c r="AA110" i="62"/>
  <c r="AA11" i="63"/>
  <c r="AA28" i="63"/>
  <c r="AA29" i="63"/>
  <c r="AA50" i="63"/>
  <c r="AA51" i="63"/>
  <c r="AA52" i="63"/>
  <c r="AA53" i="63"/>
  <c r="AA54" i="63"/>
  <c r="AA55" i="63"/>
  <c r="AA56" i="63"/>
  <c r="AA57" i="63"/>
  <c r="AA58" i="63"/>
  <c r="AA59" i="63"/>
  <c r="AA61" i="63"/>
  <c r="AA62" i="63"/>
  <c r="AA78" i="63"/>
  <c r="AA79" i="63"/>
  <c r="AA92" i="63"/>
  <c r="AA99" i="63"/>
  <c r="AA104" i="63"/>
  <c r="AA105" i="63"/>
  <c r="AA110" i="63"/>
  <c r="AA11" i="64"/>
  <c r="AA92" i="64"/>
  <c r="AA99" i="64"/>
  <c r="AA104" i="64"/>
  <c r="AA105" i="64"/>
  <c r="AA110" i="64"/>
  <c r="AA11" i="65"/>
  <c r="AA28" i="65"/>
  <c r="AA29" i="65"/>
  <c r="AA50" i="65"/>
  <c r="AA51" i="65"/>
  <c r="AA52" i="65"/>
  <c r="AA53" i="65"/>
  <c r="AA54" i="65"/>
  <c r="AA55" i="65"/>
  <c r="AA56" i="65"/>
  <c r="AA57" i="65"/>
  <c r="AA58" i="65"/>
  <c r="AA59" i="65"/>
  <c r="AA61" i="65"/>
  <c r="AA62" i="65"/>
  <c r="AA78" i="65"/>
  <c r="AA79" i="65"/>
  <c r="AA92" i="65"/>
  <c r="AA99" i="65"/>
  <c r="AA104" i="65"/>
  <c r="AA105" i="65"/>
  <c r="AA110" i="65"/>
  <c r="AB11" i="8"/>
  <c r="AB28" i="8"/>
  <c r="AB29" i="8"/>
  <c r="AB50" i="8"/>
  <c r="AB51" i="8"/>
  <c r="AB52" i="8"/>
  <c r="AB53" i="8"/>
  <c r="AB54" i="8"/>
  <c r="AB55" i="8"/>
  <c r="AB56" i="8"/>
  <c r="AB57" i="8"/>
  <c r="AB58" i="8"/>
  <c r="AB59" i="8"/>
  <c r="AB61" i="8"/>
  <c r="AB62" i="8"/>
  <c r="AB78" i="8"/>
  <c r="AB79" i="8"/>
  <c r="AB92" i="8"/>
  <c r="AB104" i="8"/>
  <c r="AB11" i="27"/>
  <c r="AB99" i="27"/>
  <c r="AB110" i="27"/>
  <c r="AB11" i="44"/>
  <c r="AB28" i="44"/>
  <c r="AB29" i="44"/>
  <c r="AB50" i="44"/>
  <c r="AB51" i="44"/>
  <c r="AB52" i="44"/>
  <c r="AB53" i="44"/>
  <c r="AB54" i="44"/>
  <c r="AB55" i="44"/>
  <c r="AB56" i="44"/>
  <c r="AB57" i="44"/>
  <c r="AB58" i="44"/>
  <c r="AB59" i="44"/>
  <c r="AB61" i="44"/>
  <c r="AB62" i="44"/>
  <c r="AB78" i="44"/>
  <c r="AB79" i="44"/>
  <c r="AB104" i="44"/>
  <c r="AB11" i="45"/>
  <c r="AB28" i="45"/>
  <c r="AB29" i="45"/>
  <c r="AB50" i="45"/>
  <c r="AB51" i="45"/>
  <c r="AB52" i="45"/>
  <c r="AB53" i="45"/>
  <c r="AB54" i="45"/>
  <c r="AB55" i="45"/>
  <c r="AB56" i="45"/>
  <c r="AB57" i="45"/>
  <c r="AB58" i="45"/>
  <c r="AB59" i="45"/>
  <c r="AB61" i="45"/>
  <c r="AB62" i="45"/>
  <c r="AB78" i="45"/>
  <c r="AB79" i="45"/>
  <c r="AB105" i="45"/>
  <c r="AB11" i="46"/>
  <c r="AB28" i="46"/>
  <c r="AB29" i="46"/>
  <c r="AB50" i="46"/>
  <c r="AB51" i="46"/>
  <c r="AB52" i="46"/>
  <c r="AB53" i="46"/>
  <c r="AB54" i="46"/>
  <c r="AB55" i="46"/>
  <c r="AB56" i="46"/>
  <c r="AB57" i="46"/>
  <c r="AB58" i="46"/>
  <c r="AB59" i="46"/>
  <c r="AB61" i="46"/>
  <c r="AB62" i="46"/>
  <c r="AB78" i="46"/>
  <c r="AB79" i="46"/>
  <c r="AB99" i="46"/>
  <c r="AB11" i="47"/>
  <c r="AB28" i="47"/>
  <c r="AB29" i="47"/>
  <c r="AB9" i="26"/>
  <c r="AB50" i="47"/>
  <c r="AB19" i="26"/>
  <c r="AB51" i="47"/>
  <c r="AB29" i="26"/>
  <c r="AB52" i="47"/>
  <c r="AB39" i="26"/>
  <c r="AB53" i="47"/>
  <c r="AB54" i="47"/>
  <c r="AB55" i="47"/>
  <c r="AB56" i="47"/>
  <c r="AB57" i="47"/>
  <c r="AB58" i="47"/>
  <c r="AB59" i="47"/>
  <c r="AB61" i="47"/>
  <c r="AB62" i="47"/>
  <c r="AB78" i="47"/>
  <c r="AB79" i="47"/>
  <c r="AB92" i="47"/>
  <c r="AB104" i="47"/>
  <c r="AB99" i="49"/>
  <c r="AB110" i="49"/>
  <c r="AB105" i="50"/>
  <c r="AB92" i="51"/>
  <c r="AB104" i="51"/>
  <c r="AB99" i="53"/>
  <c r="AB110" i="53"/>
  <c r="AB28" i="54"/>
  <c r="AB29" i="54"/>
  <c r="AB50" i="54"/>
  <c r="AB51" i="54"/>
  <c r="AB52" i="54"/>
  <c r="AB53" i="54"/>
  <c r="AB54" i="54"/>
  <c r="AB55" i="54"/>
  <c r="AB56" i="54"/>
  <c r="AB57" i="54"/>
  <c r="AB58" i="54"/>
  <c r="AB59" i="54"/>
  <c r="AB61" i="54"/>
  <c r="AB62" i="54"/>
  <c r="AB78" i="54"/>
  <c r="AB79" i="54"/>
  <c r="AB105" i="54"/>
  <c r="AB28" i="55"/>
  <c r="AB29" i="55"/>
  <c r="AB50" i="55"/>
  <c r="AB51" i="55"/>
  <c r="AB52" i="55"/>
  <c r="AB53" i="55"/>
  <c r="AB54" i="55"/>
  <c r="AB55" i="55"/>
  <c r="AB56" i="55"/>
  <c r="AB57" i="55"/>
  <c r="AB58" i="55"/>
  <c r="AB59" i="55"/>
  <c r="AB61" i="55"/>
  <c r="AB62" i="55"/>
  <c r="AB78" i="55"/>
  <c r="AB79" i="55"/>
  <c r="AB92" i="55"/>
  <c r="AB104" i="55"/>
  <c r="AB11" i="56"/>
  <c r="AB28" i="56"/>
  <c r="AB29" i="56"/>
  <c r="AB50" i="56"/>
  <c r="AB51" i="56"/>
  <c r="AB52" i="56"/>
  <c r="AB53" i="56"/>
  <c r="AB54" i="56"/>
  <c r="AB55" i="56"/>
  <c r="AB56" i="56"/>
  <c r="AB57" i="56"/>
  <c r="AB58" i="56"/>
  <c r="AB59" i="56"/>
  <c r="AB61" i="56"/>
  <c r="AB62" i="56"/>
  <c r="AB78" i="56"/>
  <c r="AB79" i="56"/>
  <c r="AB110" i="56"/>
  <c r="AB11" i="57"/>
  <c r="AB28" i="57"/>
  <c r="AB29" i="57"/>
  <c r="AB50" i="57"/>
  <c r="AB51" i="57"/>
  <c r="AB52" i="57"/>
  <c r="AB53" i="57"/>
  <c r="AB54" i="57"/>
  <c r="AB55" i="57"/>
  <c r="AB56" i="57"/>
  <c r="AB57" i="57"/>
  <c r="AB58" i="57"/>
  <c r="AB59" i="57"/>
  <c r="AB61" i="57"/>
  <c r="AB62" i="57"/>
  <c r="AB78" i="57"/>
  <c r="AB79" i="57"/>
  <c r="AB105" i="57"/>
  <c r="AB11" i="59"/>
  <c r="AB28" i="59"/>
  <c r="AB29" i="59"/>
  <c r="AB50" i="59"/>
  <c r="AB51" i="59"/>
  <c r="AB52" i="59"/>
  <c r="AB53" i="59"/>
  <c r="AB54" i="59"/>
  <c r="AB55" i="59"/>
  <c r="AB56" i="59"/>
  <c r="AB57" i="59"/>
  <c r="AB58" i="59"/>
  <c r="AB59" i="59"/>
  <c r="AB61" i="59"/>
  <c r="AB62" i="59"/>
  <c r="AB78" i="59"/>
  <c r="AB79" i="59"/>
  <c r="AB92" i="59"/>
  <c r="AB99" i="59"/>
  <c r="AB104" i="59"/>
  <c r="AB105" i="59"/>
  <c r="AB110" i="59"/>
  <c r="AB11" i="60"/>
  <c r="AB28" i="60"/>
  <c r="AB29" i="60"/>
  <c r="AB50" i="60"/>
  <c r="AB51" i="60"/>
  <c r="AB52" i="60"/>
  <c r="AB53" i="60"/>
  <c r="AB54" i="60"/>
  <c r="AB55" i="60"/>
  <c r="AB56" i="60"/>
  <c r="AB57" i="60"/>
  <c r="AB58" i="60"/>
  <c r="AB59" i="60"/>
  <c r="AB61" i="60"/>
  <c r="AB62" i="60"/>
  <c r="AB78" i="60"/>
  <c r="AB79" i="60"/>
  <c r="AB92" i="60"/>
  <c r="AB99" i="60"/>
  <c r="AB104" i="60"/>
  <c r="AB105" i="60"/>
  <c r="AB110" i="60"/>
  <c r="AB11" i="62"/>
  <c r="AB28" i="62"/>
  <c r="AB29" i="62"/>
  <c r="AB50" i="62"/>
  <c r="AB51" i="62"/>
  <c r="AB52" i="62"/>
  <c r="AB53" i="62"/>
  <c r="AB54" i="62"/>
  <c r="AB55" i="62"/>
  <c r="AB56" i="62"/>
  <c r="AB57" i="62"/>
  <c r="AB58" i="62"/>
  <c r="AB59" i="62"/>
  <c r="AB61" i="62"/>
  <c r="AB62" i="62"/>
  <c r="AB78" i="62"/>
  <c r="AB79" i="62"/>
  <c r="AB92" i="62"/>
  <c r="AB99" i="62"/>
  <c r="AB104" i="62"/>
  <c r="AB105" i="62"/>
  <c r="AB110" i="62"/>
  <c r="AB11" i="63"/>
  <c r="AB28" i="63"/>
  <c r="AB29" i="63"/>
  <c r="AB50" i="63"/>
  <c r="AB51" i="63"/>
  <c r="AB52" i="63"/>
  <c r="AB53" i="63"/>
  <c r="AB54" i="63"/>
  <c r="AB55" i="63"/>
  <c r="AB56" i="63"/>
  <c r="AB57" i="63"/>
  <c r="AB58" i="63"/>
  <c r="AB59" i="63"/>
  <c r="AB61" i="63"/>
  <c r="AB62" i="63"/>
  <c r="AB78" i="63"/>
  <c r="AB79" i="63"/>
  <c r="AB92" i="63"/>
  <c r="AB99" i="63"/>
  <c r="AB104" i="63"/>
  <c r="AB105" i="63"/>
  <c r="AB110" i="63"/>
  <c r="AB11" i="64"/>
  <c r="AB92" i="64"/>
  <c r="AB99" i="64"/>
  <c r="AB104" i="64"/>
  <c r="AB105" i="64"/>
  <c r="AB110" i="64"/>
  <c r="AB11" i="65"/>
  <c r="AB28" i="65"/>
  <c r="AB29" i="65"/>
  <c r="AB50" i="65"/>
  <c r="AB51" i="65"/>
  <c r="AB52" i="65"/>
  <c r="AB53" i="65"/>
  <c r="AB54" i="65"/>
  <c r="AB55" i="65"/>
  <c r="AB56" i="65"/>
  <c r="AB57" i="65"/>
  <c r="AB58" i="65"/>
  <c r="AB59" i="65"/>
  <c r="AB61" i="65"/>
  <c r="AB62" i="65"/>
  <c r="AB78" i="65"/>
  <c r="AB79" i="65"/>
  <c r="AB92" i="65"/>
  <c r="AB99" i="65"/>
  <c r="AB104" i="65"/>
  <c r="AB105" i="65"/>
  <c r="AB106" i="65"/>
  <c r="AB110" i="65"/>
  <c r="AC11" i="8"/>
  <c r="AC28" i="8"/>
  <c r="AC29" i="8"/>
  <c r="AC50" i="8"/>
  <c r="AC51" i="8"/>
  <c r="AC52" i="8"/>
  <c r="AC53" i="8"/>
  <c r="AC54" i="8"/>
  <c r="AC55" i="8"/>
  <c r="AC56" i="8"/>
  <c r="AC57" i="8"/>
  <c r="AC58" i="8"/>
  <c r="AC59" i="8"/>
  <c r="AC61" i="8"/>
  <c r="AC62" i="8"/>
  <c r="AC78" i="8"/>
  <c r="AC79" i="8"/>
  <c r="AC92" i="8"/>
  <c r="AC104" i="8"/>
  <c r="AC11" i="27"/>
  <c r="AC28" i="27"/>
  <c r="AC29" i="27"/>
  <c r="AC50" i="27"/>
  <c r="AC51" i="27"/>
  <c r="AC52" i="27"/>
  <c r="AC53" i="27"/>
  <c r="AC54" i="27"/>
  <c r="AC55" i="27"/>
  <c r="AC56" i="27"/>
  <c r="AC57" i="27"/>
  <c r="AC58" i="27"/>
  <c r="AC59" i="27"/>
  <c r="AC61" i="27"/>
  <c r="AC62" i="27"/>
  <c r="AC78" i="27"/>
  <c r="AC79" i="27"/>
  <c r="AC99" i="27"/>
  <c r="AC110" i="27"/>
  <c r="AC11" i="44"/>
  <c r="AC28" i="44"/>
  <c r="AC29" i="44"/>
  <c r="AC50" i="44"/>
  <c r="AC51" i="44"/>
  <c r="AC52" i="44"/>
  <c r="AC53" i="44"/>
  <c r="AC54" i="44"/>
  <c r="AC55" i="44"/>
  <c r="AC56" i="44"/>
  <c r="AC57" i="44"/>
  <c r="AC58" i="44"/>
  <c r="AC59" i="44"/>
  <c r="AC61" i="44"/>
  <c r="AC62" i="44"/>
  <c r="AC78" i="44"/>
  <c r="AC79" i="44"/>
  <c r="AC104" i="44"/>
  <c r="AC11" i="45"/>
  <c r="AC28" i="45"/>
  <c r="AC29" i="45"/>
  <c r="AC50" i="45"/>
  <c r="AC51" i="45"/>
  <c r="AC52" i="45"/>
  <c r="AC53" i="45"/>
  <c r="AC54" i="45"/>
  <c r="AC55" i="45"/>
  <c r="AC56" i="45"/>
  <c r="AC57" i="45"/>
  <c r="AC58" i="45"/>
  <c r="AC59" i="45"/>
  <c r="AC61" i="45"/>
  <c r="AC62" i="45"/>
  <c r="AC78" i="45"/>
  <c r="AC79" i="45"/>
  <c r="AC105" i="45"/>
  <c r="AC11" i="46"/>
  <c r="AC28" i="46"/>
  <c r="AC29" i="46"/>
  <c r="AC50" i="46"/>
  <c r="AC51" i="46"/>
  <c r="AC52" i="46"/>
  <c r="AC53" i="46"/>
  <c r="AC54" i="46"/>
  <c r="AC55" i="46"/>
  <c r="AC56" i="46"/>
  <c r="AC57" i="46"/>
  <c r="AC58" i="46"/>
  <c r="AC59" i="46"/>
  <c r="AC61" i="46"/>
  <c r="AC62" i="46"/>
  <c r="AC78" i="46"/>
  <c r="AC79" i="46"/>
  <c r="AC99" i="46"/>
  <c r="AC11" i="47"/>
  <c r="AC28" i="47"/>
  <c r="AC29" i="47"/>
  <c r="AC9" i="26"/>
  <c r="AC50" i="47"/>
  <c r="AC19" i="26"/>
  <c r="AC51" i="47"/>
  <c r="AC29" i="26"/>
  <c r="AC52" i="47"/>
  <c r="AC39" i="26"/>
  <c r="AC53" i="47"/>
  <c r="AC54" i="47"/>
  <c r="AC55" i="47"/>
  <c r="AC56" i="47"/>
  <c r="AC57" i="47"/>
  <c r="AC58" i="47"/>
  <c r="AC59" i="47"/>
  <c r="AC61" i="47"/>
  <c r="AC62" i="47"/>
  <c r="AC78" i="47"/>
  <c r="AC79" i="47"/>
  <c r="AC92" i="47"/>
  <c r="AC104" i="47"/>
  <c r="AC99" i="49"/>
  <c r="AC110" i="49"/>
  <c r="AC105" i="50"/>
  <c r="AC92" i="51"/>
  <c r="AC104" i="51"/>
  <c r="AC28" i="53"/>
  <c r="AC29" i="53"/>
  <c r="AC50" i="53"/>
  <c r="AC51" i="53"/>
  <c r="AC52" i="53"/>
  <c r="AC53" i="53"/>
  <c r="AC54" i="53"/>
  <c r="AC55" i="53"/>
  <c r="AC56" i="53"/>
  <c r="AC57" i="53"/>
  <c r="AC58" i="53"/>
  <c r="AC59" i="53"/>
  <c r="AC61" i="53"/>
  <c r="AC62" i="53"/>
  <c r="AC78" i="53"/>
  <c r="AC79" i="53"/>
  <c r="AC99" i="53"/>
  <c r="AC110" i="53"/>
  <c r="AC28" i="54"/>
  <c r="AC29" i="54"/>
  <c r="AC50" i="54"/>
  <c r="AC51" i="54"/>
  <c r="AC52" i="54"/>
  <c r="AC53" i="54"/>
  <c r="AC54" i="54"/>
  <c r="AC55" i="54"/>
  <c r="AC56" i="54"/>
  <c r="AC57" i="54"/>
  <c r="AC58" i="54"/>
  <c r="AC59" i="54"/>
  <c r="AC61" i="54"/>
  <c r="AC62" i="54"/>
  <c r="AC78" i="54"/>
  <c r="AC79" i="54"/>
  <c r="AC105" i="54"/>
  <c r="AC28" i="55"/>
  <c r="AC29" i="55"/>
  <c r="AC50" i="55"/>
  <c r="AC51" i="55"/>
  <c r="AC52" i="55"/>
  <c r="AC53" i="55"/>
  <c r="AC54" i="55"/>
  <c r="AC55" i="55"/>
  <c r="AC56" i="55"/>
  <c r="AC57" i="55"/>
  <c r="AC58" i="55"/>
  <c r="AC59" i="55"/>
  <c r="AC61" i="55"/>
  <c r="AC62" i="55"/>
  <c r="AC78" i="55"/>
  <c r="AC79" i="55"/>
  <c r="AC92" i="55"/>
  <c r="AC104" i="55"/>
  <c r="AC11" i="56"/>
  <c r="AC28" i="56"/>
  <c r="AC29" i="56"/>
  <c r="AC50" i="56"/>
  <c r="AC51" i="56"/>
  <c r="AC52" i="56"/>
  <c r="AC53" i="56"/>
  <c r="AC54" i="56"/>
  <c r="AC55" i="56"/>
  <c r="AC56" i="56"/>
  <c r="AC57" i="56"/>
  <c r="AC58" i="56"/>
  <c r="AC59" i="56"/>
  <c r="AC61" i="56"/>
  <c r="AC62" i="56"/>
  <c r="AC78" i="56"/>
  <c r="AC79" i="56"/>
  <c r="AC110" i="56"/>
  <c r="AC11" i="57"/>
  <c r="AC28" i="57"/>
  <c r="AC29" i="57"/>
  <c r="AC50" i="57"/>
  <c r="AC51" i="57"/>
  <c r="AC52" i="57"/>
  <c r="AC53" i="57"/>
  <c r="AC54" i="57"/>
  <c r="AC55" i="57"/>
  <c r="AC56" i="57"/>
  <c r="AC57" i="57"/>
  <c r="AC58" i="57"/>
  <c r="AC59" i="57"/>
  <c r="AC61" i="57"/>
  <c r="AC62" i="57"/>
  <c r="AC78" i="57"/>
  <c r="AC79" i="57"/>
  <c r="AC105" i="57"/>
  <c r="AC11" i="59"/>
  <c r="AC28" i="59"/>
  <c r="AC29" i="59"/>
  <c r="AC50" i="59"/>
  <c r="AC51" i="59"/>
  <c r="AC52" i="59"/>
  <c r="AC53" i="59"/>
  <c r="AC54" i="59"/>
  <c r="AC55" i="59"/>
  <c r="AC56" i="59"/>
  <c r="AC57" i="59"/>
  <c r="AC58" i="59"/>
  <c r="AC59" i="59"/>
  <c r="AC61" i="59"/>
  <c r="AC62" i="59"/>
  <c r="AC78" i="59"/>
  <c r="AC79" i="59"/>
  <c r="AC92" i="59"/>
  <c r="AC99" i="59"/>
  <c r="AC104" i="59"/>
  <c r="AC105" i="59"/>
  <c r="AC110" i="59"/>
  <c r="AC11" i="60"/>
  <c r="AC28" i="60"/>
  <c r="AC29" i="60"/>
  <c r="AC50" i="60"/>
  <c r="AC51" i="60"/>
  <c r="AC52" i="60"/>
  <c r="AC53" i="60"/>
  <c r="AC54" i="60"/>
  <c r="AC55" i="60"/>
  <c r="AC56" i="60"/>
  <c r="AC57" i="60"/>
  <c r="AC58" i="60"/>
  <c r="AC59" i="60"/>
  <c r="AC61" i="60"/>
  <c r="AC62" i="60"/>
  <c r="AC78" i="60"/>
  <c r="AC79" i="60"/>
  <c r="AC92" i="60"/>
  <c r="AC99" i="60"/>
  <c r="AC104" i="60"/>
  <c r="AC105" i="60"/>
  <c r="AC110" i="60"/>
  <c r="AC11" i="62"/>
  <c r="AC28" i="62"/>
  <c r="AC29" i="62"/>
  <c r="AC50" i="62"/>
  <c r="AC51" i="62"/>
  <c r="AC52" i="62"/>
  <c r="AC53" i="62"/>
  <c r="AC54" i="62"/>
  <c r="AC55" i="62"/>
  <c r="AC56" i="62"/>
  <c r="AC57" i="62"/>
  <c r="AC58" i="62"/>
  <c r="AC59" i="62"/>
  <c r="AC61" i="62"/>
  <c r="AC62" i="62"/>
  <c r="AC78" i="62"/>
  <c r="AC79" i="62"/>
  <c r="AC92" i="62"/>
  <c r="AC99" i="62"/>
  <c r="AC104" i="62"/>
  <c r="AC105" i="62"/>
  <c r="AC110" i="62"/>
  <c r="AC11" i="63"/>
  <c r="AC28" i="63"/>
  <c r="AC29" i="63"/>
  <c r="AC50" i="63"/>
  <c r="AC51" i="63"/>
  <c r="AC52" i="63"/>
  <c r="AC53" i="63"/>
  <c r="AC54" i="63"/>
  <c r="AC55" i="63"/>
  <c r="AC56" i="63"/>
  <c r="AC57" i="63"/>
  <c r="AC58" i="63"/>
  <c r="AC59" i="63"/>
  <c r="AC61" i="63"/>
  <c r="AC62" i="63"/>
  <c r="AC78" i="63"/>
  <c r="AC79" i="63"/>
  <c r="AC92" i="63"/>
  <c r="AC99" i="63"/>
  <c r="AC104" i="63"/>
  <c r="AC105" i="63"/>
  <c r="AC110" i="63"/>
  <c r="AC11" i="64"/>
  <c r="AC28" i="64"/>
  <c r="AC29" i="64"/>
  <c r="AC50" i="64"/>
  <c r="AC51" i="64"/>
  <c r="AC52" i="64"/>
  <c r="AC53" i="64"/>
  <c r="AC54" i="64"/>
  <c r="AC55" i="64"/>
  <c r="AC56" i="64"/>
  <c r="AC57" i="64"/>
  <c r="AC58" i="64"/>
  <c r="AC59" i="64"/>
  <c r="AC61" i="64"/>
  <c r="AC62" i="64"/>
  <c r="AC92" i="64"/>
  <c r="AC99" i="64"/>
  <c r="AC104" i="64"/>
  <c r="AC105" i="64"/>
  <c r="AC110" i="64"/>
  <c r="AC11" i="65"/>
  <c r="AC28" i="65"/>
  <c r="AC29" i="65"/>
  <c r="AC50" i="65"/>
  <c r="AC51" i="65"/>
  <c r="AC52" i="65"/>
  <c r="AC53" i="65"/>
  <c r="AC54" i="65"/>
  <c r="AC55" i="65"/>
  <c r="AC56" i="65"/>
  <c r="AC57" i="65"/>
  <c r="AC58" i="65"/>
  <c r="AC59" i="65"/>
  <c r="AC61" i="65"/>
  <c r="AC62" i="65"/>
  <c r="AC78" i="65"/>
  <c r="AC79" i="65"/>
  <c r="AC92" i="65"/>
  <c r="AC99" i="65"/>
  <c r="AC104" i="65"/>
  <c r="AC105" i="65"/>
  <c r="AC110" i="65"/>
  <c r="AD11" i="8"/>
  <c r="AD28" i="8"/>
  <c r="AD29" i="8"/>
  <c r="AD50" i="8"/>
  <c r="AD51" i="8"/>
  <c r="AD52" i="8"/>
  <c r="AD53" i="8"/>
  <c r="AD54" i="8"/>
  <c r="AD55" i="8"/>
  <c r="AD56" i="8"/>
  <c r="AD57" i="8"/>
  <c r="AD58" i="8"/>
  <c r="AD59" i="8"/>
  <c r="AD61" i="8"/>
  <c r="AD62" i="8"/>
  <c r="AD78" i="8"/>
  <c r="AD79" i="8"/>
  <c r="AD92" i="8"/>
  <c r="AD104" i="8"/>
  <c r="AD11" i="27"/>
  <c r="AD99" i="27"/>
  <c r="AD110" i="27"/>
  <c r="AD11" i="44"/>
  <c r="AD28" i="44"/>
  <c r="AD29" i="44"/>
  <c r="AD50" i="44"/>
  <c r="AD51" i="44"/>
  <c r="AD52" i="44"/>
  <c r="AD53" i="44"/>
  <c r="AD54" i="44"/>
  <c r="AD55" i="44"/>
  <c r="AD56" i="44"/>
  <c r="AD57" i="44"/>
  <c r="AD58" i="44"/>
  <c r="AD59" i="44"/>
  <c r="AD61" i="44"/>
  <c r="AD62" i="44"/>
  <c r="AD78" i="44"/>
  <c r="AD79" i="44"/>
  <c r="AD104" i="44"/>
  <c r="AD11" i="45"/>
  <c r="AD28" i="45"/>
  <c r="AD29" i="45"/>
  <c r="AD50" i="45"/>
  <c r="AD51" i="45"/>
  <c r="AD52" i="45"/>
  <c r="AD53" i="45"/>
  <c r="AD54" i="45"/>
  <c r="AD55" i="45"/>
  <c r="AD56" i="45"/>
  <c r="AD57" i="45"/>
  <c r="AD58" i="45"/>
  <c r="AD59" i="45"/>
  <c r="AD61" i="45"/>
  <c r="AD62" i="45"/>
  <c r="AD78" i="45"/>
  <c r="AD79" i="45"/>
  <c r="AD105" i="45"/>
  <c r="AD11" i="46"/>
  <c r="AD28" i="46"/>
  <c r="AD29" i="46"/>
  <c r="AD50" i="46"/>
  <c r="AD51" i="46"/>
  <c r="AD52" i="46"/>
  <c r="AD53" i="46"/>
  <c r="AD54" i="46"/>
  <c r="AD55" i="46"/>
  <c r="AD56" i="46"/>
  <c r="AD57" i="46"/>
  <c r="AD58" i="46"/>
  <c r="AD59" i="46"/>
  <c r="AD61" i="46"/>
  <c r="AD62" i="46"/>
  <c r="AD78" i="46"/>
  <c r="AD79" i="46"/>
  <c r="AD99" i="46"/>
  <c r="AD11" i="47"/>
  <c r="AD28" i="47"/>
  <c r="AD29" i="47"/>
  <c r="AD9" i="26"/>
  <c r="AD50" i="47"/>
  <c r="AD19" i="26"/>
  <c r="AD51" i="47"/>
  <c r="AD29" i="26"/>
  <c r="AD52" i="47"/>
  <c r="AD39" i="26"/>
  <c r="AD53" i="47"/>
  <c r="AD54" i="47"/>
  <c r="AD55" i="47"/>
  <c r="AD56" i="47"/>
  <c r="AD57" i="47"/>
  <c r="AD58" i="47"/>
  <c r="AD59" i="47"/>
  <c r="AD61" i="47"/>
  <c r="AD62" i="47"/>
  <c r="AD78" i="47"/>
  <c r="AD79" i="47"/>
  <c r="AD92" i="47"/>
  <c r="AD104" i="47"/>
  <c r="AD99" i="49"/>
  <c r="AD110" i="49"/>
  <c r="AD105" i="50"/>
  <c r="AD92" i="51"/>
  <c r="AD104" i="51"/>
  <c r="AD99" i="53"/>
  <c r="AD110" i="53"/>
  <c r="AD28" i="54"/>
  <c r="AD29" i="54"/>
  <c r="AD50" i="54"/>
  <c r="AD51" i="54"/>
  <c r="AD52" i="54"/>
  <c r="AD53" i="54"/>
  <c r="AD54" i="54"/>
  <c r="AD55" i="54"/>
  <c r="AD56" i="54"/>
  <c r="AD57" i="54"/>
  <c r="AD58" i="54"/>
  <c r="AD59" i="54"/>
  <c r="AD61" i="54"/>
  <c r="AD62" i="54"/>
  <c r="AD78" i="54"/>
  <c r="AD79" i="54"/>
  <c r="AD105" i="54"/>
  <c r="AD28" i="55"/>
  <c r="AD29" i="55"/>
  <c r="AD50" i="55"/>
  <c r="AD51" i="55"/>
  <c r="AD52" i="55"/>
  <c r="AD53" i="55"/>
  <c r="AD54" i="55"/>
  <c r="AD55" i="55"/>
  <c r="AD56" i="55"/>
  <c r="AD57" i="55"/>
  <c r="AD58" i="55"/>
  <c r="AD59" i="55"/>
  <c r="AD61" i="55"/>
  <c r="AD62" i="55"/>
  <c r="AD78" i="55"/>
  <c r="AD79" i="55"/>
  <c r="AD92" i="55"/>
  <c r="AD104" i="55"/>
  <c r="AD11" i="56"/>
  <c r="AD28" i="56"/>
  <c r="AD29" i="56"/>
  <c r="AD50" i="56"/>
  <c r="AD51" i="56"/>
  <c r="AD52" i="56"/>
  <c r="AD53" i="56"/>
  <c r="AD54" i="56"/>
  <c r="AD55" i="56"/>
  <c r="AD56" i="56"/>
  <c r="AD57" i="56"/>
  <c r="AD58" i="56"/>
  <c r="AD59" i="56"/>
  <c r="AD61" i="56"/>
  <c r="AD62" i="56"/>
  <c r="AD78" i="56"/>
  <c r="AD79" i="56"/>
  <c r="AD110" i="56"/>
  <c r="AD11" i="57"/>
  <c r="AD28" i="57"/>
  <c r="AD29" i="57"/>
  <c r="AD50" i="57"/>
  <c r="AD51" i="57"/>
  <c r="AD52" i="57"/>
  <c r="AD53" i="57"/>
  <c r="AD54" i="57"/>
  <c r="AD55" i="57"/>
  <c r="AD56" i="57"/>
  <c r="AD57" i="57"/>
  <c r="AD58" i="57"/>
  <c r="AD59" i="57"/>
  <c r="AD61" i="57"/>
  <c r="AD62" i="57"/>
  <c r="AD78" i="57"/>
  <c r="AD79" i="57"/>
  <c r="AD105" i="57"/>
  <c r="AD11" i="59"/>
  <c r="AD28" i="59"/>
  <c r="AD29" i="59"/>
  <c r="AD50" i="59"/>
  <c r="AD51" i="59"/>
  <c r="AD52" i="59"/>
  <c r="AD53" i="59"/>
  <c r="AD54" i="59"/>
  <c r="AD55" i="59"/>
  <c r="AD56" i="59"/>
  <c r="AD57" i="59"/>
  <c r="AD58" i="59"/>
  <c r="AD59" i="59"/>
  <c r="AD61" i="59"/>
  <c r="AD62" i="59"/>
  <c r="AD78" i="59"/>
  <c r="AD79" i="59"/>
  <c r="AD92" i="59"/>
  <c r="AD99" i="59"/>
  <c r="AD104" i="59"/>
  <c r="AD105" i="59"/>
  <c r="AD110" i="59"/>
  <c r="AD11" i="60"/>
  <c r="AD28" i="60"/>
  <c r="AD29" i="60"/>
  <c r="AD50" i="60"/>
  <c r="AD51" i="60"/>
  <c r="AD52" i="60"/>
  <c r="AD53" i="60"/>
  <c r="AD54" i="60"/>
  <c r="AD55" i="60"/>
  <c r="AD56" i="60"/>
  <c r="AD57" i="60"/>
  <c r="AD58" i="60"/>
  <c r="AD59" i="60"/>
  <c r="AD61" i="60"/>
  <c r="AD62" i="60"/>
  <c r="AD78" i="60"/>
  <c r="AD79" i="60"/>
  <c r="AD92" i="60"/>
  <c r="AD99" i="60"/>
  <c r="AD104" i="60"/>
  <c r="AD105" i="60"/>
  <c r="AD110" i="60"/>
  <c r="AD11" i="62"/>
  <c r="AD28" i="62"/>
  <c r="AD29" i="62"/>
  <c r="AD50" i="62"/>
  <c r="AD51" i="62"/>
  <c r="AD52" i="62"/>
  <c r="AD53" i="62"/>
  <c r="AD54" i="62"/>
  <c r="AD55" i="62"/>
  <c r="AD56" i="62"/>
  <c r="AD57" i="62"/>
  <c r="AD58" i="62"/>
  <c r="AD59" i="62"/>
  <c r="AD61" i="62"/>
  <c r="AD62" i="62"/>
  <c r="AD78" i="62"/>
  <c r="AD79" i="62"/>
  <c r="AD92" i="62"/>
  <c r="AD99" i="62"/>
  <c r="AD104" i="62"/>
  <c r="AD105" i="62"/>
  <c r="AD110" i="62"/>
  <c r="AD11" i="63"/>
  <c r="AD28" i="63"/>
  <c r="AD29" i="63"/>
  <c r="AD50" i="63"/>
  <c r="AD51" i="63"/>
  <c r="AD52" i="63"/>
  <c r="AD53" i="63"/>
  <c r="AD54" i="63"/>
  <c r="AD55" i="63"/>
  <c r="AD56" i="63"/>
  <c r="AD57" i="63"/>
  <c r="AD58" i="63"/>
  <c r="AD59" i="63"/>
  <c r="AD61" i="63"/>
  <c r="AD62" i="63"/>
  <c r="AD78" i="63"/>
  <c r="AD79" i="63"/>
  <c r="AD92" i="63"/>
  <c r="AD99" i="63"/>
  <c r="AD104" i="63"/>
  <c r="AD105" i="63"/>
  <c r="AD110" i="63"/>
  <c r="AD11" i="64"/>
  <c r="AD28" i="64"/>
  <c r="AD29" i="64"/>
  <c r="AD50" i="64"/>
  <c r="AD51" i="64"/>
  <c r="AD52" i="64"/>
  <c r="AD53" i="64"/>
  <c r="AD54" i="64"/>
  <c r="AD55" i="64"/>
  <c r="AD56" i="64"/>
  <c r="AD57" i="64"/>
  <c r="AD58" i="64"/>
  <c r="AD59" i="64"/>
  <c r="AD61" i="64"/>
  <c r="AD62" i="64"/>
  <c r="AD92" i="64"/>
  <c r="AD99" i="64"/>
  <c r="AD104" i="64"/>
  <c r="AD105" i="64"/>
  <c r="AD110" i="64"/>
  <c r="AD11" i="65"/>
  <c r="AD28" i="65"/>
  <c r="AD29" i="65"/>
  <c r="AD50" i="65"/>
  <c r="AD51" i="65"/>
  <c r="AD52" i="65"/>
  <c r="AD53" i="65"/>
  <c r="AD54" i="65"/>
  <c r="AD55" i="65"/>
  <c r="AD56" i="65"/>
  <c r="AD57" i="65"/>
  <c r="AD58" i="65"/>
  <c r="AD59" i="65"/>
  <c r="AD61" i="65"/>
  <c r="AD62" i="65"/>
  <c r="AD78" i="65"/>
  <c r="AD79" i="65"/>
  <c r="AD92" i="65"/>
  <c r="AD99" i="65"/>
  <c r="AD104" i="65"/>
  <c r="AD105" i="65"/>
  <c r="AD110" i="65"/>
  <c r="AE11" i="8"/>
  <c r="AE28" i="8"/>
  <c r="AE29" i="8"/>
  <c r="AE50" i="8"/>
  <c r="AE51" i="8"/>
  <c r="AE52" i="8"/>
  <c r="AE53" i="8"/>
  <c r="AE54" i="8"/>
  <c r="AE55" i="8"/>
  <c r="AE56" i="8"/>
  <c r="AE57" i="8"/>
  <c r="AE58" i="8"/>
  <c r="AE59" i="8"/>
  <c r="AE61" i="8"/>
  <c r="AE62" i="8"/>
  <c r="AE78" i="8"/>
  <c r="AE79" i="8"/>
  <c r="AE92" i="8"/>
  <c r="AE104" i="8"/>
  <c r="AE11" i="27"/>
  <c r="AE99" i="27"/>
  <c r="AE110" i="27"/>
  <c r="AE11" i="44"/>
  <c r="AE28" i="44"/>
  <c r="AE29" i="44"/>
  <c r="AE50" i="44"/>
  <c r="AE51" i="44"/>
  <c r="AE52" i="44"/>
  <c r="AE53" i="44"/>
  <c r="AE54" i="44"/>
  <c r="AE55" i="44"/>
  <c r="AE56" i="44"/>
  <c r="AE57" i="44"/>
  <c r="AE58" i="44"/>
  <c r="AE59" i="44"/>
  <c r="AE61" i="44"/>
  <c r="AE62" i="44"/>
  <c r="AE78" i="44"/>
  <c r="AE79" i="44"/>
  <c r="AE104" i="44"/>
  <c r="AE11" i="45"/>
  <c r="AE28" i="45"/>
  <c r="AE29" i="45"/>
  <c r="AE50" i="45"/>
  <c r="AE51" i="45"/>
  <c r="AE52" i="45"/>
  <c r="AE53" i="45"/>
  <c r="AE54" i="45"/>
  <c r="AE55" i="45"/>
  <c r="AE56" i="45"/>
  <c r="AE57" i="45"/>
  <c r="AE58" i="45"/>
  <c r="AE59" i="45"/>
  <c r="AE61" i="45"/>
  <c r="AE62" i="45"/>
  <c r="AE78" i="45"/>
  <c r="AE79" i="45"/>
  <c r="AE105" i="45"/>
  <c r="AE11" i="46"/>
  <c r="AE28" i="46"/>
  <c r="AE29" i="46"/>
  <c r="AE50" i="46"/>
  <c r="AE51" i="46"/>
  <c r="AE52" i="46"/>
  <c r="AE53" i="46"/>
  <c r="AE54" i="46"/>
  <c r="AE55" i="46"/>
  <c r="AE56" i="46"/>
  <c r="AE57" i="46"/>
  <c r="AE58" i="46"/>
  <c r="AE59" i="46"/>
  <c r="AE61" i="46"/>
  <c r="AE62" i="46"/>
  <c r="AE78" i="46"/>
  <c r="AE79" i="46"/>
  <c r="AE99" i="46"/>
  <c r="AE11" i="47"/>
  <c r="AE28" i="47"/>
  <c r="AE29" i="47"/>
  <c r="AE9" i="26"/>
  <c r="AE50" i="47"/>
  <c r="AE19" i="26"/>
  <c r="AE51" i="47"/>
  <c r="AE29" i="26"/>
  <c r="AE52" i="47"/>
  <c r="AE39" i="26"/>
  <c r="AE53" i="47"/>
  <c r="AE54" i="47"/>
  <c r="AE55" i="47"/>
  <c r="AE56" i="47"/>
  <c r="AE57" i="47"/>
  <c r="AE58" i="47"/>
  <c r="AE59" i="47"/>
  <c r="AE61" i="47"/>
  <c r="AE62" i="47"/>
  <c r="AE78" i="47"/>
  <c r="AE79" i="47"/>
  <c r="AE92" i="47"/>
  <c r="AE104" i="47"/>
  <c r="AE99" i="49"/>
  <c r="AE110" i="49"/>
  <c r="AE28" i="50"/>
  <c r="AE29" i="50"/>
  <c r="AE50" i="50"/>
  <c r="AE51" i="50"/>
  <c r="AE52" i="50"/>
  <c r="AE53" i="50"/>
  <c r="AE54" i="50"/>
  <c r="AE55" i="50"/>
  <c r="AE56" i="50"/>
  <c r="AE57" i="50"/>
  <c r="AE58" i="50"/>
  <c r="AE59" i="50"/>
  <c r="AE61" i="50"/>
  <c r="AE62" i="50"/>
  <c r="AE78" i="50"/>
  <c r="AE79" i="50"/>
  <c r="AE105" i="50"/>
  <c r="AE92" i="51"/>
  <c r="AE104" i="51"/>
  <c r="AE99" i="53"/>
  <c r="AE110" i="53"/>
  <c r="AE28" i="54"/>
  <c r="AE29" i="54"/>
  <c r="AE50" i="54"/>
  <c r="AE51" i="54"/>
  <c r="AE52" i="54"/>
  <c r="AE53" i="54"/>
  <c r="AE54" i="54"/>
  <c r="AE55" i="54"/>
  <c r="AE56" i="54"/>
  <c r="AE57" i="54"/>
  <c r="AE58" i="54"/>
  <c r="AE59" i="54"/>
  <c r="AE61" i="54"/>
  <c r="AE62" i="54"/>
  <c r="AE78" i="54"/>
  <c r="AE79" i="54"/>
  <c r="AE105" i="54"/>
  <c r="AE28" i="55"/>
  <c r="AE29" i="55"/>
  <c r="AE50" i="55"/>
  <c r="AE51" i="55"/>
  <c r="AE52" i="55"/>
  <c r="AE53" i="55"/>
  <c r="AE54" i="55"/>
  <c r="AE55" i="55"/>
  <c r="AE56" i="55"/>
  <c r="AE57" i="55"/>
  <c r="AE58" i="55"/>
  <c r="AE59" i="55"/>
  <c r="AE61" i="55"/>
  <c r="AE62" i="55"/>
  <c r="AE78" i="55"/>
  <c r="AE79" i="55"/>
  <c r="AE92" i="55"/>
  <c r="AE104" i="55"/>
  <c r="AE11" i="56"/>
  <c r="AE28" i="56"/>
  <c r="AE29" i="56"/>
  <c r="AE50" i="56"/>
  <c r="AE51" i="56"/>
  <c r="AE52" i="56"/>
  <c r="AE53" i="56"/>
  <c r="AE54" i="56"/>
  <c r="AE55" i="56"/>
  <c r="AE56" i="56"/>
  <c r="AE57" i="56"/>
  <c r="AE58" i="56"/>
  <c r="AE59" i="56"/>
  <c r="AE61" i="56"/>
  <c r="AE62" i="56"/>
  <c r="AE78" i="56"/>
  <c r="AE79" i="56"/>
  <c r="AE110" i="56"/>
  <c r="AE11" i="57"/>
  <c r="AE28" i="57"/>
  <c r="AE29" i="57"/>
  <c r="AE50" i="57"/>
  <c r="AE51" i="57"/>
  <c r="AE52" i="57"/>
  <c r="AE53" i="57"/>
  <c r="AE54" i="57"/>
  <c r="AE55" i="57"/>
  <c r="AE56" i="57"/>
  <c r="AE57" i="57"/>
  <c r="AE58" i="57"/>
  <c r="AE59" i="57"/>
  <c r="AE61" i="57"/>
  <c r="AE62" i="57"/>
  <c r="AE78" i="57"/>
  <c r="AE79" i="57"/>
  <c r="AE105" i="57"/>
  <c r="AE11" i="59"/>
  <c r="AE28" i="59"/>
  <c r="AE29" i="59"/>
  <c r="AE50" i="59"/>
  <c r="AE51" i="59"/>
  <c r="AE52" i="59"/>
  <c r="AE53" i="59"/>
  <c r="AE54" i="59"/>
  <c r="AE55" i="59"/>
  <c r="AE56" i="59"/>
  <c r="AE57" i="59"/>
  <c r="AE58" i="59"/>
  <c r="AE59" i="59"/>
  <c r="AE61" i="59"/>
  <c r="AE62" i="59"/>
  <c r="AE78" i="59"/>
  <c r="AE79" i="59"/>
  <c r="AE92" i="59"/>
  <c r="AE99" i="59"/>
  <c r="AE104" i="59"/>
  <c r="AE105" i="59"/>
  <c r="AE110" i="59"/>
  <c r="AE11" i="60"/>
  <c r="AE28" i="60"/>
  <c r="AE29" i="60"/>
  <c r="AE50" i="60"/>
  <c r="AE51" i="60"/>
  <c r="AE52" i="60"/>
  <c r="AE53" i="60"/>
  <c r="AE54" i="60"/>
  <c r="AE55" i="60"/>
  <c r="AE56" i="60"/>
  <c r="AE57" i="60"/>
  <c r="AE58" i="60"/>
  <c r="AE59" i="60"/>
  <c r="AE61" i="60"/>
  <c r="AE62" i="60"/>
  <c r="AE78" i="60"/>
  <c r="AE79" i="60"/>
  <c r="AE92" i="60"/>
  <c r="AE99" i="60"/>
  <c r="AE104" i="60"/>
  <c r="AE105" i="60"/>
  <c r="AE110" i="60"/>
  <c r="AE11" i="62"/>
  <c r="AE28" i="62"/>
  <c r="AE29" i="62"/>
  <c r="AE50" i="62"/>
  <c r="AE51" i="62"/>
  <c r="AE52" i="62"/>
  <c r="AE53" i="62"/>
  <c r="AE54" i="62"/>
  <c r="AE55" i="62"/>
  <c r="AE56" i="62"/>
  <c r="AE57" i="62"/>
  <c r="AE58" i="62"/>
  <c r="AE59" i="62"/>
  <c r="AE61" i="62"/>
  <c r="AE62" i="62"/>
  <c r="AE78" i="62"/>
  <c r="AE79" i="62"/>
  <c r="AE92" i="62"/>
  <c r="AE99" i="62"/>
  <c r="AE104" i="62"/>
  <c r="AE105" i="62"/>
  <c r="AE110" i="62"/>
  <c r="AE11" i="63"/>
  <c r="AE28" i="63"/>
  <c r="AE29" i="63"/>
  <c r="AE50" i="63"/>
  <c r="AE51" i="63"/>
  <c r="AE52" i="63"/>
  <c r="AE53" i="63"/>
  <c r="AE54" i="63"/>
  <c r="AE55" i="63"/>
  <c r="AE56" i="63"/>
  <c r="AE57" i="63"/>
  <c r="AE58" i="63"/>
  <c r="AE59" i="63"/>
  <c r="AE61" i="63"/>
  <c r="AE62" i="63"/>
  <c r="AE78" i="63"/>
  <c r="AE79" i="63"/>
  <c r="AE92" i="63"/>
  <c r="AE99" i="63"/>
  <c r="AE104" i="63"/>
  <c r="AE105" i="63"/>
  <c r="AE110" i="63"/>
  <c r="AE11" i="64"/>
  <c r="AE28" i="64"/>
  <c r="AE29" i="64"/>
  <c r="AE50" i="64"/>
  <c r="AE51" i="64"/>
  <c r="AE52" i="64"/>
  <c r="AE53" i="64"/>
  <c r="AE54" i="64"/>
  <c r="AE55" i="64"/>
  <c r="AE56" i="64"/>
  <c r="AE57" i="64"/>
  <c r="AE58" i="64"/>
  <c r="AE59" i="64"/>
  <c r="AE61" i="64"/>
  <c r="AE62" i="64"/>
  <c r="AE14" i="68"/>
  <c r="AE92" i="64"/>
  <c r="AE99" i="64"/>
  <c r="AE104" i="64"/>
  <c r="AE105" i="64"/>
  <c r="AE110" i="64"/>
  <c r="AE11" i="65"/>
  <c r="AE28" i="65"/>
  <c r="AE29" i="65"/>
  <c r="AE50" i="65"/>
  <c r="AE51" i="65"/>
  <c r="AE52" i="65"/>
  <c r="AE53" i="65"/>
  <c r="AE54" i="65"/>
  <c r="AE55" i="65"/>
  <c r="AE56" i="65"/>
  <c r="AE57" i="65"/>
  <c r="AE58" i="65"/>
  <c r="AE59" i="65"/>
  <c r="AE61" i="65"/>
  <c r="AE62" i="65"/>
  <c r="AE78" i="65"/>
  <c r="AE79" i="65"/>
  <c r="AE92" i="65"/>
  <c r="AE99" i="65"/>
  <c r="AE104" i="65"/>
  <c r="AE105" i="65"/>
  <c r="AE110" i="65"/>
  <c r="AF11" i="8"/>
  <c r="AF28" i="8"/>
  <c r="AF29" i="8"/>
  <c r="AF50" i="8"/>
  <c r="AF51" i="8"/>
  <c r="AF52" i="8"/>
  <c r="AF53" i="8"/>
  <c r="AF54" i="8"/>
  <c r="AF55" i="8"/>
  <c r="AF56" i="8"/>
  <c r="AF57" i="8"/>
  <c r="AF58" i="8"/>
  <c r="AF59" i="8"/>
  <c r="AF61" i="8"/>
  <c r="AF62" i="8"/>
  <c r="AF78" i="8"/>
  <c r="AF79" i="8"/>
  <c r="AF92" i="8"/>
  <c r="AF104" i="8"/>
  <c r="AF11" i="27"/>
  <c r="AF99" i="27"/>
  <c r="AF110" i="27"/>
  <c r="AF11" i="44"/>
  <c r="AF28" i="44"/>
  <c r="AF29" i="44"/>
  <c r="AF50" i="44"/>
  <c r="AF51" i="44"/>
  <c r="AF52" i="44"/>
  <c r="AF53" i="44"/>
  <c r="AF54" i="44"/>
  <c r="AF55" i="44"/>
  <c r="AF56" i="44"/>
  <c r="AF57" i="44"/>
  <c r="AF58" i="44"/>
  <c r="AF59" i="44"/>
  <c r="AF61" i="44"/>
  <c r="AF62" i="44"/>
  <c r="AF78" i="44"/>
  <c r="AF79" i="44"/>
  <c r="AF104" i="44"/>
  <c r="AF11" i="45"/>
  <c r="AF28" i="45"/>
  <c r="AF29" i="45"/>
  <c r="AF50" i="45"/>
  <c r="AF51" i="45"/>
  <c r="AF52" i="45"/>
  <c r="AF53" i="45"/>
  <c r="AF54" i="45"/>
  <c r="AF55" i="45"/>
  <c r="AF56" i="45"/>
  <c r="AF57" i="45"/>
  <c r="AF58" i="45"/>
  <c r="AF59" i="45"/>
  <c r="AF61" i="45"/>
  <c r="AF62" i="45"/>
  <c r="AF78" i="45"/>
  <c r="AF79" i="45"/>
  <c r="AF105" i="45"/>
  <c r="AF11" i="46"/>
  <c r="AF28" i="46"/>
  <c r="AF29" i="46"/>
  <c r="AF50" i="46"/>
  <c r="AF51" i="46"/>
  <c r="AF52" i="46"/>
  <c r="AF53" i="46"/>
  <c r="AF54" i="46"/>
  <c r="AF55" i="46"/>
  <c r="AF56" i="46"/>
  <c r="AF57" i="46"/>
  <c r="AF58" i="46"/>
  <c r="AF59" i="46"/>
  <c r="AF61" i="46"/>
  <c r="AF62" i="46"/>
  <c r="AF78" i="46"/>
  <c r="AF79" i="46"/>
  <c r="AF99" i="46"/>
  <c r="AF11" i="47"/>
  <c r="AF28" i="47"/>
  <c r="AF29" i="47"/>
  <c r="AF9" i="26"/>
  <c r="AF50" i="47"/>
  <c r="AF19" i="26"/>
  <c r="AF51" i="47"/>
  <c r="AF29" i="26"/>
  <c r="AF52" i="47"/>
  <c r="AF39" i="26"/>
  <c r="AF53" i="47"/>
  <c r="AF54" i="47"/>
  <c r="AF55" i="47"/>
  <c r="AF56" i="47"/>
  <c r="AF57" i="47"/>
  <c r="AF58" i="47"/>
  <c r="AF59" i="47"/>
  <c r="AF61" i="47"/>
  <c r="AF62" i="47"/>
  <c r="AF78" i="47"/>
  <c r="AF79" i="47"/>
  <c r="AF92" i="47"/>
  <c r="AF104" i="47"/>
  <c r="AF28" i="49"/>
  <c r="AF29" i="49"/>
  <c r="I50" i="49"/>
  <c r="M50" i="49"/>
  <c r="AF50" i="49"/>
  <c r="I51" i="49"/>
  <c r="M51" i="49"/>
  <c r="AF51" i="49"/>
  <c r="I52" i="49"/>
  <c r="M52" i="49"/>
  <c r="AF52" i="49"/>
  <c r="I53" i="49"/>
  <c r="M53" i="49"/>
  <c r="AF53" i="49"/>
  <c r="I54" i="49"/>
  <c r="M54" i="49"/>
  <c r="AF54" i="49"/>
  <c r="I55" i="49"/>
  <c r="M55" i="49"/>
  <c r="AF55" i="49"/>
  <c r="I56" i="49"/>
  <c r="M56" i="49"/>
  <c r="AF56" i="49"/>
  <c r="I57" i="49"/>
  <c r="M57" i="49"/>
  <c r="AF57" i="49"/>
  <c r="I58" i="49"/>
  <c r="M58" i="49"/>
  <c r="AF58" i="49"/>
  <c r="I59" i="49"/>
  <c r="M59" i="49"/>
  <c r="AF59" i="49"/>
  <c r="AF61" i="49"/>
  <c r="AF62" i="49"/>
  <c r="AF78" i="49"/>
  <c r="AF79" i="49"/>
  <c r="AF99" i="49"/>
  <c r="AF110" i="49"/>
  <c r="AF105" i="50"/>
  <c r="AF92" i="51"/>
  <c r="AF104" i="51"/>
  <c r="AF99" i="53"/>
  <c r="AF110" i="53"/>
  <c r="AF28" i="54"/>
  <c r="AF29" i="54"/>
  <c r="AF50" i="54"/>
  <c r="AF51" i="54"/>
  <c r="AF52" i="54"/>
  <c r="AF53" i="54"/>
  <c r="AF54" i="54"/>
  <c r="AF55" i="54"/>
  <c r="AF56" i="54"/>
  <c r="AF57" i="54"/>
  <c r="AF58" i="54"/>
  <c r="AF59" i="54"/>
  <c r="AF61" i="54"/>
  <c r="AF62" i="54"/>
  <c r="AF78" i="54"/>
  <c r="AF79" i="54"/>
  <c r="AF105" i="54"/>
  <c r="AF28" i="55"/>
  <c r="AF29" i="55"/>
  <c r="AF50" i="55"/>
  <c r="AF51" i="55"/>
  <c r="AF52" i="55"/>
  <c r="AF53" i="55"/>
  <c r="AF54" i="55"/>
  <c r="AF55" i="55"/>
  <c r="AF56" i="55"/>
  <c r="AF57" i="55"/>
  <c r="AF58" i="55"/>
  <c r="AF59" i="55"/>
  <c r="AF61" i="55"/>
  <c r="AF62" i="55"/>
  <c r="AF78" i="55"/>
  <c r="AF79" i="55"/>
  <c r="AF92" i="55"/>
  <c r="AF104" i="55"/>
  <c r="AF11" i="56"/>
  <c r="AF28" i="56"/>
  <c r="AF29" i="56"/>
  <c r="AF50" i="56"/>
  <c r="AF51" i="56"/>
  <c r="AF52" i="56"/>
  <c r="AF53" i="56"/>
  <c r="AF54" i="56"/>
  <c r="AF55" i="56"/>
  <c r="AF56" i="56"/>
  <c r="AF57" i="56"/>
  <c r="AF58" i="56"/>
  <c r="AF59" i="56"/>
  <c r="AF61" i="56"/>
  <c r="AF62" i="56"/>
  <c r="AF78" i="56"/>
  <c r="AF79" i="56"/>
  <c r="AF110" i="56"/>
  <c r="AF11" i="57"/>
  <c r="AF28" i="57"/>
  <c r="AF29" i="57"/>
  <c r="AF50" i="57"/>
  <c r="AF51" i="57"/>
  <c r="AF52" i="57"/>
  <c r="AF53" i="57"/>
  <c r="AF54" i="57"/>
  <c r="AF55" i="57"/>
  <c r="AF56" i="57"/>
  <c r="AF57" i="57"/>
  <c r="AF58" i="57"/>
  <c r="AF59" i="57"/>
  <c r="AF61" i="57"/>
  <c r="AF62" i="57"/>
  <c r="AF78" i="57"/>
  <c r="AF79" i="57"/>
  <c r="AF105" i="57"/>
  <c r="AF11" i="59"/>
  <c r="AF28" i="59"/>
  <c r="AF29" i="59"/>
  <c r="AF50" i="59"/>
  <c r="AF51" i="59"/>
  <c r="AF52" i="59"/>
  <c r="AF53" i="59"/>
  <c r="AF54" i="59"/>
  <c r="AF55" i="59"/>
  <c r="AF56" i="59"/>
  <c r="AF57" i="59"/>
  <c r="AF58" i="59"/>
  <c r="AF59" i="59"/>
  <c r="AF61" i="59"/>
  <c r="AF62" i="59"/>
  <c r="AF78" i="59"/>
  <c r="AF79" i="59"/>
  <c r="AF92" i="59"/>
  <c r="AF99" i="59"/>
  <c r="AF104" i="59"/>
  <c r="AF105" i="59"/>
  <c r="AF110" i="59"/>
  <c r="AF11" i="60"/>
  <c r="AF28" i="60"/>
  <c r="AF29" i="60"/>
  <c r="AF50" i="60"/>
  <c r="AF51" i="60"/>
  <c r="AF52" i="60"/>
  <c r="AF53" i="60"/>
  <c r="AF54" i="60"/>
  <c r="AF55" i="60"/>
  <c r="AF56" i="60"/>
  <c r="AF57" i="60"/>
  <c r="AF58" i="60"/>
  <c r="AF59" i="60"/>
  <c r="AF61" i="60"/>
  <c r="AF62" i="60"/>
  <c r="AF78" i="60"/>
  <c r="AF79" i="60"/>
  <c r="AF92" i="60"/>
  <c r="AF99" i="60"/>
  <c r="AF104" i="60"/>
  <c r="AF105" i="60"/>
  <c r="AF110" i="60"/>
  <c r="AF11" i="62"/>
  <c r="AF28" i="62"/>
  <c r="AF29" i="62"/>
  <c r="AF50" i="62"/>
  <c r="AF51" i="62"/>
  <c r="AF52" i="62"/>
  <c r="AF53" i="62"/>
  <c r="AF54" i="62"/>
  <c r="AF55" i="62"/>
  <c r="AF56" i="62"/>
  <c r="AF57" i="62"/>
  <c r="AF58" i="62"/>
  <c r="AF59" i="62"/>
  <c r="AF61" i="62"/>
  <c r="AF62" i="62"/>
  <c r="AF78" i="62"/>
  <c r="AF79" i="62"/>
  <c r="AF92" i="62"/>
  <c r="AF99" i="62"/>
  <c r="AF104" i="62"/>
  <c r="AF105" i="62"/>
  <c r="AF110" i="62"/>
  <c r="AF11" i="63"/>
  <c r="AF28" i="63"/>
  <c r="AF29" i="63"/>
  <c r="AF50" i="63"/>
  <c r="AF51" i="63"/>
  <c r="AF52" i="63"/>
  <c r="AF53" i="63"/>
  <c r="AF54" i="63"/>
  <c r="AF55" i="63"/>
  <c r="AF56" i="63"/>
  <c r="AF57" i="63"/>
  <c r="AF58" i="63"/>
  <c r="AF59" i="63"/>
  <c r="AF61" i="63"/>
  <c r="AF62" i="63"/>
  <c r="AF78" i="63"/>
  <c r="AF79" i="63"/>
  <c r="AF92" i="63"/>
  <c r="AF99" i="63"/>
  <c r="AF104" i="63"/>
  <c r="AF105" i="63"/>
  <c r="AF110" i="63"/>
  <c r="AF11" i="64"/>
  <c r="AF92" i="64"/>
  <c r="AF99" i="64"/>
  <c r="AF104" i="64"/>
  <c r="AF105" i="64"/>
  <c r="AF110" i="64"/>
  <c r="AF11" i="65"/>
  <c r="AF28" i="65"/>
  <c r="AF29" i="65"/>
  <c r="AF50" i="65"/>
  <c r="AF51" i="65"/>
  <c r="AF52" i="65"/>
  <c r="AF53" i="65"/>
  <c r="AF54" i="65"/>
  <c r="AF55" i="65"/>
  <c r="AF56" i="65"/>
  <c r="AF57" i="65"/>
  <c r="AF58" i="65"/>
  <c r="AF59" i="65"/>
  <c r="AF61" i="65"/>
  <c r="AF62" i="65"/>
  <c r="AF78" i="65"/>
  <c r="AF79" i="65"/>
  <c r="AF92" i="65"/>
  <c r="AF99" i="65"/>
  <c r="AF104" i="65"/>
  <c r="AF105" i="65"/>
  <c r="AF110" i="65"/>
  <c r="AG11" i="8"/>
  <c r="AG29" i="8"/>
  <c r="AG50" i="8"/>
  <c r="AG51" i="8"/>
  <c r="AG52" i="8"/>
  <c r="AG53" i="8"/>
  <c r="AG54" i="8"/>
  <c r="AG55" i="8"/>
  <c r="AG56" i="8"/>
  <c r="AG57" i="8"/>
  <c r="AG58" i="8"/>
  <c r="AG59" i="8"/>
  <c r="AG61" i="8"/>
  <c r="AG62" i="8"/>
  <c r="AG79" i="8"/>
  <c r="AG92" i="8"/>
  <c r="AG104" i="8"/>
  <c r="AG11" i="27"/>
  <c r="AG29" i="27"/>
  <c r="AG50" i="27"/>
  <c r="AG51" i="27"/>
  <c r="AG52" i="27"/>
  <c r="AG53" i="27"/>
  <c r="AG54" i="27"/>
  <c r="AG55" i="27"/>
  <c r="AG56" i="27"/>
  <c r="AG57" i="27"/>
  <c r="AG58" i="27"/>
  <c r="AG59" i="27"/>
  <c r="AG61" i="27"/>
  <c r="AG62" i="27"/>
  <c r="AG79" i="27"/>
  <c r="AG99" i="27"/>
  <c r="AG110" i="27"/>
  <c r="AG11" i="44"/>
  <c r="AG29" i="44"/>
  <c r="AG50" i="44"/>
  <c r="AG51" i="44"/>
  <c r="AG52" i="44"/>
  <c r="AG53" i="44"/>
  <c r="AG54" i="44"/>
  <c r="AG55" i="44"/>
  <c r="AG56" i="44"/>
  <c r="AG57" i="44"/>
  <c r="AG58" i="44"/>
  <c r="AG59" i="44"/>
  <c r="AG61" i="44"/>
  <c r="AG62" i="44"/>
  <c r="AG79" i="44"/>
  <c r="AG104" i="44"/>
  <c r="AG11" i="45"/>
  <c r="AG29" i="45"/>
  <c r="AG50" i="45"/>
  <c r="AG51" i="45"/>
  <c r="AG52" i="45"/>
  <c r="AG53" i="45"/>
  <c r="AG54" i="45"/>
  <c r="AG55" i="45"/>
  <c r="AG56" i="45"/>
  <c r="AG57" i="45"/>
  <c r="AG58" i="45"/>
  <c r="AG59" i="45"/>
  <c r="AG61" i="45"/>
  <c r="AG62" i="45"/>
  <c r="AG79" i="45"/>
  <c r="AG105" i="45"/>
  <c r="AG11" i="46"/>
  <c r="AG29" i="46"/>
  <c r="AG50" i="46"/>
  <c r="AG51" i="46"/>
  <c r="AG52" i="46"/>
  <c r="AG53" i="46"/>
  <c r="AG54" i="46"/>
  <c r="AG55" i="46"/>
  <c r="AG56" i="46"/>
  <c r="AG57" i="46"/>
  <c r="AG58" i="46"/>
  <c r="AG59" i="46"/>
  <c r="AG61" i="46"/>
  <c r="AG62" i="46"/>
  <c r="AG79" i="46"/>
  <c r="AG99" i="46"/>
  <c r="AG11" i="47"/>
  <c r="AG29" i="47"/>
  <c r="AG50" i="47"/>
  <c r="AG51" i="47"/>
  <c r="AG52" i="47"/>
  <c r="AG53" i="47"/>
  <c r="AG54" i="47"/>
  <c r="AG55" i="47"/>
  <c r="AG56" i="47"/>
  <c r="AG57" i="47"/>
  <c r="AG58" i="47"/>
  <c r="AG59" i="47"/>
  <c r="AG61" i="47"/>
  <c r="AG62" i="47"/>
  <c r="AG79" i="47"/>
  <c r="AG92" i="47"/>
  <c r="AG104" i="47"/>
  <c r="AG99" i="49"/>
  <c r="AG110" i="49"/>
  <c r="AG105" i="50"/>
  <c r="AG92" i="51"/>
  <c r="AG104" i="51"/>
  <c r="AG99" i="53"/>
  <c r="AG110" i="53"/>
  <c r="AG29" i="54"/>
  <c r="AG50" i="54"/>
  <c r="AG51" i="54"/>
  <c r="AG52" i="54"/>
  <c r="AG53" i="54"/>
  <c r="AG54" i="54"/>
  <c r="AG55" i="54"/>
  <c r="AG56" i="54"/>
  <c r="AG57" i="54"/>
  <c r="AG58" i="54"/>
  <c r="AG59" i="54"/>
  <c r="AG61" i="54"/>
  <c r="AG62" i="54"/>
  <c r="AG79" i="54"/>
  <c r="AG105" i="54"/>
  <c r="AG29" i="55"/>
  <c r="AG50" i="55"/>
  <c r="AG51" i="55"/>
  <c r="AG52" i="55"/>
  <c r="AG53" i="55"/>
  <c r="AG54" i="55"/>
  <c r="AG55" i="55"/>
  <c r="AG56" i="55"/>
  <c r="AG57" i="55"/>
  <c r="AG58" i="55"/>
  <c r="AG59" i="55"/>
  <c r="AG61" i="55"/>
  <c r="AG62" i="55"/>
  <c r="AG79" i="55"/>
  <c r="AG92" i="55"/>
  <c r="AG104" i="55"/>
  <c r="AG11" i="56"/>
  <c r="AG29" i="56"/>
  <c r="AG50" i="56"/>
  <c r="AG51" i="56"/>
  <c r="AG52" i="56"/>
  <c r="AG53" i="56"/>
  <c r="AG54" i="56"/>
  <c r="AG55" i="56"/>
  <c r="AG56" i="56"/>
  <c r="AG57" i="56"/>
  <c r="AG58" i="56"/>
  <c r="AG59" i="56"/>
  <c r="AG61" i="56"/>
  <c r="AG62" i="56"/>
  <c r="AG79" i="56"/>
  <c r="AG110" i="56"/>
  <c r="AG11" i="57"/>
  <c r="AG29" i="57"/>
  <c r="AG50" i="57"/>
  <c r="AG51" i="57"/>
  <c r="AG52" i="57"/>
  <c r="AG53" i="57"/>
  <c r="AG54" i="57"/>
  <c r="AG55" i="57"/>
  <c r="AG56" i="57"/>
  <c r="AG57" i="57"/>
  <c r="AG58" i="57"/>
  <c r="AG59" i="57"/>
  <c r="AG61" i="57"/>
  <c r="AG62" i="57"/>
  <c r="AG79" i="57"/>
  <c r="AG105" i="57"/>
  <c r="AG11" i="59"/>
  <c r="AG29" i="59"/>
  <c r="AG50" i="59"/>
  <c r="AG51" i="59"/>
  <c r="AG52" i="59"/>
  <c r="AG53" i="59"/>
  <c r="AG54" i="59"/>
  <c r="AG55" i="59"/>
  <c r="AG56" i="59"/>
  <c r="AG57" i="59"/>
  <c r="AG58" i="59"/>
  <c r="AG59" i="59"/>
  <c r="AG61" i="59"/>
  <c r="AG62" i="59"/>
  <c r="AG79" i="59"/>
  <c r="AG92" i="59"/>
  <c r="AG99" i="59"/>
  <c r="AG104" i="59"/>
  <c r="AG105" i="59"/>
  <c r="AG110" i="59"/>
  <c r="AG11" i="60"/>
  <c r="AG29" i="60"/>
  <c r="AG50" i="60"/>
  <c r="AG51" i="60"/>
  <c r="AG52" i="60"/>
  <c r="AG53" i="60"/>
  <c r="AG54" i="60"/>
  <c r="AG55" i="60"/>
  <c r="AG56" i="60"/>
  <c r="AG57" i="60"/>
  <c r="AG58" i="60"/>
  <c r="AG59" i="60"/>
  <c r="AG61" i="60"/>
  <c r="AG62" i="60"/>
  <c r="AG79" i="60"/>
  <c r="AG92" i="60"/>
  <c r="AG99" i="60"/>
  <c r="AG104" i="60"/>
  <c r="AG105" i="60"/>
  <c r="AG110" i="60"/>
  <c r="AG11" i="62"/>
  <c r="AG29" i="62"/>
  <c r="AG50" i="62"/>
  <c r="AG51" i="62"/>
  <c r="AG52" i="62"/>
  <c r="AG53" i="62"/>
  <c r="AG54" i="62"/>
  <c r="AG55" i="62"/>
  <c r="AG56" i="62"/>
  <c r="AG57" i="62"/>
  <c r="AG58" i="62"/>
  <c r="AG59" i="62"/>
  <c r="AG61" i="62"/>
  <c r="AG62" i="62"/>
  <c r="AG79" i="62"/>
  <c r="AG92" i="62"/>
  <c r="AG99" i="62"/>
  <c r="AG104" i="62"/>
  <c r="AG105" i="62"/>
  <c r="AG110" i="62"/>
  <c r="AG11" i="63"/>
  <c r="AG29" i="63"/>
  <c r="AG50" i="63"/>
  <c r="AG51" i="63"/>
  <c r="AG52" i="63"/>
  <c r="AG53" i="63"/>
  <c r="AG54" i="63"/>
  <c r="AG55" i="63"/>
  <c r="AG56" i="63"/>
  <c r="AG57" i="63"/>
  <c r="AG58" i="63"/>
  <c r="AG59" i="63"/>
  <c r="AG61" i="63"/>
  <c r="AG62" i="63"/>
  <c r="AG79" i="63"/>
  <c r="AG92" i="63"/>
  <c r="AG99" i="63"/>
  <c r="AG104" i="63"/>
  <c r="AG105" i="63"/>
  <c r="AG110" i="63"/>
  <c r="AG11" i="64"/>
  <c r="AG92" i="64"/>
  <c r="AG99" i="64"/>
  <c r="AG104" i="64"/>
  <c r="AG105" i="64"/>
  <c r="AG110" i="64"/>
  <c r="AG11" i="65"/>
  <c r="AG92" i="65"/>
  <c r="AG99" i="65"/>
  <c r="AG104" i="65"/>
  <c r="AG105" i="65"/>
  <c r="AG110" i="65"/>
  <c r="AH11" i="8"/>
  <c r="AH29" i="8"/>
  <c r="AH50" i="8"/>
  <c r="AH51" i="8"/>
  <c r="AH52" i="8"/>
  <c r="AH53" i="8"/>
  <c r="AH54" i="8"/>
  <c r="AH55" i="8"/>
  <c r="AH56" i="8"/>
  <c r="AH57" i="8"/>
  <c r="AH58" i="8"/>
  <c r="AH59" i="8"/>
  <c r="AH61" i="8"/>
  <c r="AH62" i="8"/>
  <c r="AH78" i="8"/>
  <c r="AH79" i="8"/>
  <c r="AH92" i="8"/>
  <c r="AH104" i="8"/>
  <c r="AH11" i="27"/>
  <c r="AH29" i="27"/>
  <c r="AH50" i="27"/>
  <c r="AH51" i="27"/>
  <c r="AH52" i="27"/>
  <c r="AH53" i="27"/>
  <c r="AH54" i="27"/>
  <c r="AH55" i="27"/>
  <c r="AH56" i="27"/>
  <c r="AH57" i="27"/>
  <c r="AH58" i="27"/>
  <c r="AH59" i="27"/>
  <c r="AH61" i="27"/>
  <c r="AH62" i="27"/>
  <c r="AH78" i="27"/>
  <c r="AH79" i="27"/>
  <c r="AH99" i="27"/>
  <c r="AH110" i="27"/>
  <c r="AH11" i="44"/>
  <c r="AH29" i="44"/>
  <c r="AH50" i="44"/>
  <c r="AH51" i="44"/>
  <c r="AH52" i="44"/>
  <c r="AH53" i="44"/>
  <c r="AH54" i="44"/>
  <c r="AH55" i="44"/>
  <c r="AH56" i="44"/>
  <c r="AH57" i="44"/>
  <c r="AH58" i="44"/>
  <c r="AH59" i="44"/>
  <c r="AH61" i="44"/>
  <c r="AH62" i="44"/>
  <c r="AH78" i="44"/>
  <c r="AH79" i="44"/>
  <c r="AH104" i="44"/>
  <c r="AH11" i="45"/>
  <c r="AH29" i="45"/>
  <c r="AH50" i="45"/>
  <c r="AH51" i="45"/>
  <c r="AH52" i="45"/>
  <c r="AH53" i="45"/>
  <c r="AH54" i="45"/>
  <c r="AH55" i="45"/>
  <c r="AH56" i="45"/>
  <c r="AH57" i="45"/>
  <c r="AH58" i="45"/>
  <c r="AH59" i="45"/>
  <c r="AH61" i="45"/>
  <c r="AH62" i="45"/>
  <c r="AH78" i="45"/>
  <c r="AH79" i="45"/>
  <c r="AH105" i="45"/>
  <c r="AH11" i="46"/>
  <c r="AH29" i="46"/>
  <c r="AH50" i="46"/>
  <c r="AH51" i="46"/>
  <c r="AH52" i="46"/>
  <c r="AH53" i="46"/>
  <c r="AH54" i="46"/>
  <c r="AH55" i="46"/>
  <c r="AH56" i="46"/>
  <c r="AH57" i="46"/>
  <c r="AH58" i="46"/>
  <c r="AH59" i="46"/>
  <c r="AH61" i="46"/>
  <c r="AH62" i="46"/>
  <c r="AH78" i="46"/>
  <c r="AH79" i="46"/>
  <c r="AH99" i="46"/>
  <c r="AH11" i="47"/>
  <c r="AH29" i="47"/>
  <c r="AH50" i="47"/>
  <c r="AH51" i="47"/>
  <c r="AH52" i="47"/>
  <c r="AH53" i="47"/>
  <c r="AH54" i="47"/>
  <c r="AH55" i="47"/>
  <c r="AH56" i="47"/>
  <c r="AH57" i="47"/>
  <c r="AH58" i="47"/>
  <c r="AH59" i="47"/>
  <c r="AH61" i="47"/>
  <c r="AH62" i="47"/>
  <c r="AH78" i="47"/>
  <c r="AH79" i="47"/>
  <c r="AH92" i="47"/>
  <c r="AH104" i="47"/>
  <c r="AH99" i="49"/>
  <c r="AH110" i="49"/>
  <c r="AH105" i="50"/>
  <c r="AH92" i="51"/>
  <c r="AH104" i="51"/>
  <c r="AH99" i="53"/>
  <c r="AH110" i="53"/>
  <c r="AH29" i="54"/>
  <c r="AH50" i="54"/>
  <c r="AH51" i="54"/>
  <c r="AH52" i="54"/>
  <c r="AH53" i="54"/>
  <c r="AH54" i="54"/>
  <c r="AH55" i="54"/>
  <c r="AH56" i="54"/>
  <c r="AH57" i="54"/>
  <c r="AH58" i="54"/>
  <c r="AH59" i="54"/>
  <c r="AH61" i="54"/>
  <c r="AH62" i="54"/>
  <c r="AH78" i="54"/>
  <c r="AH79" i="54"/>
  <c r="AH105" i="54"/>
  <c r="AH29" i="55"/>
  <c r="AH50" i="55"/>
  <c r="AH51" i="55"/>
  <c r="AH52" i="55"/>
  <c r="AH53" i="55"/>
  <c r="AH54" i="55"/>
  <c r="AH55" i="55"/>
  <c r="AH56" i="55"/>
  <c r="AH57" i="55"/>
  <c r="AH58" i="55"/>
  <c r="AH59" i="55"/>
  <c r="AH61" i="55"/>
  <c r="AH62" i="55"/>
  <c r="AH78" i="55"/>
  <c r="AH79" i="55"/>
  <c r="AH92" i="55"/>
  <c r="AH104" i="55"/>
  <c r="AH11" i="56"/>
  <c r="AH29" i="56"/>
  <c r="AH50" i="56"/>
  <c r="AH51" i="56"/>
  <c r="AH52" i="56"/>
  <c r="AH53" i="56"/>
  <c r="AH54" i="56"/>
  <c r="AH55" i="56"/>
  <c r="AH56" i="56"/>
  <c r="AH57" i="56"/>
  <c r="AH58" i="56"/>
  <c r="AH59" i="56"/>
  <c r="AH61" i="56"/>
  <c r="AH62" i="56"/>
  <c r="AH78" i="56"/>
  <c r="AH79" i="56"/>
  <c r="AH110" i="56"/>
  <c r="AH11" i="57"/>
  <c r="AH29" i="57"/>
  <c r="AH50" i="57"/>
  <c r="AH51" i="57"/>
  <c r="AH52" i="57"/>
  <c r="AH53" i="57"/>
  <c r="AH54" i="57"/>
  <c r="AH55" i="57"/>
  <c r="AH56" i="57"/>
  <c r="AH57" i="57"/>
  <c r="AH58" i="57"/>
  <c r="AH59" i="57"/>
  <c r="AH61" i="57"/>
  <c r="AH62" i="57"/>
  <c r="AH78" i="57"/>
  <c r="AH79" i="57"/>
  <c r="AH105" i="57"/>
  <c r="AH11" i="59"/>
  <c r="AH29" i="59"/>
  <c r="AH50" i="59"/>
  <c r="AH51" i="59"/>
  <c r="AH52" i="59"/>
  <c r="AH53" i="59"/>
  <c r="AH54" i="59"/>
  <c r="AH55" i="59"/>
  <c r="AH56" i="59"/>
  <c r="AH57" i="59"/>
  <c r="AH58" i="59"/>
  <c r="AH59" i="59"/>
  <c r="AH61" i="59"/>
  <c r="AH62" i="59"/>
  <c r="AH78" i="59"/>
  <c r="AH79" i="59"/>
  <c r="AH92" i="59"/>
  <c r="AH99" i="59"/>
  <c r="AH104" i="59"/>
  <c r="AH105" i="59"/>
  <c r="AH110" i="59"/>
  <c r="AH11" i="60"/>
  <c r="AH29" i="60"/>
  <c r="AH50" i="60"/>
  <c r="AH51" i="60"/>
  <c r="AH52" i="60"/>
  <c r="AH53" i="60"/>
  <c r="AH54" i="60"/>
  <c r="AH55" i="60"/>
  <c r="AH56" i="60"/>
  <c r="AH57" i="60"/>
  <c r="AH58" i="60"/>
  <c r="AH59" i="60"/>
  <c r="AH61" i="60"/>
  <c r="AH62" i="60"/>
  <c r="AH78" i="60"/>
  <c r="AH79" i="60"/>
  <c r="AH92" i="60"/>
  <c r="AH99" i="60"/>
  <c r="AH104" i="60"/>
  <c r="AH105" i="60"/>
  <c r="AH106" i="60"/>
  <c r="AH110" i="60"/>
  <c r="AH11" i="62"/>
  <c r="AH29" i="62"/>
  <c r="AH50" i="62"/>
  <c r="AH51" i="62"/>
  <c r="AH52" i="62"/>
  <c r="AH53" i="62"/>
  <c r="AH54" i="62"/>
  <c r="AH55" i="62"/>
  <c r="AH56" i="62"/>
  <c r="AH57" i="62"/>
  <c r="AH58" i="62"/>
  <c r="AH59" i="62"/>
  <c r="AH61" i="62"/>
  <c r="AH62" i="62"/>
  <c r="AH78" i="62"/>
  <c r="AH79" i="62"/>
  <c r="AH92" i="62"/>
  <c r="AH99" i="62"/>
  <c r="AH104" i="62"/>
  <c r="AH105" i="62"/>
  <c r="AH110" i="62"/>
  <c r="AH11" i="63"/>
  <c r="AH29" i="63"/>
  <c r="AH50" i="63"/>
  <c r="AH51" i="63"/>
  <c r="AH52" i="63"/>
  <c r="AH53" i="63"/>
  <c r="AH54" i="63"/>
  <c r="AH55" i="63"/>
  <c r="AH56" i="63"/>
  <c r="AH57" i="63"/>
  <c r="AH58" i="63"/>
  <c r="AH59" i="63"/>
  <c r="AH61" i="63"/>
  <c r="AH62" i="63"/>
  <c r="AH78" i="63"/>
  <c r="AH79" i="63"/>
  <c r="AH92" i="63"/>
  <c r="AH99" i="63"/>
  <c r="AH104" i="63"/>
  <c r="AH105" i="63"/>
  <c r="AH110" i="63"/>
  <c r="AH11" i="64"/>
  <c r="AH92" i="64"/>
  <c r="AH99" i="64"/>
  <c r="AH104" i="64"/>
  <c r="AH105" i="64"/>
  <c r="AH110" i="64"/>
  <c r="AH11" i="65"/>
  <c r="AH92" i="65"/>
  <c r="AH99" i="65"/>
  <c r="AH104" i="65"/>
  <c r="AH105" i="65"/>
  <c r="AH110" i="65"/>
  <c r="AI11" i="8"/>
  <c r="AI29" i="8"/>
  <c r="AI50" i="8"/>
  <c r="AI51" i="8"/>
  <c r="AI52" i="8"/>
  <c r="AI53" i="8"/>
  <c r="AI54" i="8"/>
  <c r="AI55" i="8"/>
  <c r="AI56" i="8"/>
  <c r="AI57" i="8"/>
  <c r="AI58" i="8"/>
  <c r="AI59" i="8"/>
  <c r="AI61" i="8"/>
  <c r="AI62" i="8"/>
  <c r="AI78" i="8"/>
  <c r="AI79" i="8"/>
  <c r="AI92" i="8"/>
  <c r="AI104" i="8"/>
  <c r="AI11" i="27"/>
  <c r="AI29" i="27"/>
  <c r="AI50" i="27"/>
  <c r="AI51" i="27"/>
  <c r="AI52" i="27"/>
  <c r="AI53" i="27"/>
  <c r="AI54" i="27"/>
  <c r="AI55" i="27"/>
  <c r="AI56" i="27"/>
  <c r="AI57" i="27"/>
  <c r="AI58" i="27"/>
  <c r="AI59" i="27"/>
  <c r="AI61" i="27"/>
  <c r="AI62" i="27"/>
  <c r="AI78" i="27"/>
  <c r="AI79" i="27"/>
  <c r="AI99" i="27"/>
  <c r="AI110" i="27"/>
  <c r="AI11" i="44"/>
  <c r="AI29" i="44"/>
  <c r="AI50" i="44"/>
  <c r="AI51" i="44"/>
  <c r="AI52" i="44"/>
  <c r="AI53" i="44"/>
  <c r="AI54" i="44"/>
  <c r="AI55" i="44"/>
  <c r="AI56" i="44"/>
  <c r="AI57" i="44"/>
  <c r="AI58" i="44"/>
  <c r="AI59" i="44"/>
  <c r="AI61" i="44"/>
  <c r="AI62" i="44"/>
  <c r="AI78" i="44"/>
  <c r="AI79" i="44"/>
  <c r="AI104" i="44"/>
  <c r="AI11" i="45"/>
  <c r="AI29" i="45"/>
  <c r="AI50" i="45"/>
  <c r="AI51" i="45"/>
  <c r="AI52" i="45"/>
  <c r="AI53" i="45"/>
  <c r="AI54" i="45"/>
  <c r="AI55" i="45"/>
  <c r="AI56" i="45"/>
  <c r="AI57" i="45"/>
  <c r="AI58" i="45"/>
  <c r="AI59" i="45"/>
  <c r="AI61" i="45"/>
  <c r="AI62" i="45"/>
  <c r="AI78" i="45"/>
  <c r="AI79" i="45"/>
  <c r="AI105" i="45"/>
  <c r="AI11" i="46"/>
  <c r="AI29" i="46"/>
  <c r="AI50" i="46"/>
  <c r="AI51" i="46"/>
  <c r="AI52" i="46"/>
  <c r="AI53" i="46"/>
  <c r="AI54" i="46"/>
  <c r="AI55" i="46"/>
  <c r="AI56" i="46"/>
  <c r="AI57" i="46"/>
  <c r="AI58" i="46"/>
  <c r="AI59" i="46"/>
  <c r="AI61" i="46"/>
  <c r="AI62" i="46"/>
  <c r="AI78" i="46"/>
  <c r="AI79" i="46"/>
  <c r="AI99" i="46"/>
  <c r="AI11" i="47"/>
  <c r="AI29" i="47"/>
  <c r="AI50" i="47"/>
  <c r="AI51" i="47"/>
  <c r="AI52" i="47"/>
  <c r="AI53" i="47"/>
  <c r="AI54" i="47"/>
  <c r="AI55" i="47"/>
  <c r="AI56" i="47"/>
  <c r="AI57" i="47"/>
  <c r="AI58" i="47"/>
  <c r="AI59" i="47"/>
  <c r="AI61" i="47"/>
  <c r="AI62" i="47"/>
  <c r="AI78" i="47"/>
  <c r="AI79" i="47"/>
  <c r="AI92" i="47"/>
  <c r="AI104" i="47"/>
  <c r="AI99" i="49"/>
  <c r="AI110" i="49"/>
  <c r="AI105" i="50"/>
  <c r="AI92" i="51"/>
  <c r="AI104" i="51"/>
  <c r="AI29" i="53"/>
  <c r="AI50" i="53"/>
  <c r="AI51" i="53"/>
  <c r="AI52" i="53"/>
  <c r="AI53" i="53"/>
  <c r="AI54" i="53"/>
  <c r="AI55" i="53"/>
  <c r="AI56" i="53"/>
  <c r="AI57" i="53"/>
  <c r="AI58" i="53"/>
  <c r="AI59" i="53"/>
  <c r="AI61" i="53"/>
  <c r="AI62" i="53"/>
  <c r="AI78" i="53"/>
  <c r="AI79" i="53"/>
  <c r="AI99" i="53"/>
  <c r="AI110" i="53"/>
  <c r="AI29" i="54"/>
  <c r="AI50" i="54"/>
  <c r="AI51" i="54"/>
  <c r="AI52" i="54"/>
  <c r="AI53" i="54"/>
  <c r="AI54" i="54"/>
  <c r="AI55" i="54"/>
  <c r="AI56" i="54"/>
  <c r="AI57" i="54"/>
  <c r="AI58" i="54"/>
  <c r="AI59" i="54"/>
  <c r="AI61" i="54"/>
  <c r="AI62" i="54"/>
  <c r="AI78" i="54"/>
  <c r="AI79" i="54"/>
  <c r="AI105" i="54"/>
  <c r="AI29" i="55"/>
  <c r="AI50" i="55"/>
  <c r="AI51" i="55"/>
  <c r="AI52" i="55"/>
  <c r="AI53" i="55"/>
  <c r="AI54" i="55"/>
  <c r="AI55" i="55"/>
  <c r="AI56" i="55"/>
  <c r="AI57" i="55"/>
  <c r="AI58" i="55"/>
  <c r="AI59" i="55"/>
  <c r="AI61" i="55"/>
  <c r="AI62" i="55"/>
  <c r="AI78" i="55"/>
  <c r="AI79" i="55"/>
  <c r="AI92" i="55"/>
  <c r="AI104" i="55"/>
  <c r="AI11" i="56"/>
  <c r="AI29" i="56"/>
  <c r="AI50" i="56"/>
  <c r="AI51" i="56"/>
  <c r="AI52" i="56"/>
  <c r="AI53" i="56"/>
  <c r="AI54" i="56"/>
  <c r="AI55" i="56"/>
  <c r="AI56" i="56"/>
  <c r="AI57" i="56"/>
  <c r="AI58" i="56"/>
  <c r="AI59" i="56"/>
  <c r="AI61" i="56"/>
  <c r="AI62" i="56"/>
  <c r="AI78" i="56"/>
  <c r="AI79" i="56"/>
  <c r="AI110" i="56"/>
  <c r="AI11" i="57"/>
  <c r="AI29" i="57"/>
  <c r="AI50" i="57"/>
  <c r="AI51" i="57"/>
  <c r="AI52" i="57"/>
  <c r="AI53" i="57"/>
  <c r="AI54" i="57"/>
  <c r="AI55" i="57"/>
  <c r="AI56" i="57"/>
  <c r="AI57" i="57"/>
  <c r="AI58" i="57"/>
  <c r="AI59" i="57"/>
  <c r="AI61" i="57"/>
  <c r="AI62" i="57"/>
  <c r="AI78" i="57"/>
  <c r="AI79" i="57"/>
  <c r="AI105" i="57"/>
  <c r="AI11" i="59"/>
  <c r="AI29" i="59"/>
  <c r="AI50" i="59"/>
  <c r="AI51" i="59"/>
  <c r="AI52" i="59"/>
  <c r="AI53" i="59"/>
  <c r="AI54" i="59"/>
  <c r="AI55" i="59"/>
  <c r="AI56" i="59"/>
  <c r="AI57" i="59"/>
  <c r="AI58" i="59"/>
  <c r="AI59" i="59"/>
  <c r="AI61" i="59"/>
  <c r="AI62" i="59"/>
  <c r="AI78" i="59"/>
  <c r="AI79" i="59"/>
  <c r="AI92" i="59"/>
  <c r="AI99" i="59"/>
  <c r="AI104" i="59"/>
  <c r="AI105" i="59"/>
  <c r="AI106" i="59"/>
  <c r="AI110" i="59"/>
  <c r="AI11" i="60"/>
  <c r="AI29" i="60"/>
  <c r="AI50" i="60"/>
  <c r="AI51" i="60"/>
  <c r="AI52" i="60"/>
  <c r="AI53" i="60"/>
  <c r="AI54" i="60"/>
  <c r="AI55" i="60"/>
  <c r="AI56" i="60"/>
  <c r="AI57" i="60"/>
  <c r="AI58" i="60"/>
  <c r="AI59" i="60"/>
  <c r="AI61" i="60"/>
  <c r="AI62" i="60"/>
  <c r="AI78" i="60"/>
  <c r="AI79" i="60"/>
  <c r="AI92" i="60"/>
  <c r="AI99" i="60"/>
  <c r="AI104" i="60"/>
  <c r="AI105" i="60"/>
  <c r="AI106" i="60"/>
  <c r="AI110" i="60"/>
  <c r="AI11" i="62"/>
  <c r="AI29" i="62"/>
  <c r="AI50" i="62"/>
  <c r="AI51" i="62"/>
  <c r="AI52" i="62"/>
  <c r="AI53" i="62"/>
  <c r="AI54" i="62"/>
  <c r="AI55" i="62"/>
  <c r="AI56" i="62"/>
  <c r="AI57" i="62"/>
  <c r="AI58" i="62"/>
  <c r="AI59" i="62"/>
  <c r="AI61" i="62"/>
  <c r="AI62" i="62"/>
  <c r="AI78" i="62"/>
  <c r="AI79" i="62"/>
  <c r="AI92" i="62"/>
  <c r="AI99" i="62"/>
  <c r="AI104" i="62"/>
  <c r="AI105" i="62"/>
  <c r="AI110" i="62"/>
  <c r="AI11" i="63"/>
  <c r="AI29" i="63"/>
  <c r="AI50" i="63"/>
  <c r="AI51" i="63"/>
  <c r="AI52" i="63"/>
  <c r="AI53" i="63"/>
  <c r="AI54" i="63"/>
  <c r="AI55" i="63"/>
  <c r="AI56" i="63"/>
  <c r="AI57" i="63"/>
  <c r="AI58" i="63"/>
  <c r="AI59" i="63"/>
  <c r="AI61" i="63"/>
  <c r="AI62" i="63"/>
  <c r="AI78" i="63"/>
  <c r="AI79" i="63"/>
  <c r="AI92" i="63"/>
  <c r="AI99" i="63"/>
  <c r="AI104" i="63"/>
  <c r="AI105" i="63"/>
  <c r="AI110" i="63"/>
  <c r="AI11" i="64"/>
  <c r="AI92" i="64"/>
  <c r="AI99" i="64"/>
  <c r="AI104" i="64"/>
  <c r="AI105" i="64"/>
  <c r="AI110" i="64"/>
  <c r="AI11" i="65"/>
  <c r="AI92" i="65"/>
  <c r="AI99" i="65"/>
  <c r="AI104" i="65"/>
  <c r="AI105" i="65"/>
  <c r="AI110" i="65"/>
  <c r="AJ11" i="8"/>
  <c r="AJ29" i="8"/>
  <c r="AJ92" i="8"/>
  <c r="AJ104" i="8"/>
  <c r="AJ11" i="27"/>
  <c r="AJ29" i="27"/>
  <c r="AJ50" i="27"/>
  <c r="AJ51" i="27"/>
  <c r="AJ52" i="27"/>
  <c r="AJ53" i="27"/>
  <c r="AJ54" i="27"/>
  <c r="AJ55" i="27"/>
  <c r="AJ56" i="27"/>
  <c r="AJ57" i="27"/>
  <c r="AJ58" i="27"/>
  <c r="AJ59" i="27"/>
  <c r="AJ61" i="27"/>
  <c r="AJ62" i="27"/>
  <c r="AJ78" i="27"/>
  <c r="AJ79" i="27"/>
  <c r="AJ99" i="27"/>
  <c r="AJ110" i="27"/>
  <c r="AJ11" i="44"/>
  <c r="AJ29" i="44"/>
  <c r="AJ50" i="44"/>
  <c r="AJ51" i="44"/>
  <c r="AJ52" i="44"/>
  <c r="AJ53" i="44"/>
  <c r="AJ54" i="44"/>
  <c r="AJ55" i="44"/>
  <c r="AJ56" i="44"/>
  <c r="AJ57" i="44"/>
  <c r="AJ58" i="44"/>
  <c r="AJ59" i="44"/>
  <c r="AJ61" i="44"/>
  <c r="AJ62" i="44"/>
  <c r="AJ78" i="44"/>
  <c r="AJ79" i="44"/>
  <c r="AJ104" i="44"/>
  <c r="AJ11" i="45"/>
  <c r="AJ29" i="45"/>
  <c r="AJ50" i="45"/>
  <c r="AJ51" i="45"/>
  <c r="AJ52" i="45"/>
  <c r="AJ53" i="45"/>
  <c r="AJ54" i="45"/>
  <c r="AJ55" i="45"/>
  <c r="AJ56" i="45"/>
  <c r="AJ57" i="45"/>
  <c r="AJ58" i="45"/>
  <c r="AJ59" i="45"/>
  <c r="AJ61" i="45"/>
  <c r="AJ62" i="45"/>
  <c r="AJ78" i="45"/>
  <c r="AJ79" i="45"/>
  <c r="AJ105" i="45"/>
  <c r="AJ11" i="46"/>
  <c r="AJ29" i="46"/>
  <c r="AJ50" i="46"/>
  <c r="AJ51" i="46"/>
  <c r="AJ52" i="46"/>
  <c r="AJ53" i="46"/>
  <c r="AJ54" i="46"/>
  <c r="AJ55" i="46"/>
  <c r="AJ56" i="46"/>
  <c r="AJ57" i="46"/>
  <c r="AJ58" i="46"/>
  <c r="AJ59" i="46"/>
  <c r="AJ61" i="46"/>
  <c r="AJ62" i="46"/>
  <c r="AJ78" i="46"/>
  <c r="AJ79" i="46"/>
  <c r="AJ99" i="46"/>
  <c r="AJ11" i="47"/>
  <c r="AJ29" i="47"/>
  <c r="AJ50" i="47"/>
  <c r="AJ51" i="47"/>
  <c r="AJ52" i="47"/>
  <c r="AJ53" i="47"/>
  <c r="AJ54" i="47"/>
  <c r="AJ55" i="47"/>
  <c r="AJ56" i="47"/>
  <c r="AJ57" i="47"/>
  <c r="AJ58" i="47"/>
  <c r="AJ59" i="47"/>
  <c r="AJ61" i="47"/>
  <c r="AJ62" i="47"/>
  <c r="AJ78" i="47"/>
  <c r="AJ79" i="47"/>
  <c r="AJ92" i="47"/>
  <c r="AJ104" i="47"/>
  <c r="AJ99" i="49"/>
  <c r="AJ110" i="49"/>
  <c r="AJ105" i="50"/>
  <c r="AJ92" i="51"/>
  <c r="AJ104" i="51"/>
  <c r="AJ29" i="52"/>
  <c r="AJ50" i="52"/>
  <c r="AJ51" i="52"/>
  <c r="AJ52" i="52"/>
  <c r="AJ53" i="52"/>
  <c r="AJ54" i="52"/>
  <c r="AJ55" i="52"/>
  <c r="AJ56" i="52"/>
  <c r="AJ57" i="52"/>
  <c r="AJ58" i="52"/>
  <c r="AJ59" i="52"/>
  <c r="AJ61" i="52"/>
  <c r="AJ62" i="52"/>
  <c r="AJ78" i="52"/>
  <c r="AJ79" i="52"/>
  <c r="AJ99" i="53"/>
  <c r="AJ110" i="53"/>
  <c r="AJ29" i="54"/>
  <c r="AJ50" i="54"/>
  <c r="AJ51" i="54"/>
  <c r="AJ52" i="54"/>
  <c r="AJ53" i="54"/>
  <c r="AJ54" i="54"/>
  <c r="AJ55" i="54"/>
  <c r="AJ56" i="54"/>
  <c r="AJ57" i="54"/>
  <c r="AJ58" i="54"/>
  <c r="AJ59" i="54"/>
  <c r="AJ61" i="54"/>
  <c r="AJ62" i="54"/>
  <c r="AJ78" i="54"/>
  <c r="AJ79" i="54"/>
  <c r="AJ105" i="54"/>
  <c r="AJ29" i="55"/>
  <c r="AJ50" i="55"/>
  <c r="AJ51" i="55"/>
  <c r="AJ52" i="55"/>
  <c r="AJ53" i="55"/>
  <c r="AJ54" i="55"/>
  <c r="AJ55" i="55"/>
  <c r="AJ56" i="55"/>
  <c r="AJ57" i="55"/>
  <c r="AJ58" i="55"/>
  <c r="AJ59" i="55"/>
  <c r="AJ61" i="55"/>
  <c r="AJ62" i="55"/>
  <c r="AJ78" i="55"/>
  <c r="AJ79" i="55"/>
  <c r="AJ92" i="55"/>
  <c r="AJ104" i="55"/>
  <c r="AJ11" i="56"/>
  <c r="AJ29" i="56"/>
  <c r="AJ50" i="56"/>
  <c r="AJ51" i="56"/>
  <c r="AJ52" i="56"/>
  <c r="AJ53" i="56"/>
  <c r="AJ54" i="56"/>
  <c r="AJ55" i="56"/>
  <c r="AJ56" i="56"/>
  <c r="AJ57" i="56"/>
  <c r="AJ58" i="56"/>
  <c r="AJ59" i="56"/>
  <c r="AJ61" i="56"/>
  <c r="AJ62" i="56"/>
  <c r="AJ78" i="56"/>
  <c r="AJ79" i="56"/>
  <c r="AJ110" i="56"/>
  <c r="AJ11" i="57"/>
  <c r="AJ29" i="57"/>
  <c r="AJ50" i="57"/>
  <c r="AJ51" i="57"/>
  <c r="AJ52" i="57"/>
  <c r="AJ53" i="57"/>
  <c r="AJ54" i="57"/>
  <c r="AJ55" i="57"/>
  <c r="AJ56" i="57"/>
  <c r="AJ57" i="57"/>
  <c r="AJ58" i="57"/>
  <c r="AJ59" i="57"/>
  <c r="AJ61" i="57"/>
  <c r="AJ62" i="57"/>
  <c r="AJ78" i="57"/>
  <c r="AJ79" i="57"/>
  <c r="AJ105" i="57"/>
  <c r="AJ11" i="59"/>
  <c r="AJ92" i="59"/>
  <c r="AJ99" i="59"/>
  <c r="AJ104" i="59"/>
  <c r="AJ105" i="59"/>
  <c r="AJ110" i="59"/>
  <c r="AJ11" i="60"/>
  <c r="AJ29" i="60"/>
  <c r="AJ50" i="60"/>
  <c r="AJ51" i="60"/>
  <c r="AJ52" i="60"/>
  <c r="AJ53" i="60"/>
  <c r="AJ54" i="60"/>
  <c r="AJ55" i="60"/>
  <c r="AJ56" i="60"/>
  <c r="AJ57" i="60"/>
  <c r="AJ58" i="60"/>
  <c r="AJ59" i="60"/>
  <c r="AJ61" i="60"/>
  <c r="AJ62" i="60"/>
  <c r="AJ78" i="60"/>
  <c r="AJ79" i="60"/>
  <c r="AJ92" i="60"/>
  <c r="AJ99" i="60"/>
  <c r="AJ104" i="60"/>
  <c r="AJ105" i="60"/>
  <c r="AJ110" i="60"/>
  <c r="AJ11" i="62"/>
  <c r="AJ29" i="62"/>
  <c r="AJ50" i="62"/>
  <c r="AJ51" i="62"/>
  <c r="AJ52" i="62"/>
  <c r="AJ53" i="62"/>
  <c r="AJ54" i="62"/>
  <c r="AJ55" i="62"/>
  <c r="AJ56" i="62"/>
  <c r="AJ57" i="62"/>
  <c r="AJ58" i="62"/>
  <c r="AJ59" i="62"/>
  <c r="AJ61" i="62"/>
  <c r="AJ62" i="62"/>
  <c r="AJ78" i="62"/>
  <c r="AJ79" i="62"/>
  <c r="AJ92" i="62"/>
  <c r="AJ99" i="62"/>
  <c r="AJ104" i="62"/>
  <c r="AJ105" i="62"/>
  <c r="AJ110" i="62"/>
  <c r="AJ11" i="63"/>
  <c r="AJ29" i="63"/>
  <c r="AJ50" i="63"/>
  <c r="AJ51" i="63"/>
  <c r="AJ52" i="63"/>
  <c r="AJ53" i="63"/>
  <c r="AJ54" i="63"/>
  <c r="AJ55" i="63"/>
  <c r="AJ56" i="63"/>
  <c r="AJ57" i="63"/>
  <c r="AJ58" i="63"/>
  <c r="AJ59" i="63"/>
  <c r="AJ61" i="63"/>
  <c r="AJ62" i="63"/>
  <c r="AJ78" i="63"/>
  <c r="AJ79" i="63"/>
  <c r="AJ92" i="63"/>
  <c r="AJ99" i="63"/>
  <c r="AJ104" i="63"/>
  <c r="AJ105" i="63"/>
  <c r="AJ110" i="63"/>
  <c r="AJ11" i="64"/>
  <c r="AJ92" i="64"/>
  <c r="AJ99" i="64"/>
  <c r="AJ104" i="64"/>
  <c r="AJ105" i="64"/>
  <c r="AJ110" i="64"/>
  <c r="AJ11" i="65"/>
  <c r="AJ92" i="65"/>
  <c r="AJ99" i="65"/>
  <c r="AJ104" i="65"/>
  <c r="AJ105" i="65"/>
  <c r="AJ110" i="65"/>
  <c r="AK11" i="8"/>
  <c r="AK29" i="8"/>
  <c r="AK50" i="8"/>
  <c r="AK51" i="8"/>
  <c r="AK52" i="8"/>
  <c r="AK53" i="8"/>
  <c r="AK54" i="8"/>
  <c r="AK55" i="8"/>
  <c r="AK56" i="8"/>
  <c r="AK57" i="8"/>
  <c r="AK58" i="8"/>
  <c r="AK59" i="8"/>
  <c r="AK61" i="8"/>
  <c r="AK62" i="8"/>
  <c r="AK92" i="8"/>
  <c r="AK104" i="8"/>
  <c r="AK11" i="27"/>
  <c r="AK29" i="27"/>
  <c r="AK50" i="27"/>
  <c r="AK51" i="27"/>
  <c r="AK52" i="27"/>
  <c r="AK53" i="27"/>
  <c r="AK54" i="27"/>
  <c r="AK55" i="27"/>
  <c r="AK56" i="27"/>
  <c r="AK57" i="27"/>
  <c r="AK58" i="27"/>
  <c r="AK59" i="27"/>
  <c r="AK61" i="27"/>
  <c r="AK62" i="27"/>
  <c r="AK78" i="27"/>
  <c r="AK79" i="27"/>
  <c r="AK99" i="27"/>
  <c r="AK110" i="27"/>
  <c r="AK11" i="44"/>
  <c r="AK29" i="44"/>
  <c r="AK104" i="44"/>
  <c r="AK11" i="45"/>
  <c r="AK29" i="45"/>
  <c r="AK50" i="45"/>
  <c r="AK51" i="45"/>
  <c r="AK52" i="45"/>
  <c r="AK53" i="45"/>
  <c r="AK54" i="45"/>
  <c r="AK55" i="45"/>
  <c r="AK56" i="45"/>
  <c r="AK57" i="45"/>
  <c r="AK58" i="45"/>
  <c r="AK59" i="45"/>
  <c r="AK61" i="45"/>
  <c r="AK62" i="45"/>
  <c r="AK78" i="45"/>
  <c r="AK79" i="45"/>
  <c r="AK105" i="45"/>
  <c r="AK11" i="46"/>
  <c r="AK29" i="46"/>
  <c r="AK50" i="46"/>
  <c r="AK51" i="46"/>
  <c r="AK52" i="46"/>
  <c r="AK53" i="46"/>
  <c r="AK54" i="46"/>
  <c r="AK55" i="46"/>
  <c r="AK56" i="46"/>
  <c r="AK57" i="46"/>
  <c r="AK58" i="46"/>
  <c r="AK59" i="46"/>
  <c r="AK61" i="46"/>
  <c r="AK62" i="46"/>
  <c r="AK78" i="46"/>
  <c r="AK79" i="46"/>
  <c r="AK99" i="46"/>
  <c r="AK11" i="47"/>
  <c r="AK29" i="47"/>
  <c r="AK50" i="47"/>
  <c r="AK51" i="47"/>
  <c r="AK52" i="47"/>
  <c r="AK53" i="47"/>
  <c r="AK54" i="47"/>
  <c r="AK55" i="47"/>
  <c r="AK56" i="47"/>
  <c r="AK57" i="47"/>
  <c r="AK58" i="47"/>
  <c r="AK59" i="47"/>
  <c r="AK61" i="47"/>
  <c r="AK62" i="47"/>
  <c r="AK78" i="47"/>
  <c r="AK79" i="47"/>
  <c r="AK92" i="47"/>
  <c r="AK104" i="47"/>
  <c r="AK99" i="49"/>
  <c r="AK110" i="49"/>
  <c r="AK105" i="50"/>
  <c r="AK92" i="51"/>
  <c r="AK104" i="51"/>
  <c r="AK99" i="53"/>
  <c r="AK110" i="53"/>
  <c r="AK29" i="54"/>
  <c r="AK50" i="54"/>
  <c r="AK51" i="54"/>
  <c r="AK52" i="54"/>
  <c r="AK53" i="54"/>
  <c r="AK54" i="54"/>
  <c r="AK55" i="54"/>
  <c r="AK56" i="54"/>
  <c r="AK57" i="54"/>
  <c r="AK58" i="54"/>
  <c r="AK59" i="54"/>
  <c r="AK61" i="54"/>
  <c r="AK62" i="54"/>
  <c r="AK78" i="54"/>
  <c r="AK79" i="54"/>
  <c r="AK105" i="54"/>
  <c r="AK29" i="55"/>
  <c r="AK50" i="55"/>
  <c r="AK51" i="55"/>
  <c r="AK52" i="55"/>
  <c r="AK53" i="55"/>
  <c r="AK54" i="55"/>
  <c r="AK55" i="55"/>
  <c r="AK56" i="55"/>
  <c r="AK57" i="55"/>
  <c r="AK58" i="55"/>
  <c r="AK59" i="55"/>
  <c r="AK61" i="55"/>
  <c r="AK62" i="55"/>
  <c r="AK78" i="55"/>
  <c r="AK79" i="55"/>
  <c r="AK92" i="55"/>
  <c r="AK104" i="55"/>
  <c r="AK11" i="56"/>
  <c r="AK29" i="56"/>
  <c r="AK50" i="56"/>
  <c r="AK51" i="56"/>
  <c r="AK52" i="56"/>
  <c r="AK53" i="56"/>
  <c r="AK54" i="56"/>
  <c r="AK55" i="56"/>
  <c r="AK56" i="56"/>
  <c r="AK57" i="56"/>
  <c r="AK58" i="56"/>
  <c r="AK59" i="56"/>
  <c r="AK61" i="56"/>
  <c r="AK62" i="56"/>
  <c r="AK78" i="56"/>
  <c r="AK79" i="56"/>
  <c r="AK110" i="56"/>
  <c r="AK11" i="57"/>
  <c r="AK29" i="57"/>
  <c r="AK50" i="57"/>
  <c r="AK51" i="57"/>
  <c r="AK52" i="57"/>
  <c r="AK53" i="57"/>
  <c r="AK54" i="57"/>
  <c r="AK55" i="57"/>
  <c r="AK56" i="57"/>
  <c r="AK57" i="57"/>
  <c r="AK58" i="57"/>
  <c r="AK59" i="57"/>
  <c r="AK61" i="57"/>
  <c r="AK62" i="57"/>
  <c r="AK78" i="57"/>
  <c r="AK79" i="57"/>
  <c r="AK105" i="57"/>
  <c r="AK11" i="59"/>
  <c r="AK29" i="59"/>
  <c r="AK50" i="59"/>
  <c r="AK51" i="59"/>
  <c r="AK52" i="59"/>
  <c r="AK53" i="59"/>
  <c r="AK54" i="59"/>
  <c r="AK55" i="59"/>
  <c r="AK56" i="59"/>
  <c r="AK57" i="59"/>
  <c r="AK58" i="59"/>
  <c r="AK59" i="59"/>
  <c r="AK61" i="59"/>
  <c r="AK62" i="59"/>
  <c r="AK78" i="59"/>
  <c r="AK79" i="59"/>
  <c r="AK92" i="59"/>
  <c r="AK99" i="59"/>
  <c r="AK104" i="59"/>
  <c r="AK105" i="59"/>
  <c r="AK106" i="59"/>
  <c r="AK110" i="59"/>
  <c r="AK11" i="60"/>
  <c r="AK29" i="60"/>
  <c r="AK50" i="60"/>
  <c r="AK51" i="60"/>
  <c r="AK52" i="60"/>
  <c r="AK53" i="60"/>
  <c r="AK54" i="60"/>
  <c r="AK55" i="60"/>
  <c r="AK56" i="60"/>
  <c r="AK57" i="60"/>
  <c r="AK58" i="60"/>
  <c r="AK59" i="60"/>
  <c r="AK61" i="60"/>
  <c r="AK62" i="60"/>
  <c r="AK78" i="60"/>
  <c r="AK79" i="60"/>
  <c r="AK92" i="60"/>
  <c r="AK99" i="60"/>
  <c r="AK104" i="60"/>
  <c r="AK105" i="60"/>
  <c r="AK110" i="60"/>
  <c r="AK11" i="62"/>
  <c r="AK29" i="62"/>
  <c r="AK50" i="62"/>
  <c r="AK51" i="62"/>
  <c r="AK52" i="62"/>
  <c r="AK53" i="62"/>
  <c r="AK54" i="62"/>
  <c r="AK55" i="62"/>
  <c r="AK56" i="62"/>
  <c r="AK57" i="62"/>
  <c r="AK58" i="62"/>
  <c r="AK59" i="62"/>
  <c r="AK61" i="62"/>
  <c r="AK62" i="62"/>
  <c r="AK78" i="62"/>
  <c r="AK79" i="62"/>
  <c r="AK92" i="62"/>
  <c r="AK99" i="62"/>
  <c r="AK104" i="62"/>
  <c r="AK105" i="62"/>
  <c r="AK110" i="62"/>
  <c r="AK11" i="63"/>
  <c r="AK29" i="63"/>
  <c r="AK50" i="63"/>
  <c r="AK51" i="63"/>
  <c r="AK52" i="63"/>
  <c r="AK53" i="63"/>
  <c r="AK54" i="63"/>
  <c r="AK55" i="63"/>
  <c r="AK56" i="63"/>
  <c r="AK57" i="63"/>
  <c r="AK58" i="63"/>
  <c r="AK59" i="63"/>
  <c r="AK61" i="63"/>
  <c r="AK62" i="63"/>
  <c r="AK78" i="63"/>
  <c r="AK79" i="63"/>
  <c r="AK92" i="63"/>
  <c r="AK99" i="63"/>
  <c r="AK104" i="63"/>
  <c r="AK105" i="63"/>
  <c r="AK110" i="63"/>
  <c r="AK11" i="64"/>
  <c r="AK92" i="64"/>
  <c r="AK99" i="64"/>
  <c r="AK104" i="64"/>
  <c r="AK105" i="64"/>
  <c r="AK110" i="64"/>
  <c r="AK11" i="65"/>
  <c r="AK92" i="65"/>
  <c r="H93" i="65"/>
  <c r="M93" i="65"/>
  <c r="AK93" i="65"/>
  <c r="AK99" i="65"/>
  <c r="AK104" i="65"/>
  <c r="AK105" i="65"/>
  <c r="AK110" i="65"/>
  <c r="T11" i="8"/>
  <c r="T28" i="8"/>
  <c r="T29" i="8"/>
  <c r="T92" i="8"/>
  <c r="T104" i="8"/>
  <c r="T11" i="27"/>
  <c r="T99" i="27"/>
  <c r="T110" i="27"/>
  <c r="T11" i="44"/>
  <c r="T28" i="44"/>
  <c r="T29" i="44"/>
  <c r="T50" i="44"/>
  <c r="T51" i="44"/>
  <c r="T52" i="44"/>
  <c r="T53" i="44"/>
  <c r="T54" i="44"/>
  <c r="T55" i="44"/>
  <c r="T56" i="44"/>
  <c r="T57" i="44"/>
  <c r="T58" i="44"/>
  <c r="T59" i="44"/>
  <c r="T61" i="44"/>
  <c r="T62" i="44"/>
  <c r="T78" i="44"/>
  <c r="T79" i="44"/>
  <c r="T104" i="44"/>
  <c r="T11" i="45"/>
  <c r="T28" i="45"/>
  <c r="T29" i="45"/>
  <c r="T50" i="45"/>
  <c r="T51" i="45"/>
  <c r="T52" i="45"/>
  <c r="T53" i="45"/>
  <c r="T54" i="45"/>
  <c r="T55" i="45"/>
  <c r="T56" i="45"/>
  <c r="T57" i="45"/>
  <c r="T58" i="45"/>
  <c r="T59" i="45"/>
  <c r="T61" i="45"/>
  <c r="T62" i="45"/>
  <c r="T78" i="45"/>
  <c r="T79" i="45"/>
  <c r="T105" i="45"/>
  <c r="T11" i="46"/>
  <c r="T28" i="46"/>
  <c r="T29" i="46"/>
  <c r="T50" i="46"/>
  <c r="T51" i="46"/>
  <c r="T52" i="46"/>
  <c r="T53" i="46"/>
  <c r="T54" i="46"/>
  <c r="T55" i="46"/>
  <c r="T56" i="46"/>
  <c r="T57" i="46"/>
  <c r="T58" i="46"/>
  <c r="T59" i="46"/>
  <c r="T61" i="46"/>
  <c r="T62" i="46"/>
  <c r="T78" i="46"/>
  <c r="T79" i="46"/>
  <c r="T99" i="46"/>
  <c r="T11" i="47"/>
  <c r="T28" i="47"/>
  <c r="T29" i="47"/>
  <c r="T9" i="26"/>
  <c r="T50" i="47"/>
  <c r="T19" i="26"/>
  <c r="T51" i="47"/>
  <c r="T29" i="26"/>
  <c r="T52" i="47"/>
  <c r="T39" i="26"/>
  <c r="T53" i="47"/>
  <c r="T54" i="47"/>
  <c r="T55" i="47"/>
  <c r="T56" i="47"/>
  <c r="T57" i="47"/>
  <c r="T58" i="47"/>
  <c r="T59" i="47"/>
  <c r="T61" i="47"/>
  <c r="T62" i="47"/>
  <c r="T78" i="47"/>
  <c r="T79" i="47"/>
  <c r="T92" i="47"/>
  <c r="T104" i="47"/>
  <c r="T28" i="49"/>
  <c r="T29" i="49"/>
  <c r="T50" i="49"/>
  <c r="T51" i="49"/>
  <c r="T52" i="49"/>
  <c r="T53" i="49"/>
  <c r="T54" i="49"/>
  <c r="T55" i="49"/>
  <c r="T56" i="49"/>
  <c r="T57" i="49"/>
  <c r="T58" i="49"/>
  <c r="T59" i="49"/>
  <c r="T61" i="49"/>
  <c r="T62" i="49"/>
  <c r="T78" i="49"/>
  <c r="T79" i="49"/>
  <c r="T99" i="49"/>
  <c r="T110" i="49"/>
  <c r="T105" i="50"/>
  <c r="T92" i="51"/>
  <c r="T104" i="51"/>
  <c r="T99" i="53"/>
  <c r="T110" i="53"/>
  <c r="T28" i="54"/>
  <c r="T29" i="54"/>
  <c r="T50" i="54"/>
  <c r="T51" i="54"/>
  <c r="T52" i="54"/>
  <c r="T53" i="54"/>
  <c r="T54" i="54"/>
  <c r="T55" i="54"/>
  <c r="T56" i="54"/>
  <c r="T57" i="54"/>
  <c r="T58" i="54"/>
  <c r="T59" i="54"/>
  <c r="T61" i="54"/>
  <c r="T62" i="54"/>
  <c r="T78" i="54"/>
  <c r="T79" i="54"/>
  <c r="T105" i="54"/>
  <c r="T28" i="55"/>
  <c r="T29" i="55"/>
  <c r="T50" i="55"/>
  <c r="T51" i="55"/>
  <c r="T52" i="55"/>
  <c r="T53" i="55"/>
  <c r="T54" i="55"/>
  <c r="T55" i="55"/>
  <c r="T56" i="55"/>
  <c r="T57" i="55"/>
  <c r="T58" i="55"/>
  <c r="T59" i="55"/>
  <c r="T61" i="55"/>
  <c r="T62" i="55"/>
  <c r="T78" i="55"/>
  <c r="T79" i="55"/>
  <c r="T92" i="55"/>
  <c r="T104" i="55"/>
  <c r="T11" i="56"/>
  <c r="T28" i="56"/>
  <c r="T29" i="56"/>
  <c r="T50" i="56"/>
  <c r="T51" i="56"/>
  <c r="T52" i="56"/>
  <c r="T53" i="56"/>
  <c r="T54" i="56"/>
  <c r="T55" i="56"/>
  <c r="T56" i="56"/>
  <c r="T57" i="56"/>
  <c r="T58" i="56"/>
  <c r="T59" i="56"/>
  <c r="T61" i="56"/>
  <c r="T62" i="56"/>
  <c r="T78" i="56"/>
  <c r="T79" i="56"/>
  <c r="T110" i="56"/>
  <c r="T11" i="57"/>
  <c r="T28" i="57"/>
  <c r="T29" i="57"/>
  <c r="T50" i="57"/>
  <c r="T51" i="57"/>
  <c r="T52" i="57"/>
  <c r="T53" i="57"/>
  <c r="T54" i="57"/>
  <c r="T55" i="57"/>
  <c r="T56" i="57"/>
  <c r="T57" i="57"/>
  <c r="T58" i="57"/>
  <c r="T59" i="57"/>
  <c r="T61" i="57"/>
  <c r="T62" i="57"/>
  <c r="T78" i="57"/>
  <c r="T79" i="57"/>
  <c r="T105" i="57"/>
  <c r="T11" i="59"/>
  <c r="T28" i="59"/>
  <c r="T29" i="59"/>
  <c r="T50" i="59"/>
  <c r="T51" i="59"/>
  <c r="T52" i="59"/>
  <c r="T53" i="59"/>
  <c r="T54" i="59"/>
  <c r="T55" i="59"/>
  <c r="T56" i="59"/>
  <c r="T57" i="59"/>
  <c r="T58" i="59"/>
  <c r="T59" i="59"/>
  <c r="T61" i="59"/>
  <c r="T62" i="59"/>
  <c r="T78" i="59"/>
  <c r="T79" i="59"/>
  <c r="T92" i="59"/>
  <c r="T99" i="59"/>
  <c r="T104" i="59"/>
  <c r="T105" i="59"/>
  <c r="T110" i="59"/>
  <c r="T11" i="60"/>
  <c r="T28" i="60"/>
  <c r="T29" i="60"/>
  <c r="T92" i="60"/>
  <c r="T99" i="60"/>
  <c r="T104" i="60"/>
  <c r="T105" i="60"/>
  <c r="T110" i="60"/>
  <c r="T11" i="62"/>
  <c r="T28" i="62"/>
  <c r="T29" i="62"/>
  <c r="T50" i="62"/>
  <c r="T51" i="62"/>
  <c r="T52" i="62"/>
  <c r="T53" i="62"/>
  <c r="T54" i="62"/>
  <c r="T55" i="62"/>
  <c r="T56" i="62"/>
  <c r="T57" i="62"/>
  <c r="T58" i="62"/>
  <c r="T59" i="62"/>
  <c r="T61" i="62"/>
  <c r="T62" i="62"/>
  <c r="T78" i="62"/>
  <c r="T79" i="62"/>
  <c r="T92" i="62"/>
  <c r="T99" i="62"/>
  <c r="T104" i="62"/>
  <c r="T105" i="62"/>
  <c r="T106" i="62"/>
  <c r="T110" i="62"/>
  <c r="T11" i="63"/>
  <c r="T92" i="63"/>
  <c r="T99" i="63"/>
  <c r="T104" i="63"/>
  <c r="T105" i="63"/>
  <c r="T110" i="63"/>
  <c r="T11" i="64"/>
  <c r="T28" i="64"/>
  <c r="T29" i="64"/>
  <c r="T50" i="64"/>
  <c r="T51" i="64"/>
  <c r="T52" i="64"/>
  <c r="T53" i="64"/>
  <c r="T54" i="64"/>
  <c r="T55" i="64"/>
  <c r="T56" i="64"/>
  <c r="T57" i="64"/>
  <c r="T58" i="64"/>
  <c r="T59" i="64"/>
  <c r="T61" i="64"/>
  <c r="T62" i="64"/>
  <c r="T78" i="64"/>
  <c r="T79" i="64"/>
  <c r="T92" i="64"/>
  <c r="T99" i="64"/>
  <c r="T104" i="64"/>
  <c r="T105" i="64"/>
  <c r="T110" i="64"/>
  <c r="T11" i="65"/>
  <c r="T28" i="65"/>
  <c r="T29" i="65"/>
  <c r="T50" i="65"/>
  <c r="T51" i="65"/>
  <c r="T52" i="65"/>
  <c r="T53" i="65"/>
  <c r="T54" i="65"/>
  <c r="T55" i="65"/>
  <c r="T56" i="65"/>
  <c r="T57" i="65"/>
  <c r="T58" i="65"/>
  <c r="T59" i="65"/>
  <c r="T61" i="65"/>
  <c r="T62" i="65"/>
  <c r="T78" i="65"/>
  <c r="T79" i="65"/>
  <c r="T92" i="65"/>
  <c r="T99" i="65"/>
  <c r="T104" i="65"/>
  <c r="T105" i="65"/>
  <c r="T110" i="65"/>
  <c r="X9" i="24"/>
  <c r="X10" i="24"/>
  <c r="X11" i="24"/>
  <c r="X12" i="24"/>
  <c r="X13" i="24"/>
  <c r="X14" i="24"/>
  <c r="X15" i="24"/>
  <c r="X16" i="24"/>
  <c r="X17" i="24"/>
  <c r="X18" i="24"/>
  <c r="X19" i="24"/>
  <c r="X20" i="24"/>
  <c r="X21" i="24"/>
  <c r="X22" i="24"/>
  <c r="X23" i="24"/>
  <c r="X24" i="24"/>
  <c r="X25" i="24"/>
  <c r="X26" i="24"/>
  <c r="X27" i="24"/>
  <c r="X28" i="24"/>
  <c r="X29" i="24"/>
  <c r="X30" i="24"/>
  <c r="X31" i="24"/>
  <c r="X32" i="24"/>
  <c r="X33" i="24"/>
  <c r="X34" i="24"/>
  <c r="X35" i="24"/>
  <c r="X36" i="24"/>
  <c r="X37" i="24"/>
  <c r="X38" i="24"/>
  <c r="X39" i="24"/>
  <c r="X40" i="24"/>
  <c r="X41" i="24"/>
  <c r="X42" i="24"/>
  <c r="X43" i="24"/>
  <c r="X44" i="24"/>
  <c r="X45" i="24"/>
  <c r="X46" i="24"/>
  <c r="X47" i="24"/>
  <c r="X48" i="24"/>
  <c r="X49" i="24"/>
  <c r="X50" i="24"/>
  <c r="X51" i="24"/>
  <c r="X52" i="24"/>
  <c r="X53" i="24"/>
  <c r="X54" i="24"/>
  <c r="X55" i="24"/>
  <c r="X56" i="24"/>
  <c r="X57" i="24"/>
  <c r="X58" i="24"/>
  <c r="X59" i="24"/>
  <c r="X60" i="24"/>
  <c r="X61" i="24"/>
  <c r="X62" i="24"/>
  <c r="X63" i="24"/>
  <c r="X64" i="24"/>
  <c r="X65" i="24"/>
  <c r="X66" i="24"/>
  <c r="X67" i="24"/>
  <c r="X68" i="24"/>
  <c r="X69" i="24"/>
  <c r="X70" i="24"/>
  <c r="X71" i="24"/>
  <c r="X72" i="24"/>
  <c r="X73" i="24"/>
  <c r="X74" i="24"/>
  <c r="X75" i="24"/>
  <c r="X76" i="24"/>
  <c r="X77" i="24"/>
  <c r="X78" i="24"/>
  <c r="X79" i="24"/>
  <c r="X80" i="24"/>
  <c r="X81" i="24"/>
  <c r="X82" i="24"/>
  <c r="X83" i="24"/>
  <c r="X84" i="24"/>
  <c r="X85" i="24"/>
  <c r="X86" i="24"/>
  <c r="X87" i="24"/>
  <c r="X88" i="24"/>
  <c r="X89" i="24"/>
  <c r="X90" i="24"/>
  <c r="X91" i="24"/>
  <c r="X92" i="24"/>
  <c r="X93" i="24"/>
  <c r="X94" i="24"/>
  <c r="X95" i="24"/>
  <c r="X96" i="24"/>
  <c r="X97" i="24"/>
  <c r="X98" i="24"/>
  <c r="X99" i="24"/>
  <c r="X100" i="24"/>
  <c r="X101" i="24"/>
  <c r="X102" i="24"/>
  <c r="X103" i="24"/>
  <c r="X104" i="24"/>
  <c r="X105" i="24"/>
  <c r="X106" i="24"/>
  <c r="X107" i="24"/>
  <c r="X108" i="24"/>
  <c r="X109" i="24"/>
  <c r="X110" i="24"/>
  <c r="X111" i="24"/>
  <c r="X112" i="24"/>
  <c r="X113" i="24"/>
  <c r="X114" i="24"/>
  <c r="X115" i="24"/>
  <c r="X116" i="24"/>
  <c r="X117" i="24"/>
  <c r="X118" i="24"/>
  <c r="X119" i="24"/>
  <c r="X120" i="24"/>
  <c r="X121" i="24"/>
  <c r="X122" i="24"/>
  <c r="X123" i="24"/>
  <c r="X124" i="24"/>
  <c r="X125" i="24"/>
  <c r="X126" i="24"/>
  <c r="X127" i="24"/>
  <c r="X128" i="24"/>
  <c r="X129" i="24"/>
  <c r="X130" i="24"/>
  <c r="X131" i="24"/>
  <c r="X132" i="24"/>
  <c r="X133" i="24"/>
  <c r="X134" i="24"/>
  <c r="X135" i="24"/>
  <c r="X136" i="24"/>
  <c r="X137" i="24"/>
  <c r="X138" i="24"/>
  <c r="X139" i="24"/>
  <c r="X140" i="24"/>
  <c r="X141" i="24"/>
  <c r="X142" i="24"/>
  <c r="X143" i="24"/>
  <c r="X144" i="24"/>
  <c r="X145" i="24"/>
  <c r="X146" i="24"/>
  <c r="X147" i="24"/>
  <c r="X148" i="24"/>
  <c r="X149" i="24"/>
  <c r="X150" i="24"/>
  <c r="X151" i="24"/>
  <c r="X152" i="24"/>
  <c r="X153" i="24"/>
  <c r="X154" i="24"/>
  <c r="X155" i="24"/>
  <c r="X156" i="24"/>
  <c r="X157" i="24"/>
  <c r="X158" i="24"/>
  <c r="X159" i="24"/>
  <c r="X160" i="24"/>
  <c r="X161" i="24"/>
  <c r="X162" i="24"/>
  <c r="X163" i="24"/>
  <c r="X164" i="24"/>
  <c r="X165" i="24"/>
  <c r="X166" i="24"/>
  <c r="X167" i="24"/>
  <c r="X168" i="24"/>
  <c r="X169" i="24"/>
  <c r="X170" i="24"/>
  <c r="X171" i="24"/>
  <c r="X172" i="24"/>
  <c r="X173" i="24"/>
  <c r="X174" i="24"/>
  <c r="X175" i="24"/>
  <c r="X176" i="24"/>
  <c r="X177" i="24"/>
  <c r="X178" i="24"/>
  <c r="X179" i="24"/>
  <c r="X180" i="24"/>
  <c r="X181" i="24"/>
  <c r="X182" i="24"/>
  <c r="X183" i="24"/>
  <c r="X184" i="24"/>
  <c r="X185" i="24"/>
  <c r="X186" i="24"/>
  <c r="X187" i="24"/>
  <c r="X188" i="24"/>
  <c r="X189" i="24"/>
  <c r="X190" i="24"/>
  <c r="X191" i="24"/>
  <c r="X192" i="24"/>
  <c r="X193" i="24"/>
  <c r="X194" i="24"/>
  <c r="X195" i="24"/>
  <c r="X196" i="24"/>
  <c r="X197" i="24"/>
  <c r="X198" i="24"/>
  <c r="X199" i="24"/>
  <c r="X200" i="24"/>
  <c r="X201" i="24"/>
  <c r="X202" i="24"/>
  <c r="X203" i="24"/>
  <c r="X204" i="24"/>
  <c r="X205" i="24"/>
  <c r="X206" i="24"/>
  <c r="X207" i="24"/>
  <c r="X208" i="24"/>
  <c r="X209" i="24"/>
  <c r="X210" i="24"/>
  <c r="X211" i="24"/>
  <c r="X212" i="24"/>
  <c r="X213" i="24"/>
  <c r="X214" i="24"/>
  <c r="X215" i="24"/>
  <c r="X216" i="24"/>
  <c r="X217" i="24"/>
  <c r="X218" i="24"/>
  <c r="X219" i="24"/>
  <c r="X220" i="24"/>
  <c r="X221" i="24"/>
  <c r="X222" i="24"/>
  <c r="X223" i="24"/>
  <c r="X224" i="24"/>
  <c r="X225" i="24"/>
  <c r="X226" i="24"/>
  <c r="X227" i="24"/>
  <c r="X228" i="24"/>
  <c r="X28" i="27"/>
  <c r="X28" i="48"/>
  <c r="X28" i="49"/>
  <c r="X28" i="50"/>
  <c r="X28" i="51"/>
  <c r="X28" i="52"/>
  <c r="X28" i="53"/>
  <c r="X11" i="23"/>
  <c r="X234" i="24"/>
  <c r="I12" i="57"/>
  <c r="F12" i="57"/>
  <c r="M12" i="57"/>
  <c r="X12" i="57"/>
  <c r="T12" i="57"/>
  <c r="I12" i="59"/>
  <c r="F12" i="59"/>
  <c r="M12" i="59"/>
  <c r="Z12" i="59"/>
  <c r="Z127" i="59"/>
  <c r="I12" i="60"/>
  <c r="F12" i="60"/>
  <c r="M12" i="60"/>
  <c r="I12" i="62"/>
  <c r="F12" i="62"/>
  <c r="M12" i="62"/>
  <c r="AA12" i="62"/>
  <c r="I12" i="63"/>
  <c r="F12" i="63"/>
  <c r="M12" i="63"/>
  <c r="AB12" i="63"/>
  <c r="AB127" i="63"/>
  <c r="AB32" i="66"/>
  <c r="T12" i="63"/>
  <c r="I12" i="64"/>
  <c r="F12" i="64"/>
  <c r="M12" i="64"/>
  <c r="V12" i="64"/>
  <c r="U12" i="57"/>
  <c r="U12" i="63"/>
  <c r="V12" i="57"/>
  <c r="V12" i="63"/>
  <c r="W12" i="57"/>
  <c r="W12" i="63"/>
  <c r="Y12" i="57"/>
  <c r="Y12" i="62"/>
  <c r="Y12" i="63"/>
  <c r="Z12" i="57"/>
  <c r="Z12" i="63"/>
  <c r="AA12" i="57"/>
  <c r="AA12" i="63"/>
  <c r="AB12" i="62"/>
  <c r="AC12" i="57"/>
  <c r="AC12" i="63"/>
  <c r="AD12" i="57"/>
  <c r="AD12" i="63"/>
  <c r="AD12" i="64"/>
  <c r="AD127" i="64"/>
  <c r="AE12" i="57"/>
  <c r="AE12" i="63"/>
  <c r="AG12" i="57"/>
  <c r="AG12" i="62"/>
  <c r="AG12" i="63"/>
  <c r="AH12" i="57"/>
  <c r="AH12" i="59"/>
  <c r="AH127" i="59"/>
  <c r="AH29" i="66"/>
  <c r="AH12" i="63"/>
  <c r="AI12" i="57"/>
  <c r="AI12" i="60"/>
  <c r="AI12" i="63"/>
  <c r="AJ12" i="62"/>
  <c r="AK12" i="57"/>
  <c r="AK12" i="63"/>
  <c r="AK127" i="63"/>
  <c r="AK32" i="66"/>
  <c r="I12" i="8"/>
  <c r="F12" i="8"/>
  <c r="M12" i="8"/>
  <c r="I12" i="27"/>
  <c r="F12" i="27"/>
  <c r="M12" i="27"/>
  <c r="U12" i="27"/>
  <c r="T12" i="27"/>
  <c r="I12" i="44"/>
  <c r="F12" i="44"/>
  <c r="M12" i="44"/>
  <c r="T12" i="44"/>
  <c r="I12" i="45"/>
  <c r="F12" i="45"/>
  <c r="M12" i="45"/>
  <c r="I12" i="46"/>
  <c r="F12" i="46"/>
  <c r="M12" i="46"/>
  <c r="I12" i="47"/>
  <c r="F12" i="47"/>
  <c r="M12" i="47"/>
  <c r="I12" i="56"/>
  <c r="F12" i="56"/>
  <c r="M12" i="56"/>
  <c r="T12" i="56"/>
  <c r="U12" i="44"/>
  <c r="U12" i="56"/>
  <c r="V12" i="44"/>
  <c r="V12" i="56"/>
  <c r="W12" i="44"/>
  <c r="W12" i="56"/>
  <c r="X12" i="44"/>
  <c r="X12" i="56"/>
  <c r="Y12" i="27"/>
  <c r="Y12" i="44"/>
  <c r="Y12" i="56"/>
  <c r="Z12" i="27"/>
  <c r="Z12" i="44"/>
  <c r="Z12" i="56"/>
  <c r="AA12" i="27"/>
  <c r="AA12" i="44"/>
  <c r="AA12" i="56"/>
  <c r="AB12" i="27"/>
  <c r="AB12" i="44"/>
  <c r="AB12" i="56"/>
  <c r="AC12" i="27"/>
  <c r="AC12" i="44"/>
  <c r="AC12" i="56"/>
  <c r="AD12" i="27"/>
  <c r="AD12" i="44"/>
  <c r="AD12" i="56"/>
  <c r="AE12" i="27"/>
  <c r="AE12" i="44"/>
  <c r="AE12" i="56"/>
  <c r="AF12" i="27"/>
  <c r="AF12" i="44"/>
  <c r="AF12" i="56"/>
  <c r="AG12" i="27"/>
  <c r="AG12" i="44"/>
  <c r="AG12" i="56"/>
  <c r="AH12" i="27"/>
  <c r="AH12" i="44"/>
  <c r="AH12" i="56"/>
  <c r="AI12" i="27"/>
  <c r="AI12" i="44"/>
  <c r="AI12" i="56"/>
  <c r="AJ12" i="27"/>
  <c r="AJ12" i="44"/>
  <c r="AJ12" i="56"/>
  <c r="AK12" i="27"/>
  <c r="AK12" i="44"/>
  <c r="AK12" i="56"/>
  <c r="I12" i="65"/>
  <c r="F12" i="65"/>
  <c r="M12" i="65"/>
  <c r="V12" i="65"/>
  <c r="Z12" i="65"/>
  <c r="Z127" i="65"/>
  <c r="Z34" i="66"/>
  <c r="AD12" i="65"/>
  <c r="AH12" i="65"/>
  <c r="V50" i="27"/>
  <c r="V51" i="27"/>
  <c r="V52" i="27"/>
  <c r="V53" i="27"/>
  <c r="V54" i="27"/>
  <c r="V55" i="27"/>
  <c r="V56" i="27"/>
  <c r="V57" i="27"/>
  <c r="V58" i="27"/>
  <c r="V59" i="27"/>
  <c r="V61" i="27"/>
  <c r="I50" i="48"/>
  <c r="M50" i="48"/>
  <c r="V50" i="48"/>
  <c r="I51" i="48"/>
  <c r="M51" i="48"/>
  <c r="V51" i="48"/>
  <c r="I52" i="48"/>
  <c r="M52" i="48"/>
  <c r="V52" i="48"/>
  <c r="I53" i="48"/>
  <c r="M53" i="48"/>
  <c r="V53" i="48"/>
  <c r="I54" i="48"/>
  <c r="M54" i="48"/>
  <c r="V54" i="48"/>
  <c r="I55" i="48"/>
  <c r="M55" i="48"/>
  <c r="V55" i="48"/>
  <c r="I56" i="48"/>
  <c r="M56" i="48"/>
  <c r="V56" i="48"/>
  <c r="I57" i="48"/>
  <c r="M57" i="48"/>
  <c r="V57" i="48"/>
  <c r="I58" i="48"/>
  <c r="M58" i="48"/>
  <c r="V58" i="48"/>
  <c r="I59" i="48"/>
  <c r="M59" i="48"/>
  <c r="V59" i="48"/>
  <c r="V61" i="48"/>
  <c r="V50" i="49"/>
  <c r="V51" i="49"/>
  <c r="V52" i="49"/>
  <c r="V53" i="49"/>
  <c r="V54" i="49"/>
  <c r="V55" i="49"/>
  <c r="V56" i="49"/>
  <c r="V57" i="49"/>
  <c r="V58" i="49"/>
  <c r="V59" i="49"/>
  <c r="V61" i="49"/>
  <c r="V50" i="50"/>
  <c r="V51" i="50"/>
  <c r="V52" i="50"/>
  <c r="V53" i="50"/>
  <c r="V54" i="50"/>
  <c r="V55" i="50"/>
  <c r="V56" i="50"/>
  <c r="V57" i="50"/>
  <c r="V58" i="50"/>
  <c r="V59" i="50"/>
  <c r="V61" i="50"/>
  <c r="I50" i="51"/>
  <c r="M50" i="51"/>
  <c r="V50" i="51"/>
  <c r="I51" i="51"/>
  <c r="M51" i="51"/>
  <c r="V51" i="51"/>
  <c r="I52" i="51"/>
  <c r="M52" i="51"/>
  <c r="V52" i="51"/>
  <c r="I53" i="51"/>
  <c r="M53" i="51"/>
  <c r="V53" i="51"/>
  <c r="I54" i="51"/>
  <c r="M54" i="51"/>
  <c r="V54" i="51"/>
  <c r="I55" i="51"/>
  <c r="M55" i="51"/>
  <c r="V55" i="51"/>
  <c r="I56" i="51"/>
  <c r="M56" i="51"/>
  <c r="V56" i="51"/>
  <c r="I57" i="51"/>
  <c r="M57" i="51"/>
  <c r="V57" i="51"/>
  <c r="I58" i="51"/>
  <c r="M58" i="51"/>
  <c r="V58" i="51"/>
  <c r="I59" i="51"/>
  <c r="M59" i="51"/>
  <c r="V59" i="51"/>
  <c r="V61" i="51"/>
  <c r="V50" i="52"/>
  <c r="V51" i="52"/>
  <c r="V52" i="52"/>
  <c r="V53" i="52"/>
  <c r="V54" i="52"/>
  <c r="V55" i="52"/>
  <c r="V56" i="52"/>
  <c r="V57" i="52"/>
  <c r="V58" i="52"/>
  <c r="V59" i="52"/>
  <c r="V61" i="52"/>
  <c r="V50" i="59"/>
  <c r="V51" i="59"/>
  <c r="V52" i="59"/>
  <c r="V53" i="59"/>
  <c r="V54" i="59"/>
  <c r="V55" i="59"/>
  <c r="V56" i="59"/>
  <c r="V57" i="59"/>
  <c r="V58" i="59"/>
  <c r="V59" i="59"/>
  <c r="V61" i="59"/>
  <c r="V50" i="65"/>
  <c r="V51" i="65"/>
  <c r="V52" i="65"/>
  <c r="V53" i="65"/>
  <c r="V54" i="65"/>
  <c r="V55" i="65"/>
  <c r="V56" i="65"/>
  <c r="V57" i="65"/>
  <c r="V58" i="65"/>
  <c r="V59" i="65"/>
  <c r="V61" i="65"/>
  <c r="V13" i="23"/>
  <c r="V26" i="23"/>
  <c r="AD50" i="27"/>
  <c r="AD51" i="27"/>
  <c r="AD52" i="27"/>
  <c r="AD53" i="27"/>
  <c r="AD54" i="27"/>
  <c r="AD55" i="27"/>
  <c r="AD56" i="27"/>
  <c r="AD57" i="27"/>
  <c r="AD58" i="27"/>
  <c r="AD59" i="27"/>
  <c r="AD61" i="27"/>
  <c r="AD50" i="48"/>
  <c r="AD51" i="48"/>
  <c r="AD52" i="48"/>
  <c r="AD53" i="48"/>
  <c r="AD54" i="48"/>
  <c r="AD55" i="48"/>
  <c r="AD56" i="48"/>
  <c r="AD57" i="48"/>
  <c r="AD58" i="48"/>
  <c r="AD59" i="48"/>
  <c r="AD61" i="48"/>
  <c r="AD50" i="49"/>
  <c r="AD51" i="49"/>
  <c r="AD52" i="49"/>
  <c r="AD53" i="49"/>
  <c r="AD54" i="49"/>
  <c r="AD55" i="49"/>
  <c r="AD56" i="49"/>
  <c r="AD57" i="49"/>
  <c r="AD58" i="49"/>
  <c r="AD59" i="49"/>
  <c r="AD61" i="49"/>
  <c r="AD50" i="50"/>
  <c r="AD51" i="50"/>
  <c r="AD52" i="50"/>
  <c r="AD53" i="50"/>
  <c r="AD54" i="50"/>
  <c r="AD55" i="50"/>
  <c r="AD56" i="50"/>
  <c r="AD57" i="50"/>
  <c r="AD58" i="50"/>
  <c r="AD59" i="50"/>
  <c r="AD61" i="50"/>
  <c r="AD50" i="51"/>
  <c r="AD51" i="51"/>
  <c r="AD52" i="51"/>
  <c r="AD53" i="51"/>
  <c r="AD54" i="51"/>
  <c r="AD55" i="51"/>
  <c r="AD56" i="51"/>
  <c r="AD57" i="51"/>
  <c r="AD58" i="51"/>
  <c r="AD59" i="51"/>
  <c r="AD61" i="51"/>
  <c r="AD50" i="52"/>
  <c r="AD51" i="52"/>
  <c r="AD52" i="52"/>
  <c r="AD53" i="52"/>
  <c r="AD54" i="52"/>
  <c r="AD55" i="52"/>
  <c r="AD56" i="52"/>
  <c r="AD57" i="52"/>
  <c r="AD58" i="52"/>
  <c r="AD59" i="52"/>
  <c r="AD61" i="52"/>
  <c r="AD50" i="53"/>
  <c r="AD51" i="53"/>
  <c r="AD52" i="53"/>
  <c r="AD53" i="53"/>
  <c r="AD54" i="53"/>
  <c r="AD55" i="53"/>
  <c r="AD56" i="53"/>
  <c r="AD57" i="53"/>
  <c r="AD58" i="53"/>
  <c r="AD59" i="53"/>
  <c r="AD61" i="53"/>
  <c r="AD13" i="23"/>
  <c r="AD26" i="23"/>
  <c r="AE50" i="27"/>
  <c r="AE51" i="27"/>
  <c r="AE52" i="27"/>
  <c r="AE53" i="27"/>
  <c r="AE54" i="27"/>
  <c r="AE55" i="27"/>
  <c r="AE56" i="27"/>
  <c r="AE57" i="27"/>
  <c r="AE58" i="27"/>
  <c r="AE59" i="27"/>
  <c r="AE61" i="27"/>
  <c r="AE50" i="48"/>
  <c r="AE51" i="48"/>
  <c r="AE52" i="48"/>
  <c r="AE53" i="48"/>
  <c r="AE54" i="48"/>
  <c r="AE55" i="48"/>
  <c r="AE56" i="48"/>
  <c r="AE57" i="48"/>
  <c r="AE58" i="48"/>
  <c r="AE59" i="48"/>
  <c r="AE61" i="48"/>
  <c r="AE50" i="49"/>
  <c r="AE51" i="49"/>
  <c r="AE52" i="49"/>
  <c r="AE53" i="49"/>
  <c r="AE54" i="49"/>
  <c r="AE55" i="49"/>
  <c r="AE56" i="49"/>
  <c r="AE57" i="49"/>
  <c r="AE58" i="49"/>
  <c r="AE59" i="49"/>
  <c r="AE61" i="49"/>
  <c r="AE50" i="51"/>
  <c r="AE51" i="51"/>
  <c r="AE52" i="51"/>
  <c r="AE53" i="51"/>
  <c r="AE54" i="51"/>
  <c r="AE55" i="51"/>
  <c r="AE56" i="51"/>
  <c r="AE57" i="51"/>
  <c r="AE58" i="51"/>
  <c r="AE59" i="51"/>
  <c r="AE61" i="51"/>
  <c r="AE50" i="52"/>
  <c r="AE51" i="52"/>
  <c r="AE52" i="52"/>
  <c r="AE53" i="52"/>
  <c r="AE54" i="52"/>
  <c r="AE55" i="52"/>
  <c r="AE56" i="52"/>
  <c r="AE57" i="52"/>
  <c r="AE58" i="52"/>
  <c r="AE59" i="52"/>
  <c r="AE61" i="52"/>
  <c r="AE50" i="53"/>
  <c r="AE51" i="53"/>
  <c r="AE52" i="53"/>
  <c r="AE53" i="53"/>
  <c r="AE54" i="53"/>
  <c r="AE55" i="53"/>
  <c r="AE56" i="53"/>
  <c r="AE57" i="53"/>
  <c r="AE58" i="53"/>
  <c r="AE59" i="53"/>
  <c r="AE61" i="53"/>
  <c r="AE13" i="23"/>
  <c r="AE26" i="23"/>
  <c r="A2" i="4"/>
  <c r="M93" i="64"/>
  <c r="AF93" i="64"/>
  <c r="E93" i="64"/>
  <c r="I88" i="64"/>
  <c r="E88" i="64"/>
  <c r="H86" i="64"/>
  <c r="G86" i="64"/>
  <c r="AF86" i="64"/>
  <c r="AE86" i="64"/>
  <c r="AD86" i="64"/>
  <c r="X86" i="64"/>
  <c r="W86" i="64"/>
  <c r="V86" i="64"/>
  <c r="AK86" i="64"/>
  <c r="AJ86" i="64"/>
  <c r="E86" i="64"/>
  <c r="M93" i="63"/>
  <c r="X93" i="63"/>
  <c r="E93" i="63"/>
  <c r="I88" i="63"/>
  <c r="E88" i="63"/>
  <c r="H86" i="63"/>
  <c r="G86" i="63"/>
  <c r="AK86" i="63"/>
  <c r="AJ86" i="63"/>
  <c r="AF86" i="63"/>
  <c r="AE86" i="63"/>
  <c r="AD86" i="63"/>
  <c r="AC86" i="63"/>
  <c r="AB86" i="63"/>
  <c r="X86" i="63"/>
  <c r="W86" i="63"/>
  <c r="V86" i="63"/>
  <c r="V88" i="63"/>
  <c r="U86" i="63"/>
  <c r="U88" i="63"/>
  <c r="T86" i="63"/>
  <c r="AI86" i="63"/>
  <c r="AG86" i="63"/>
  <c r="E86" i="63"/>
  <c r="M93" i="62"/>
  <c r="Z93" i="62"/>
  <c r="E93" i="62"/>
  <c r="I88" i="62"/>
  <c r="E88" i="62"/>
  <c r="H86" i="62"/>
  <c r="G86" i="62"/>
  <c r="AJ86" i="62"/>
  <c r="AE86" i="62"/>
  <c r="AD86" i="62"/>
  <c r="AB86" i="62"/>
  <c r="W86" i="62"/>
  <c r="V86" i="62"/>
  <c r="V88" i="62"/>
  <c r="T86" i="62"/>
  <c r="AK86" i="62"/>
  <c r="AG86" i="62"/>
  <c r="E86" i="62"/>
  <c r="M93" i="60"/>
  <c r="Z93" i="60"/>
  <c r="E93" i="60"/>
  <c r="I88" i="60"/>
  <c r="E88" i="60"/>
  <c r="H86" i="60"/>
  <c r="G86" i="60"/>
  <c r="AJ86" i="60"/>
  <c r="AD86" i="60"/>
  <c r="AB86" i="60"/>
  <c r="V86" i="60"/>
  <c r="T86" i="60"/>
  <c r="AK86" i="60"/>
  <c r="AG86" i="60"/>
  <c r="E86" i="60"/>
  <c r="M93" i="59"/>
  <c r="Z93" i="59"/>
  <c r="E93" i="59"/>
  <c r="I88" i="59"/>
  <c r="E88" i="59"/>
  <c r="H86" i="59"/>
  <c r="G86" i="59"/>
  <c r="AJ86" i="59"/>
  <c r="AE86" i="59"/>
  <c r="AD86" i="59"/>
  <c r="AD88" i="59"/>
  <c r="AB86" i="59"/>
  <c r="W86" i="59"/>
  <c r="V86" i="59"/>
  <c r="T86" i="59"/>
  <c r="AK86" i="59"/>
  <c r="E86" i="59"/>
  <c r="H104" i="57"/>
  <c r="M93" i="57"/>
  <c r="E93" i="57"/>
  <c r="I88" i="57"/>
  <c r="E88" i="57"/>
  <c r="H86" i="57"/>
  <c r="G86" i="57"/>
  <c r="AE86" i="57"/>
  <c r="W86" i="57"/>
  <c r="W88" i="57"/>
  <c r="AD86" i="57"/>
  <c r="E86" i="57"/>
  <c r="W93" i="65"/>
  <c r="E93" i="65"/>
  <c r="I88" i="65"/>
  <c r="E88" i="65"/>
  <c r="H86" i="65"/>
  <c r="G86" i="65"/>
  <c r="AF86" i="65"/>
  <c r="X86" i="65"/>
  <c r="AK86" i="65"/>
  <c r="AD86" i="65"/>
  <c r="E86" i="65"/>
  <c r="H104" i="56"/>
  <c r="H93" i="56"/>
  <c r="M93" i="56"/>
  <c r="E93" i="56"/>
  <c r="I88" i="56"/>
  <c r="E88" i="56"/>
  <c r="H86" i="56"/>
  <c r="G86" i="56"/>
  <c r="AF86" i="56"/>
  <c r="AE86" i="56"/>
  <c r="X86" i="56"/>
  <c r="X88" i="56"/>
  <c r="W86" i="56"/>
  <c r="AD86" i="56"/>
  <c r="AG86" i="56"/>
  <c r="E86" i="56"/>
  <c r="H93" i="55"/>
  <c r="M93" i="55"/>
  <c r="E93" i="55"/>
  <c r="I88" i="55"/>
  <c r="E88" i="55"/>
  <c r="H86" i="55"/>
  <c r="G86" i="55"/>
  <c r="AK86" i="55"/>
  <c r="AI86" i="55"/>
  <c r="AE86" i="55"/>
  <c r="AC86" i="55"/>
  <c r="AA86" i="55"/>
  <c r="W86" i="55"/>
  <c r="U86" i="55"/>
  <c r="U88" i="55"/>
  <c r="M86" i="55"/>
  <c r="AD86" i="55"/>
  <c r="E86" i="55"/>
  <c r="H104" i="54"/>
  <c r="H93" i="54"/>
  <c r="M93" i="54"/>
  <c r="E93" i="54"/>
  <c r="I88" i="54"/>
  <c r="E88" i="54"/>
  <c r="H86" i="54"/>
  <c r="G86" i="54"/>
  <c r="AE86" i="54"/>
  <c r="W86" i="54"/>
  <c r="AD86" i="54"/>
  <c r="AG86" i="54"/>
  <c r="E86" i="54"/>
  <c r="H104" i="53"/>
  <c r="H93" i="53"/>
  <c r="M93" i="53"/>
  <c r="E93" i="53"/>
  <c r="I88" i="53"/>
  <c r="E88" i="53"/>
  <c r="H86" i="53"/>
  <c r="G86" i="53"/>
  <c r="AF86" i="53"/>
  <c r="AE86" i="53"/>
  <c r="X86" i="53"/>
  <c r="W86" i="53"/>
  <c r="AD86" i="53"/>
  <c r="E86" i="53"/>
  <c r="H104" i="52"/>
  <c r="H93" i="52"/>
  <c r="M93" i="52"/>
  <c r="E93" i="52"/>
  <c r="I88" i="52"/>
  <c r="E88" i="52"/>
  <c r="H86" i="52"/>
  <c r="G86" i="52"/>
  <c r="AJ86" i="52"/>
  <c r="AF86" i="52"/>
  <c r="AD86" i="52"/>
  <c r="AB86" i="52"/>
  <c r="X86" i="52"/>
  <c r="V86" i="52"/>
  <c r="T86" i="52"/>
  <c r="AK86" i="52"/>
  <c r="E86" i="52"/>
  <c r="H93" i="51"/>
  <c r="M93" i="51"/>
  <c r="AC93" i="51"/>
  <c r="E93" i="51"/>
  <c r="I88" i="51"/>
  <c r="E88" i="51"/>
  <c r="H86" i="51"/>
  <c r="G86" i="51"/>
  <c r="AF86" i="51"/>
  <c r="AE86" i="51"/>
  <c r="X86" i="51"/>
  <c r="W86" i="51"/>
  <c r="AD86" i="51"/>
  <c r="E86" i="51"/>
  <c r="H104" i="50"/>
  <c r="H93" i="50"/>
  <c r="M93" i="50"/>
  <c r="E93" i="50"/>
  <c r="I88" i="50"/>
  <c r="E88" i="50"/>
  <c r="H86" i="50"/>
  <c r="G86" i="50"/>
  <c r="AK86" i="50"/>
  <c r="AF86" i="50"/>
  <c r="AE86" i="50"/>
  <c r="AD86" i="50"/>
  <c r="AC86" i="50"/>
  <c r="X86" i="50"/>
  <c r="W86" i="50"/>
  <c r="V86" i="50"/>
  <c r="U86" i="50"/>
  <c r="AJ86" i="50"/>
  <c r="E86" i="50"/>
  <c r="H104" i="49"/>
  <c r="H93" i="49"/>
  <c r="M93" i="49"/>
  <c r="E93" i="49"/>
  <c r="I88" i="49"/>
  <c r="E88" i="49"/>
  <c r="H86" i="49"/>
  <c r="G86" i="49"/>
  <c r="AF86" i="49"/>
  <c r="AE86" i="49"/>
  <c r="X86" i="49"/>
  <c r="W86" i="49"/>
  <c r="AD86" i="49"/>
  <c r="AG86" i="49"/>
  <c r="E86" i="49"/>
  <c r="H104" i="48"/>
  <c r="H93" i="48"/>
  <c r="M93" i="48"/>
  <c r="E93" i="48"/>
  <c r="I88" i="48"/>
  <c r="E88" i="48"/>
  <c r="H86" i="48"/>
  <c r="G86" i="48"/>
  <c r="AE86" i="48"/>
  <c r="W86" i="48"/>
  <c r="AD86" i="48"/>
  <c r="E86" i="48"/>
  <c r="H93" i="47"/>
  <c r="M93" i="47"/>
  <c r="Y93" i="47"/>
  <c r="E93" i="47"/>
  <c r="I88" i="47"/>
  <c r="E88" i="47"/>
  <c r="H86" i="47"/>
  <c r="G86" i="47"/>
  <c r="AF86" i="47"/>
  <c r="X86" i="47"/>
  <c r="AD86" i="47"/>
  <c r="AD88" i="47"/>
  <c r="E86" i="47"/>
  <c r="H104" i="46"/>
  <c r="H93" i="46"/>
  <c r="M93" i="46"/>
  <c r="E93" i="46"/>
  <c r="I88" i="46"/>
  <c r="E88" i="46"/>
  <c r="H86" i="46"/>
  <c r="G86" i="46"/>
  <c r="AK86" i="46"/>
  <c r="AF86" i="46"/>
  <c r="AE86" i="46"/>
  <c r="AE88" i="46"/>
  <c r="AD86" i="46"/>
  <c r="AC86" i="46"/>
  <c r="X86" i="46"/>
  <c r="W86" i="46"/>
  <c r="V86" i="46"/>
  <c r="U86" i="46"/>
  <c r="AJ86" i="46"/>
  <c r="E86" i="46"/>
  <c r="H104" i="45"/>
  <c r="H93" i="45"/>
  <c r="M93" i="45"/>
  <c r="E93" i="45"/>
  <c r="I88" i="45"/>
  <c r="E88" i="45"/>
  <c r="H86" i="45"/>
  <c r="G86" i="45"/>
  <c r="AF86" i="45"/>
  <c r="AE86" i="45"/>
  <c r="X86" i="45"/>
  <c r="W86" i="45"/>
  <c r="AD86" i="45"/>
  <c r="AD88" i="45"/>
  <c r="E86" i="45"/>
  <c r="H93" i="44"/>
  <c r="M93" i="44"/>
  <c r="E93" i="44"/>
  <c r="I88" i="44"/>
  <c r="E88" i="44"/>
  <c r="H86" i="44"/>
  <c r="G86" i="44"/>
  <c r="AE86" i="44"/>
  <c r="AK86" i="44"/>
  <c r="E86" i="44"/>
  <c r="H104" i="27"/>
  <c r="H93" i="27"/>
  <c r="M93" i="27"/>
  <c r="E93" i="27"/>
  <c r="I88" i="27"/>
  <c r="E88" i="27"/>
  <c r="H86" i="27"/>
  <c r="G86" i="27"/>
  <c r="AJ86" i="27"/>
  <c r="AI86" i="27"/>
  <c r="AB86" i="27"/>
  <c r="AA86" i="27"/>
  <c r="T86" i="27"/>
  <c r="M86" i="27"/>
  <c r="AD86" i="27"/>
  <c r="E86" i="27"/>
  <c r="Y86" i="64"/>
  <c r="AG86" i="64"/>
  <c r="Z86" i="64"/>
  <c r="AH86" i="64"/>
  <c r="M86" i="64"/>
  <c r="AA86" i="64"/>
  <c r="AI86" i="64"/>
  <c r="T86" i="64"/>
  <c r="AB86" i="64"/>
  <c r="U86" i="64"/>
  <c r="AC86" i="64"/>
  <c r="Y86" i="63"/>
  <c r="Z86" i="63"/>
  <c r="AH86" i="63"/>
  <c r="M86" i="63"/>
  <c r="AA86" i="63"/>
  <c r="AA88" i="63"/>
  <c r="X86" i="62"/>
  <c r="AF86" i="62"/>
  <c r="Y86" i="62"/>
  <c r="Z86" i="62"/>
  <c r="AH86" i="62"/>
  <c r="M86" i="62"/>
  <c r="AA86" i="62"/>
  <c r="AI86" i="62"/>
  <c r="U86" i="62"/>
  <c r="AC86" i="62"/>
  <c r="W86" i="60"/>
  <c r="AE86" i="60"/>
  <c r="X86" i="60"/>
  <c r="AF86" i="60"/>
  <c r="Y86" i="60"/>
  <c r="Z86" i="60"/>
  <c r="Z88" i="60"/>
  <c r="AH86" i="60"/>
  <c r="M86" i="60"/>
  <c r="AA86" i="60"/>
  <c r="AI86" i="60"/>
  <c r="U86" i="60"/>
  <c r="AC86" i="60"/>
  <c r="X86" i="59"/>
  <c r="AF86" i="59"/>
  <c r="Y86" i="59"/>
  <c r="AG86" i="59"/>
  <c r="Z86" i="59"/>
  <c r="AH86" i="59"/>
  <c r="M86" i="59"/>
  <c r="AA86" i="59"/>
  <c r="AI86" i="59"/>
  <c r="U86" i="59"/>
  <c r="AC86" i="59"/>
  <c r="AC88" i="59"/>
  <c r="X86" i="57"/>
  <c r="X88" i="57"/>
  <c r="AF86" i="57"/>
  <c r="Y86" i="57"/>
  <c r="AG86" i="57"/>
  <c r="Z86" i="57"/>
  <c r="AH86" i="57"/>
  <c r="M86" i="57"/>
  <c r="AA86" i="57"/>
  <c r="AI86" i="57"/>
  <c r="T86" i="57"/>
  <c r="AB86" i="57"/>
  <c r="AJ86" i="57"/>
  <c r="U86" i="57"/>
  <c r="AC86" i="57"/>
  <c r="AK86" i="57"/>
  <c r="V86" i="57"/>
  <c r="V88" i="57"/>
  <c r="W86" i="65"/>
  <c r="AE86" i="65"/>
  <c r="Y86" i="65"/>
  <c r="AG86" i="65"/>
  <c r="Z86" i="65"/>
  <c r="AH86" i="65"/>
  <c r="M86" i="65"/>
  <c r="AA86" i="65"/>
  <c r="AI86" i="65"/>
  <c r="T86" i="65"/>
  <c r="T88" i="65"/>
  <c r="AB86" i="65"/>
  <c r="AJ86" i="65"/>
  <c r="U86" i="65"/>
  <c r="AC86" i="65"/>
  <c r="V86" i="65"/>
  <c r="Z86" i="56"/>
  <c r="AH86" i="56"/>
  <c r="M86" i="56"/>
  <c r="AA86" i="56"/>
  <c r="AI86" i="56"/>
  <c r="Y86" i="56"/>
  <c r="T86" i="56"/>
  <c r="AB86" i="56"/>
  <c r="AJ86" i="56"/>
  <c r="U86" i="56"/>
  <c r="AC86" i="56"/>
  <c r="AK86" i="56"/>
  <c r="V86" i="56"/>
  <c r="X86" i="55"/>
  <c r="AF86" i="55"/>
  <c r="Y86" i="55"/>
  <c r="AG86" i="55"/>
  <c r="Z86" i="55"/>
  <c r="Z88" i="55"/>
  <c r="AH86" i="55"/>
  <c r="AH88" i="55"/>
  <c r="T86" i="55"/>
  <c r="AB86" i="55"/>
  <c r="AJ86" i="55"/>
  <c r="V86" i="55"/>
  <c r="X86" i="54"/>
  <c r="X88" i="54"/>
  <c r="AF86" i="54"/>
  <c r="Z86" i="54"/>
  <c r="AH86" i="54"/>
  <c r="M86" i="54"/>
  <c r="AA86" i="54"/>
  <c r="AA88" i="54"/>
  <c r="AI86" i="54"/>
  <c r="Y86" i="54"/>
  <c r="T86" i="54"/>
  <c r="AB86" i="54"/>
  <c r="AJ86" i="54"/>
  <c r="U86" i="54"/>
  <c r="AC86" i="54"/>
  <c r="AK86" i="54"/>
  <c r="AK88" i="54"/>
  <c r="V86" i="54"/>
  <c r="Y86" i="53"/>
  <c r="AG86" i="53"/>
  <c r="M86" i="53"/>
  <c r="AA86" i="53"/>
  <c r="AI86" i="53"/>
  <c r="T86" i="53"/>
  <c r="AB86" i="53"/>
  <c r="AJ86" i="53"/>
  <c r="Z86" i="53"/>
  <c r="U86" i="53"/>
  <c r="AC86" i="53"/>
  <c r="AK86" i="53"/>
  <c r="AH86" i="53"/>
  <c r="V86" i="53"/>
  <c r="W86" i="52"/>
  <c r="AE86" i="52"/>
  <c r="Y86" i="52"/>
  <c r="AG86" i="52"/>
  <c r="Z86" i="52"/>
  <c r="AH86" i="52"/>
  <c r="M86" i="52"/>
  <c r="AA86" i="52"/>
  <c r="AI86" i="52"/>
  <c r="U86" i="52"/>
  <c r="AC86" i="52"/>
  <c r="Y86" i="51"/>
  <c r="AG86" i="51"/>
  <c r="M86" i="51"/>
  <c r="AA86" i="51"/>
  <c r="AI86" i="51"/>
  <c r="T86" i="51"/>
  <c r="AB86" i="51"/>
  <c r="AJ86" i="51"/>
  <c r="Z86" i="51"/>
  <c r="U86" i="51"/>
  <c r="AC86" i="51"/>
  <c r="AK86" i="51"/>
  <c r="AH86" i="51"/>
  <c r="V86" i="51"/>
  <c r="Y86" i="50"/>
  <c r="AG86" i="50"/>
  <c r="AH86" i="50"/>
  <c r="M86" i="50"/>
  <c r="AA86" i="50"/>
  <c r="AI86" i="50"/>
  <c r="Z86" i="50"/>
  <c r="T86" i="50"/>
  <c r="AB86" i="50"/>
  <c r="Y86" i="49"/>
  <c r="M86" i="49"/>
  <c r="AA86" i="49"/>
  <c r="AI86" i="49"/>
  <c r="T86" i="49"/>
  <c r="AB86" i="49"/>
  <c r="AJ86" i="49"/>
  <c r="Z86" i="49"/>
  <c r="AH86" i="49"/>
  <c r="U86" i="49"/>
  <c r="AC86" i="49"/>
  <c r="AK86" i="49"/>
  <c r="V86" i="49"/>
  <c r="X86" i="48"/>
  <c r="AF86" i="48"/>
  <c r="Y86" i="48"/>
  <c r="AG86" i="48"/>
  <c r="Z86" i="48"/>
  <c r="M86" i="48"/>
  <c r="AA86" i="48"/>
  <c r="AI86" i="48"/>
  <c r="AH86" i="48"/>
  <c r="T86" i="48"/>
  <c r="AB86" i="48"/>
  <c r="AJ86" i="48"/>
  <c r="U86" i="48"/>
  <c r="AC86" i="48"/>
  <c r="AK86" i="48"/>
  <c r="V86" i="48"/>
  <c r="W86" i="47"/>
  <c r="AE86" i="47"/>
  <c r="Y86" i="47"/>
  <c r="AG86" i="47"/>
  <c r="M86" i="47"/>
  <c r="AA86" i="47"/>
  <c r="AI86" i="47"/>
  <c r="T86" i="47"/>
  <c r="AB86" i="47"/>
  <c r="AB88" i="47"/>
  <c r="AJ86" i="47"/>
  <c r="AH86" i="47"/>
  <c r="AH88" i="47"/>
  <c r="U86" i="47"/>
  <c r="AC86" i="47"/>
  <c r="AK86" i="47"/>
  <c r="Z86" i="47"/>
  <c r="V86" i="47"/>
  <c r="Y86" i="46"/>
  <c r="AG86" i="46"/>
  <c r="AG88" i="46"/>
  <c r="AH86" i="46"/>
  <c r="M86" i="46"/>
  <c r="AA86" i="46"/>
  <c r="AI86" i="46"/>
  <c r="Z86" i="46"/>
  <c r="T86" i="46"/>
  <c r="AB86" i="46"/>
  <c r="Y86" i="45"/>
  <c r="AG86" i="45"/>
  <c r="M86" i="45"/>
  <c r="AA86" i="45"/>
  <c r="AA88" i="45"/>
  <c r="AI86" i="45"/>
  <c r="T86" i="45"/>
  <c r="AB86" i="45"/>
  <c r="AJ86" i="45"/>
  <c r="AC86" i="45"/>
  <c r="AK86" i="45"/>
  <c r="Z86" i="45"/>
  <c r="AH86" i="45"/>
  <c r="U86" i="45"/>
  <c r="V86" i="45"/>
  <c r="V86" i="44"/>
  <c r="AD86" i="44"/>
  <c r="W86" i="44"/>
  <c r="X86" i="44"/>
  <c r="AF86" i="44"/>
  <c r="Y86" i="44"/>
  <c r="AG86" i="44"/>
  <c r="AH86" i="44"/>
  <c r="Z86" i="44"/>
  <c r="M86" i="44"/>
  <c r="AA86" i="44"/>
  <c r="T86" i="44"/>
  <c r="T88" i="44"/>
  <c r="AB86" i="44"/>
  <c r="AJ86" i="44"/>
  <c r="AI86" i="44"/>
  <c r="U86" i="44"/>
  <c r="AC86" i="44"/>
  <c r="U86" i="27"/>
  <c r="W86" i="27"/>
  <c r="AE86" i="27"/>
  <c r="X86" i="27"/>
  <c r="AF86" i="27"/>
  <c r="Y86" i="27"/>
  <c r="AG86" i="27"/>
  <c r="Z86" i="27"/>
  <c r="AH86" i="27"/>
  <c r="AC86" i="27"/>
  <c r="AK86" i="27"/>
  <c r="AK88" i="27"/>
  <c r="V86" i="27"/>
  <c r="H93" i="8"/>
  <c r="M93" i="8"/>
  <c r="Y93" i="8"/>
  <c r="E93" i="8"/>
  <c r="E88" i="8"/>
  <c r="H86" i="8"/>
  <c r="G86" i="8"/>
  <c r="AK86" i="8"/>
  <c r="AH86" i="8"/>
  <c r="AG86" i="8"/>
  <c r="AF86" i="8"/>
  <c r="AE86" i="8"/>
  <c r="AC86" i="8"/>
  <c r="Z86" i="8"/>
  <c r="Y86" i="8"/>
  <c r="X86" i="8"/>
  <c r="W86" i="8"/>
  <c r="U86" i="8"/>
  <c r="AD86" i="8"/>
  <c r="E86" i="8"/>
  <c r="I88" i="8"/>
  <c r="AA86" i="8"/>
  <c r="AA88" i="8"/>
  <c r="AI86" i="8"/>
  <c r="T86" i="8"/>
  <c r="AB86" i="8"/>
  <c r="AJ86" i="8"/>
  <c r="V86" i="8"/>
  <c r="M86" i="8"/>
  <c r="Y9" i="24"/>
  <c r="R5" i="79"/>
  <c r="H5" i="79"/>
  <c r="A2" i="79"/>
  <c r="AR24" i="79"/>
  <c r="AQ24" i="79"/>
  <c r="AP24" i="79"/>
  <c r="AO24" i="79"/>
  <c r="AN24" i="79"/>
  <c r="AM24" i="79"/>
  <c r="AK24" i="79"/>
  <c r="AJ24" i="79"/>
  <c r="AI24" i="79"/>
  <c r="AH24" i="79"/>
  <c r="AG24" i="79"/>
  <c r="AF24" i="79"/>
  <c r="AE24" i="79"/>
  <c r="AD24" i="79"/>
  <c r="AC24" i="79"/>
  <c r="AB24" i="79"/>
  <c r="AA24" i="79"/>
  <c r="Z24" i="79"/>
  <c r="Y24" i="79"/>
  <c r="X24" i="79"/>
  <c r="W24" i="79"/>
  <c r="V24" i="79"/>
  <c r="U24" i="79"/>
  <c r="T24" i="79"/>
  <c r="AR23" i="79"/>
  <c r="AQ23" i="79"/>
  <c r="AP23" i="79"/>
  <c r="AO23" i="79"/>
  <c r="AN23" i="79"/>
  <c r="AM23" i="79"/>
  <c r="AK23" i="79"/>
  <c r="AJ23" i="79"/>
  <c r="AI23" i="79"/>
  <c r="AH23" i="79"/>
  <c r="AG23" i="79"/>
  <c r="AF23" i="79"/>
  <c r="AE23" i="79"/>
  <c r="AD23" i="79"/>
  <c r="AC23" i="79"/>
  <c r="AB23" i="79"/>
  <c r="AA23" i="79"/>
  <c r="Z23" i="79"/>
  <c r="Y23" i="79"/>
  <c r="X23" i="79"/>
  <c r="W23" i="79"/>
  <c r="V23" i="79"/>
  <c r="U23" i="79"/>
  <c r="T23" i="79"/>
  <c r="AO18" i="79"/>
  <c r="AN18" i="79"/>
  <c r="AM18" i="79"/>
  <c r="AO17" i="79"/>
  <c r="AN17" i="79"/>
  <c r="AM17" i="79"/>
  <c r="AO16" i="79"/>
  <c r="AN16" i="79"/>
  <c r="AM16" i="79"/>
  <c r="AO15" i="79"/>
  <c r="AN15" i="79"/>
  <c r="AM15" i="79"/>
  <c r="R24" i="79"/>
  <c r="R23" i="79"/>
  <c r="AK49" i="78"/>
  <c r="AH49" i="78"/>
  <c r="AK19" i="78"/>
  <c r="R5" i="78"/>
  <c r="H5" i="78"/>
  <c r="A2" i="78"/>
  <c r="AH19" i="78"/>
  <c r="AH13" i="78"/>
  <c r="AH12" i="78"/>
  <c r="AJ49" i="78"/>
  <c r="R26" i="79"/>
  <c r="R4" i="79"/>
  <c r="AK13" i="78"/>
  <c r="AI19" i="78"/>
  <c r="AI13" i="78"/>
  <c r="AK11" i="78"/>
  <c r="AK12" i="78"/>
  <c r="AG19" i="78"/>
  <c r="AG13" i="78"/>
  <c r="AG49" i="78"/>
  <c r="AI49" i="78"/>
  <c r="AJ19" i="78"/>
  <c r="AJ13" i="78"/>
  <c r="E41" i="69"/>
  <c r="E37" i="69"/>
  <c r="E36" i="69"/>
  <c r="AH11" i="78"/>
  <c r="AG12" i="78"/>
  <c r="AG11" i="78"/>
  <c r="AJ11" i="78"/>
  <c r="AJ12" i="78"/>
  <c r="AI11" i="78"/>
  <c r="AI12" i="78"/>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7" i="17"/>
  <c r="H7" i="17"/>
  <c r="G7" i="17"/>
  <c r="F7" i="17"/>
  <c r="E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H8" i="8"/>
  <c r="G8" i="8"/>
  <c r="F8" i="8"/>
  <c r="E8" i="8"/>
  <c r="E32" i="69"/>
  <c r="M32" i="69"/>
  <c r="E31" i="69"/>
  <c r="M31" i="69"/>
  <c r="E30" i="69"/>
  <c r="M30" i="69"/>
  <c r="E29" i="69"/>
  <c r="M29" i="69"/>
  <c r="E28" i="69"/>
  <c r="M28" i="69"/>
  <c r="E131" i="71"/>
  <c r="E132" i="71"/>
  <c r="E133" i="71"/>
  <c r="E134" i="71"/>
  <c r="E135" i="71"/>
  <c r="E47" i="71"/>
  <c r="E48" i="71"/>
  <c r="E49" i="71"/>
  <c r="E50" i="71"/>
  <c r="E51" i="71"/>
  <c r="E177" i="71"/>
  <c r="M177" i="71"/>
  <c r="E176" i="71"/>
  <c r="M176" i="71"/>
  <c r="E175" i="71"/>
  <c r="M175" i="71"/>
  <c r="E174" i="71"/>
  <c r="M174" i="71"/>
  <c r="E173" i="71"/>
  <c r="M173" i="71"/>
  <c r="E172" i="71"/>
  <c r="M172" i="71"/>
  <c r="E171" i="71"/>
  <c r="M171" i="71"/>
  <c r="E170" i="71"/>
  <c r="M170" i="71"/>
  <c r="E169" i="71"/>
  <c r="M169" i="71"/>
  <c r="E168" i="71"/>
  <c r="M168" i="71"/>
  <c r="E167" i="71"/>
  <c r="M167" i="71"/>
  <c r="E166" i="71"/>
  <c r="M166" i="71"/>
  <c r="E165" i="71"/>
  <c r="M165" i="71"/>
  <c r="E164" i="71"/>
  <c r="M164" i="71"/>
  <c r="E163" i="71"/>
  <c r="M163" i="71"/>
  <c r="E162" i="71"/>
  <c r="M162" i="71"/>
  <c r="E161" i="71"/>
  <c r="M161" i="71"/>
  <c r="E160" i="71"/>
  <c r="M160" i="71"/>
  <c r="E159" i="71"/>
  <c r="M159" i="71"/>
  <c r="E158" i="71"/>
  <c r="M158" i="71"/>
  <c r="E157" i="71"/>
  <c r="M157" i="71"/>
  <c r="E156" i="71"/>
  <c r="M156" i="71"/>
  <c r="E155" i="71"/>
  <c r="M155" i="71"/>
  <c r="E154" i="71"/>
  <c r="M154" i="71"/>
  <c r="E153" i="71"/>
  <c r="M153" i="71"/>
  <c r="E152" i="71"/>
  <c r="M152" i="71"/>
  <c r="E151" i="71"/>
  <c r="M151" i="71"/>
  <c r="E150" i="71"/>
  <c r="M150" i="71"/>
  <c r="E149" i="71"/>
  <c r="M149" i="71"/>
  <c r="E148" i="71"/>
  <c r="M148" i="71"/>
  <c r="E147" i="71"/>
  <c r="M147" i="71"/>
  <c r="E146" i="71"/>
  <c r="M146" i="71"/>
  <c r="E145" i="71"/>
  <c r="M145" i="71"/>
  <c r="E144" i="71"/>
  <c r="M144" i="71"/>
  <c r="E143" i="71"/>
  <c r="E142" i="71"/>
  <c r="M142" i="71"/>
  <c r="E141" i="71"/>
  <c r="M141" i="71"/>
  <c r="E140" i="71"/>
  <c r="M140" i="71"/>
  <c r="E139" i="71"/>
  <c r="M139" i="71"/>
  <c r="E138" i="71"/>
  <c r="M138" i="71"/>
  <c r="E137" i="71"/>
  <c r="M137" i="71"/>
  <c r="E136" i="71"/>
  <c r="E130" i="71"/>
  <c r="M130" i="71"/>
  <c r="E129" i="71"/>
  <c r="M129" i="71"/>
  <c r="E128" i="71"/>
  <c r="M128" i="71"/>
  <c r="E127" i="71"/>
  <c r="M127" i="71"/>
  <c r="E126" i="71"/>
  <c r="M126" i="71"/>
  <c r="E125" i="71"/>
  <c r="M125" i="71"/>
  <c r="E124" i="71"/>
  <c r="M124" i="71"/>
  <c r="E123" i="71"/>
  <c r="M123" i="71"/>
  <c r="E122" i="71"/>
  <c r="M122" i="71"/>
  <c r="E121" i="71"/>
  <c r="M121" i="71"/>
  <c r="E120" i="71"/>
  <c r="M120" i="71"/>
  <c r="E119" i="71"/>
  <c r="E118" i="71"/>
  <c r="M118" i="71"/>
  <c r="E117" i="71"/>
  <c r="M117" i="71"/>
  <c r="E116" i="71"/>
  <c r="M116" i="71"/>
  <c r="E115" i="71"/>
  <c r="M115" i="71"/>
  <c r="E114" i="71"/>
  <c r="M114" i="71"/>
  <c r="E113" i="71"/>
  <c r="M113" i="71"/>
  <c r="E112" i="71"/>
  <c r="M112" i="71"/>
  <c r="E111" i="71"/>
  <c r="M111" i="71"/>
  <c r="E110" i="71"/>
  <c r="M110" i="71"/>
  <c r="E109" i="71"/>
  <c r="E108" i="71"/>
  <c r="M108" i="71"/>
  <c r="E107" i="71"/>
  <c r="M107" i="71"/>
  <c r="E106" i="71"/>
  <c r="M106" i="71"/>
  <c r="E105" i="71"/>
  <c r="M105" i="71"/>
  <c r="E104" i="71"/>
  <c r="M104" i="71"/>
  <c r="E103" i="71"/>
  <c r="E102" i="71"/>
  <c r="M102" i="71"/>
  <c r="E101" i="71"/>
  <c r="M101" i="71"/>
  <c r="E100" i="71"/>
  <c r="M100" i="71"/>
  <c r="E99" i="71"/>
  <c r="M99" i="71"/>
  <c r="E98" i="71"/>
  <c r="E97" i="71"/>
  <c r="E96" i="71"/>
  <c r="E95" i="71"/>
  <c r="E93" i="71"/>
  <c r="M93" i="71"/>
  <c r="E92" i="71"/>
  <c r="M92" i="71"/>
  <c r="E91" i="71"/>
  <c r="M91" i="71"/>
  <c r="E90" i="71"/>
  <c r="M90" i="71"/>
  <c r="E89" i="71"/>
  <c r="M89" i="71"/>
  <c r="E88" i="71"/>
  <c r="M88" i="71"/>
  <c r="E87" i="71"/>
  <c r="M87" i="71"/>
  <c r="E86" i="71"/>
  <c r="M86" i="71"/>
  <c r="E85" i="71"/>
  <c r="M85" i="71"/>
  <c r="E84" i="71"/>
  <c r="M84" i="71"/>
  <c r="E83" i="71"/>
  <c r="M83" i="71"/>
  <c r="E82" i="71"/>
  <c r="M82" i="71"/>
  <c r="E81" i="71"/>
  <c r="M81" i="71"/>
  <c r="E80" i="71"/>
  <c r="M80" i="71"/>
  <c r="E79" i="71"/>
  <c r="M79" i="71"/>
  <c r="E78" i="71"/>
  <c r="M78" i="71"/>
  <c r="E77" i="71"/>
  <c r="M77" i="71"/>
  <c r="E76" i="71"/>
  <c r="M76" i="71"/>
  <c r="E75" i="71"/>
  <c r="M75" i="71"/>
  <c r="E74" i="71"/>
  <c r="M74" i="71"/>
  <c r="E73" i="71"/>
  <c r="M73" i="71"/>
  <c r="E72" i="71"/>
  <c r="M72" i="71"/>
  <c r="E71" i="71"/>
  <c r="M71" i="71"/>
  <c r="E70" i="71"/>
  <c r="M70" i="71"/>
  <c r="E69" i="71"/>
  <c r="M69" i="71"/>
  <c r="E68" i="71"/>
  <c r="M68" i="71"/>
  <c r="E67" i="71"/>
  <c r="M67" i="71"/>
  <c r="E66" i="71"/>
  <c r="M66" i="71"/>
  <c r="E65" i="71"/>
  <c r="M65" i="71"/>
  <c r="E64" i="71"/>
  <c r="M64" i="71"/>
  <c r="E63" i="71"/>
  <c r="M63" i="71"/>
  <c r="E62" i="71"/>
  <c r="M62" i="71"/>
  <c r="E61" i="71"/>
  <c r="M61" i="71"/>
  <c r="E60" i="71"/>
  <c r="M60" i="71"/>
  <c r="E59" i="71"/>
  <c r="E58" i="71"/>
  <c r="M58" i="71"/>
  <c r="E57" i="71"/>
  <c r="M57" i="71"/>
  <c r="E56" i="71"/>
  <c r="M56" i="71"/>
  <c r="E55" i="71"/>
  <c r="M55" i="71"/>
  <c r="E54" i="71"/>
  <c r="M54" i="71"/>
  <c r="E53" i="71"/>
  <c r="M53" i="71"/>
  <c r="E52" i="71"/>
  <c r="E46" i="71"/>
  <c r="M46" i="71"/>
  <c r="E45" i="71"/>
  <c r="M45" i="71"/>
  <c r="E44" i="71"/>
  <c r="M44" i="71"/>
  <c r="E43" i="71"/>
  <c r="M43" i="71"/>
  <c r="E42" i="71"/>
  <c r="M42" i="71"/>
  <c r="E41" i="71"/>
  <c r="M41" i="71"/>
  <c r="E40" i="71"/>
  <c r="M40" i="71"/>
  <c r="E39" i="71"/>
  <c r="M39" i="71"/>
  <c r="E38" i="71"/>
  <c r="M38" i="71"/>
  <c r="E37" i="71"/>
  <c r="M37" i="71"/>
  <c r="E36" i="71"/>
  <c r="M36" i="71"/>
  <c r="E35" i="71"/>
  <c r="E34" i="71"/>
  <c r="M34" i="71"/>
  <c r="E33" i="71"/>
  <c r="M33" i="71"/>
  <c r="E32" i="71"/>
  <c r="M32" i="71"/>
  <c r="E31" i="71"/>
  <c r="M31" i="71"/>
  <c r="E30" i="71"/>
  <c r="M30" i="71"/>
  <c r="E29" i="71"/>
  <c r="M29" i="71"/>
  <c r="E28" i="71"/>
  <c r="M28" i="71"/>
  <c r="E27" i="71"/>
  <c r="M27" i="71"/>
  <c r="E26" i="71"/>
  <c r="M26" i="71"/>
  <c r="E25" i="71"/>
  <c r="E24" i="71"/>
  <c r="M24" i="71"/>
  <c r="E23" i="71"/>
  <c r="M23" i="71"/>
  <c r="E22" i="71"/>
  <c r="M22" i="71"/>
  <c r="E21" i="71"/>
  <c r="M21" i="71"/>
  <c r="E20" i="71"/>
  <c r="M20" i="71"/>
  <c r="E19" i="71"/>
  <c r="E18" i="71"/>
  <c r="M18" i="71"/>
  <c r="E17" i="71"/>
  <c r="M17" i="71"/>
  <c r="E16" i="71"/>
  <c r="M16" i="71"/>
  <c r="E15" i="71"/>
  <c r="M15" i="71"/>
  <c r="E14" i="71"/>
  <c r="E13" i="71"/>
  <c r="E12" i="71"/>
  <c r="E11" i="71"/>
  <c r="R5" i="71"/>
  <c r="H5" i="71"/>
  <c r="A2" i="71"/>
  <c r="I17" i="66"/>
  <c r="H17" i="66"/>
  <c r="F17" i="66"/>
  <c r="E17" i="66"/>
  <c r="J17" i="66"/>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48" i="69"/>
  <c r="R47" i="69"/>
  <c r="R46" i="69"/>
  <c r="R5" i="69"/>
  <c r="H5" i="69"/>
  <c r="A2" i="69"/>
  <c r="R50" i="69"/>
  <c r="R4" i="69"/>
  <c r="M229" i="24"/>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R5" i="66"/>
  <c r="H5"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H64" i="17"/>
  <c r="G64" i="17"/>
  <c r="F64" i="17"/>
  <c r="I63" i="17"/>
  <c r="H63" i="17"/>
  <c r="G63" i="17"/>
  <c r="F63" i="17"/>
  <c r="I62" i="17"/>
  <c r="H62" i="17"/>
  <c r="G62" i="17"/>
  <c r="F62" i="17"/>
  <c r="I61" i="17"/>
  <c r="H61" i="17"/>
  <c r="G61" i="17"/>
  <c r="F61" i="17"/>
  <c r="I60" i="17"/>
  <c r="M60" i="17"/>
  <c r="H60" i="17"/>
  <c r="G60" i="17"/>
  <c r="F60" i="17"/>
  <c r="I59" i="17"/>
  <c r="H59" i="17"/>
  <c r="G59" i="17"/>
  <c r="F59" i="17"/>
  <c r="I58" i="17"/>
  <c r="H58" i="17"/>
  <c r="G58" i="17"/>
  <c r="F58" i="17"/>
  <c r="I57" i="17"/>
  <c r="H57" i="17"/>
  <c r="G57" i="17"/>
  <c r="F57" i="17"/>
  <c r="H56" i="17"/>
  <c r="G56" i="17"/>
  <c r="F56" i="17"/>
  <c r="H55" i="17"/>
  <c r="G55" i="17"/>
  <c r="F55" i="17"/>
  <c r="I54" i="17"/>
  <c r="H54" i="17"/>
  <c r="G54" i="17"/>
  <c r="F54" i="17"/>
  <c r="I53" i="17"/>
  <c r="H53" i="17"/>
  <c r="G53" i="17"/>
  <c r="F53" i="17"/>
  <c r="I52" i="17"/>
  <c r="H52" i="17"/>
  <c r="G52" i="17"/>
  <c r="F52" i="17"/>
  <c r="I51" i="17"/>
  <c r="H51" i="17"/>
  <c r="G51" i="17"/>
  <c r="F51" i="17"/>
  <c r="I50" i="17"/>
  <c r="H50" i="17"/>
  <c r="G50" i="17"/>
  <c r="F50" i="17"/>
  <c r="I49" i="17"/>
  <c r="H49" i="17"/>
  <c r="G49" i="17"/>
  <c r="F49" i="17"/>
  <c r="I48" i="17"/>
  <c r="H48" i="17"/>
  <c r="G48" i="17"/>
  <c r="F48" i="17"/>
  <c r="I47" i="17"/>
  <c r="H47" i="17"/>
  <c r="G47" i="17"/>
  <c r="F47" i="17"/>
  <c r="I46" i="17"/>
  <c r="H46" i="17"/>
  <c r="G46" i="17"/>
  <c r="F46" i="17"/>
  <c r="I45" i="17"/>
  <c r="H45" i="17"/>
  <c r="G45" i="17"/>
  <c r="F45" i="17"/>
  <c r="I44" i="17"/>
  <c r="H44" i="17"/>
  <c r="G44" i="17"/>
  <c r="F44" i="17"/>
  <c r="I43" i="17"/>
  <c r="H43" i="17"/>
  <c r="G43" i="17"/>
  <c r="F43" i="17"/>
  <c r="I42" i="17"/>
  <c r="H42" i="17"/>
  <c r="G42" i="17"/>
  <c r="F42" i="17"/>
  <c r="I41" i="17"/>
  <c r="H41" i="17"/>
  <c r="G41" i="17"/>
  <c r="F41" i="17"/>
  <c r="I40" i="17"/>
  <c r="H40" i="17"/>
  <c r="G40" i="17"/>
  <c r="F40" i="17"/>
  <c r="I39" i="17"/>
  <c r="H39" i="17"/>
  <c r="G39" i="17"/>
  <c r="F39" i="17"/>
  <c r="I38" i="17"/>
  <c r="M38" i="17"/>
  <c r="H38" i="17"/>
  <c r="G38" i="17"/>
  <c r="F38" i="17"/>
  <c r="I37" i="17"/>
  <c r="H37" i="17"/>
  <c r="G37" i="17"/>
  <c r="F37" i="17"/>
  <c r="I36" i="17"/>
  <c r="H36" i="17"/>
  <c r="G36" i="17"/>
  <c r="F36" i="17"/>
  <c r="I35" i="17"/>
  <c r="H35" i="17"/>
  <c r="G35" i="17"/>
  <c r="F35" i="17"/>
  <c r="I34" i="17"/>
  <c r="H34" i="17"/>
  <c r="G34" i="17"/>
  <c r="F34" i="17"/>
  <c r="I33" i="17"/>
  <c r="H33" i="17"/>
  <c r="G33" i="17"/>
  <c r="F33" i="17"/>
  <c r="I32" i="17"/>
  <c r="H32" i="17"/>
  <c r="G32" i="17"/>
  <c r="F32" i="17"/>
  <c r="I31" i="17"/>
  <c r="H31" i="17"/>
  <c r="G31" i="17"/>
  <c r="F31" i="17"/>
  <c r="I30" i="17"/>
  <c r="H30" i="17"/>
  <c r="G30" i="17"/>
  <c r="F30" i="17"/>
  <c r="I29" i="17"/>
  <c r="H29" i="17"/>
  <c r="G29" i="17"/>
  <c r="F29" i="17"/>
  <c r="I28" i="17"/>
  <c r="H28" i="17"/>
  <c r="G28" i="17"/>
  <c r="F28" i="17"/>
  <c r="I27"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AK28" i="25"/>
  <c r="AJ28" i="25"/>
  <c r="AI28" i="25"/>
  <c r="AH28" i="25"/>
  <c r="AF28" i="25"/>
  <c r="AE28" i="25"/>
  <c r="AD28" i="25"/>
  <c r="AC28" i="25"/>
  <c r="AB28" i="25"/>
  <c r="AA28" i="25"/>
  <c r="Z28" i="25"/>
  <c r="Y28" i="25"/>
  <c r="X28" i="25"/>
  <c r="W28" i="25"/>
  <c r="V28" i="25"/>
  <c r="U28" i="25"/>
  <c r="T28" i="25"/>
  <c r="AK27" i="25"/>
  <c r="AJ27" i="25"/>
  <c r="AI27" i="25"/>
  <c r="AH27" i="25"/>
  <c r="AF27" i="25"/>
  <c r="AE27" i="25"/>
  <c r="AD27" i="25"/>
  <c r="AC27" i="25"/>
  <c r="AB27" i="25"/>
  <c r="AA27" i="25"/>
  <c r="Z27" i="25"/>
  <c r="Y27" i="25"/>
  <c r="X27" i="25"/>
  <c r="W27" i="25"/>
  <c r="V27" i="25"/>
  <c r="U27" i="25"/>
  <c r="T27" i="25"/>
  <c r="AK26" i="25"/>
  <c r="AJ26" i="25"/>
  <c r="AI26" i="25"/>
  <c r="AH26" i="25"/>
  <c r="AF26" i="25"/>
  <c r="AE26" i="25"/>
  <c r="AD26" i="25"/>
  <c r="AC26" i="25"/>
  <c r="AB26" i="25"/>
  <c r="AA26" i="25"/>
  <c r="Z26" i="25"/>
  <c r="Y26" i="25"/>
  <c r="X26" i="25"/>
  <c r="W26" i="25"/>
  <c r="V26" i="25"/>
  <c r="U26" i="25"/>
  <c r="T26" i="25"/>
  <c r="AK25" i="25"/>
  <c r="AJ25" i="25"/>
  <c r="AI25" i="25"/>
  <c r="AH25" i="25"/>
  <c r="AF25" i="25"/>
  <c r="AE25" i="25"/>
  <c r="AD25" i="25"/>
  <c r="AC25" i="25"/>
  <c r="AB25" i="25"/>
  <c r="AA25" i="25"/>
  <c r="Z25" i="25"/>
  <c r="Y25" i="25"/>
  <c r="X25" i="25"/>
  <c r="W25" i="25"/>
  <c r="V25" i="25"/>
  <c r="U25" i="25"/>
  <c r="T25" i="25"/>
  <c r="AK24" i="25"/>
  <c r="AJ24" i="25"/>
  <c r="AI24" i="25"/>
  <c r="AH24" i="25"/>
  <c r="AF24" i="25"/>
  <c r="AE24" i="25"/>
  <c r="AD24" i="25"/>
  <c r="AC24" i="25"/>
  <c r="AB24" i="25"/>
  <c r="AA24" i="25"/>
  <c r="Z24" i="25"/>
  <c r="Y24" i="25"/>
  <c r="X24" i="25"/>
  <c r="W24" i="25"/>
  <c r="V24" i="25"/>
  <c r="U24" i="25"/>
  <c r="T24" i="25"/>
  <c r="AK23" i="25"/>
  <c r="AJ23" i="25"/>
  <c r="AI23" i="25"/>
  <c r="AH23" i="25"/>
  <c r="AF23" i="25"/>
  <c r="AE23" i="25"/>
  <c r="AD23" i="25"/>
  <c r="AC23" i="25"/>
  <c r="AB23" i="25"/>
  <c r="AA23" i="25"/>
  <c r="Z23" i="25"/>
  <c r="Y23" i="25"/>
  <c r="X23" i="25"/>
  <c r="W23" i="25"/>
  <c r="V23" i="25"/>
  <c r="U23" i="25"/>
  <c r="T23" i="25"/>
  <c r="AK22" i="25"/>
  <c r="AJ22" i="25"/>
  <c r="AI22" i="25"/>
  <c r="AH22" i="25"/>
  <c r="AF22" i="25"/>
  <c r="AE22" i="25"/>
  <c r="AD22" i="25"/>
  <c r="AC22" i="25"/>
  <c r="AB22" i="25"/>
  <c r="AA22" i="25"/>
  <c r="Z22" i="25"/>
  <c r="Y22" i="25"/>
  <c r="X22" i="25"/>
  <c r="W22" i="25"/>
  <c r="V22" i="25"/>
  <c r="U22" i="25"/>
  <c r="T22" i="25"/>
  <c r="AK21" i="25"/>
  <c r="AJ21" i="25"/>
  <c r="AI21" i="25"/>
  <c r="AH21" i="25"/>
  <c r="AF21" i="25"/>
  <c r="AE21" i="25"/>
  <c r="AD21" i="25"/>
  <c r="AC21" i="25"/>
  <c r="AB21" i="25"/>
  <c r="AA21" i="25"/>
  <c r="Z21" i="25"/>
  <c r="Y21" i="25"/>
  <c r="X21" i="25"/>
  <c r="W21" i="25"/>
  <c r="V21" i="25"/>
  <c r="U21" i="25"/>
  <c r="T21" i="25"/>
  <c r="AK20" i="25"/>
  <c r="AJ20" i="25"/>
  <c r="AI20" i="25"/>
  <c r="AH20" i="25"/>
  <c r="AF20" i="25"/>
  <c r="AE20" i="25"/>
  <c r="AD20" i="25"/>
  <c r="AC20" i="25"/>
  <c r="AB20" i="25"/>
  <c r="AA20" i="25"/>
  <c r="Z20" i="25"/>
  <c r="Y20" i="25"/>
  <c r="X20" i="25"/>
  <c r="W20" i="25"/>
  <c r="V20" i="25"/>
  <c r="U20" i="25"/>
  <c r="T20" i="25"/>
  <c r="AF19" i="25"/>
  <c r="AE19" i="25"/>
  <c r="AD19" i="25"/>
  <c r="AC19" i="25"/>
  <c r="AB19" i="25"/>
  <c r="AA19" i="25"/>
  <c r="Z19" i="25"/>
  <c r="Y19" i="25"/>
  <c r="X19" i="25"/>
  <c r="W19" i="25"/>
  <c r="V19" i="25"/>
  <c r="U19" i="25"/>
  <c r="T19" i="25"/>
  <c r="AK18" i="25"/>
  <c r="AJ18" i="25"/>
  <c r="AI18" i="25"/>
  <c r="AH18" i="25"/>
  <c r="AF18" i="25"/>
  <c r="AE18" i="25"/>
  <c r="AD18" i="25"/>
  <c r="AC18" i="25"/>
  <c r="AB18" i="25"/>
  <c r="AA18" i="25"/>
  <c r="Z18" i="25"/>
  <c r="Y18" i="25"/>
  <c r="X18" i="25"/>
  <c r="W18" i="25"/>
  <c r="V18" i="25"/>
  <c r="U18" i="25"/>
  <c r="T18" i="25"/>
  <c r="AK17" i="25"/>
  <c r="AJ17" i="25"/>
  <c r="AI17" i="25"/>
  <c r="AH17" i="25"/>
  <c r="AF17" i="25"/>
  <c r="AE17" i="25"/>
  <c r="AD17" i="25"/>
  <c r="AC17" i="25"/>
  <c r="AB17" i="25"/>
  <c r="AA17" i="25"/>
  <c r="Z17" i="25"/>
  <c r="Y17" i="25"/>
  <c r="X17" i="25"/>
  <c r="W17" i="25"/>
  <c r="V17" i="25"/>
  <c r="U17" i="25"/>
  <c r="T17" i="25"/>
  <c r="AK16" i="25"/>
  <c r="AJ16" i="25"/>
  <c r="AI16" i="25"/>
  <c r="AH16" i="25"/>
  <c r="AF16" i="25"/>
  <c r="AE16" i="25"/>
  <c r="AD16" i="25"/>
  <c r="AC16" i="25"/>
  <c r="AB16" i="25"/>
  <c r="AA16" i="25"/>
  <c r="Z16" i="25"/>
  <c r="Y16" i="25"/>
  <c r="X16" i="25"/>
  <c r="W16" i="25"/>
  <c r="V16" i="25"/>
  <c r="U16" i="25"/>
  <c r="T16" i="25"/>
  <c r="AK15" i="25"/>
  <c r="AJ15" i="25"/>
  <c r="AI15" i="25"/>
  <c r="AH15" i="25"/>
  <c r="AF15" i="25"/>
  <c r="AE15" i="25"/>
  <c r="AD15" i="25"/>
  <c r="AC15" i="25"/>
  <c r="AB15" i="25"/>
  <c r="AA15" i="25"/>
  <c r="Z15" i="25"/>
  <c r="Y15" i="25"/>
  <c r="X15" i="25"/>
  <c r="W15" i="25"/>
  <c r="V15" i="25"/>
  <c r="U15" i="25"/>
  <c r="T15" i="25"/>
  <c r="AK14" i="25"/>
  <c r="AJ14" i="25"/>
  <c r="AI14" i="25"/>
  <c r="AH14" i="25"/>
  <c r="AF14" i="25"/>
  <c r="AE14" i="25"/>
  <c r="AD14" i="25"/>
  <c r="AC14" i="25"/>
  <c r="AB14" i="25"/>
  <c r="AA14" i="25"/>
  <c r="Z14" i="25"/>
  <c r="Y14" i="25"/>
  <c r="X14" i="25"/>
  <c r="W14" i="25"/>
  <c r="V14" i="25"/>
  <c r="U14" i="25"/>
  <c r="T14" i="25"/>
  <c r="AF13" i="25"/>
  <c r="AE13" i="25"/>
  <c r="AD13" i="25"/>
  <c r="AC13" i="25"/>
  <c r="AB13" i="25"/>
  <c r="AA13" i="25"/>
  <c r="Z13" i="25"/>
  <c r="Y13" i="25"/>
  <c r="X13" i="25"/>
  <c r="W13" i="25"/>
  <c r="V13" i="25"/>
  <c r="U13" i="25"/>
  <c r="T13" i="25"/>
  <c r="AK12" i="25"/>
  <c r="AJ12" i="25"/>
  <c r="AI12" i="25"/>
  <c r="AH12" i="25"/>
  <c r="AF12" i="25"/>
  <c r="AE12" i="25"/>
  <c r="AD12" i="25"/>
  <c r="AC12" i="25"/>
  <c r="AB12" i="25"/>
  <c r="AA12" i="25"/>
  <c r="Z12" i="25"/>
  <c r="Y12" i="25"/>
  <c r="X12" i="25"/>
  <c r="W12" i="25"/>
  <c r="V12" i="25"/>
  <c r="U12" i="25"/>
  <c r="T12" i="25"/>
  <c r="AK11" i="25"/>
  <c r="AJ11" i="25"/>
  <c r="AI11" i="25"/>
  <c r="AH11" i="25"/>
  <c r="AF11" i="25"/>
  <c r="AE11" i="25"/>
  <c r="AD11" i="25"/>
  <c r="AC11" i="25"/>
  <c r="AB11" i="25"/>
  <c r="AA11" i="25"/>
  <c r="Z11" i="25"/>
  <c r="Y11" i="25"/>
  <c r="X11" i="25"/>
  <c r="W11" i="25"/>
  <c r="V11" i="25"/>
  <c r="U11" i="25"/>
  <c r="T11" i="25"/>
  <c r="AK10" i="25"/>
  <c r="AJ10" i="25"/>
  <c r="AI10" i="25"/>
  <c r="AH10" i="25"/>
  <c r="AF10" i="25"/>
  <c r="AE10" i="25"/>
  <c r="AD10" i="25"/>
  <c r="AC10" i="25"/>
  <c r="AB10" i="25"/>
  <c r="AA10" i="25"/>
  <c r="Z10" i="25"/>
  <c r="Y10" i="25"/>
  <c r="X10" i="25"/>
  <c r="W10" i="25"/>
  <c r="V10" i="25"/>
  <c r="U10" i="25"/>
  <c r="T10" i="25"/>
  <c r="AK9" i="25"/>
  <c r="AJ9" i="25"/>
  <c r="AI9" i="25"/>
  <c r="AH9" i="25"/>
  <c r="AF9" i="25"/>
  <c r="AE9" i="25"/>
  <c r="AD9" i="25"/>
  <c r="AC9" i="25"/>
  <c r="AB9" i="25"/>
  <c r="AA9" i="25"/>
  <c r="Z9" i="25"/>
  <c r="Y9" i="25"/>
  <c r="X9" i="25"/>
  <c r="W9" i="25"/>
  <c r="V9" i="25"/>
  <c r="U9" i="25"/>
  <c r="T9" i="25"/>
  <c r="AK228" i="25"/>
  <c r="AJ228" i="25"/>
  <c r="AI228" i="25"/>
  <c r="AH228" i="25"/>
  <c r="AF228" i="25"/>
  <c r="AE228" i="25"/>
  <c r="AD228" i="25"/>
  <c r="AC228" i="25"/>
  <c r="AB228" i="25"/>
  <c r="AA228" i="25"/>
  <c r="Z228" i="25"/>
  <c r="Y228" i="25"/>
  <c r="X228" i="25"/>
  <c r="W228" i="25"/>
  <c r="V228" i="25"/>
  <c r="U228" i="25"/>
  <c r="AK227" i="25"/>
  <c r="AJ227" i="25"/>
  <c r="AI227" i="25"/>
  <c r="AH227" i="25"/>
  <c r="AF227" i="25"/>
  <c r="AE227" i="25"/>
  <c r="AD227" i="25"/>
  <c r="AC227" i="25"/>
  <c r="AB227" i="25"/>
  <c r="AA227" i="25"/>
  <c r="Z227" i="25"/>
  <c r="Y227" i="25"/>
  <c r="X227" i="25"/>
  <c r="W227" i="25"/>
  <c r="V227" i="25"/>
  <c r="U227" i="25"/>
  <c r="AK226" i="25"/>
  <c r="AJ226" i="25"/>
  <c r="AI226" i="25"/>
  <c r="AH226" i="25"/>
  <c r="AF226" i="25"/>
  <c r="AE226" i="25"/>
  <c r="AD226" i="25"/>
  <c r="AC226" i="25"/>
  <c r="AB226" i="25"/>
  <c r="AA226" i="25"/>
  <c r="Z226" i="25"/>
  <c r="Y226" i="25"/>
  <c r="X226" i="25"/>
  <c r="W226" i="25"/>
  <c r="V226" i="25"/>
  <c r="U226" i="25"/>
  <c r="AK225" i="25"/>
  <c r="AJ225" i="25"/>
  <c r="AI225" i="25"/>
  <c r="AH225" i="25"/>
  <c r="AF225" i="25"/>
  <c r="AE225" i="25"/>
  <c r="AD225" i="25"/>
  <c r="AC225" i="25"/>
  <c r="AB225" i="25"/>
  <c r="AA225" i="25"/>
  <c r="Z225" i="25"/>
  <c r="Y225" i="25"/>
  <c r="X225" i="25"/>
  <c r="W225" i="25"/>
  <c r="V225" i="25"/>
  <c r="U225" i="25"/>
  <c r="AK224" i="25"/>
  <c r="AJ224" i="25"/>
  <c r="AI224" i="25"/>
  <c r="AH224" i="25"/>
  <c r="AF224" i="25"/>
  <c r="AE224" i="25"/>
  <c r="AD224" i="25"/>
  <c r="AC224" i="25"/>
  <c r="AB224" i="25"/>
  <c r="AA224" i="25"/>
  <c r="Z224" i="25"/>
  <c r="Y224" i="25"/>
  <c r="X224" i="25"/>
  <c r="W224" i="25"/>
  <c r="V224" i="25"/>
  <c r="U224" i="25"/>
  <c r="AK223" i="25"/>
  <c r="AJ223" i="25"/>
  <c r="AI223" i="25"/>
  <c r="AH223" i="25"/>
  <c r="AF223" i="25"/>
  <c r="AE223" i="25"/>
  <c r="AD223" i="25"/>
  <c r="AC223" i="25"/>
  <c r="AB223" i="25"/>
  <c r="AA223" i="25"/>
  <c r="Z223" i="25"/>
  <c r="Y223" i="25"/>
  <c r="X223" i="25"/>
  <c r="W223" i="25"/>
  <c r="V223" i="25"/>
  <c r="U223" i="25"/>
  <c r="AK222" i="25"/>
  <c r="AJ222" i="25"/>
  <c r="AI222" i="25"/>
  <c r="AH222" i="25"/>
  <c r="AF222" i="25"/>
  <c r="AE222" i="25"/>
  <c r="AD222" i="25"/>
  <c r="AC222" i="25"/>
  <c r="AB222" i="25"/>
  <c r="AA222" i="25"/>
  <c r="Z222" i="25"/>
  <c r="Y222" i="25"/>
  <c r="X222" i="25"/>
  <c r="W222" i="25"/>
  <c r="V222" i="25"/>
  <c r="U222" i="25"/>
  <c r="AK221" i="25"/>
  <c r="AJ221" i="25"/>
  <c r="AI221" i="25"/>
  <c r="AH221" i="25"/>
  <c r="AF221" i="25"/>
  <c r="AE221" i="25"/>
  <c r="AD221" i="25"/>
  <c r="AC221" i="25"/>
  <c r="AB221" i="25"/>
  <c r="AA221" i="25"/>
  <c r="Z221" i="25"/>
  <c r="Y221" i="25"/>
  <c r="X221" i="25"/>
  <c r="W221" i="25"/>
  <c r="V221" i="25"/>
  <c r="U221" i="25"/>
  <c r="AK220" i="25"/>
  <c r="AJ220" i="25"/>
  <c r="AI220" i="25"/>
  <c r="AH220" i="25"/>
  <c r="AF220" i="25"/>
  <c r="AE220" i="25"/>
  <c r="AD220" i="25"/>
  <c r="AC220" i="25"/>
  <c r="AB220" i="25"/>
  <c r="AA220" i="25"/>
  <c r="Z220" i="25"/>
  <c r="Y220" i="25"/>
  <c r="X220" i="25"/>
  <c r="W220" i="25"/>
  <c r="V220" i="25"/>
  <c r="U220" i="25"/>
  <c r="AK219" i="25"/>
  <c r="AJ219" i="25"/>
  <c r="AI219" i="25"/>
  <c r="AH219" i="25"/>
  <c r="AF219" i="25"/>
  <c r="AE219" i="25"/>
  <c r="AD219" i="25"/>
  <c r="AC219" i="25"/>
  <c r="AB219" i="25"/>
  <c r="AA219" i="25"/>
  <c r="Z219" i="25"/>
  <c r="Y219" i="25"/>
  <c r="X219" i="25"/>
  <c r="W219" i="25"/>
  <c r="V219" i="25"/>
  <c r="U219" i="25"/>
  <c r="AK218" i="25"/>
  <c r="AJ218" i="25"/>
  <c r="AI218" i="25"/>
  <c r="AH218" i="25"/>
  <c r="AF218" i="25"/>
  <c r="AE218" i="25"/>
  <c r="AD218" i="25"/>
  <c r="AC218" i="25"/>
  <c r="AB218" i="25"/>
  <c r="AA218" i="25"/>
  <c r="Z218" i="25"/>
  <c r="Y218" i="25"/>
  <c r="X218" i="25"/>
  <c r="W218" i="25"/>
  <c r="V218" i="25"/>
  <c r="U218" i="25"/>
  <c r="AK217" i="25"/>
  <c r="AJ217" i="25"/>
  <c r="AI217" i="25"/>
  <c r="AH217" i="25"/>
  <c r="AF217" i="25"/>
  <c r="AE217" i="25"/>
  <c r="AD217" i="25"/>
  <c r="AC217" i="25"/>
  <c r="AB217" i="25"/>
  <c r="AA217" i="25"/>
  <c r="Z217" i="25"/>
  <c r="Y217" i="25"/>
  <c r="X217" i="25"/>
  <c r="W217" i="25"/>
  <c r="V217" i="25"/>
  <c r="U217" i="25"/>
  <c r="AK216" i="25"/>
  <c r="AJ216" i="25"/>
  <c r="AI216" i="25"/>
  <c r="AH216" i="25"/>
  <c r="AF216" i="25"/>
  <c r="AE216" i="25"/>
  <c r="AD216" i="25"/>
  <c r="AC216" i="25"/>
  <c r="AB216" i="25"/>
  <c r="AA216" i="25"/>
  <c r="Z216" i="25"/>
  <c r="Y216" i="25"/>
  <c r="X216" i="25"/>
  <c r="W216" i="25"/>
  <c r="V216" i="25"/>
  <c r="U216" i="25"/>
  <c r="AK215" i="25"/>
  <c r="AJ215" i="25"/>
  <c r="AI215" i="25"/>
  <c r="AH215" i="25"/>
  <c r="AF215" i="25"/>
  <c r="AE215" i="25"/>
  <c r="AD215" i="25"/>
  <c r="AC215" i="25"/>
  <c r="AB215" i="25"/>
  <c r="AA215" i="25"/>
  <c r="Z215" i="25"/>
  <c r="Y215" i="25"/>
  <c r="X215" i="25"/>
  <c r="W215" i="25"/>
  <c r="V215" i="25"/>
  <c r="U215" i="25"/>
  <c r="AK214" i="25"/>
  <c r="AJ214" i="25"/>
  <c r="AI214" i="25"/>
  <c r="AH214" i="25"/>
  <c r="AF214" i="25"/>
  <c r="AE214" i="25"/>
  <c r="AD214" i="25"/>
  <c r="AC214" i="25"/>
  <c r="AB214" i="25"/>
  <c r="AA214" i="25"/>
  <c r="Z214" i="25"/>
  <c r="Y214" i="25"/>
  <c r="X214" i="25"/>
  <c r="W214" i="25"/>
  <c r="V214" i="25"/>
  <c r="U214" i="25"/>
  <c r="AK213" i="25"/>
  <c r="AJ213" i="25"/>
  <c r="AI213" i="25"/>
  <c r="AH213" i="25"/>
  <c r="AF213" i="25"/>
  <c r="AE213" i="25"/>
  <c r="AD213" i="25"/>
  <c r="AC213" i="25"/>
  <c r="AB213" i="25"/>
  <c r="AA213" i="25"/>
  <c r="Z213" i="25"/>
  <c r="Y213" i="25"/>
  <c r="X213" i="25"/>
  <c r="W213" i="25"/>
  <c r="V213" i="25"/>
  <c r="U213" i="25"/>
  <c r="AK212" i="25"/>
  <c r="AJ212" i="25"/>
  <c r="AI212" i="25"/>
  <c r="AH212" i="25"/>
  <c r="AG112" i="78"/>
  <c r="AG169" i="78"/>
  <c r="AF212" i="25"/>
  <c r="AE212" i="25"/>
  <c r="AD212" i="25"/>
  <c r="AC212" i="25"/>
  <c r="AB212" i="25"/>
  <c r="AA212" i="25"/>
  <c r="Z212" i="25"/>
  <c r="Y212" i="25"/>
  <c r="X212" i="25"/>
  <c r="W212" i="25"/>
  <c r="V212" i="25"/>
  <c r="U212" i="25"/>
  <c r="AK211" i="25"/>
  <c r="AJ211" i="25"/>
  <c r="AI211" i="25"/>
  <c r="AH211" i="25"/>
  <c r="AF211" i="25"/>
  <c r="AE211" i="25"/>
  <c r="AD211" i="25"/>
  <c r="AC211" i="25"/>
  <c r="AB211" i="25"/>
  <c r="AA211" i="25"/>
  <c r="Z211" i="25"/>
  <c r="Y211" i="25"/>
  <c r="X211" i="25"/>
  <c r="W211" i="25"/>
  <c r="V211" i="25"/>
  <c r="U211" i="25"/>
  <c r="AK210" i="25"/>
  <c r="AJ210" i="25"/>
  <c r="AI210" i="25"/>
  <c r="AH210" i="25"/>
  <c r="AF210" i="25"/>
  <c r="AE210" i="25"/>
  <c r="AD210" i="25"/>
  <c r="AC210" i="25"/>
  <c r="AB210" i="25"/>
  <c r="AA210" i="25"/>
  <c r="Z210" i="25"/>
  <c r="Y210" i="25"/>
  <c r="X210" i="25"/>
  <c r="W210" i="25"/>
  <c r="V210" i="25"/>
  <c r="U210" i="25"/>
  <c r="AK209" i="25"/>
  <c r="AJ209" i="25"/>
  <c r="AI209" i="25"/>
  <c r="AH209" i="25"/>
  <c r="AF209" i="25"/>
  <c r="AE209" i="25"/>
  <c r="AD209" i="25"/>
  <c r="AC209" i="25"/>
  <c r="AB209" i="25"/>
  <c r="AA209" i="25"/>
  <c r="Z209" i="25"/>
  <c r="Y209" i="25"/>
  <c r="X209" i="25"/>
  <c r="W209" i="25"/>
  <c r="V209" i="25"/>
  <c r="U209" i="25"/>
  <c r="AK208" i="25"/>
  <c r="AJ208" i="25"/>
  <c r="AI208" i="25"/>
  <c r="AH208" i="25"/>
  <c r="AF208" i="25"/>
  <c r="AE208" i="25"/>
  <c r="AD208" i="25"/>
  <c r="AC208" i="25"/>
  <c r="AB208" i="25"/>
  <c r="AA208" i="25"/>
  <c r="Z208" i="25"/>
  <c r="Y208" i="25"/>
  <c r="X208" i="25"/>
  <c r="W208" i="25"/>
  <c r="V208" i="25"/>
  <c r="U208" i="25"/>
  <c r="AK207" i="25"/>
  <c r="AJ207" i="25"/>
  <c r="AI207" i="25"/>
  <c r="AH207" i="25"/>
  <c r="AF207" i="25"/>
  <c r="AE207" i="25"/>
  <c r="AD207" i="25"/>
  <c r="AC207" i="25"/>
  <c r="AB207" i="25"/>
  <c r="AA207" i="25"/>
  <c r="Z207" i="25"/>
  <c r="Y207" i="25"/>
  <c r="X207" i="25"/>
  <c r="W207" i="25"/>
  <c r="V207" i="25"/>
  <c r="U207" i="25"/>
  <c r="AK206" i="25"/>
  <c r="AJ206" i="25"/>
  <c r="AI206" i="25"/>
  <c r="AH206" i="25"/>
  <c r="AF206" i="25"/>
  <c r="AE206" i="25"/>
  <c r="AD206" i="25"/>
  <c r="AC206" i="25"/>
  <c r="AB206" i="25"/>
  <c r="AA206" i="25"/>
  <c r="Z206" i="25"/>
  <c r="Y206" i="25"/>
  <c r="X206" i="25"/>
  <c r="W206" i="25"/>
  <c r="V206" i="25"/>
  <c r="U206" i="25"/>
  <c r="AK205" i="25"/>
  <c r="AJ205" i="25"/>
  <c r="AI205" i="25"/>
  <c r="AH205" i="25"/>
  <c r="AF205" i="25"/>
  <c r="AE205" i="25"/>
  <c r="AD205" i="25"/>
  <c r="AC205" i="25"/>
  <c r="AB205" i="25"/>
  <c r="AA205" i="25"/>
  <c r="Z205" i="25"/>
  <c r="Y205" i="25"/>
  <c r="X205" i="25"/>
  <c r="W205" i="25"/>
  <c r="V205" i="25"/>
  <c r="U205" i="25"/>
  <c r="AK204" i="25"/>
  <c r="AJ204" i="25"/>
  <c r="AI204" i="25"/>
  <c r="AH204" i="25"/>
  <c r="AF204" i="25"/>
  <c r="AE204" i="25"/>
  <c r="AD204" i="25"/>
  <c r="AC204" i="25"/>
  <c r="AB204" i="25"/>
  <c r="AA204" i="25"/>
  <c r="Z204" i="25"/>
  <c r="Y204" i="25"/>
  <c r="X204" i="25"/>
  <c r="W204" i="25"/>
  <c r="V204" i="25"/>
  <c r="U204" i="25"/>
  <c r="AK203" i="25"/>
  <c r="AJ203" i="25"/>
  <c r="AI203" i="25"/>
  <c r="AH203" i="25"/>
  <c r="AF203" i="25"/>
  <c r="AE203" i="25"/>
  <c r="AD203" i="25"/>
  <c r="AC203" i="25"/>
  <c r="AB203" i="25"/>
  <c r="AA203" i="25"/>
  <c r="Z203" i="25"/>
  <c r="Y203" i="25"/>
  <c r="X203" i="25"/>
  <c r="W203" i="25"/>
  <c r="V203" i="25"/>
  <c r="U203" i="25"/>
  <c r="AK202" i="25"/>
  <c r="AJ202" i="25"/>
  <c r="AI202" i="25"/>
  <c r="AH202" i="25"/>
  <c r="AF202" i="25"/>
  <c r="AE202" i="25"/>
  <c r="AD202" i="25"/>
  <c r="AC202" i="25"/>
  <c r="AB202" i="25"/>
  <c r="AA202" i="25"/>
  <c r="Z202" i="25"/>
  <c r="Y202" i="25"/>
  <c r="X202" i="25"/>
  <c r="W202" i="25"/>
  <c r="V202" i="25"/>
  <c r="U202" i="25"/>
  <c r="AK201" i="25"/>
  <c r="AJ201" i="25"/>
  <c r="AI201" i="25"/>
  <c r="AH201" i="25"/>
  <c r="AF201" i="25"/>
  <c r="AE201" i="25"/>
  <c r="AD201" i="25"/>
  <c r="AC201" i="25"/>
  <c r="AB201" i="25"/>
  <c r="AA201" i="25"/>
  <c r="Z201" i="25"/>
  <c r="Y201" i="25"/>
  <c r="X201" i="25"/>
  <c r="W201" i="25"/>
  <c r="V201" i="25"/>
  <c r="U201" i="25"/>
  <c r="AF200" i="25"/>
  <c r="AE200" i="25"/>
  <c r="AD200" i="25"/>
  <c r="AC200" i="25"/>
  <c r="AB200" i="25"/>
  <c r="AA200" i="25"/>
  <c r="Z200" i="25"/>
  <c r="Y200" i="25"/>
  <c r="X200" i="25"/>
  <c r="W200" i="25"/>
  <c r="V200" i="25"/>
  <c r="U200" i="25"/>
  <c r="AF199" i="25"/>
  <c r="AE199" i="25"/>
  <c r="AD199" i="25"/>
  <c r="AC199" i="25"/>
  <c r="AB199" i="25"/>
  <c r="AA199" i="25"/>
  <c r="Z199" i="25"/>
  <c r="Y199" i="25"/>
  <c r="X199" i="25"/>
  <c r="W199" i="25"/>
  <c r="V199" i="25"/>
  <c r="U199" i="25"/>
  <c r="AK198" i="25"/>
  <c r="AJ198" i="25"/>
  <c r="AI198" i="25"/>
  <c r="AH198" i="25"/>
  <c r="AF198" i="25"/>
  <c r="AE198" i="25"/>
  <c r="AD198" i="25"/>
  <c r="AC198" i="25"/>
  <c r="AB198" i="25"/>
  <c r="AA198" i="25"/>
  <c r="Z198" i="25"/>
  <c r="Y198" i="25"/>
  <c r="X198" i="25"/>
  <c r="W198" i="25"/>
  <c r="V198" i="25"/>
  <c r="U198" i="25"/>
  <c r="AK197" i="25"/>
  <c r="AJ197" i="25"/>
  <c r="AI197" i="25"/>
  <c r="AH197" i="25"/>
  <c r="AF197" i="25"/>
  <c r="AE197" i="25"/>
  <c r="AD197" i="25"/>
  <c r="AC197" i="25"/>
  <c r="AB197" i="25"/>
  <c r="AA197" i="25"/>
  <c r="Z197" i="25"/>
  <c r="Y197" i="25"/>
  <c r="X197" i="25"/>
  <c r="W197" i="25"/>
  <c r="V197" i="25"/>
  <c r="U197" i="25"/>
  <c r="AK196" i="25"/>
  <c r="AJ196" i="25"/>
  <c r="AI196" i="25"/>
  <c r="AH196" i="25"/>
  <c r="AF196" i="25"/>
  <c r="AE196" i="25"/>
  <c r="AD196" i="25"/>
  <c r="AC196" i="25"/>
  <c r="AB196" i="25"/>
  <c r="AA196" i="25"/>
  <c r="Z196" i="25"/>
  <c r="Y196" i="25"/>
  <c r="X196" i="25"/>
  <c r="W196" i="25"/>
  <c r="V196" i="25"/>
  <c r="U196" i="25"/>
  <c r="AK195" i="25"/>
  <c r="AJ195" i="25"/>
  <c r="AI195" i="25"/>
  <c r="AH195" i="25"/>
  <c r="AF195" i="25"/>
  <c r="AE195" i="25"/>
  <c r="AD195" i="25"/>
  <c r="AC195" i="25"/>
  <c r="AB195" i="25"/>
  <c r="AA195" i="25"/>
  <c r="Z195" i="25"/>
  <c r="Y195" i="25"/>
  <c r="X195" i="25"/>
  <c r="W195" i="25"/>
  <c r="V195" i="25"/>
  <c r="U195" i="25"/>
  <c r="AK194" i="25"/>
  <c r="AJ194" i="25"/>
  <c r="AI194" i="25"/>
  <c r="AH194" i="25"/>
  <c r="AF194" i="25"/>
  <c r="AE194" i="25"/>
  <c r="AD194" i="25"/>
  <c r="AC194" i="25"/>
  <c r="AB194" i="25"/>
  <c r="AA194" i="25"/>
  <c r="Z194" i="25"/>
  <c r="Y194" i="25"/>
  <c r="X194" i="25"/>
  <c r="W194" i="25"/>
  <c r="V194" i="25"/>
  <c r="U194" i="25"/>
  <c r="AK193" i="25"/>
  <c r="AJ193" i="25"/>
  <c r="AI193" i="25"/>
  <c r="AH193" i="25"/>
  <c r="AF193" i="25"/>
  <c r="AE193" i="25"/>
  <c r="AD193" i="25"/>
  <c r="AC193" i="25"/>
  <c r="AB193" i="25"/>
  <c r="AA193" i="25"/>
  <c r="Z193" i="25"/>
  <c r="Y193" i="25"/>
  <c r="X193" i="25"/>
  <c r="W193" i="25"/>
  <c r="V193" i="25"/>
  <c r="U193" i="25"/>
  <c r="AK192" i="25"/>
  <c r="AJ192" i="25"/>
  <c r="AI192" i="25"/>
  <c r="AH192" i="25"/>
  <c r="AF192" i="25"/>
  <c r="AE192" i="25"/>
  <c r="AD192" i="25"/>
  <c r="AC192" i="25"/>
  <c r="AB192" i="25"/>
  <c r="AA192" i="25"/>
  <c r="Z192" i="25"/>
  <c r="Y192" i="25"/>
  <c r="X192" i="25"/>
  <c r="W192" i="25"/>
  <c r="V192" i="25"/>
  <c r="U192" i="25"/>
  <c r="AK191" i="25"/>
  <c r="AJ191" i="25"/>
  <c r="AI191" i="25"/>
  <c r="AH191" i="25"/>
  <c r="AF191" i="25"/>
  <c r="AE191" i="25"/>
  <c r="AD191" i="25"/>
  <c r="AC191" i="25"/>
  <c r="AB191" i="25"/>
  <c r="AA191" i="25"/>
  <c r="Z191" i="25"/>
  <c r="Y191" i="25"/>
  <c r="X191" i="25"/>
  <c r="W191" i="25"/>
  <c r="V191" i="25"/>
  <c r="U191" i="25"/>
  <c r="AK190" i="25"/>
  <c r="AJ190" i="25"/>
  <c r="AI190" i="25"/>
  <c r="AH190" i="25"/>
  <c r="AF190" i="25"/>
  <c r="AE190" i="25"/>
  <c r="AD190" i="25"/>
  <c r="AC190" i="25"/>
  <c r="AB190" i="25"/>
  <c r="AA190" i="25"/>
  <c r="Z190" i="25"/>
  <c r="Y190" i="25"/>
  <c r="X190" i="25"/>
  <c r="W190" i="25"/>
  <c r="V190" i="25"/>
  <c r="U190" i="25"/>
  <c r="AK189" i="25"/>
  <c r="AJ189" i="25"/>
  <c r="AI189" i="25"/>
  <c r="AH189" i="25"/>
  <c r="AF189" i="25"/>
  <c r="AE189" i="25"/>
  <c r="AD189" i="25"/>
  <c r="AC189" i="25"/>
  <c r="AB189" i="25"/>
  <c r="AA189" i="25"/>
  <c r="Z189" i="25"/>
  <c r="Y189" i="25"/>
  <c r="X189" i="25"/>
  <c r="W189" i="25"/>
  <c r="V189" i="25"/>
  <c r="U189" i="25"/>
  <c r="AK188" i="25"/>
  <c r="AJ188" i="25"/>
  <c r="AI188" i="25"/>
  <c r="AH188" i="25"/>
  <c r="AF188" i="25"/>
  <c r="AE188" i="25"/>
  <c r="AD188" i="25"/>
  <c r="AC188" i="25"/>
  <c r="AB188" i="25"/>
  <c r="AA188" i="25"/>
  <c r="Z188" i="25"/>
  <c r="Y188" i="25"/>
  <c r="X188" i="25"/>
  <c r="W188" i="25"/>
  <c r="V188" i="25"/>
  <c r="U188" i="25"/>
  <c r="AK187" i="25"/>
  <c r="AJ187" i="25"/>
  <c r="AI187" i="25"/>
  <c r="AH187" i="25"/>
  <c r="AF187" i="25"/>
  <c r="AE187" i="25"/>
  <c r="AD187" i="25"/>
  <c r="AC187" i="25"/>
  <c r="AB187" i="25"/>
  <c r="AA187" i="25"/>
  <c r="Z187" i="25"/>
  <c r="Y187" i="25"/>
  <c r="X187" i="25"/>
  <c r="W187" i="25"/>
  <c r="V187" i="25"/>
  <c r="U187" i="25"/>
  <c r="AK186" i="25"/>
  <c r="AJ186" i="25"/>
  <c r="AI186" i="25"/>
  <c r="AH186" i="25"/>
  <c r="AF186" i="25"/>
  <c r="AE186" i="25"/>
  <c r="AD186" i="25"/>
  <c r="AC186" i="25"/>
  <c r="AB186" i="25"/>
  <c r="AA186" i="25"/>
  <c r="Z186" i="25"/>
  <c r="Y186" i="25"/>
  <c r="X186" i="25"/>
  <c r="W186" i="25"/>
  <c r="V186" i="25"/>
  <c r="U186" i="25"/>
  <c r="AK185" i="25"/>
  <c r="AJ185" i="25"/>
  <c r="AI185" i="25"/>
  <c r="AH185" i="25"/>
  <c r="AF185" i="25"/>
  <c r="AE185" i="25"/>
  <c r="AD185" i="25"/>
  <c r="AC185" i="25"/>
  <c r="AB185" i="25"/>
  <c r="AA185" i="25"/>
  <c r="Z185" i="25"/>
  <c r="Y185" i="25"/>
  <c r="X185" i="25"/>
  <c r="W185" i="25"/>
  <c r="V185" i="25"/>
  <c r="U185" i="25"/>
  <c r="AK184" i="25"/>
  <c r="AJ184" i="25"/>
  <c r="AI184" i="25"/>
  <c r="AH184" i="25"/>
  <c r="AF184" i="25"/>
  <c r="AE184" i="25"/>
  <c r="AD184" i="25"/>
  <c r="AC184" i="25"/>
  <c r="AB184" i="25"/>
  <c r="AA184" i="25"/>
  <c r="Z184" i="25"/>
  <c r="Y184" i="25"/>
  <c r="X184" i="25"/>
  <c r="W184" i="25"/>
  <c r="V184" i="25"/>
  <c r="U184" i="25"/>
  <c r="AK183" i="25"/>
  <c r="AJ183" i="25"/>
  <c r="AI183" i="25"/>
  <c r="AH183" i="25"/>
  <c r="AF183" i="25"/>
  <c r="AE183" i="25"/>
  <c r="AD183" i="25"/>
  <c r="AC183" i="25"/>
  <c r="AB183" i="25"/>
  <c r="AA183" i="25"/>
  <c r="Z183" i="25"/>
  <c r="Y183" i="25"/>
  <c r="X183" i="25"/>
  <c r="W183" i="25"/>
  <c r="V183" i="25"/>
  <c r="U183" i="25"/>
  <c r="AK182" i="25"/>
  <c r="AJ182" i="25"/>
  <c r="AI182" i="25"/>
  <c r="AH182" i="25"/>
  <c r="AF182" i="25"/>
  <c r="AE182" i="25"/>
  <c r="AD182" i="25"/>
  <c r="AC182" i="25"/>
  <c r="AB182" i="25"/>
  <c r="AA182" i="25"/>
  <c r="Z182" i="25"/>
  <c r="Y182" i="25"/>
  <c r="X182" i="25"/>
  <c r="W182" i="25"/>
  <c r="V182" i="25"/>
  <c r="U182" i="25"/>
  <c r="AK181" i="25"/>
  <c r="AJ181" i="25"/>
  <c r="AI181" i="25"/>
  <c r="AH181" i="25"/>
  <c r="AF181" i="25"/>
  <c r="AE181" i="25"/>
  <c r="AD181" i="25"/>
  <c r="AC181" i="25"/>
  <c r="AB181" i="25"/>
  <c r="AA181" i="25"/>
  <c r="Z181" i="25"/>
  <c r="Y181" i="25"/>
  <c r="X181" i="25"/>
  <c r="W181" i="25"/>
  <c r="V181" i="25"/>
  <c r="U181" i="25"/>
  <c r="AK180" i="25"/>
  <c r="AJ180" i="25"/>
  <c r="AI180" i="25"/>
  <c r="AH180" i="25"/>
  <c r="AF180" i="25"/>
  <c r="AE180" i="25"/>
  <c r="AD180" i="25"/>
  <c r="AC180" i="25"/>
  <c r="AB180" i="25"/>
  <c r="AA180" i="25"/>
  <c r="Z180" i="25"/>
  <c r="Y180" i="25"/>
  <c r="X180" i="25"/>
  <c r="W180" i="25"/>
  <c r="V180" i="25"/>
  <c r="U180" i="25"/>
  <c r="AK179" i="25"/>
  <c r="AJ179" i="25"/>
  <c r="AI179" i="25"/>
  <c r="AH179" i="25"/>
  <c r="AF179" i="25"/>
  <c r="AE179" i="25"/>
  <c r="AD179" i="25"/>
  <c r="AC179" i="25"/>
  <c r="AB179" i="25"/>
  <c r="AA179" i="25"/>
  <c r="Z179" i="25"/>
  <c r="Y179" i="25"/>
  <c r="X179" i="25"/>
  <c r="W179" i="25"/>
  <c r="V179" i="25"/>
  <c r="U179" i="25"/>
  <c r="AK178" i="25"/>
  <c r="AJ178" i="25"/>
  <c r="AI178" i="25"/>
  <c r="AH178" i="25"/>
  <c r="AF178" i="25"/>
  <c r="AE178" i="25"/>
  <c r="AD178" i="25"/>
  <c r="AC178" i="25"/>
  <c r="AB178" i="25"/>
  <c r="AA178" i="25"/>
  <c r="Z178" i="25"/>
  <c r="Y178" i="25"/>
  <c r="X178" i="25"/>
  <c r="W178" i="25"/>
  <c r="V178" i="25"/>
  <c r="U178" i="25"/>
  <c r="AK177" i="25"/>
  <c r="AJ177" i="25"/>
  <c r="AI177" i="25"/>
  <c r="AH177" i="25"/>
  <c r="AF177" i="25"/>
  <c r="AE177" i="25"/>
  <c r="AD177" i="25"/>
  <c r="AC177" i="25"/>
  <c r="AB177" i="25"/>
  <c r="AA177" i="25"/>
  <c r="Z177" i="25"/>
  <c r="Y177" i="25"/>
  <c r="X177" i="25"/>
  <c r="W177" i="25"/>
  <c r="V177" i="25"/>
  <c r="U177" i="25"/>
  <c r="AK176" i="25"/>
  <c r="AJ176" i="25"/>
  <c r="AI176" i="25"/>
  <c r="AH176" i="25"/>
  <c r="AF176" i="25"/>
  <c r="AE176" i="25"/>
  <c r="AD176" i="25"/>
  <c r="AC176" i="25"/>
  <c r="AB176" i="25"/>
  <c r="AA176" i="25"/>
  <c r="Z176" i="25"/>
  <c r="Y176" i="25"/>
  <c r="X176" i="25"/>
  <c r="W176" i="25"/>
  <c r="V176" i="25"/>
  <c r="U176" i="25"/>
  <c r="AK175" i="25"/>
  <c r="AJ175" i="25"/>
  <c r="AI175" i="25"/>
  <c r="AH175" i="25"/>
  <c r="AF175" i="25"/>
  <c r="AE175" i="25"/>
  <c r="AD175" i="25"/>
  <c r="AC175" i="25"/>
  <c r="AB175" i="25"/>
  <c r="AA175" i="25"/>
  <c r="Z175" i="25"/>
  <c r="Y175" i="25"/>
  <c r="X175" i="25"/>
  <c r="W175" i="25"/>
  <c r="V175" i="25"/>
  <c r="U175" i="25"/>
  <c r="AK174" i="25"/>
  <c r="AJ174" i="25"/>
  <c r="AI174" i="25"/>
  <c r="AH174" i="25"/>
  <c r="AF174" i="25"/>
  <c r="AE174" i="25"/>
  <c r="AD174" i="25"/>
  <c r="AC174" i="25"/>
  <c r="AB174" i="25"/>
  <c r="AA174" i="25"/>
  <c r="Z174" i="25"/>
  <c r="Y174" i="25"/>
  <c r="X174" i="25"/>
  <c r="W174" i="25"/>
  <c r="V174" i="25"/>
  <c r="U174" i="25"/>
  <c r="AK173" i="25"/>
  <c r="AJ173" i="25"/>
  <c r="AI173" i="25"/>
  <c r="AH173" i="25"/>
  <c r="AF173" i="25"/>
  <c r="AE173" i="25"/>
  <c r="AD173" i="25"/>
  <c r="AC173" i="25"/>
  <c r="AB173" i="25"/>
  <c r="AA173" i="25"/>
  <c r="Z173" i="25"/>
  <c r="Y173" i="25"/>
  <c r="X173" i="25"/>
  <c r="W173" i="25"/>
  <c r="V173" i="25"/>
  <c r="U173" i="25"/>
  <c r="AK172" i="25"/>
  <c r="AJ172" i="25"/>
  <c r="AI172" i="25"/>
  <c r="AH172" i="25"/>
  <c r="AF172" i="25"/>
  <c r="AE172" i="25"/>
  <c r="AD172" i="25"/>
  <c r="AC172" i="25"/>
  <c r="AB172" i="25"/>
  <c r="AA172" i="25"/>
  <c r="Z172" i="25"/>
  <c r="Y172" i="25"/>
  <c r="X172" i="25"/>
  <c r="W172" i="25"/>
  <c r="V172" i="25"/>
  <c r="U172" i="25"/>
  <c r="AK171" i="25"/>
  <c r="AJ171" i="25"/>
  <c r="AI171" i="25"/>
  <c r="AH171" i="25"/>
  <c r="AF171" i="25"/>
  <c r="AE171" i="25"/>
  <c r="AD171" i="25"/>
  <c r="AC171" i="25"/>
  <c r="AB171" i="25"/>
  <c r="AA171" i="25"/>
  <c r="Z171" i="25"/>
  <c r="Y171" i="25"/>
  <c r="X171" i="25"/>
  <c r="W171" i="25"/>
  <c r="V171" i="25"/>
  <c r="U171" i="25"/>
  <c r="AK170" i="25"/>
  <c r="AJ170" i="25"/>
  <c r="AI170" i="25"/>
  <c r="AH170" i="25"/>
  <c r="AF170" i="25"/>
  <c r="AE170" i="25"/>
  <c r="AD170" i="25"/>
  <c r="AC170" i="25"/>
  <c r="AB170" i="25"/>
  <c r="AA170" i="25"/>
  <c r="Z170" i="25"/>
  <c r="Y170" i="25"/>
  <c r="X170" i="25"/>
  <c r="W170" i="25"/>
  <c r="V170" i="25"/>
  <c r="U170" i="25"/>
  <c r="AK169" i="25"/>
  <c r="AJ169" i="25"/>
  <c r="AI169" i="25"/>
  <c r="AH169" i="25"/>
  <c r="AF169" i="25"/>
  <c r="AE169" i="25"/>
  <c r="AD169" i="25"/>
  <c r="AC169" i="25"/>
  <c r="AB169" i="25"/>
  <c r="AA169" i="25"/>
  <c r="Z169" i="25"/>
  <c r="Y169" i="25"/>
  <c r="X169" i="25"/>
  <c r="W169" i="25"/>
  <c r="V169" i="25"/>
  <c r="U169" i="25"/>
  <c r="AK168" i="25"/>
  <c r="AJ168" i="25"/>
  <c r="AI168" i="25"/>
  <c r="AH168" i="25"/>
  <c r="AF168" i="25"/>
  <c r="AE168" i="25"/>
  <c r="AD168" i="25"/>
  <c r="AC168" i="25"/>
  <c r="AB168" i="25"/>
  <c r="AA168" i="25"/>
  <c r="Z168" i="25"/>
  <c r="Y168" i="25"/>
  <c r="X168" i="25"/>
  <c r="W168" i="25"/>
  <c r="V168" i="25"/>
  <c r="U168" i="25"/>
  <c r="AK167" i="25"/>
  <c r="AJ167" i="25"/>
  <c r="AI167" i="25"/>
  <c r="AH167" i="25"/>
  <c r="AF167" i="25"/>
  <c r="AE167" i="25"/>
  <c r="AD167" i="25"/>
  <c r="AC167" i="25"/>
  <c r="AB167" i="25"/>
  <c r="AA167" i="25"/>
  <c r="Z167" i="25"/>
  <c r="Y167" i="25"/>
  <c r="X167" i="25"/>
  <c r="W167" i="25"/>
  <c r="V167" i="25"/>
  <c r="U167" i="25"/>
  <c r="AK166" i="25"/>
  <c r="AJ166" i="25"/>
  <c r="AI166" i="25"/>
  <c r="AH166" i="25"/>
  <c r="AF166" i="25"/>
  <c r="AE166" i="25"/>
  <c r="AD166" i="25"/>
  <c r="AC166" i="25"/>
  <c r="AB166" i="25"/>
  <c r="AA166" i="25"/>
  <c r="Z166" i="25"/>
  <c r="Y166" i="25"/>
  <c r="X166" i="25"/>
  <c r="W166" i="25"/>
  <c r="V166" i="25"/>
  <c r="U166" i="25"/>
  <c r="AK165" i="25"/>
  <c r="AJ165" i="25"/>
  <c r="AI165" i="25"/>
  <c r="AH165" i="25"/>
  <c r="AF165" i="25"/>
  <c r="AE165" i="25"/>
  <c r="AD165" i="25"/>
  <c r="AC165" i="25"/>
  <c r="AB165" i="25"/>
  <c r="AA165" i="25"/>
  <c r="Z165" i="25"/>
  <c r="Y165" i="25"/>
  <c r="X165" i="25"/>
  <c r="W165" i="25"/>
  <c r="V165" i="25"/>
  <c r="U165" i="25"/>
  <c r="AK164" i="25"/>
  <c r="AJ164" i="25"/>
  <c r="AI164" i="25"/>
  <c r="AH164" i="25"/>
  <c r="AF164" i="25"/>
  <c r="AE164" i="25"/>
  <c r="AD164" i="25"/>
  <c r="AC164" i="25"/>
  <c r="AB164" i="25"/>
  <c r="AA164" i="25"/>
  <c r="Z164" i="25"/>
  <c r="Y164" i="25"/>
  <c r="X164" i="25"/>
  <c r="W164" i="25"/>
  <c r="V164" i="25"/>
  <c r="U164" i="25"/>
  <c r="AK163" i="25"/>
  <c r="AJ163" i="25"/>
  <c r="AI163" i="25"/>
  <c r="AH163" i="25"/>
  <c r="AF163" i="25"/>
  <c r="AE163" i="25"/>
  <c r="AD163" i="25"/>
  <c r="AC163" i="25"/>
  <c r="AB163" i="25"/>
  <c r="AA163" i="25"/>
  <c r="Z163" i="25"/>
  <c r="Y163" i="25"/>
  <c r="X163" i="25"/>
  <c r="W163" i="25"/>
  <c r="V163" i="25"/>
  <c r="U163" i="25"/>
  <c r="AK162" i="25"/>
  <c r="AJ162" i="25"/>
  <c r="AI162" i="25"/>
  <c r="AH162" i="25"/>
  <c r="AF162" i="25"/>
  <c r="AE162" i="25"/>
  <c r="AD162" i="25"/>
  <c r="AC162" i="25"/>
  <c r="AB162" i="25"/>
  <c r="AA162" i="25"/>
  <c r="Z162" i="25"/>
  <c r="Y162" i="25"/>
  <c r="X162" i="25"/>
  <c r="W162" i="25"/>
  <c r="V162" i="25"/>
  <c r="U162" i="25"/>
  <c r="AK161" i="25"/>
  <c r="AJ161" i="25"/>
  <c r="AI161" i="25"/>
  <c r="AH161" i="25"/>
  <c r="AF161" i="25"/>
  <c r="AE161" i="25"/>
  <c r="AD161" i="25"/>
  <c r="AC161" i="25"/>
  <c r="AB161" i="25"/>
  <c r="AA161" i="25"/>
  <c r="Z161" i="25"/>
  <c r="Y161" i="25"/>
  <c r="X161" i="25"/>
  <c r="W161" i="25"/>
  <c r="V161" i="25"/>
  <c r="U161" i="25"/>
  <c r="AK160" i="25"/>
  <c r="AJ160" i="25"/>
  <c r="AI160" i="25"/>
  <c r="AH160" i="25"/>
  <c r="AF160" i="25"/>
  <c r="AE160" i="25"/>
  <c r="AD160" i="25"/>
  <c r="AC160" i="25"/>
  <c r="AB160" i="25"/>
  <c r="AA160" i="25"/>
  <c r="Z160" i="25"/>
  <c r="Y160" i="25"/>
  <c r="X160" i="25"/>
  <c r="W160" i="25"/>
  <c r="V160" i="25"/>
  <c r="U160" i="25"/>
  <c r="AF159" i="25"/>
  <c r="AE159" i="25"/>
  <c r="AD159" i="25"/>
  <c r="AC159" i="25"/>
  <c r="AB159" i="25"/>
  <c r="AA159" i="25"/>
  <c r="Z159" i="25"/>
  <c r="Y159" i="25"/>
  <c r="X159" i="25"/>
  <c r="W159" i="25"/>
  <c r="V159" i="25"/>
  <c r="U159" i="25"/>
  <c r="AK158" i="25"/>
  <c r="AJ158" i="25"/>
  <c r="AI158" i="25"/>
  <c r="AH158" i="25"/>
  <c r="AF158" i="25"/>
  <c r="AE158" i="25"/>
  <c r="AD158" i="25"/>
  <c r="AC158" i="25"/>
  <c r="AB158" i="25"/>
  <c r="AA158" i="25"/>
  <c r="Z158" i="25"/>
  <c r="Y158" i="25"/>
  <c r="X158" i="25"/>
  <c r="W158" i="25"/>
  <c r="V158" i="25"/>
  <c r="U158" i="25"/>
  <c r="AK157" i="25"/>
  <c r="AJ157" i="25"/>
  <c r="AI157" i="25"/>
  <c r="AH157" i="25"/>
  <c r="AF157" i="25"/>
  <c r="AE157" i="25"/>
  <c r="AD157" i="25"/>
  <c r="AC157" i="25"/>
  <c r="AB157" i="25"/>
  <c r="AA157" i="25"/>
  <c r="Z157" i="25"/>
  <c r="Y157" i="25"/>
  <c r="X157" i="25"/>
  <c r="W157" i="25"/>
  <c r="V157" i="25"/>
  <c r="U157" i="25"/>
  <c r="AK156" i="25"/>
  <c r="AJ156" i="25"/>
  <c r="AI156" i="25"/>
  <c r="AH156" i="25"/>
  <c r="AF156" i="25"/>
  <c r="AE156" i="25"/>
  <c r="AD156" i="25"/>
  <c r="AC156" i="25"/>
  <c r="AB156" i="25"/>
  <c r="AA156" i="25"/>
  <c r="Z156" i="25"/>
  <c r="Y156" i="25"/>
  <c r="X156" i="25"/>
  <c r="W156" i="25"/>
  <c r="V156" i="25"/>
  <c r="U156" i="25"/>
  <c r="AK155" i="25"/>
  <c r="AJ155" i="25"/>
  <c r="AI155" i="25"/>
  <c r="AH155" i="25"/>
  <c r="AF155" i="25"/>
  <c r="AE155" i="25"/>
  <c r="AD155" i="25"/>
  <c r="AC155" i="25"/>
  <c r="AB155" i="25"/>
  <c r="AA155" i="25"/>
  <c r="Z155" i="25"/>
  <c r="Y155" i="25"/>
  <c r="X155" i="25"/>
  <c r="W155" i="25"/>
  <c r="V155" i="25"/>
  <c r="U155" i="25"/>
  <c r="AK154" i="25"/>
  <c r="AJ154" i="25"/>
  <c r="AI154" i="25"/>
  <c r="AH154" i="25"/>
  <c r="AF154" i="25"/>
  <c r="AE154" i="25"/>
  <c r="AD154" i="25"/>
  <c r="AC154" i="25"/>
  <c r="AB154" i="25"/>
  <c r="AA154" i="25"/>
  <c r="Z154" i="25"/>
  <c r="Y154" i="25"/>
  <c r="X154" i="25"/>
  <c r="W154" i="25"/>
  <c r="V154" i="25"/>
  <c r="U154" i="25"/>
  <c r="AK153" i="25"/>
  <c r="AJ153" i="25"/>
  <c r="AI153" i="25"/>
  <c r="AH153" i="25"/>
  <c r="AF153" i="25"/>
  <c r="AE153" i="25"/>
  <c r="AD153" i="25"/>
  <c r="AC153" i="25"/>
  <c r="AB153" i="25"/>
  <c r="AA153" i="25"/>
  <c r="Z153" i="25"/>
  <c r="Y153" i="25"/>
  <c r="X153" i="25"/>
  <c r="W153" i="25"/>
  <c r="V153" i="25"/>
  <c r="U153" i="25"/>
  <c r="AK152" i="25"/>
  <c r="AJ152" i="25"/>
  <c r="AI152" i="25"/>
  <c r="AH152" i="25"/>
  <c r="AF152" i="25"/>
  <c r="AE152" i="25"/>
  <c r="AD152" i="25"/>
  <c r="AC152" i="25"/>
  <c r="AB152" i="25"/>
  <c r="AA152" i="25"/>
  <c r="Z152" i="25"/>
  <c r="Y152" i="25"/>
  <c r="X152" i="25"/>
  <c r="W152" i="25"/>
  <c r="V152" i="25"/>
  <c r="U152" i="25"/>
  <c r="AK151" i="25"/>
  <c r="AJ151" i="25"/>
  <c r="AI151" i="25"/>
  <c r="AH151" i="25"/>
  <c r="AF151" i="25"/>
  <c r="AE151" i="25"/>
  <c r="AD151" i="25"/>
  <c r="AC151" i="25"/>
  <c r="AB151" i="25"/>
  <c r="AA151" i="25"/>
  <c r="Z151" i="25"/>
  <c r="Y151" i="25"/>
  <c r="X151" i="25"/>
  <c r="W151" i="25"/>
  <c r="V151" i="25"/>
  <c r="U151" i="25"/>
  <c r="AK150" i="25"/>
  <c r="AJ150" i="25"/>
  <c r="AI150" i="25"/>
  <c r="AH150" i="25"/>
  <c r="AF150" i="25"/>
  <c r="AE150" i="25"/>
  <c r="AD150" i="25"/>
  <c r="AC150" i="25"/>
  <c r="AB150" i="25"/>
  <c r="AA150" i="25"/>
  <c r="Z150" i="25"/>
  <c r="Y150" i="25"/>
  <c r="X150" i="25"/>
  <c r="W150" i="25"/>
  <c r="V150" i="25"/>
  <c r="U150" i="25"/>
  <c r="AK149" i="25"/>
  <c r="AJ149" i="25"/>
  <c r="AI149" i="25"/>
  <c r="AH149" i="25"/>
  <c r="AF149" i="25"/>
  <c r="AE149" i="25"/>
  <c r="AD149" i="25"/>
  <c r="AC149" i="25"/>
  <c r="AB149" i="25"/>
  <c r="AA149" i="25"/>
  <c r="Z149" i="25"/>
  <c r="Y149" i="25"/>
  <c r="X149" i="25"/>
  <c r="W149" i="25"/>
  <c r="V149" i="25"/>
  <c r="U149" i="25"/>
  <c r="AK148" i="25"/>
  <c r="AJ148" i="25"/>
  <c r="AI148" i="25"/>
  <c r="AH148" i="25"/>
  <c r="AF148" i="25"/>
  <c r="AE148" i="25"/>
  <c r="AD148" i="25"/>
  <c r="AC148" i="25"/>
  <c r="AB148" i="25"/>
  <c r="AA148" i="25"/>
  <c r="Z148" i="25"/>
  <c r="Y148" i="25"/>
  <c r="X148" i="25"/>
  <c r="W148" i="25"/>
  <c r="V148" i="25"/>
  <c r="U148" i="25"/>
  <c r="AK147" i="25"/>
  <c r="AJ147" i="25"/>
  <c r="AI147" i="25"/>
  <c r="AH147" i="25"/>
  <c r="AF147" i="25"/>
  <c r="AE147" i="25"/>
  <c r="AD147" i="25"/>
  <c r="AC147" i="25"/>
  <c r="AB147" i="25"/>
  <c r="AA147" i="25"/>
  <c r="Z147" i="25"/>
  <c r="Y147" i="25"/>
  <c r="X147" i="25"/>
  <c r="W147" i="25"/>
  <c r="V147" i="25"/>
  <c r="U147" i="25"/>
  <c r="AK146" i="25"/>
  <c r="AJ146" i="25"/>
  <c r="AI146" i="25"/>
  <c r="AH146" i="25"/>
  <c r="AF146" i="25"/>
  <c r="AE146" i="25"/>
  <c r="AD146" i="25"/>
  <c r="AC146" i="25"/>
  <c r="AB146" i="25"/>
  <c r="AA146" i="25"/>
  <c r="Z146" i="25"/>
  <c r="Y146" i="25"/>
  <c r="X146" i="25"/>
  <c r="W146" i="25"/>
  <c r="V146" i="25"/>
  <c r="U146" i="25"/>
  <c r="AK145" i="25"/>
  <c r="AJ145" i="25"/>
  <c r="AI145" i="25"/>
  <c r="AH145" i="25"/>
  <c r="AF145" i="25"/>
  <c r="AE145" i="25"/>
  <c r="AD145" i="25"/>
  <c r="AC145" i="25"/>
  <c r="AB145" i="25"/>
  <c r="AA145" i="25"/>
  <c r="Z145" i="25"/>
  <c r="Y145" i="25"/>
  <c r="X145" i="25"/>
  <c r="W145" i="25"/>
  <c r="V145" i="25"/>
  <c r="U145" i="25"/>
  <c r="AK144" i="25"/>
  <c r="AJ144" i="25"/>
  <c r="AI144" i="25"/>
  <c r="AH144" i="25"/>
  <c r="AF144" i="25"/>
  <c r="AE144" i="25"/>
  <c r="AD144" i="25"/>
  <c r="AC144" i="25"/>
  <c r="AB144" i="25"/>
  <c r="AA144" i="25"/>
  <c r="Z144" i="25"/>
  <c r="Y144" i="25"/>
  <c r="X144" i="25"/>
  <c r="W144" i="25"/>
  <c r="V144" i="25"/>
  <c r="U144" i="25"/>
  <c r="AK143" i="25"/>
  <c r="AJ143" i="25"/>
  <c r="AI143" i="25"/>
  <c r="AH143" i="25"/>
  <c r="AF143" i="25"/>
  <c r="AE143" i="25"/>
  <c r="AD143" i="25"/>
  <c r="AC143" i="25"/>
  <c r="AB143" i="25"/>
  <c r="AA143" i="25"/>
  <c r="Z143" i="25"/>
  <c r="Y143" i="25"/>
  <c r="X143" i="25"/>
  <c r="W143" i="25"/>
  <c r="V143" i="25"/>
  <c r="U143" i="25"/>
  <c r="AK142" i="25"/>
  <c r="AJ142" i="25"/>
  <c r="AI142" i="25"/>
  <c r="AH142" i="25"/>
  <c r="AF142" i="25"/>
  <c r="AE142" i="25"/>
  <c r="AD142" i="25"/>
  <c r="AC142" i="25"/>
  <c r="AB142" i="25"/>
  <c r="AA142" i="25"/>
  <c r="Z142" i="25"/>
  <c r="Y142" i="25"/>
  <c r="X142" i="25"/>
  <c r="W142" i="25"/>
  <c r="V142" i="25"/>
  <c r="U142" i="25"/>
  <c r="AK141" i="25"/>
  <c r="AJ141" i="25"/>
  <c r="AI141" i="25"/>
  <c r="AH141" i="25"/>
  <c r="AF141" i="25"/>
  <c r="AE141" i="25"/>
  <c r="AD141" i="25"/>
  <c r="AC141" i="25"/>
  <c r="AB141" i="25"/>
  <c r="AA141" i="25"/>
  <c r="Z141" i="25"/>
  <c r="Y141" i="25"/>
  <c r="X141" i="25"/>
  <c r="W141" i="25"/>
  <c r="V141" i="25"/>
  <c r="U141" i="25"/>
  <c r="AK140" i="25"/>
  <c r="AJ140" i="25"/>
  <c r="AI140" i="25"/>
  <c r="AH140" i="25"/>
  <c r="AF140" i="25"/>
  <c r="AE140" i="25"/>
  <c r="AD140" i="25"/>
  <c r="AC140" i="25"/>
  <c r="AB140" i="25"/>
  <c r="AA140" i="25"/>
  <c r="Z140" i="25"/>
  <c r="Y140" i="25"/>
  <c r="X140" i="25"/>
  <c r="W140" i="25"/>
  <c r="V140" i="25"/>
  <c r="U140" i="25"/>
  <c r="AK139" i="25"/>
  <c r="AJ139" i="25"/>
  <c r="AI139" i="25"/>
  <c r="AH139" i="25"/>
  <c r="AF139" i="25"/>
  <c r="AE139" i="25"/>
  <c r="AD139" i="25"/>
  <c r="AC139" i="25"/>
  <c r="AB139" i="25"/>
  <c r="AA139" i="25"/>
  <c r="Z139" i="25"/>
  <c r="Y139" i="25"/>
  <c r="X139" i="25"/>
  <c r="W139" i="25"/>
  <c r="V139" i="25"/>
  <c r="U139" i="25"/>
  <c r="AK138" i="25"/>
  <c r="AJ138" i="25"/>
  <c r="AI138" i="25"/>
  <c r="AH138" i="25"/>
  <c r="AF138" i="25"/>
  <c r="AE138" i="25"/>
  <c r="AD138" i="25"/>
  <c r="AC138" i="25"/>
  <c r="AB138" i="25"/>
  <c r="AA138" i="25"/>
  <c r="Z138" i="25"/>
  <c r="Y138" i="25"/>
  <c r="X138" i="25"/>
  <c r="W138" i="25"/>
  <c r="V138" i="25"/>
  <c r="U138" i="25"/>
  <c r="AK137" i="25"/>
  <c r="AJ137" i="25"/>
  <c r="AI137" i="25"/>
  <c r="AH137" i="25"/>
  <c r="AF137" i="25"/>
  <c r="AE137" i="25"/>
  <c r="AD137" i="25"/>
  <c r="AC137" i="25"/>
  <c r="AB137" i="25"/>
  <c r="AA137" i="25"/>
  <c r="Z137" i="25"/>
  <c r="Y137" i="25"/>
  <c r="X137" i="25"/>
  <c r="W137" i="25"/>
  <c r="V137" i="25"/>
  <c r="U137" i="25"/>
  <c r="AK136" i="25"/>
  <c r="AJ136" i="25"/>
  <c r="AI136" i="25"/>
  <c r="AH136" i="25"/>
  <c r="AF136" i="25"/>
  <c r="AE136" i="25"/>
  <c r="AD136" i="25"/>
  <c r="AC136" i="25"/>
  <c r="AB136" i="25"/>
  <c r="AA136" i="25"/>
  <c r="Z136" i="25"/>
  <c r="Y136" i="25"/>
  <c r="X136" i="25"/>
  <c r="W136" i="25"/>
  <c r="V136" i="25"/>
  <c r="U136" i="25"/>
  <c r="AK135" i="25"/>
  <c r="AJ135" i="25"/>
  <c r="AI135" i="25"/>
  <c r="AH135" i="25"/>
  <c r="AF135" i="25"/>
  <c r="AE135" i="25"/>
  <c r="AD135" i="25"/>
  <c r="AC135" i="25"/>
  <c r="AB135" i="25"/>
  <c r="AA135" i="25"/>
  <c r="Z135" i="25"/>
  <c r="Y135" i="25"/>
  <c r="X135" i="25"/>
  <c r="W135" i="25"/>
  <c r="V135" i="25"/>
  <c r="U135" i="25"/>
  <c r="AK134" i="25"/>
  <c r="AJ134" i="25"/>
  <c r="AI134" i="25"/>
  <c r="AH134" i="25"/>
  <c r="AF134" i="25"/>
  <c r="AE134" i="25"/>
  <c r="AD134" i="25"/>
  <c r="AC134" i="25"/>
  <c r="AB134" i="25"/>
  <c r="AA134" i="25"/>
  <c r="Z134" i="25"/>
  <c r="Y134" i="25"/>
  <c r="X134" i="25"/>
  <c r="W134" i="25"/>
  <c r="V134" i="25"/>
  <c r="U134" i="25"/>
  <c r="AK133" i="25"/>
  <c r="AJ133" i="25"/>
  <c r="AI133" i="25"/>
  <c r="AH133" i="25"/>
  <c r="AF133" i="25"/>
  <c r="AE133" i="25"/>
  <c r="AD133" i="25"/>
  <c r="AC133" i="25"/>
  <c r="AB133" i="25"/>
  <c r="AA133" i="25"/>
  <c r="Z133" i="25"/>
  <c r="Y133" i="25"/>
  <c r="X133" i="25"/>
  <c r="W133" i="25"/>
  <c r="V133" i="25"/>
  <c r="U133" i="25"/>
  <c r="AK132" i="25"/>
  <c r="AJ132" i="25"/>
  <c r="AI132" i="25"/>
  <c r="AH132" i="25"/>
  <c r="AF132" i="25"/>
  <c r="AE132" i="25"/>
  <c r="AD132" i="25"/>
  <c r="AC132" i="25"/>
  <c r="AB132" i="25"/>
  <c r="AA132" i="25"/>
  <c r="Z132" i="25"/>
  <c r="Y132" i="25"/>
  <c r="X132" i="25"/>
  <c r="W132" i="25"/>
  <c r="V132" i="25"/>
  <c r="U132" i="25"/>
  <c r="AK131" i="25"/>
  <c r="AJ131" i="25"/>
  <c r="AI131" i="25"/>
  <c r="AH131" i="25"/>
  <c r="AF131" i="25"/>
  <c r="AE131" i="25"/>
  <c r="AD131" i="25"/>
  <c r="AC131" i="25"/>
  <c r="AB131" i="25"/>
  <c r="AA131" i="25"/>
  <c r="Z131" i="25"/>
  <c r="Y131" i="25"/>
  <c r="X131" i="25"/>
  <c r="W131" i="25"/>
  <c r="V131" i="25"/>
  <c r="U131" i="25"/>
  <c r="AK130" i="25"/>
  <c r="AJ130" i="25"/>
  <c r="AI130" i="25"/>
  <c r="AH130" i="25"/>
  <c r="AF130" i="25"/>
  <c r="AE130" i="25"/>
  <c r="AD130" i="25"/>
  <c r="AC130" i="25"/>
  <c r="AB130" i="25"/>
  <c r="AA130" i="25"/>
  <c r="Z130" i="25"/>
  <c r="Y130" i="25"/>
  <c r="X130" i="25"/>
  <c r="W130" i="25"/>
  <c r="V130" i="25"/>
  <c r="U130" i="25"/>
  <c r="AK129" i="25"/>
  <c r="AJ129" i="25"/>
  <c r="AI129" i="25"/>
  <c r="AH129" i="25"/>
  <c r="AF129" i="25"/>
  <c r="AE129" i="25"/>
  <c r="AD129" i="25"/>
  <c r="AC129" i="25"/>
  <c r="AB129" i="25"/>
  <c r="AA129" i="25"/>
  <c r="Z129" i="25"/>
  <c r="Y129" i="25"/>
  <c r="X129" i="25"/>
  <c r="W129" i="25"/>
  <c r="V129" i="25"/>
  <c r="U129" i="25"/>
  <c r="AK128" i="25"/>
  <c r="AJ128" i="25"/>
  <c r="AI128" i="25"/>
  <c r="AH128" i="25"/>
  <c r="AF128" i="25"/>
  <c r="AE128" i="25"/>
  <c r="AD128" i="25"/>
  <c r="AC128" i="25"/>
  <c r="AB128" i="25"/>
  <c r="AA128" i="25"/>
  <c r="Z128" i="25"/>
  <c r="Y128" i="25"/>
  <c r="X128" i="25"/>
  <c r="W128" i="25"/>
  <c r="V128" i="25"/>
  <c r="U128" i="25"/>
  <c r="AK127" i="25"/>
  <c r="AJ127" i="25"/>
  <c r="AI127" i="25"/>
  <c r="AH127" i="25"/>
  <c r="AF127" i="25"/>
  <c r="AE127" i="25"/>
  <c r="AD127" i="25"/>
  <c r="AC127" i="25"/>
  <c r="AB127" i="25"/>
  <c r="AA127" i="25"/>
  <c r="Z127" i="25"/>
  <c r="Y127" i="25"/>
  <c r="X127" i="25"/>
  <c r="W127" i="25"/>
  <c r="V127" i="25"/>
  <c r="U127" i="25"/>
  <c r="AK126" i="25"/>
  <c r="AJ126" i="25"/>
  <c r="AI126" i="25"/>
  <c r="AH126" i="25"/>
  <c r="AF126" i="25"/>
  <c r="AE126" i="25"/>
  <c r="AD126" i="25"/>
  <c r="AC126" i="25"/>
  <c r="AB126" i="25"/>
  <c r="AA126" i="25"/>
  <c r="Z126" i="25"/>
  <c r="Y126" i="25"/>
  <c r="X126" i="25"/>
  <c r="W126" i="25"/>
  <c r="V126" i="25"/>
  <c r="U126" i="25"/>
  <c r="AK125" i="25"/>
  <c r="AJ125" i="25"/>
  <c r="AI125" i="25"/>
  <c r="AH125" i="25"/>
  <c r="AF125" i="25"/>
  <c r="AE125" i="25"/>
  <c r="AD125" i="25"/>
  <c r="AC125" i="25"/>
  <c r="AB125" i="25"/>
  <c r="AA125" i="25"/>
  <c r="Z125" i="25"/>
  <c r="Y125" i="25"/>
  <c r="X125" i="25"/>
  <c r="W125" i="25"/>
  <c r="V125" i="25"/>
  <c r="U125" i="25"/>
  <c r="AK124" i="25"/>
  <c r="AJ124" i="25"/>
  <c r="AI124" i="25"/>
  <c r="AH124" i="25"/>
  <c r="AF124" i="25"/>
  <c r="AE124" i="25"/>
  <c r="AD124" i="25"/>
  <c r="AC124" i="25"/>
  <c r="AB124" i="25"/>
  <c r="AA124" i="25"/>
  <c r="Z124" i="25"/>
  <c r="Y124" i="25"/>
  <c r="X124" i="25"/>
  <c r="W124" i="25"/>
  <c r="V124" i="25"/>
  <c r="U124" i="25"/>
  <c r="AK123" i="25"/>
  <c r="AJ123" i="25"/>
  <c r="AI123" i="25"/>
  <c r="AH123" i="25"/>
  <c r="AF123" i="25"/>
  <c r="AE123" i="25"/>
  <c r="AD123" i="25"/>
  <c r="AC123" i="25"/>
  <c r="AB123" i="25"/>
  <c r="AA123" i="25"/>
  <c r="Z123" i="25"/>
  <c r="Y123" i="25"/>
  <c r="X123" i="25"/>
  <c r="W123" i="25"/>
  <c r="V123" i="25"/>
  <c r="U123" i="25"/>
  <c r="AK122" i="25"/>
  <c r="AJ122" i="25"/>
  <c r="AI122" i="25"/>
  <c r="AH122" i="25"/>
  <c r="AF122" i="25"/>
  <c r="AE122" i="25"/>
  <c r="AD122" i="25"/>
  <c r="AC122" i="25"/>
  <c r="AB122" i="25"/>
  <c r="AA122" i="25"/>
  <c r="Z122" i="25"/>
  <c r="Y122" i="25"/>
  <c r="X122" i="25"/>
  <c r="W122" i="25"/>
  <c r="V122" i="25"/>
  <c r="U122" i="25"/>
  <c r="AK121" i="25"/>
  <c r="AJ121" i="25"/>
  <c r="AI121" i="25"/>
  <c r="AH121" i="25"/>
  <c r="AF121" i="25"/>
  <c r="AE121" i="25"/>
  <c r="AD121" i="25"/>
  <c r="AC121" i="25"/>
  <c r="AB121" i="25"/>
  <c r="AA121" i="25"/>
  <c r="Z121" i="25"/>
  <c r="Y121" i="25"/>
  <c r="X121" i="25"/>
  <c r="W121" i="25"/>
  <c r="V121" i="25"/>
  <c r="U121" i="25"/>
  <c r="AK120" i="25"/>
  <c r="AJ120" i="25"/>
  <c r="AI120" i="25"/>
  <c r="AH120" i="25"/>
  <c r="AF120" i="25"/>
  <c r="AE120" i="25"/>
  <c r="AD120" i="25"/>
  <c r="AC120" i="25"/>
  <c r="AB120" i="25"/>
  <c r="AA120" i="25"/>
  <c r="Z120" i="25"/>
  <c r="Y120" i="25"/>
  <c r="X120" i="25"/>
  <c r="W120" i="25"/>
  <c r="V120" i="25"/>
  <c r="U120" i="25"/>
  <c r="AK119" i="25"/>
  <c r="AJ119" i="25"/>
  <c r="AI119" i="25"/>
  <c r="AH119" i="25"/>
  <c r="AF119" i="25"/>
  <c r="AE119" i="25"/>
  <c r="AD119" i="25"/>
  <c r="AC119" i="25"/>
  <c r="AB119" i="25"/>
  <c r="AA119" i="25"/>
  <c r="Z119" i="25"/>
  <c r="Y119" i="25"/>
  <c r="X119" i="25"/>
  <c r="W119" i="25"/>
  <c r="V119" i="25"/>
  <c r="U119" i="25"/>
  <c r="AK118" i="25"/>
  <c r="AJ118" i="25"/>
  <c r="AI118" i="25"/>
  <c r="AH118" i="25"/>
  <c r="AF118" i="25"/>
  <c r="AE118" i="25"/>
  <c r="AD118" i="25"/>
  <c r="AC118" i="25"/>
  <c r="AB118" i="25"/>
  <c r="AA118" i="25"/>
  <c r="Z118" i="25"/>
  <c r="Y118" i="25"/>
  <c r="X118" i="25"/>
  <c r="W118" i="25"/>
  <c r="V118" i="25"/>
  <c r="U118" i="25"/>
  <c r="AK117" i="25"/>
  <c r="AJ117" i="25"/>
  <c r="AI117" i="25"/>
  <c r="AH117" i="25"/>
  <c r="AF117" i="25"/>
  <c r="AE117" i="25"/>
  <c r="AD117" i="25"/>
  <c r="AC117" i="25"/>
  <c r="AB117" i="25"/>
  <c r="AA117" i="25"/>
  <c r="Z117" i="25"/>
  <c r="Y117" i="25"/>
  <c r="X117" i="25"/>
  <c r="W117" i="25"/>
  <c r="V117" i="25"/>
  <c r="U117" i="25"/>
  <c r="AK116" i="25"/>
  <c r="AJ116" i="25"/>
  <c r="AI116" i="25"/>
  <c r="AH116" i="25"/>
  <c r="AF116" i="25"/>
  <c r="AE116" i="25"/>
  <c r="AD116" i="25"/>
  <c r="AC116" i="25"/>
  <c r="AB116" i="25"/>
  <c r="AA116" i="25"/>
  <c r="Z116" i="25"/>
  <c r="Y116" i="25"/>
  <c r="X116" i="25"/>
  <c r="W116" i="25"/>
  <c r="V116" i="25"/>
  <c r="U116" i="25"/>
  <c r="AK115" i="25"/>
  <c r="AJ115" i="25"/>
  <c r="AI115" i="25"/>
  <c r="AH115" i="25"/>
  <c r="AF115" i="25"/>
  <c r="AE115" i="25"/>
  <c r="AD115" i="25"/>
  <c r="AC115" i="25"/>
  <c r="AB115" i="25"/>
  <c r="AA115" i="25"/>
  <c r="Z115" i="25"/>
  <c r="Y115" i="25"/>
  <c r="X115" i="25"/>
  <c r="W115" i="25"/>
  <c r="V115" i="25"/>
  <c r="U115" i="25"/>
  <c r="AK114" i="25"/>
  <c r="AJ114" i="25"/>
  <c r="AI114" i="25"/>
  <c r="AH114" i="25"/>
  <c r="AF114" i="25"/>
  <c r="AE114" i="25"/>
  <c r="AD114" i="25"/>
  <c r="AC114" i="25"/>
  <c r="AB114" i="25"/>
  <c r="AA114" i="25"/>
  <c r="Z114" i="25"/>
  <c r="Y114" i="25"/>
  <c r="X114" i="25"/>
  <c r="W114" i="25"/>
  <c r="V114" i="25"/>
  <c r="U114" i="25"/>
  <c r="AK113" i="25"/>
  <c r="AJ113" i="25"/>
  <c r="AI113" i="25"/>
  <c r="AH113" i="25"/>
  <c r="AF113" i="25"/>
  <c r="AE113" i="25"/>
  <c r="AD113" i="25"/>
  <c r="AC113" i="25"/>
  <c r="AB113" i="25"/>
  <c r="AA113" i="25"/>
  <c r="Z113" i="25"/>
  <c r="Y113" i="25"/>
  <c r="X113" i="25"/>
  <c r="W113" i="25"/>
  <c r="V113" i="25"/>
  <c r="U113" i="25"/>
  <c r="AK112" i="25"/>
  <c r="AJ112" i="25"/>
  <c r="AI112" i="25"/>
  <c r="AH112" i="25"/>
  <c r="AF112" i="25"/>
  <c r="AE112" i="25"/>
  <c r="AD112" i="25"/>
  <c r="AC112" i="25"/>
  <c r="AB112" i="25"/>
  <c r="AA112" i="25"/>
  <c r="Z112" i="25"/>
  <c r="Y112" i="25"/>
  <c r="X112" i="25"/>
  <c r="W112" i="25"/>
  <c r="V112" i="25"/>
  <c r="U112" i="25"/>
  <c r="AK111" i="25"/>
  <c r="AJ111" i="25"/>
  <c r="AI111" i="25"/>
  <c r="AH111" i="25"/>
  <c r="AF111" i="25"/>
  <c r="AE111" i="25"/>
  <c r="AD111" i="25"/>
  <c r="AC111" i="25"/>
  <c r="AB111" i="25"/>
  <c r="AA111" i="25"/>
  <c r="Z111" i="25"/>
  <c r="Y111" i="25"/>
  <c r="X111" i="25"/>
  <c r="W111" i="25"/>
  <c r="V111" i="25"/>
  <c r="U111" i="25"/>
  <c r="AK110" i="25"/>
  <c r="AJ110" i="25"/>
  <c r="AI110" i="25"/>
  <c r="AH110" i="25"/>
  <c r="AF110" i="25"/>
  <c r="AE110" i="25"/>
  <c r="AD110" i="25"/>
  <c r="AC110" i="25"/>
  <c r="AB110" i="25"/>
  <c r="AA110" i="25"/>
  <c r="Z110" i="25"/>
  <c r="Y110" i="25"/>
  <c r="X110" i="25"/>
  <c r="W110" i="25"/>
  <c r="V110" i="25"/>
  <c r="U110" i="25"/>
  <c r="AK109" i="25"/>
  <c r="AJ109" i="25"/>
  <c r="AI109" i="25"/>
  <c r="AH109" i="25"/>
  <c r="AF109" i="25"/>
  <c r="AE109" i="25"/>
  <c r="AD109" i="25"/>
  <c r="AC109" i="25"/>
  <c r="AB109" i="25"/>
  <c r="AA109" i="25"/>
  <c r="Z109" i="25"/>
  <c r="Y109" i="25"/>
  <c r="X109" i="25"/>
  <c r="W109" i="25"/>
  <c r="V109" i="25"/>
  <c r="U109" i="25"/>
  <c r="AK108" i="25"/>
  <c r="AJ108" i="25"/>
  <c r="AI108" i="25"/>
  <c r="AH108" i="25"/>
  <c r="AF108" i="25"/>
  <c r="AE108" i="25"/>
  <c r="AD108" i="25"/>
  <c r="AC108" i="25"/>
  <c r="AB108" i="25"/>
  <c r="AA108" i="25"/>
  <c r="Z108" i="25"/>
  <c r="Y108" i="25"/>
  <c r="X108" i="25"/>
  <c r="W108" i="25"/>
  <c r="V108" i="25"/>
  <c r="U108" i="25"/>
  <c r="AK107" i="25"/>
  <c r="AJ107" i="25"/>
  <c r="AI107" i="25"/>
  <c r="AH107" i="25"/>
  <c r="AF107" i="25"/>
  <c r="AE107" i="25"/>
  <c r="AD107" i="25"/>
  <c r="AC107" i="25"/>
  <c r="AB107" i="25"/>
  <c r="AA107" i="25"/>
  <c r="Z107" i="25"/>
  <c r="Y107" i="25"/>
  <c r="X107" i="25"/>
  <c r="W107" i="25"/>
  <c r="V107" i="25"/>
  <c r="U107" i="25"/>
  <c r="AK106" i="25"/>
  <c r="AJ106" i="25"/>
  <c r="AI106" i="25"/>
  <c r="AH106" i="25"/>
  <c r="AF106" i="25"/>
  <c r="AE106" i="25"/>
  <c r="AD106" i="25"/>
  <c r="AC106" i="25"/>
  <c r="AB106" i="25"/>
  <c r="AA106" i="25"/>
  <c r="Z106" i="25"/>
  <c r="Y106" i="25"/>
  <c r="X106" i="25"/>
  <c r="W106" i="25"/>
  <c r="V106" i="25"/>
  <c r="U106" i="25"/>
  <c r="AK105" i="25"/>
  <c r="AJ105" i="25"/>
  <c r="AI105" i="25"/>
  <c r="AH105" i="25"/>
  <c r="AF105" i="25"/>
  <c r="AE105" i="25"/>
  <c r="AD105" i="25"/>
  <c r="AC105" i="25"/>
  <c r="AB105" i="25"/>
  <c r="AA105" i="25"/>
  <c r="Z105" i="25"/>
  <c r="Y105" i="25"/>
  <c r="X105" i="25"/>
  <c r="W105" i="25"/>
  <c r="V105" i="25"/>
  <c r="U105" i="25"/>
  <c r="AK104" i="25"/>
  <c r="AJ104" i="25"/>
  <c r="AI104" i="25"/>
  <c r="AH104" i="25"/>
  <c r="AF104" i="25"/>
  <c r="AE104" i="25"/>
  <c r="AD104" i="25"/>
  <c r="AC104" i="25"/>
  <c r="AB104" i="25"/>
  <c r="AA104" i="25"/>
  <c r="Z104" i="25"/>
  <c r="Y104" i="25"/>
  <c r="X104" i="25"/>
  <c r="W104" i="25"/>
  <c r="V104" i="25"/>
  <c r="U104" i="25"/>
  <c r="AK103" i="25"/>
  <c r="AJ103" i="25"/>
  <c r="AI103" i="25"/>
  <c r="AH103" i="25"/>
  <c r="AF103" i="25"/>
  <c r="AE103" i="25"/>
  <c r="AD103" i="25"/>
  <c r="AC103" i="25"/>
  <c r="AB103" i="25"/>
  <c r="AA103" i="25"/>
  <c r="Z103" i="25"/>
  <c r="Y103" i="25"/>
  <c r="X103" i="25"/>
  <c r="W103" i="25"/>
  <c r="V103" i="25"/>
  <c r="U103" i="25"/>
  <c r="AK102" i="25"/>
  <c r="AJ102" i="25"/>
  <c r="AI102" i="25"/>
  <c r="AH102" i="25"/>
  <c r="AF102" i="25"/>
  <c r="AE102" i="25"/>
  <c r="AD102" i="25"/>
  <c r="AC102" i="25"/>
  <c r="AB102" i="25"/>
  <c r="AA102" i="25"/>
  <c r="Z102" i="25"/>
  <c r="Y102" i="25"/>
  <c r="X102" i="25"/>
  <c r="W102" i="25"/>
  <c r="V102" i="25"/>
  <c r="U102" i="25"/>
  <c r="AK101" i="25"/>
  <c r="AJ101" i="25"/>
  <c r="AI101" i="25"/>
  <c r="AH101" i="25"/>
  <c r="AF101" i="25"/>
  <c r="AE101" i="25"/>
  <c r="AD101" i="25"/>
  <c r="AC101" i="25"/>
  <c r="AB101" i="25"/>
  <c r="AA101" i="25"/>
  <c r="Z101" i="25"/>
  <c r="Y101" i="25"/>
  <c r="X101" i="25"/>
  <c r="W101" i="25"/>
  <c r="V101" i="25"/>
  <c r="U101" i="25"/>
  <c r="AK100" i="25"/>
  <c r="AJ100" i="25"/>
  <c r="AI100" i="25"/>
  <c r="AH100" i="25"/>
  <c r="AF100" i="25"/>
  <c r="AE100" i="25"/>
  <c r="AD100" i="25"/>
  <c r="AC100" i="25"/>
  <c r="AB100" i="25"/>
  <c r="AA100" i="25"/>
  <c r="Z100" i="25"/>
  <c r="Y100" i="25"/>
  <c r="X100" i="25"/>
  <c r="W100" i="25"/>
  <c r="V100" i="25"/>
  <c r="U100" i="25"/>
  <c r="AK99" i="25"/>
  <c r="AJ99" i="25"/>
  <c r="AI99" i="25"/>
  <c r="AH99" i="25"/>
  <c r="AF99" i="25"/>
  <c r="AE99" i="25"/>
  <c r="AD99" i="25"/>
  <c r="AC99" i="25"/>
  <c r="AB99" i="25"/>
  <c r="AA99" i="25"/>
  <c r="Z99" i="25"/>
  <c r="Y99" i="25"/>
  <c r="X99" i="25"/>
  <c r="W99" i="25"/>
  <c r="V99" i="25"/>
  <c r="U99" i="25"/>
  <c r="AK98" i="25"/>
  <c r="AJ98" i="25"/>
  <c r="AI98" i="25"/>
  <c r="AH98" i="25"/>
  <c r="AF98" i="25"/>
  <c r="AE98" i="25"/>
  <c r="AD98" i="25"/>
  <c r="AC98" i="25"/>
  <c r="AB98" i="25"/>
  <c r="AA98" i="25"/>
  <c r="Z98" i="25"/>
  <c r="Y98" i="25"/>
  <c r="X98" i="25"/>
  <c r="W98" i="25"/>
  <c r="V98" i="25"/>
  <c r="U98" i="25"/>
  <c r="AK97" i="25"/>
  <c r="AJ97" i="25"/>
  <c r="AI97" i="25"/>
  <c r="AH97" i="25"/>
  <c r="AF97" i="25"/>
  <c r="AE97" i="25"/>
  <c r="AD97" i="25"/>
  <c r="AC97" i="25"/>
  <c r="AB97" i="25"/>
  <c r="AA97" i="25"/>
  <c r="Z97" i="25"/>
  <c r="Y97" i="25"/>
  <c r="X97" i="25"/>
  <c r="W97" i="25"/>
  <c r="V97" i="25"/>
  <c r="U97" i="25"/>
  <c r="AK96" i="25"/>
  <c r="AJ96" i="25"/>
  <c r="AI96" i="25"/>
  <c r="AH96" i="25"/>
  <c r="AF96" i="25"/>
  <c r="AE96" i="25"/>
  <c r="AD96" i="25"/>
  <c r="AC96" i="25"/>
  <c r="AB96" i="25"/>
  <c r="AA96" i="25"/>
  <c r="Z96" i="25"/>
  <c r="Y96" i="25"/>
  <c r="X96" i="25"/>
  <c r="W96" i="25"/>
  <c r="V96" i="25"/>
  <c r="U96" i="25"/>
  <c r="AK95" i="25"/>
  <c r="AJ95" i="25"/>
  <c r="AI95" i="25"/>
  <c r="AH95" i="25"/>
  <c r="AF95" i="25"/>
  <c r="AE95" i="25"/>
  <c r="AD95" i="25"/>
  <c r="AC95" i="25"/>
  <c r="AB95" i="25"/>
  <c r="AA95" i="25"/>
  <c r="Z95" i="25"/>
  <c r="Y95" i="25"/>
  <c r="X95" i="25"/>
  <c r="W95" i="25"/>
  <c r="V95" i="25"/>
  <c r="U95" i="25"/>
  <c r="AK94" i="25"/>
  <c r="AJ94" i="25"/>
  <c r="AI94" i="25"/>
  <c r="AH94" i="25"/>
  <c r="AF94" i="25"/>
  <c r="AE94" i="25"/>
  <c r="AD94" i="25"/>
  <c r="AC94" i="25"/>
  <c r="AB94" i="25"/>
  <c r="AA94" i="25"/>
  <c r="Z94" i="25"/>
  <c r="Y94" i="25"/>
  <c r="X94" i="25"/>
  <c r="W94" i="25"/>
  <c r="V94" i="25"/>
  <c r="U94" i="25"/>
  <c r="AK93" i="25"/>
  <c r="AJ93" i="25"/>
  <c r="AI93" i="25"/>
  <c r="AH93" i="25"/>
  <c r="AF93" i="25"/>
  <c r="AE93" i="25"/>
  <c r="AD93" i="25"/>
  <c r="AC93" i="25"/>
  <c r="AB93" i="25"/>
  <c r="AA93" i="25"/>
  <c r="Z93" i="25"/>
  <c r="Y93" i="25"/>
  <c r="X93" i="25"/>
  <c r="W93" i="25"/>
  <c r="V93" i="25"/>
  <c r="U93" i="25"/>
  <c r="AK92" i="25"/>
  <c r="AJ92" i="25"/>
  <c r="AI92" i="25"/>
  <c r="AH92" i="25"/>
  <c r="AF92" i="25"/>
  <c r="AE92" i="25"/>
  <c r="AD92" i="25"/>
  <c r="AC92" i="25"/>
  <c r="AB92" i="25"/>
  <c r="AA92" i="25"/>
  <c r="Z92" i="25"/>
  <c r="Y92" i="25"/>
  <c r="X92" i="25"/>
  <c r="W92" i="25"/>
  <c r="V92" i="25"/>
  <c r="U92" i="25"/>
  <c r="AK91" i="25"/>
  <c r="AJ91" i="25"/>
  <c r="AI91" i="25"/>
  <c r="AH91" i="25"/>
  <c r="AF91" i="25"/>
  <c r="AE91" i="25"/>
  <c r="AD91" i="25"/>
  <c r="AC91" i="25"/>
  <c r="AB91" i="25"/>
  <c r="AA91" i="25"/>
  <c r="Z91" i="25"/>
  <c r="Y91" i="25"/>
  <c r="X91" i="25"/>
  <c r="W91" i="25"/>
  <c r="V91" i="25"/>
  <c r="U91" i="25"/>
  <c r="AK90" i="25"/>
  <c r="AJ90" i="25"/>
  <c r="AI90" i="25"/>
  <c r="AH90" i="25"/>
  <c r="AF90" i="25"/>
  <c r="AE90" i="25"/>
  <c r="AD90" i="25"/>
  <c r="AC90" i="25"/>
  <c r="AB90" i="25"/>
  <c r="AA90" i="25"/>
  <c r="Z90" i="25"/>
  <c r="Y90" i="25"/>
  <c r="X90" i="25"/>
  <c r="W90" i="25"/>
  <c r="V90" i="25"/>
  <c r="U90" i="25"/>
  <c r="AK89" i="25"/>
  <c r="AJ89" i="25"/>
  <c r="AI89" i="25"/>
  <c r="AH89" i="25"/>
  <c r="AF89" i="25"/>
  <c r="AE89" i="25"/>
  <c r="AD89" i="25"/>
  <c r="AC89" i="25"/>
  <c r="AB89" i="25"/>
  <c r="AA89" i="25"/>
  <c r="Z89" i="25"/>
  <c r="Y89" i="25"/>
  <c r="X89" i="25"/>
  <c r="W89" i="25"/>
  <c r="V89" i="25"/>
  <c r="U89" i="25"/>
  <c r="AK88" i="25"/>
  <c r="AJ88" i="25"/>
  <c r="AI88" i="25"/>
  <c r="AH88" i="25"/>
  <c r="AF88" i="25"/>
  <c r="AE88" i="25"/>
  <c r="AD88" i="25"/>
  <c r="AC88" i="25"/>
  <c r="AB88" i="25"/>
  <c r="AA88" i="25"/>
  <c r="Z88" i="25"/>
  <c r="Y88" i="25"/>
  <c r="X88" i="25"/>
  <c r="W88" i="25"/>
  <c r="V88" i="25"/>
  <c r="U88" i="25"/>
  <c r="AK87" i="25"/>
  <c r="AJ87" i="25"/>
  <c r="AI87" i="25"/>
  <c r="AH87" i="25"/>
  <c r="AF87" i="25"/>
  <c r="AE87" i="25"/>
  <c r="AD87" i="25"/>
  <c r="AC87" i="25"/>
  <c r="AB87" i="25"/>
  <c r="AA87" i="25"/>
  <c r="Z87" i="25"/>
  <c r="Y87" i="25"/>
  <c r="X87" i="25"/>
  <c r="W87" i="25"/>
  <c r="V87" i="25"/>
  <c r="U87" i="25"/>
  <c r="AK86" i="25"/>
  <c r="AJ86" i="25"/>
  <c r="AI86" i="25"/>
  <c r="AH86" i="25"/>
  <c r="AF86" i="25"/>
  <c r="AE86" i="25"/>
  <c r="AD86" i="25"/>
  <c r="AC86" i="25"/>
  <c r="AB86" i="25"/>
  <c r="AA86" i="25"/>
  <c r="Z86" i="25"/>
  <c r="Y86" i="25"/>
  <c r="X86" i="25"/>
  <c r="W86" i="25"/>
  <c r="V86" i="25"/>
  <c r="U86" i="25"/>
  <c r="AK85" i="25"/>
  <c r="AJ85" i="25"/>
  <c r="AI85" i="25"/>
  <c r="AH85" i="25"/>
  <c r="AF85" i="25"/>
  <c r="AE85" i="25"/>
  <c r="AD85" i="25"/>
  <c r="AC85" i="25"/>
  <c r="AB85" i="25"/>
  <c r="AA85" i="25"/>
  <c r="Z85" i="25"/>
  <c r="Y85" i="25"/>
  <c r="X85" i="25"/>
  <c r="W85" i="25"/>
  <c r="V85" i="25"/>
  <c r="U85" i="25"/>
  <c r="AK84" i="25"/>
  <c r="AJ84" i="25"/>
  <c r="AI84" i="25"/>
  <c r="AH84" i="25"/>
  <c r="AF84" i="25"/>
  <c r="AE84" i="25"/>
  <c r="AD84" i="25"/>
  <c r="AC84" i="25"/>
  <c r="AB84" i="25"/>
  <c r="AA84" i="25"/>
  <c r="Z84" i="25"/>
  <c r="Y84" i="25"/>
  <c r="X84" i="25"/>
  <c r="W84" i="25"/>
  <c r="V84" i="25"/>
  <c r="U84" i="25"/>
  <c r="AK83" i="25"/>
  <c r="AJ83" i="25"/>
  <c r="AI83" i="25"/>
  <c r="AH83" i="25"/>
  <c r="AF83" i="25"/>
  <c r="AE83" i="25"/>
  <c r="AD83" i="25"/>
  <c r="AC83" i="25"/>
  <c r="AB83" i="25"/>
  <c r="AA83" i="25"/>
  <c r="Z83" i="25"/>
  <c r="Y83" i="25"/>
  <c r="X83" i="25"/>
  <c r="W83" i="25"/>
  <c r="V83" i="25"/>
  <c r="U83" i="25"/>
  <c r="AK82" i="25"/>
  <c r="AJ82" i="25"/>
  <c r="AI82" i="25"/>
  <c r="AH82" i="25"/>
  <c r="AF82" i="25"/>
  <c r="AE82" i="25"/>
  <c r="AD82" i="25"/>
  <c r="AC82" i="25"/>
  <c r="AB82" i="25"/>
  <c r="AA82" i="25"/>
  <c r="Z82" i="25"/>
  <c r="Y82" i="25"/>
  <c r="X82" i="25"/>
  <c r="W82" i="25"/>
  <c r="V82" i="25"/>
  <c r="U82" i="25"/>
  <c r="AK81" i="25"/>
  <c r="AJ81" i="25"/>
  <c r="AI81" i="25"/>
  <c r="AH81" i="25"/>
  <c r="AF81" i="25"/>
  <c r="AE81" i="25"/>
  <c r="AD81" i="25"/>
  <c r="AC81" i="25"/>
  <c r="AB81" i="25"/>
  <c r="AA81" i="25"/>
  <c r="Z81" i="25"/>
  <c r="Y81" i="25"/>
  <c r="X81" i="25"/>
  <c r="W81" i="25"/>
  <c r="V81" i="25"/>
  <c r="U81" i="25"/>
  <c r="AK80" i="25"/>
  <c r="AJ80" i="25"/>
  <c r="AI80" i="25"/>
  <c r="AH80" i="25"/>
  <c r="AF80" i="25"/>
  <c r="AE80" i="25"/>
  <c r="AD80" i="25"/>
  <c r="AC80" i="25"/>
  <c r="AB80" i="25"/>
  <c r="AA80" i="25"/>
  <c r="Z80" i="25"/>
  <c r="Y80" i="25"/>
  <c r="X80" i="25"/>
  <c r="W80" i="25"/>
  <c r="V80" i="25"/>
  <c r="U80" i="25"/>
  <c r="AK79" i="25"/>
  <c r="AJ79" i="25"/>
  <c r="AI79" i="25"/>
  <c r="AH79" i="25"/>
  <c r="AF79" i="25"/>
  <c r="AE79" i="25"/>
  <c r="AD79" i="25"/>
  <c r="AC79" i="25"/>
  <c r="AB79" i="25"/>
  <c r="AA79" i="25"/>
  <c r="Z79" i="25"/>
  <c r="Y79" i="25"/>
  <c r="X79" i="25"/>
  <c r="W79" i="25"/>
  <c r="V79" i="25"/>
  <c r="U79" i="25"/>
  <c r="AK78" i="25"/>
  <c r="AJ78" i="25"/>
  <c r="AI78" i="25"/>
  <c r="AH78" i="25"/>
  <c r="AF78" i="25"/>
  <c r="AE78" i="25"/>
  <c r="AD78" i="25"/>
  <c r="AC78" i="25"/>
  <c r="AB78" i="25"/>
  <c r="AA78" i="25"/>
  <c r="Z78" i="25"/>
  <c r="Y78" i="25"/>
  <c r="X78" i="25"/>
  <c r="W78" i="25"/>
  <c r="V78" i="25"/>
  <c r="U78" i="25"/>
  <c r="AK77" i="25"/>
  <c r="AJ77" i="25"/>
  <c r="AI77" i="25"/>
  <c r="AH77" i="25"/>
  <c r="AF77" i="25"/>
  <c r="AE77" i="25"/>
  <c r="AD77" i="25"/>
  <c r="AC77" i="25"/>
  <c r="AB77" i="25"/>
  <c r="AA77" i="25"/>
  <c r="Z77" i="25"/>
  <c r="Y77" i="25"/>
  <c r="X77" i="25"/>
  <c r="W77" i="25"/>
  <c r="V77" i="25"/>
  <c r="U77" i="25"/>
  <c r="AK76" i="25"/>
  <c r="AJ76" i="25"/>
  <c r="AI76" i="25"/>
  <c r="AH76" i="25"/>
  <c r="AF76" i="25"/>
  <c r="AE76" i="25"/>
  <c r="AD76" i="25"/>
  <c r="AC76" i="25"/>
  <c r="AB76" i="25"/>
  <c r="AA76" i="25"/>
  <c r="Z76" i="25"/>
  <c r="Y76" i="25"/>
  <c r="X76" i="25"/>
  <c r="W76" i="25"/>
  <c r="V76" i="25"/>
  <c r="U76" i="25"/>
  <c r="AK75" i="25"/>
  <c r="AJ75" i="25"/>
  <c r="AI75" i="25"/>
  <c r="AH75" i="25"/>
  <c r="AF75" i="25"/>
  <c r="AE75" i="25"/>
  <c r="AD75" i="25"/>
  <c r="AC75" i="25"/>
  <c r="AB75" i="25"/>
  <c r="AA75" i="25"/>
  <c r="Z75" i="25"/>
  <c r="Y75" i="25"/>
  <c r="X75" i="25"/>
  <c r="W75" i="25"/>
  <c r="V75" i="25"/>
  <c r="U75" i="25"/>
  <c r="AK74" i="25"/>
  <c r="AJ74" i="25"/>
  <c r="AI74" i="25"/>
  <c r="AH74" i="25"/>
  <c r="AF74" i="25"/>
  <c r="AE74" i="25"/>
  <c r="AD74" i="25"/>
  <c r="AC74" i="25"/>
  <c r="AB74" i="25"/>
  <c r="AA74" i="25"/>
  <c r="Z74" i="25"/>
  <c r="Y74" i="25"/>
  <c r="X74" i="25"/>
  <c r="W74" i="25"/>
  <c r="V74" i="25"/>
  <c r="U74" i="25"/>
  <c r="AK73" i="25"/>
  <c r="AJ73" i="25"/>
  <c r="AI73" i="25"/>
  <c r="AH73" i="25"/>
  <c r="AF73" i="25"/>
  <c r="AE73" i="25"/>
  <c r="AD73" i="25"/>
  <c r="AC73" i="25"/>
  <c r="AB73" i="25"/>
  <c r="AA73" i="25"/>
  <c r="Z73" i="25"/>
  <c r="Y73" i="25"/>
  <c r="X73" i="25"/>
  <c r="W73" i="25"/>
  <c r="V73" i="25"/>
  <c r="U73" i="25"/>
  <c r="AK72" i="25"/>
  <c r="AJ72" i="25"/>
  <c r="AI72" i="25"/>
  <c r="AH72" i="25"/>
  <c r="AF72" i="25"/>
  <c r="AE72" i="25"/>
  <c r="AD72" i="25"/>
  <c r="AC72" i="25"/>
  <c r="AB72" i="25"/>
  <c r="AA72" i="25"/>
  <c r="Z72" i="25"/>
  <c r="Y72" i="25"/>
  <c r="X72" i="25"/>
  <c r="W72" i="25"/>
  <c r="V72" i="25"/>
  <c r="U72" i="25"/>
  <c r="AK71" i="25"/>
  <c r="AJ71" i="25"/>
  <c r="AI71" i="25"/>
  <c r="AH71" i="25"/>
  <c r="AF71" i="25"/>
  <c r="AE71" i="25"/>
  <c r="AD71" i="25"/>
  <c r="AC71" i="25"/>
  <c r="AB71" i="25"/>
  <c r="AA71" i="25"/>
  <c r="Z71" i="25"/>
  <c r="Y71" i="25"/>
  <c r="X71" i="25"/>
  <c r="W71" i="25"/>
  <c r="V71" i="25"/>
  <c r="U71" i="25"/>
  <c r="AK70" i="25"/>
  <c r="AJ70" i="25"/>
  <c r="AI70" i="25"/>
  <c r="AH70" i="25"/>
  <c r="AF70" i="25"/>
  <c r="AE70" i="25"/>
  <c r="AD70" i="25"/>
  <c r="AC70" i="25"/>
  <c r="AB70" i="25"/>
  <c r="AA70" i="25"/>
  <c r="Z70" i="25"/>
  <c r="Y70" i="25"/>
  <c r="X70" i="25"/>
  <c r="W70" i="25"/>
  <c r="V70" i="25"/>
  <c r="U70" i="25"/>
  <c r="AK69" i="25"/>
  <c r="AJ69" i="25"/>
  <c r="AI69" i="25"/>
  <c r="AH69" i="25"/>
  <c r="AF69" i="25"/>
  <c r="AE69" i="25"/>
  <c r="AD69" i="25"/>
  <c r="AC69" i="25"/>
  <c r="AB69" i="25"/>
  <c r="AA69" i="25"/>
  <c r="Z69" i="25"/>
  <c r="Y69" i="25"/>
  <c r="X69" i="25"/>
  <c r="W69" i="25"/>
  <c r="V69" i="25"/>
  <c r="U69" i="25"/>
  <c r="AK68" i="25"/>
  <c r="AJ68" i="25"/>
  <c r="AI68" i="25"/>
  <c r="AH68" i="25"/>
  <c r="AF68" i="25"/>
  <c r="AE68" i="25"/>
  <c r="AD68" i="25"/>
  <c r="AC68" i="25"/>
  <c r="AB68" i="25"/>
  <c r="AA68" i="25"/>
  <c r="Z68" i="25"/>
  <c r="Y68" i="25"/>
  <c r="X68" i="25"/>
  <c r="W68" i="25"/>
  <c r="V68" i="25"/>
  <c r="U68" i="25"/>
  <c r="AK67" i="25"/>
  <c r="AJ67" i="25"/>
  <c r="AI67" i="25"/>
  <c r="AH67" i="25"/>
  <c r="AF67" i="25"/>
  <c r="AE67" i="25"/>
  <c r="AD67" i="25"/>
  <c r="AC67" i="25"/>
  <c r="AB67" i="25"/>
  <c r="AA67" i="25"/>
  <c r="Z67" i="25"/>
  <c r="Y67" i="25"/>
  <c r="X67" i="25"/>
  <c r="W67" i="25"/>
  <c r="V67" i="25"/>
  <c r="U67" i="25"/>
  <c r="AK66" i="25"/>
  <c r="AJ66" i="25"/>
  <c r="AI66" i="25"/>
  <c r="AH66" i="25"/>
  <c r="AF66" i="25"/>
  <c r="AE66" i="25"/>
  <c r="AD66" i="25"/>
  <c r="AC66" i="25"/>
  <c r="AB66" i="25"/>
  <c r="AA66" i="25"/>
  <c r="Z66" i="25"/>
  <c r="Y66" i="25"/>
  <c r="X66" i="25"/>
  <c r="W66" i="25"/>
  <c r="V66" i="25"/>
  <c r="U66" i="25"/>
  <c r="AK65" i="25"/>
  <c r="AJ65" i="25"/>
  <c r="AI65" i="25"/>
  <c r="AH65" i="25"/>
  <c r="AF65" i="25"/>
  <c r="AE65" i="25"/>
  <c r="AD65" i="25"/>
  <c r="AC65" i="25"/>
  <c r="AB65" i="25"/>
  <c r="AA65" i="25"/>
  <c r="Z65" i="25"/>
  <c r="Y65" i="25"/>
  <c r="X65" i="25"/>
  <c r="W65" i="25"/>
  <c r="V65" i="25"/>
  <c r="U65" i="25"/>
  <c r="AK64" i="25"/>
  <c r="AJ64" i="25"/>
  <c r="AI64" i="25"/>
  <c r="AH64" i="25"/>
  <c r="AF64" i="25"/>
  <c r="AE64" i="25"/>
  <c r="AD64" i="25"/>
  <c r="AC64" i="25"/>
  <c r="AB64" i="25"/>
  <c r="AA64" i="25"/>
  <c r="Z64" i="25"/>
  <c r="Y64" i="25"/>
  <c r="X64" i="25"/>
  <c r="W64" i="25"/>
  <c r="V64" i="25"/>
  <c r="U64" i="25"/>
  <c r="AK63" i="25"/>
  <c r="AJ63" i="25"/>
  <c r="AI63" i="25"/>
  <c r="AH63" i="25"/>
  <c r="AF63" i="25"/>
  <c r="AE63" i="25"/>
  <c r="AD63" i="25"/>
  <c r="AC63" i="25"/>
  <c r="AB63" i="25"/>
  <c r="AA63" i="25"/>
  <c r="Z63" i="25"/>
  <c r="Y63" i="25"/>
  <c r="X63" i="25"/>
  <c r="W63" i="25"/>
  <c r="V63" i="25"/>
  <c r="U63" i="25"/>
  <c r="AK62" i="25"/>
  <c r="AJ62" i="25"/>
  <c r="AI62" i="25"/>
  <c r="AH62" i="25"/>
  <c r="AF62" i="25"/>
  <c r="AE62" i="25"/>
  <c r="AD62" i="25"/>
  <c r="AC62" i="25"/>
  <c r="AB62" i="25"/>
  <c r="AA62" i="25"/>
  <c r="Z62" i="25"/>
  <c r="Y62" i="25"/>
  <c r="X62" i="25"/>
  <c r="W62" i="25"/>
  <c r="V62" i="25"/>
  <c r="U62" i="25"/>
  <c r="AK61" i="25"/>
  <c r="AJ61" i="25"/>
  <c r="AI61" i="25"/>
  <c r="AH61" i="25"/>
  <c r="AF61" i="25"/>
  <c r="AE61" i="25"/>
  <c r="AD61" i="25"/>
  <c r="AC61" i="25"/>
  <c r="AB61" i="25"/>
  <c r="AA61" i="25"/>
  <c r="Z61" i="25"/>
  <c r="Y61" i="25"/>
  <c r="X61" i="25"/>
  <c r="W61" i="25"/>
  <c r="V61" i="25"/>
  <c r="U61" i="25"/>
  <c r="AK60" i="25"/>
  <c r="AJ60" i="25"/>
  <c r="AI60" i="25"/>
  <c r="AH60" i="25"/>
  <c r="AF60" i="25"/>
  <c r="AE60" i="25"/>
  <c r="AD60" i="25"/>
  <c r="AC60" i="25"/>
  <c r="AB60" i="25"/>
  <c r="AA60" i="25"/>
  <c r="Z60" i="25"/>
  <c r="Y60" i="25"/>
  <c r="X60" i="25"/>
  <c r="W60" i="25"/>
  <c r="V60" i="25"/>
  <c r="U60" i="25"/>
  <c r="AF59" i="25"/>
  <c r="AE59" i="25"/>
  <c r="AD59" i="25"/>
  <c r="AC59" i="25"/>
  <c r="AB59" i="25"/>
  <c r="AA59" i="25"/>
  <c r="Z59" i="25"/>
  <c r="Y59" i="25"/>
  <c r="X59" i="25"/>
  <c r="W59" i="25"/>
  <c r="V59" i="25"/>
  <c r="U59" i="25"/>
  <c r="AK58" i="25"/>
  <c r="AJ58" i="25"/>
  <c r="AI58" i="25"/>
  <c r="AH58" i="25"/>
  <c r="AF58" i="25"/>
  <c r="AE58" i="25"/>
  <c r="AD58" i="25"/>
  <c r="AC58" i="25"/>
  <c r="AB58" i="25"/>
  <c r="AA58" i="25"/>
  <c r="Z58" i="25"/>
  <c r="Y58" i="25"/>
  <c r="X58" i="25"/>
  <c r="W58" i="25"/>
  <c r="V58" i="25"/>
  <c r="U58" i="25"/>
  <c r="AK57" i="25"/>
  <c r="AJ57" i="25"/>
  <c r="AI57" i="25"/>
  <c r="AH57" i="25"/>
  <c r="AF57" i="25"/>
  <c r="AE57" i="25"/>
  <c r="AD57" i="25"/>
  <c r="AC57" i="25"/>
  <c r="AB57" i="25"/>
  <c r="AA57" i="25"/>
  <c r="Z57" i="25"/>
  <c r="Y57" i="25"/>
  <c r="X57" i="25"/>
  <c r="W57" i="25"/>
  <c r="V57" i="25"/>
  <c r="U57" i="25"/>
  <c r="AK56" i="25"/>
  <c r="AJ56" i="25"/>
  <c r="AI56" i="25"/>
  <c r="AH56" i="25"/>
  <c r="AF56" i="25"/>
  <c r="AE56" i="25"/>
  <c r="AD56" i="25"/>
  <c r="AC56" i="25"/>
  <c r="AB56" i="25"/>
  <c r="AA56" i="25"/>
  <c r="Z56" i="25"/>
  <c r="Y56" i="25"/>
  <c r="X56" i="25"/>
  <c r="W56" i="25"/>
  <c r="V56" i="25"/>
  <c r="U56" i="25"/>
  <c r="AK55" i="25"/>
  <c r="AJ55" i="25"/>
  <c r="AI55" i="25"/>
  <c r="AH55" i="25"/>
  <c r="AF55" i="25"/>
  <c r="AE55" i="25"/>
  <c r="AD55" i="25"/>
  <c r="AC55" i="25"/>
  <c r="AB55" i="25"/>
  <c r="AA55" i="25"/>
  <c r="Z55" i="25"/>
  <c r="Y55" i="25"/>
  <c r="X55" i="25"/>
  <c r="W55" i="25"/>
  <c r="V55" i="25"/>
  <c r="U55" i="25"/>
  <c r="AK54" i="25"/>
  <c r="AJ54" i="25"/>
  <c r="AI54" i="25"/>
  <c r="AH54" i="25"/>
  <c r="AF54" i="25"/>
  <c r="AE54" i="25"/>
  <c r="AD54" i="25"/>
  <c r="AC54" i="25"/>
  <c r="AB54" i="25"/>
  <c r="AA54" i="25"/>
  <c r="Z54" i="25"/>
  <c r="Y54" i="25"/>
  <c r="X54" i="25"/>
  <c r="W54" i="25"/>
  <c r="V54" i="25"/>
  <c r="U54" i="25"/>
  <c r="AK53" i="25"/>
  <c r="AJ53" i="25"/>
  <c r="AI53" i="25"/>
  <c r="AH53" i="25"/>
  <c r="AF53" i="25"/>
  <c r="AE53" i="25"/>
  <c r="AD53" i="25"/>
  <c r="AC53" i="25"/>
  <c r="AB53" i="25"/>
  <c r="AA53" i="25"/>
  <c r="Z53" i="25"/>
  <c r="Y53" i="25"/>
  <c r="X53" i="25"/>
  <c r="W53" i="25"/>
  <c r="V53" i="25"/>
  <c r="U53" i="25"/>
  <c r="AK52" i="25"/>
  <c r="AJ52" i="25"/>
  <c r="AI52" i="25"/>
  <c r="AH52" i="25"/>
  <c r="AF52" i="25"/>
  <c r="AE52" i="25"/>
  <c r="AD52" i="25"/>
  <c r="AC52" i="25"/>
  <c r="AB52" i="25"/>
  <c r="AA52" i="25"/>
  <c r="Z52" i="25"/>
  <c r="Y52" i="25"/>
  <c r="X52" i="25"/>
  <c r="W52" i="25"/>
  <c r="V52" i="25"/>
  <c r="U52" i="25"/>
  <c r="AK51" i="25"/>
  <c r="AJ51" i="25"/>
  <c r="AI51" i="25"/>
  <c r="AH51" i="25"/>
  <c r="AF51" i="25"/>
  <c r="AE51" i="25"/>
  <c r="AD51" i="25"/>
  <c r="AC51" i="25"/>
  <c r="AB51" i="25"/>
  <c r="AA51" i="25"/>
  <c r="Z51" i="25"/>
  <c r="Y51" i="25"/>
  <c r="X51" i="25"/>
  <c r="W51" i="25"/>
  <c r="V51" i="25"/>
  <c r="U51" i="25"/>
  <c r="AK50" i="25"/>
  <c r="AJ50" i="25"/>
  <c r="AI50" i="25"/>
  <c r="AH50" i="25"/>
  <c r="AF50" i="25"/>
  <c r="AE50" i="25"/>
  <c r="AD50" i="25"/>
  <c r="AC50" i="25"/>
  <c r="AB50" i="25"/>
  <c r="AA50" i="25"/>
  <c r="Z50" i="25"/>
  <c r="Y50" i="25"/>
  <c r="X50" i="25"/>
  <c r="W50" i="25"/>
  <c r="V50" i="25"/>
  <c r="U50" i="25"/>
  <c r="AK49" i="25"/>
  <c r="AJ49" i="25"/>
  <c r="AI49" i="25"/>
  <c r="AH49" i="25"/>
  <c r="AF49" i="25"/>
  <c r="AE49" i="25"/>
  <c r="AD49" i="25"/>
  <c r="AC49" i="25"/>
  <c r="AB49" i="25"/>
  <c r="AA49" i="25"/>
  <c r="Z49" i="25"/>
  <c r="Y49" i="25"/>
  <c r="X49" i="25"/>
  <c r="W49" i="25"/>
  <c r="V49" i="25"/>
  <c r="U49" i="25"/>
  <c r="AK48" i="25"/>
  <c r="AJ48" i="25"/>
  <c r="AI48" i="25"/>
  <c r="AH48" i="25"/>
  <c r="AF48" i="25"/>
  <c r="AE48" i="25"/>
  <c r="AD48" i="25"/>
  <c r="AC48" i="25"/>
  <c r="AB48" i="25"/>
  <c r="AA48" i="25"/>
  <c r="Z48" i="25"/>
  <c r="Y48" i="25"/>
  <c r="X48" i="25"/>
  <c r="W48" i="25"/>
  <c r="V48" i="25"/>
  <c r="U48" i="25"/>
  <c r="AK47" i="25"/>
  <c r="AJ47" i="25"/>
  <c r="AI47" i="25"/>
  <c r="AH47" i="25"/>
  <c r="AF47" i="25"/>
  <c r="AE47" i="25"/>
  <c r="AD47" i="25"/>
  <c r="AC47" i="25"/>
  <c r="AB47" i="25"/>
  <c r="AA47" i="25"/>
  <c r="Z47" i="25"/>
  <c r="Y47" i="25"/>
  <c r="X47" i="25"/>
  <c r="W47" i="25"/>
  <c r="V47" i="25"/>
  <c r="U47" i="25"/>
  <c r="AK46" i="25"/>
  <c r="AJ46" i="25"/>
  <c r="AI46" i="25"/>
  <c r="AH46" i="25"/>
  <c r="AF46" i="25"/>
  <c r="AE46" i="25"/>
  <c r="AD46" i="25"/>
  <c r="AC46" i="25"/>
  <c r="AB46" i="25"/>
  <c r="AA46" i="25"/>
  <c r="Z46" i="25"/>
  <c r="Y46" i="25"/>
  <c r="X46" i="25"/>
  <c r="W46" i="25"/>
  <c r="V46" i="25"/>
  <c r="U46" i="25"/>
  <c r="AK45" i="25"/>
  <c r="AJ45" i="25"/>
  <c r="AI45" i="25"/>
  <c r="AH45" i="25"/>
  <c r="AF45" i="25"/>
  <c r="AE45" i="25"/>
  <c r="AD45" i="25"/>
  <c r="AC45" i="25"/>
  <c r="AB45" i="25"/>
  <c r="AA45" i="25"/>
  <c r="Z45" i="25"/>
  <c r="Y45" i="25"/>
  <c r="X45" i="25"/>
  <c r="W45" i="25"/>
  <c r="V45" i="25"/>
  <c r="U45" i="25"/>
  <c r="AK44" i="25"/>
  <c r="AJ44" i="25"/>
  <c r="AI44" i="25"/>
  <c r="AH44" i="25"/>
  <c r="AF44" i="25"/>
  <c r="AE44" i="25"/>
  <c r="AD44" i="25"/>
  <c r="AC44" i="25"/>
  <c r="AB44" i="25"/>
  <c r="AA44" i="25"/>
  <c r="Z44" i="25"/>
  <c r="Y44" i="25"/>
  <c r="X44" i="25"/>
  <c r="W44" i="25"/>
  <c r="V44" i="25"/>
  <c r="U44" i="25"/>
  <c r="AK43" i="25"/>
  <c r="AJ43" i="25"/>
  <c r="AI43" i="25"/>
  <c r="AH43" i="25"/>
  <c r="AF43" i="25"/>
  <c r="AE43" i="25"/>
  <c r="AD43" i="25"/>
  <c r="AC43" i="25"/>
  <c r="AB43" i="25"/>
  <c r="AA43" i="25"/>
  <c r="Z43" i="25"/>
  <c r="Y43" i="25"/>
  <c r="X43" i="25"/>
  <c r="W43" i="25"/>
  <c r="V43" i="25"/>
  <c r="U43" i="25"/>
  <c r="AF42" i="25"/>
  <c r="AE42" i="25"/>
  <c r="AD42" i="25"/>
  <c r="AC42" i="25"/>
  <c r="AB42" i="25"/>
  <c r="AA42" i="25"/>
  <c r="Z42" i="25"/>
  <c r="Y42" i="25"/>
  <c r="X42" i="25"/>
  <c r="W42" i="25"/>
  <c r="V42" i="25"/>
  <c r="U42" i="25"/>
  <c r="AF41" i="25"/>
  <c r="AE41" i="25"/>
  <c r="AD41" i="25"/>
  <c r="AC41" i="25"/>
  <c r="AB41" i="25"/>
  <c r="AA41" i="25"/>
  <c r="Z41" i="25"/>
  <c r="Y41" i="25"/>
  <c r="X41" i="25"/>
  <c r="W41" i="25"/>
  <c r="V41" i="25"/>
  <c r="U41" i="25"/>
  <c r="AF40" i="25"/>
  <c r="AE40" i="25"/>
  <c r="AD40" i="25"/>
  <c r="AC40" i="25"/>
  <c r="AB40" i="25"/>
  <c r="AA40" i="25"/>
  <c r="Z40" i="25"/>
  <c r="Y40" i="25"/>
  <c r="X40" i="25"/>
  <c r="W40" i="25"/>
  <c r="V40" i="25"/>
  <c r="U40" i="25"/>
  <c r="AK39" i="25"/>
  <c r="AJ39" i="25"/>
  <c r="AI39" i="25"/>
  <c r="AH39" i="25"/>
  <c r="AF39" i="25"/>
  <c r="AE39" i="25"/>
  <c r="AD39" i="25"/>
  <c r="AC39" i="25"/>
  <c r="AB39" i="25"/>
  <c r="AA39" i="25"/>
  <c r="Z39" i="25"/>
  <c r="Y39" i="25"/>
  <c r="X39" i="25"/>
  <c r="W39" i="25"/>
  <c r="V39" i="25"/>
  <c r="U39" i="25"/>
  <c r="AK38" i="25"/>
  <c r="AJ38" i="25"/>
  <c r="AI38" i="25"/>
  <c r="AH38" i="25"/>
  <c r="AF38" i="25"/>
  <c r="AE38" i="25"/>
  <c r="AD38" i="25"/>
  <c r="AC38" i="25"/>
  <c r="AB38" i="25"/>
  <c r="AA38" i="25"/>
  <c r="Z38" i="25"/>
  <c r="Y38" i="25"/>
  <c r="X38" i="25"/>
  <c r="W38" i="25"/>
  <c r="V38" i="25"/>
  <c r="U38" i="25"/>
  <c r="AK37" i="25"/>
  <c r="AJ37" i="25"/>
  <c r="AI37" i="25"/>
  <c r="AH37" i="25"/>
  <c r="AF37" i="25"/>
  <c r="AE37" i="25"/>
  <c r="AD37" i="25"/>
  <c r="AC37" i="25"/>
  <c r="AB37" i="25"/>
  <c r="AA37" i="25"/>
  <c r="Z37" i="25"/>
  <c r="Y37" i="25"/>
  <c r="X37" i="25"/>
  <c r="W37" i="25"/>
  <c r="V37" i="25"/>
  <c r="U37" i="25"/>
  <c r="AK36" i="25"/>
  <c r="AJ36" i="25"/>
  <c r="AI36" i="25"/>
  <c r="AH36" i="25"/>
  <c r="AF36" i="25"/>
  <c r="AE36" i="25"/>
  <c r="AD36" i="25"/>
  <c r="AC36" i="25"/>
  <c r="AB36" i="25"/>
  <c r="AA36" i="25"/>
  <c r="Z36" i="25"/>
  <c r="Y36" i="25"/>
  <c r="X36" i="25"/>
  <c r="W36" i="25"/>
  <c r="V36" i="25"/>
  <c r="U36" i="25"/>
  <c r="AK35" i="25"/>
  <c r="AJ35" i="25"/>
  <c r="AI35" i="25"/>
  <c r="AH35" i="25"/>
  <c r="AF35" i="25"/>
  <c r="AE35" i="25"/>
  <c r="AD35" i="25"/>
  <c r="AC35" i="25"/>
  <c r="AB35" i="25"/>
  <c r="AA35" i="25"/>
  <c r="Z35" i="25"/>
  <c r="Y35" i="25"/>
  <c r="X35" i="25"/>
  <c r="W35" i="25"/>
  <c r="V35" i="25"/>
  <c r="U35" i="25"/>
  <c r="AK34" i="25"/>
  <c r="AJ34" i="25"/>
  <c r="AI34" i="25"/>
  <c r="AH34" i="25"/>
  <c r="AF34" i="25"/>
  <c r="AE34" i="25"/>
  <c r="AD34" i="25"/>
  <c r="AC34" i="25"/>
  <c r="AB34" i="25"/>
  <c r="AA34" i="25"/>
  <c r="Z34" i="25"/>
  <c r="Y34" i="25"/>
  <c r="X34" i="25"/>
  <c r="W34" i="25"/>
  <c r="V34" i="25"/>
  <c r="U34" i="25"/>
  <c r="AK33" i="25"/>
  <c r="AJ33" i="25"/>
  <c r="AI33" i="25"/>
  <c r="AH33" i="25"/>
  <c r="AF33" i="25"/>
  <c r="AE33" i="25"/>
  <c r="AD33" i="25"/>
  <c r="AC33" i="25"/>
  <c r="AB33" i="25"/>
  <c r="AA33" i="25"/>
  <c r="Z33" i="25"/>
  <c r="Y33" i="25"/>
  <c r="X33" i="25"/>
  <c r="W33" i="25"/>
  <c r="V33" i="25"/>
  <c r="U33" i="25"/>
  <c r="AK32" i="25"/>
  <c r="AJ32" i="25"/>
  <c r="AI32" i="25"/>
  <c r="AH32" i="25"/>
  <c r="AF32" i="25"/>
  <c r="AE32" i="25"/>
  <c r="AD32" i="25"/>
  <c r="AC32" i="25"/>
  <c r="AB32" i="25"/>
  <c r="AA32" i="25"/>
  <c r="Z32" i="25"/>
  <c r="Y32" i="25"/>
  <c r="X32" i="25"/>
  <c r="W32" i="25"/>
  <c r="V32" i="25"/>
  <c r="U32" i="25"/>
  <c r="AK31" i="25"/>
  <c r="AJ31" i="25"/>
  <c r="AI31" i="25"/>
  <c r="AH31" i="25"/>
  <c r="AF31" i="25"/>
  <c r="AE31" i="25"/>
  <c r="AD31" i="25"/>
  <c r="AC31" i="25"/>
  <c r="AB31" i="25"/>
  <c r="AA31" i="25"/>
  <c r="Z31" i="25"/>
  <c r="Y31" i="25"/>
  <c r="X31" i="25"/>
  <c r="W31" i="25"/>
  <c r="V31" i="25"/>
  <c r="U31" i="25"/>
  <c r="AK30" i="25"/>
  <c r="AJ30" i="25"/>
  <c r="AI30" i="25"/>
  <c r="AH30" i="25"/>
  <c r="AF30" i="25"/>
  <c r="AE30" i="25"/>
  <c r="AD30" i="25"/>
  <c r="AC30" i="25"/>
  <c r="AB30" i="25"/>
  <c r="AA30" i="25"/>
  <c r="Z30" i="25"/>
  <c r="Y30" i="25"/>
  <c r="X30" i="25"/>
  <c r="W30" i="25"/>
  <c r="V30" i="25"/>
  <c r="U30" i="25"/>
  <c r="AK29" i="25"/>
  <c r="AJ29" i="25"/>
  <c r="AI29" i="25"/>
  <c r="AH29" i="25"/>
  <c r="AF29" i="25"/>
  <c r="AE29" i="25"/>
  <c r="AD29" i="25"/>
  <c r="AC29" i="25"/>
  <c r="AB29" i="25"/>
  <c r="AA29" i="25"/>
  <c r="Z29" i="25"/>
  <c r="Y29" i="25"/>
  <c r="X29" i="25"/>
  <c r="W29" i="25"/>
  <c r="V29" i="25"/>
  <c r="U29" i="25"/>
  <c r="T228" i="25"/>
  <c r="T227" i="25"/>
  <c r="T226" i="25"/>
  <c r="T225" i="25"/>
  <c r="T224" i="25"/>
  <c r="T223" i="25"/>
  <c r="T222" i="25"/>
  <c r="T221" i="25"/>
  <c r="T220" i="25"/>
  <c r="T218" i="25"/>
  <c r="T217" i="25"/>
  <c r="T216" i="25"/>
  <c r="T215" i="25"/>
  <c r="T214" i="25"/>
  <c r="T213" i="25"/>
  <c r="T212" i="25"/>
  <c r="T211" i="25"/>
  <c r="T210" i="25"/>
  <c r="T208" i="25"/>
  <c r="T207" i="25"/>
  <c r="T206" i="25"/>
  <c r="T205" i="25"/>
  <c r="T204" i="25"/>
  <c r="T203" i="25"/>
  <c r="T202" i="25"/>
  <c r="T201" i="25"/>
  <c r="T200" i="25"/>
  <c r="T198" i="25"/>
  <c r="T197" i="25"/>
  <c r="T196" i="25"/>
  <c r="T195" i="25"/>
  <c r="T194" i="25"/>
  <c r="T193" i="25"/>
  <c r="T192" i="25"/>
  <c r="T191" i="25"/>
  <c r="T190" i="25"/>
  <c r="T188" i="25"/>
  <c r="T187" i="25"/>
  <c r="T186" i="25"/>
  <c r="T185" i="25"/>
  <c r="T184" i="25"/>
  <c r="T183" i="25"/>
  <c r="T182" i="25"/>
  <c r="T181" i="25"/>
  <c r="T180" i="25"/>
  <c r="T178" i="25"/>
  <c r="T177" i="25"/>
  <c r="T176" i="25"/>
  <c r="T175" i="25"/>
  <c r="T174" i="25"/>
  <c r="T173" i="25"/>
  <c r="T172" i="25"/>
  <c r="T171" i="25"/>
  <c r="T170" i="25"/>
  <c r="T168" i="25"/>
  <c r="T167" i="25"/>
  <c r="T166" i="25"/>
  <c r="T165" i="25"/>
  <c r="T164" i="25"/>
  <c r="T163" i="25"/>
  <c r="T162" i="25"/>
  <c r="T161" i="25"/>
  <c r="T160" i="25"/>
  <c r="T158" i="25"/>
  <c r="T157" i="25"/>
  <c r="T156" i="25"/>
  <c r="T155" i="25"/>
  <c r="T154" i="25"/>
  <c r="T153" i="25"/>
  <c r="T152" i="25"/>
  <c r="T151" i="25"/>
  <c r="T150" i="25"/>
  <c r="T148" i="25"/>
  <c r="T147" i="25"/>
  <c r="T146" i="25"/>
  <c r="T145" i="25"/>
  <c r="T144" i="25"/>
  <c r="T143" i="25"/>
  <c r="T142" i="25"/>
  <c r="T141" i="25"/>
  <c r="T140" i="25"/>
  <c r="T138" i="25"/>
  <c r="T137" i="25"/>
  <c r="T136" i="25"/>
  <c r="T135" i="25"/>
  <c r="T134" i="25"/>
  <c r="T133" i="25"/>
  <c r="T132" i="25"/>
  <c r="T131" i="25"/>
  <c r="T130" i="25"/>
  <c r="T128" i="25"/>
  <c r="T127" i="25"/>
  <c r="T126" i="25"/>
  <c r="T125" i="25"/>
  <c r="T124" i="25"/>
  <c r="T123" i="25"/>
  <c r="T122" i="25"/>
  <c r="T121" i="25"/>
  <c r="T120" i="25"/>
  <c r="T118" i="25"/>
  <c r="T117" i="25"/>
  <c r="T116" i="25"/>
  <c r="T115" i="25"/>
  <c r="T114" i="25"/>
  <c r="T113" i="25"/>
  <c r="T112" i="25"/>
  <c r="T111" i="25"/>
  <c r="T110" i="25"/>
  <c r="T108" i="25"/>
  <c r="T107" i="25"/>
  <c r="T106" i="25"/>
  <c r="T105" i="25"/>
  <c r="T104" i="25"/>
  <c r="T103" i="25"/>
  <c r="T102" i="25"/>
  <c r="T101" i="25"/>
  <c r="T100" i="25"/>
  <c r="T98" i="25"/>
  <c r="T97" i="25"/>
  <c r="T96" i="25"/>
  <c r="T95" i="25"/>
  <c r="T94" i="25"/>
  <c r="T93" i="25"/>
  <c r="T92" i="25"/>
  <c r="T91" i="25"/>
  <c r="T90" i="25"/>
  <c r="T88" i="25"/>
  <c r="T87" i="25"/>
  <c r="T86" i="25"/>
  <c r="T85" i="25"/>
  <c r="T84" i="25"/>
  <c r="T83" i="25"/>
  <c r="T82" i="25"/>
  <c r="T81" i="25"/>
  <c r="T80" i="25"/>
  <c r="T78" i="25"/>
  <c r="T77" i="25"/>
  <c r="T76" i="25"/>
  <c r="T75" i="25"/>
  <c r="T74" i="25"/>
  <c r="T73" i="25"/>
  <c r="T72" i="25"/>
  <c r="T71" i="25"/>
  <c r="T70" i="25"/>
  <c r="T68" i="25"/>
  <c r="T67" i="25"/>
  <c r="T66" i="25"/>
  <c r="T65" i="25"/>
  <c r="T64" i="25"/>
  <c r="T63" i="25"/>
  <c r="T62" i="25"/>
  <c r="T61" i="25"/>
  <c r="T60" i="25"/>
  <c r="T58" i="25"/>
  <c r="T57" i="25"/>
  <c r="T56" i="25"/>
  <c r="T55" i="25"/>
  <c r="T54" i="25"/>
  <c r="T53" i="25"/>
  <c r="T52" i="25"/>
  <c r="T51" i="25"/>
  <c r="T50" i="25"/>
  <c r="T48" i="25"/>
  <c r="T47" i="25"/>
  <c r="T46" i="25"/>
  <c r="T45" i="25"/>
  <c r="T44" i="25"/>
  <c r="T43" i="25"/>
  <c r="T42" i="25"/>
  <c r="T41" i="25"/>
  <c r="T40" i="25"/>
  <c r="T38" i="25"/>
  <c r="T37" i="25"/>
  <c r="T36" i="25"/>
  <c r="T35" i="25"/>
  <c r="T34" i="25"/>
  <c r="T33" i="25"/>
  <c r="T32" i="25"/>
  <c r="T31" i="25"/>
  <c r="T30" i="25"/>
  <c r="T219" i="25"/>
  <c r="T209" i="25"/>
  <c r="T199" i="25"/>
  <c r="T189" i="25"/>
  <c r="T179" i="25"/>
  <c r="T169" i="25"/>
  <c r="T159" i="25"/>
  <c r="T149" i="25"/>
  <c r="T139" i="25"/>
  <c r="T129" i="25"/>
  <c r="T119" i="25"/>
  <c r="T109" i="25"/>
  <c r="T99" i="25"/>
  <c r="T89" i="25"/>
  <c r="T79" i="25"/>
  <c r="T69" i="25"/>
  <c r="T59" i="25"/>
  <c r="T49" i="25"/>
  <c r="T39" i="25"/>
  <c r="T29" i="25"/>
  <c r="M59" i="17"/>
  <c r="M61" i="17"/>
  <c r="M63" i="17"/>
  <c r="M31" i="17"/>
  <c r="M33" i="17"/>
  <c r="M37" i="17"/>
  <c r="M41" i="17"/>
  <c r="M43" i="17"/>
  <c r="M58" i="17"/>
  <c r="M64" i="17"/>
  <c r="M24" i="17"/>
  <c r="M32" i="17"/>
  <c r="M36" i="17"/>
  <c r="M42" i="17"/>
  <c r="M44" i="17"/>
  <c r="R41" i="66"/>
  <c r="AF228" i="24"/>
  <c r="AE228" i="24"/>
  <c r="AD228" i="24"/>
  <c r="AC228" i="24"/>
  <c r="AB228" i="24"/>
  <c r="AA228" i="24"/>
  <c r="Z228" i="24"/>
  <c r="Y228" i="24"/>
  <c r="W228" i="24"/>
  <c r="V228" i="24"/>
  <c r="U228" i="24"/>
  <c r="T228" i="24"/>
  <c r="AF227" i="24"/>
  <c r="AE227" i="24"/>
  <c r="AD227" i="24"/>
  <c r="AC227" i="24"/>
  <c r="AB227" i="24"/>
  <c r="AA227" i="24"/>
  <c r="Z227" i="24"/>
  <c r="Y227" i="24"/>
  <c r="W227" i="24"/>
  <c r="V227" i="24"/>
  <c r="U227" i="24"/>
  <c r="T227" i="24"/>
  <c r="AF226" i="24"/>
  <c r="AE226" i="24"/>
  <c r="AD226" i="24"/>
  <c r="AC226" i="24"/>
  <c r="AB226" i="24"/>
  <c r="AA226" i="24"/>
  <c r="Z226" i="24"/>
  <c r="Y226" i="24"/>
  <c r="W226" i="24"/>
  <c r="V226" i="24"/>
  <c r="U226" i="24"/>
  <c r="T226" i="24"/>
  <c r="AF225" i="24"/>
  <c r="AE225" i="24"/>
  <c r="AD225" i="24"/>
  <c r="AC225" i="24"/>
  <c r="AB225" i="24"/>
  <c r="AA225" i="24"/>
  <c r="Z225" i="24"/>
  <c r="Y225" i="24"/>
  <c r="W225" i="24"/>
  <c r="V225" i="24"/>
  <c r="U225" i="24"/>
  <c r="T225" i="24"/>
  <c r="AF224" i="24"/>
  <c r="AE224" i="24"/>
  <c r="AD224" i="24"/>
  <c r="AC224" i="24"/>
  <c r="AB224" i="24"/>
  <c r="AA224" i="24"/>
  <c r="Z224" i="24"/>
  <c r="Y224" i="24"/>
  <c r="W224" i="24"/>
  <c r="V224" i="24"/>
  <c r="U224" i="24"/>
  <c r="T224" i="24"/>
  <c r="AF223" i="24"/>
  <c r="AE223" i="24"/>
  <c r="AD223" i="24"/>
  <c r="AC223" i="24"/>
  <c r="AB223" i="24"/>
  <c r="AA223" i="24"/>
  <c r="Z223" i="24"/>
  <c r="Y223" i="24"/>
  <c r="W223" i="24"/>
  <c r="V223" i="24"/>
  <c r="U223" i="24"/>
  <c r="T223" i="24"/>
  <c r="AF222" i="24"/>
  <c r="AE222" i="24"/>
  <c r="AD222" i="24"/>
  <c r="AC222" i="24"/>
  <c r="AB222" i="24"/>
  <c r="AA222" i="24"/>
  <c r="Z222" i="24"/>
  <c r="Y222" i="24"/>
  <c r="W222" i="24"/>
  <c r="V222" i="24"/>
  <c r="U222" i="24"/>
  <c r="T222" i="24"/>
  <c r="AF221" i="24"/>
  <c r="AE221" i="24"/>
  <c r="AD221" i="24"/>
  <c r="AC221" i="24"/>
  <c r="AB221" i="24"/>
  <c r="AA221" i="24"/>
  <c r="Z221" i="24"/>
  <c r="Y221" i="24"/>
  <c r="W221" i="24"/>
  <c r="V221" i="24"/>
  <c r="U221" i="24"/>
  <c r="T221" i="24"/>
  <c r="AF220" i="24"/>
  <c r="AE220" i="24"/>
  <c r="AD220" i="24"/>
  <c r="AC220" i="24"/>
  <c r="AB220" i="24"/>
  <c r="AA220" i="24"/>
  <c r="Z220" i="24"/>
  <c r="Y220" i="24"/>
  <c r="W220" i="24"/>
  <c r="V220" i="24"/>
  <c r="U220" i="24"/>
  <c r="T220" i="24"/>
  <c r="AF219" i="24"/>
  <c r="AE219" i="24"/>
  <c r="AD219" i="24"/>
  <c r="AC219" i="24"/>
  <c r="AB219" i="24"/>
  <c r="AA219" i="24"/>
  <c r="Z219" i="24"/>
  <c r="Y219" i="24"/>
  <c r="W219" i="24"/>
  <c r="V219" i="24"/>
  <c r="U219" i="24"/>
  <c r="T219" i="24"/>
  <c r="AF218" i="24"/>
  <c r="AE218" i="24"/>
  <c r="AD218" i="24"/>
  <c r="AC218" i="24"/>
  <c r="AB218" i="24"/>
  <c r="AA218" i="24"/>
  <c r="Z218" i="24"/>
  <c r="Y218" i="24"/>
  <c r="W218" i="24"/>
  <c r="V218" i="24"/>
  <c r="U218" i="24"/>
  <c r="T218" i="24"/>
  <c r="AF217" i="24"/>
  <c r="AE217" i="24"/>
  <c r="AD217" i="24"/>
  <c r="AC217" i="24"/>
  <c r="AB217" i="24"/>
  <c r="AA217" i="24"/>
  <c r="Z217" i="24"/>
  <c r="Y217" i="24"/>
  <c r="W217" i="24"/>
  <c r="V217" i="24"/>
  <c r="U217" i="24"/>
  <c r="T217" i="24"/>
  <c r="AF216" i="24"/>
  <c r="AE216" i="24"/>
  <c r="AD216" i="24"/>
  <c r="AC216" i="24"/>
  <c r="AB216" i="24"/>
  <c r="AA216" i="24"/>
  <c r="Z216" i="24"/>
  <c r="Y216" i="24"/>
  <c r="W216" i="24"/>
  <c r="V216" i="24"/>
  <c r="U216" i="24"/>
  <c r="T216" i="24"/>
  <c r="AF215" i="24"/>
  <c r="AE215" i="24"/>
  <c r="AD215" i="24"/>
  <c r="AC215" i="24"/>
  <c r="AB215" i="24"/>
  <c r="AA215" i="24"/>
  <c r="Z215" i="24"/>
  <c r="Y215" i="24"/>
  <c r="W215" i="24"/>
  <c r="V215" i="24"/>
  <c r="U215" i="24"/>
  <c r="T215" i="24"/>
  <c r="AF214" i="24"/>
  <c r="AE214" i="24"/>
  <c r="AD214" i="24"/>
  <c r="AC214" i="24"/>
  <c r="AB214" i="24"/>
  <c r="AA214" i="24"/>
  <c r="Z214" i="24"/>
  <c r="Y214" i="24"/>
  <c r="W214" i="24"/>
  <c r="V214" i="24"/>
  <c r="U214" i="24"/>
  <c r="T214" i="24"/>
  <c r="AF213" i="24"/>
  <c r="AE213" i="24"/>
  <c r="AD213" i="24"/>
  <c r="AC213" i="24"/>
  <c r="AB213" i="24"/>
  <c r="AA213" i="24"/>
  <c r="Z213" i="24"/>
  <c r="Y213" i="24"/>
  <c r="W213" i="24"/>
  <c r="V213" i="24"/>
  <c r="U213" i="24"/>
  <c r="T213" i="24"/>
  <c r="AF212" i="24"/>
  <c r="AE212" i="24"/>
  <c r="AD212" i="24"/>
  <c r="AC212" i="24"/>
  <c r="AB212" i="24"/>
  <c r="AA212" i="24"/>
  <c r="Z212" i="24"/>
  <c r="Y212" i="24"/>
  <c r="W212" i="24"/>
  <c r="V212" i="24"/>
  <c r="U212" i="24"/>
  <c r="T212" i="24"/>
  <c r="AF211" i="24"/>
  <c r="AE211" i="24"/>
  <c r="AD211" i="24"/>
  <c r="AC211" i="24"/>
  <c r="AB211" i="24"/>
  <c r="AA211" i="24"/>
  <c r="Z211" i="24"/>
  <c r="Y211" i="24"/>
  <c r="W211" i="24"/>
  <c r="V211" i="24"/>
  <c r="U211" i="24"/>
  <c r="T211" i="24"/>
  <c r="AF210" i="24"/>
  <c r="AE210" i="24"/>
  <c r="AD210" i="24"/>
  <c r="AC210" i="24"/>
  <c r="AB210" i="24"/>
  <c r="AA210" i="24"/>
  <c r="Z210" i="24"/>
  <c r="Y210" i="24"/>
  <c r="W210" i="24"/>
  <c r="V210" i="24"/>
  <c r="U210" i="24"/>
  <c r="T210" i="24"/>
  <c r="AF209" i="24"/>
  <c r="AE209" i="24"/>
  <c r="AD209" i="24"/>
  <c r="AC209" i="24"/>
  <c r="AB209" i="24"/>
  <c r="AA209" i="24"/>
  <c r="Z209" i="24"/>
  <c r="Y209" i="24"/>
  <c r="W209" i="24"/>
  <c r="V209" i="24"/>
  <c r="U209" i="24"/>
  <c r="T209" i="24"/>
  <c r="AF208" i="24"/>
  <c r="AE208" i="24"/>
  <c r="AD208" i="24"/>
  <c r="AC208" i="24"/>
  <c r="AB208" i="24"/>
  <c r="AA208" i="24"/>
  <c r="Z208" i="24"/>
  <c r="Y208" i="24"/>
  <c r="W208" i="24"/>
  <c r="V208" i="24"/>
  <c r="U208" i="24"/>
  <c r="T208" i="24"/>
  <c r="AF207" i="24"/>
  <c r="AE207" i="24"/>
  <c r="AD207" i="24"/>
  <c r="AC207" i="24"/>
  <c r="AB207" i="24"/>
  <c r="AA207" i="24"/>
  <c r="Z207" i="24"/>
  <c r="Y207" i="24"/>
  <c r="W207" i="24"/>
  <c r="V207" i="24"/>
  <c r="U207" i="24"/>
  <c r="T207" i="24"/>
  <c r="AF206" i="24"/>
  <c r="AE206" i="24"/>
  <c r="AD206" i="24"/>
  <c r="AC206" i="24"/>
  <c r="AB206" i="24"/>
  <c r="AA206" i="24"/>
  <c r="Z206" i="24"/>
  <c r="Y206" i="24"/>
  <c r="W206" i="24"/>
  <c r="V206" i="24"/>
  <c r="U206" i="24"/>
  <c r="T206" i="24"/>
  <c r="AF205" i="24"/>
  <c r="AE205" i="24"/>
  <c r="AD205" i="24"/>
  <c r="AC205" i="24"/>
  <c r="AB205" i="24"/>
  <c r="AA205" i="24"/>
  <c r="Z205" i="24"/>
  <c r="Y205" i="24"/>
  <c r="W205" i="24"/>
  <c r="V205" i="24"/>
  <c r="U205" i="24"/>
  <c r="T205" i="24"/>
  <c r="AF204" i="24"/>
  <c r="AE204" i="24"/>
  <c r="AD204" i="24"/>
  <c r="AC204" i="24"/>
  <c r="AB204" i="24"/>
  <c r="AA204" i="24"/>
  <c r="Z204" i="24"/>
  <c r="Y204" i="24"/>
  <c r="W204" i="24"/>
  <c r="V204" i="24"/>
  <c r="U204" i="24"/>
  <c r="T204" i="24"/>
  <c r="AF203" i="24"/>
  <c r="AE203" i="24"/>
  <c r="AD203" i="24"/>
  <c r="AC203" i="24"/>
  <c r="AB203" i="24"/>
  <c r="AA203" i="24"/>
  <c r="Z203" i="24"/>
  <c r="Y203" i="24"/>
  <c r="W203" i="24"/>
  <c r="V203" i="24"/>
  <c r="U203" i="24"/>
  <c r="T203" i="24"/>
  <c r="AF202" i="24"/>
  <c r="AE202" i="24"/>
  <c r="AD202" i="24"/>
  <c r="AC202" i="24"/>
  <c r="AB202" i="24"/>
  <c r="AA202" i="24"/>
  <c r="Z202" i="24"/>
  <c r="Y202" i="24"/>
  <c r="W202" i="24"/>
  <c r="V202" i="24"/>
  <c r="U202" i="24"/>
  <c r="T202" i="24"/>
  <c r="AF201" i="24"/>
  <c r="AE201" i="24"/>
  <c r="AD201" i="24"/>
  <c r="AC201" i="24"/>
  <c r="AB201" i="24"/>
  <c r="AA201" i="24"/>
  <c r="Z201" i="24"/>
  <c r="Y201" i="24"/>
  <c r="W201" i="24"/>
  <c r="V201" i="24"/>
  <c r="U201" i="24"/>
  <c r="T201" i="24"/>
  <c r="AF200" i="24"/>
  <c r="AE200" i="24"/>
  <c r="AD200" i="24"/>
  <c r="AC200" i="24"/>
  <c r="AB200" i="24"/>
  <c r="AA200" i="24"/>
  <c r="Z200" i="24"/>
  <c r="Y200" i="24"/>
  <c r="W200" i="24"/>
  <c r="V200" i="24"/>
  <c r="U200" i="24"/>
  <c r="T200" i="24"/>
  <c r="AF199" i="24"/>
  <c r="AE199" i="24"/>
  <c r="AD199" i="24"/>
  <c r="AC199" i="24"/>
  <c r="AB199" i="24"/>
  <c r="AA199" i="24"/>
  <c r="Z199" i="24"/>
  <c r="Y199" i="24"/>
  <c r="W199" i="24"/>
  <c r="V199" i="24"/>
  <c r="U199" i="24"/>
  <c r="T199" i="24"/>
  <c r="AF198" i="24"/>
  <c r="AE198" i="24"/>
  <c r="AD198" i="24"/>
  <c r="AC198" i="24"/>
  <c r="AB198" i="24"/>
  <c r="AA198" i="24"/>
  <c r="Z198" i="24"/>
  <c r="Y198" i="24"/>
  <c r="W198" i="24"/>
  <c r="V198" i="24"/>
  <c r="U198" i="24"/>
  <c r="T198" i="24"/>
  <c r="AF197" i="24"/>
  <c r="AE197" i="24"/>
  <c r="AD197" i="24"/>
  <c r="AC197" i="24"/>
  <c r="AB197" i="24"/>
  <c r="AA197" i="24"/>
  <c r="Z197" i="24"/>
  <c r="Y197" i="24"/>
  <c r="W197" i="24"/>
  <c r="V197" i="24"/>
  <c r="U197" i="24"/>
  <c r="T197" i="24"/>
  <c r="AF196" i="24"/>
  <c r="AE196" i="24"/>
  <c r="AD196" i="24"/>
  <c r="AC196" i="24"/>
  <c r="AB196" i="24"/>
  <c r="AA196" i="24"/>
  <c r="Z196" i="24"/>
  <c r="Y196" i="24"/>
  <c r="W196" i="24"/>
  <c r="V196" i="24"/>
  <c r="U196" i="24"/>
  <c r="T196" i="24"/>
  <c r="AF195" i="24"/>
  <c r="AE195" i="24"/>
  <c r="AD195" i="24"/>
  <c r="AC195" i="24"/>
  <c r="AB195" i="24"/>
  <c r="AA195" i="24"/>
  <c r="Z195" i="24"/>
  <c r="Y195" i="24"/>
  <c r="W195" i="24"/>
  <c r="V195" i="24"/>
  <c r="U195" i="24"/>
  <c r="T195" i="24"/>
  <c r="AF194" i="24"/>
  <c r="AE194" i="24"/>
  <c r="AD194" i="24"/>
  <c r="AC194" i="24"/>
  <c r="AB194" i="24"/>
  <c r="AA194" i="24"/>
  <c r="Z194" i="24"/>
  <c r="Y194" i="24"/>
  <c r="W194" i="24"/>
  <c r="V194" i="24"/>
  <c r="U194" i="24"/>
  <c r="T194" i="24"/>
  <c r="AF193" i="24"/>
  <c r="AE193" i="24"/>
  <c r="AD193" i="24"/>
  <c r="AC193" i="24"/>
  <c r="AB193" i="24"/>
  <c r="AA193" i="24"/>
  <c r="Z193" i="24"/>
  <c r="Y193" i="24"/>
  <c r="W193" i="24"/>
  <c r="V193" i="24"/>
  <c r="U193" i="24"/>
  <c r="T193" i="24"/>
  <c r="AF192" i="24"/>
  <c r="AE192" i="24"/>
  <c r="AD192" i="24"/>
  <c r="AC192" i="24"/>
  <c r="AB192" i="24"/>
  <c r="AA192" i="24"/>
  <c r="Z192" i="24"/>
  <c r="Y192" i="24"/>
  <c r="W192" i="24"/>
  <c r="V192" i="24"/>
  <c r="U192" i="24"/>
  <c r="T192" i="24"/>
  <c r="AF191" i="24"/>
  <c r="AE191" i="24"/>
  <c r="AD191" i="24"/>
  <c r="AC191" i="24"/>
  <c r="AB191" i="24"/>
  <c r="AA191" i="24"/>
  <c r="Z191" i="24"/>
  <c r="Y191" i="24"/>
  <c r="W191" i="24"/>
  <c r="V191" i="24"/>
  <c r="U191" i="24"/>
  <c r="T191" i="24"/>
  <c r="AF190" i="24"/>
  <c r="AE190" i="24"/>
  <c r="AD190" i="24"/>
  <c r="AC190" i="24"/>
  <c r="AB190" i="24"/>
  <c r="AA190" i="24"/>
  <c r="Z190" i="24"/>
  <c r="Y190" i="24"/>
  <c r="W190" i="24"/>
  <c r="V190" i="24"/>
  <c r="U190" i="24"/>
  <c r="T190" i="24"/>
  <c r="AF189" i="24"/>
  <c r="AE189" i="24"/>
  <c r="AD189" i="24"/>
  <c r="AC189" i="24"/>
  <c r="AB189" i="24"/>
  <c r="AA189" i="24"/>
  <c r="Z189" i="24"/>
  <c r="Y189" i="24"/>
  <c r="W189" i="24"/>
  <c r="V189" i="24"/>
  <c r="U189" i="24"/>
  <c r="T189" i="24"/>
  <c r="AF188" i="24"/>
  <c r="AE188" i="24"/>
  <c r="AD188" i="24"/>
  <c r="AC188" i="24"/>
  <c r="AB188" i="24"/>
  <c r="AA188" i="24"/>
  <c r="Z188" i="24"/>
  <c r="Y188" i="24"/>
  <c r="W188" i="24"/>
  <c r="V188" i="24"/>
  <c r="U188" i="24"/>
  <c r="T188" i="24"/>
  <c r="AF187" i="24"/>
  <c r="AE187" i="24"/>
  <c r="AD187" i="24"/>
  <c r="AC187" i="24"/>
  <c r="AB187" i="24"/>
  <c r="AA187" i="24"/>
  <c r="Z187" i="24"/>
  <c r="Y187" i="24"/>
  <c r="W187" i="24"/>
  <c r="V187" i="24"/>
  <c r="U187" i="24"/>
  <c r="T187" i="24"/>
  <c r="AF186" i="24"/>
  <c r="AE186" i="24"/>
  <c r="AD186" i="24"/>
  <c r="AC186" i="24"/>
  <c r="AB186" i="24"/>
  <c r="AA186" i="24"/>
  <c r="Z186" i="24"/>
  <c r="Y186" i="24"/>
  <c r="W186" i="24"/>
  <c r="V186" i="24"/>
  <c r="U186" i="24"/>
  <c r="T186" i="24"/>
  <c r="AF185" i="24"/>
  <c r="AE185" i="24"/>
  <c r="AD185" i="24"/>
  <c r="AC185" i="24"/>
  <c r="AB185" i="24"/>
  <c r="AA185" i="24"/>
  <c r="Z185" i="24"/>
  <c r="Y185" i="24"/>
  <c r="W185" i="24"/>
  <c r="V185" i="24"/>
  <c r="U185" i="24"/>
  <c r="T185" i="24"/>
  <c r="AF184" i="24"/>
  <c r="AE184" i="24"/>
  <c r="AD184" i="24"/>
  <c r="AC184" i="24"/>
  <c r="AB184" i="24"/>
  <c r="AA184" i="24"/>
  <c r="Z184" i="24"/>
  <c r="Y184" i="24"/>
  <c r="W184" i="24"/>
  <c r="V184" i="24"/>
  <c r="U184" i="24"/>
  <c r="T184" i="24"/>
  <c r="AF183" i="24"/>
  <c r="AE183" i="24"/>
  <c r="AD183" i="24"/>
  <c r="AC183" i="24"/>
  <c r="AB183" i="24"/>
  <c r="AA183" i="24"/>
  <c r="Z183" i="24"/>
  <c r="Y183" i="24"/>
  <c r="W183" i="24"/>
  <c r="V183" i="24"/>
  <c r="U183" i="24"/>
  <c r="T183" i="24"/>
  <c r="AF182" i="24"/>
  <c r="AE182" i="24"/>
  <c r="AD182" i="24"/>
  <c r="AC182" i="24"/>
  <c r="AB182" i="24"/>
  <c r="AA182" i="24"/>
  <c r="Z182" i="24"/>
  <c r="Y182" i="24"/>
  <c r="W182" i="24"/>
  <c r="V182" i="24"/>
  <c r="U182" i="24"/>
  <c r="T182" i="24"/>
  <c r="AF181" i="24"/>
  <c r="AE181" i="24"/>
  <c r="AD181" i="24"/>
  <c r="AC181" i="24"/>
  <c r="AB181" i="24"/>
  <c r="AA181" i="24"/>
  <c r="Z181" i="24"/>
  <c r="Y181" i="24"/>
  <c r="W181" i="24"/>
  <c r="V181" i="24"/>
  <c r="U181" i="24"/>
  <c r="T181" i="24"/>
  <c r="AF180" i="24"/>
  <c r="AE180" i="24"/>
  <c r="AD180" i="24"/>
  <c r="AC180" i="24"/>
  <c r="AB180" i="24"/>
  <c r="AA180" i="24"/>
  <c r="Z180" i="24"/>
  <c r="Y180" i="24"/>
  <c r="W180" i="24"/>
  <c r="V180" i="24"/>
  <c r="U180" i="24"/>
  <c r="T180" i="24"/>
  <c r="AF179" i="24"/>
  <c r="AE179" i="24"/>
  <c r="AD179" i="24"/>
  <c r="AC179" i="24"/>
  <c r="AB179" i="24"/>
  <c r="AA179" i="24"/>
  <c r="Z179" i="24"/>
  <c r="Y179" i="24"/>
  <c r="W179" i="24"/>
  <c r="V179" i="24"/>
  <c r="U179" i="24"/>
  <c r="T179" i="24"/>
  <c r="AF178" i="24"/>
  <c r="AE178" i="24"/>
  <c r="AD178" i="24"/>
  <c r="AC178" i="24"/>
  <c r="AB178" i="24"/>
  <c r="AA178" i="24"/>
  <c r="Z178" i="24"/>
  <c r="Y178" i="24"/>
  <c r="W178" i="24"/>
  <c r="V178" i="24"/>
  <c r="U178" i="24"/>
  <c r="T178" i="24"/>
  <c r="AF177" i="24"/>
  <c r="AE177" i="24"/>
  <c r="AD177" i="24"/>
  <c r="AC177" i="24"/>
  <c r="AB177" i="24"/>
  <c r="AA177" i="24"/>
  <c r="Z177" i="24"/>
  <c r="Y177" i="24"/>
  <c r="W177" i="24"/>
  <c r="V177" i="24"/>
  <c r="U177" i="24"/>
  <c r="T177" i="24"/>
  <c r="AF176" i="24"/>
  <c r="AE176" i="24"/>
  <c r="AD176" i="24"/>
  <c r="AC176" i="24"/>
  <c r="AB176" i="24"/>
  <c r="AA176" i="24"/>
  <c r="Z176" i="24"/>
  <c r="Y176" i="24"/>
  <c r="W176" i="24"/>
  <c r="V176" i="24"/>
  <c r="U176" i="24"/>
  <c r="T176" i="24"/>
  <c r="AF175" i="24"/>
  <c r="AE175" i="24"/>
  <c r="AD175" i="24"/>
  <c r="AC175" i="24"/>
  <c r="AB175" i="24"/>
  <c r="AA175" i="24"/>
  <c r="Z175" i="24"/>
  <c r="Y175" i="24"/>
  <c r="W175" i="24"/>
  <c r="V175" i="24"/>
  <c r="U175" i="24"/>
  <c r="T175" i="24"/>
  <c r="AF174" i="24"/>
  <c r="AE174" i="24"/>
  <c r="AD174" i="24"/>
  <c r="AC174" i="24"/>
  <c r="AB174" i="24"/>
  <c r="AA174" i="24"/>
  <c r="Z174" i="24"/>
  <c r="Y174" i="24"/>
  <c r="W174" i="24"/>
  <c r="V174" i="24"/>
  <c r="U174" i="24"/>
  <c r="T174" i="24"/>
  <c r="AF173" i="24"/>
  <c r="AE173" i="24"/>
  <c r="AD173" i="24"/>
  <c r="AC173" i="24"/>
  <c r="AB173" i="24"/>
  <c r="AA173" i="24"/>
  <c r="Z173" i="24"/>
  <c r="Y173" i="24"/>
  <c r="W173" i="24"/>
  <c r="V173" i="24"/>
  <c r="U173" i="24"/>
  <c r="T173" i="24"/>
  <c r="AF172" i="24"/>
  <c r="AE172" i="24"/>
  <c r="AD172" i="24"/>
  <c r="AC172" i="24"/>
  <c r="AB172" i="24"/>
  <c r="AA172" i="24"/>
  <c r="Z172" i="24"/>
  <c r="Y172" i="24"/>
  <c r="W172" i="24"/>
  <c r="V172" i="24"/>
  <c r="U172" i="24"/>
  <c r="T172" i="24"/>
  <c r="AF171" i="24"/>
  <c r="AE171" i="24"/>
  <c r="AD171" i="24"/>
  <c r="AC171" i="24"/>
  <c r="AB171" i="24"/>
  <c r="AA171" i="24"/>
  <c r="Z171" i="24"/>
  <c r="Y171" i="24"/>
  <c r="W171" i="24"/>
  <c r="V171" i="24"/>
  <c r="U171" i="24"/>
  <c r="T171" i="24"/>
  <c r="AF170" i="24"/>
  <c r="AE170" i="24"/>
  <c r="AD170" i="24"/>
  <c r="AC170" i="24"/>
  <c r="AB170" i="24"/>
  <c r="AA170" i="24"/>
  <c r="Z170" i="24"/>
  <c r="Y170" i="24"/>
  <c r="W170" i="24"/>
  <c r="V170" i="24"/>
  <c r="U170" i="24"/>
  <c r="T170" i="24"/>
  <c r="AF169" i="24"/>
  <c r="AE169" i="24"/>
  <c r="AD169" i="24"/>
  <c r="AC169" i="24"/>
  <c r="AB169" i="24"/>
  <c r="AA169" i="24"/>
  <c r="Z169" i="24"/>
  <c r="Y169" i="24"/>
  <c r="W169" i="24"/>
  <c r="V169" i="24"/>
  <c r="U169" i="24"/>
  <c r="T169" i="24"/>
  <c r="AF168" i="24"/>
  <c r="AE168" i="24"/>
  <c r="AD168" i="24"/>
  <c r="AC168" i="24"/>
  <c r="AB168" i="24"/>
  <c r="AA168" i="24"/>
  <c r="Z168" i="24"/>
  <c r="Y168" i="24"/>
  <c r="W168" i="24"/>
  <c r="V168" i="24"/>
  <c r="U168" i="24"/>
  <c r="T168" i="24"/>
  <c r="AF167" i="24"/>
  <c r="AE167" i="24"/>
  <c r="AD167" i="24"/>
  <c r="AC167" i="24"/>
  <c r="AB167" i="24"/>
  <c r="AA167" i="24"/>
  <c r="Z167" i="24"/>
  <c r="Y167" i="24"/>
  <c r="W167" i="24"/>
  <c r="V167" i="24"/>
  <c r="U167" i="24"/>
  <c r="T167" i="24"/>
  <c r="AF166" i="24"/>
  <c r="AE166" i="24"/>
  <c r="AD166" i="24"/>
  <c r="AC166" i="24"/>
  <c r="AB166" i="24"/>
  <c r="AA166" i="24"/>
  <c r="Z166" i="24"/>
  <c r="Y166" i="24"/>
  <c r="W166" i="24"/>
  <c r="V166" i="24"/>
  <c r="U166" i="24"/>
  <c r="T166" i="24"/>
  <c r="AF165" i="24"/>
  <c r="AE165" i="24"/>
  <c r="AD165" i="24"/>
  <c r="AC165" i="24"/>
  <c r="AB165" i="24"/>
  <c r="AA165" i="24"/>
  <c r="Z165" i="24"/>
  <c r="Y165" i="24"/>
  <c r="W165" i="24"/>
  <c r="V165" i="24"/>
  <c r="U165" i="24"/>
  <c r="T165" i="24"/>
  <c r="AF164" i="24"/>
  <c r="AE164" i="24"/>
  <c r="AD164" i="24"/>
  <c r="AC164" i="24"/>
  <c r="AB164" i="24"/>
  <c r="AA164" i="24"/>
  <c r="Z164" i="24"/>
  <c r="Y164" i="24"/>
  <c r="W164" i="24"/>
  <c r="V164" i="24"/>
  <c r="U164" i="24"/>
  <c r="T164" i="24"/>
  <c r="AF163" i="24"/>
  <c r="AE163" i="24"/>
  <c r="AD163" i="24"/>
  <c r="AC163" i="24"/>
  <c r="AB163" i="24"/>
  <c r="AA163" i="24"/>
  <c r="Z163" i="24"/>
  <c r="Y163" i="24"/>
  <c r="W163" i="24"/>
  <c r="V163" i="24"/>
  <c r="U163" i="24"/>
  <c r="T163" i="24"/>
  <c r="AF162" i="24"/>
  <c r="AE162" i="24"/>
  <c r="AD162" i="24"/>
  <c r="AC162" i="24"/>
  <c r="AB162" i="24"/>
  <c r="AA162" i="24"/>
  <c r="Z162" i="24"/>
  <c r="Y162" i="24"/>
  <c r="W162" i="24"/>
  <c r="V162" i="24"/>
  <c r="U162" i="24"/>
  <c r="T162" i="24"/>
  <c r="AF161" i="24"/>
  <c r="AE161" i="24"/>
  <c r="AD161" i="24"/>
  <c r="AC161" i="24"/>
  <c r="AB161" i="24"/>
  <c r="AA161" i="24"/>
  <c r="Z161" i="24"/>
  <c r="Y161" i="24"/>
  <c r="W161" i="24"/>
  <c r="V161" i="24"/>
  <c r="U161" i="24"/>
  <c r="T161" i="24"/>
  <c r="AF160" i="24"/>
  <c r="AE160" i="24"/>
  <c r="AD160" i="24"/>
  <c r="AC160" i="24"/>
  <c r="AB160" i="24"/>
  <c r="AA160" i="24"/>
  <c r="Z160" i="24"/>
  <c r="Y160" i="24"/>
  <c r="W160" i="24"/>
  <c r="V160" i="24"/>
  <c r="U160" i="24"/>
  <c r="T160" i="24"/>
  <c r="AF159" i="24"/>
  <c r="AE159" i="24"/>
  <c r="AD159" i="24"/>
  <c r="AC159" i="24"/>
  <c r="AB159" i="24"/>
  <c r="AA159" i="24"/>
  <c r="Z159" i="24"/>
  <c r="Y159" i="24"/>
  <c r="W159" i="24"/>
  <c r="V159" i="24"/>
  <c r="U159" i="24"/>
  <c r="T159" i="24"/>
  <c r="AF158" i="24"/>
  <c r="AE158" i="24"/>
  <c r="AD158" i="24"/>
  <c r="AC158" i="24"/>
  <c r="AB158" i="24"/>
  <c r="AA158" i="24"/>
  <c r="Z158" i="24"/>
  <c r="Y158" i="24"/>
  <c r="W158" i="24"/>
  <c r="V158" i="24"/>
  <c r="U158" i="24"/>
  <c r="T158" i="24"/>
  <c r="AF157" i="24"/>
  <c r="AE157" i="24"/>
  <c r="AD157" i="24"/>
  <c r="AC157" i="24"/>
  <c r="AB157" i="24"/>
  <c r="AA157" i="24"/>
  <c r="Z157" i="24"/>
  <c r="Y157" i="24"/>
  <c r="W157" i="24"/>
  <c r="V157" i="24"/>
  <c r="U157" i="24"/>
  <c r="T157" i="24"/>
  <c r="AF156" i="24"/>
  <c r="AE156" i="24"/>
  <c r="AD156" i="24"/>
  <c r="AC156" i="24"/>
  <c r="AB156" i="24"/>
  <c r="AA156" i="24"/>
  <c r="Z156" i="24"/>
  <c r="Y156" i="24"/>
  <c r="W156" i="24"/>
  <c r="V156" i="24"/>
  <c r="U156" i="24"/>
  <c r="T156" i="24"/>
  <c r="AF155" i="24"/>
  <c r="AE155" i="24"/>
  <c r="AD155" i="24"/>
  <c r="AC155" i="24"/>
  <c r="AB155" i="24"/>
  <c r="AA155" i="24"/>
  <c r="Z155" i="24"/>
  <c r="Y155" i="24"/>
  <c r="W155" i="24"/>
  <c r="V155" i="24"/>
  <c r="U155" i="24"/>
  <c r="T155" i="24"/>
  <c r="AF154" i="24"/>
  <c r="AE154" i="24"/>
  <c r="AD154" i="24"/>
  <c r="AC154" i="24"/>
  <c r="AB154" i="24"/>
  <c r="AA154" i="24"/>
  <c r="Z154" i="24"/>
  <c r="Y154" i="24"/>
  <c r="W154" i="24"/>
  <c r="V154" i="24"/>
  <c r="U154" i="24"/>
  <c r="T154" i="24"/>
  <c r="AF153" i="24"/>
  <c r="AE153" i="24"/>
  <c r="AD153" i="24"/>
  <c r="AC153" i="24"/>
  <c r="AB153" i="24"/>
  <c r="AA153" i="24"/>
  <c r="Z153" i="24"/>
  <c r="Y153" i="24"/>
  <c r="W153" i="24"/>
  <c r="V153" i="24"/>
  <c r="U153" i="24"/>
  <c r="T153" i="24"/>
  <c r="AF152" i="24"/>
  <c r="AE152" i="24"/>
  <c r="AD152" i="24"/>
  <c r="AC152" i="24"/>
  <c r="AB152" i="24"/>
  <c r="AA152" i="24"/>
  <c r="Z152" i="24"/>
  <c r="Y152" i="24"/>
  <c r="W152" i="24"/>
  <c r="V152" i="24"/>
  <c r="U152" i="24"/>
  <c r="T152" i="24"/>
  <c r="AF151" i="24"/>
  <c r="AE151" i="24"/>
  <c r="AD151" i="24"/>
  <c r="AC151" i="24"/>
  <c r="AB151" i="24"/>
  <c r="AA151" i="24"/>
  <c r="Z151" i="24"/>
  <c r="Y151" i="24"/>
  <c r="W151" i="24"/>
  <c r="V151" i="24"/>
  <c r="U151" i="24"/>
  <c r="T151" i="24"/>
  <c r="AF150" i="24"/>
  <c r="AE150" i="24"/>
  <c r="AD150" i="24"/>
  <c r="AC150" i="24"/>
  <c r="AB150" i="24"/>
  <c r="AA150" i="24"/>
  <c r="Z150" i="24"/>
  <c r="Y150" i="24"/>
  <c r="W150" i="24"/>
  <c r="V150" i="24"/>
  <c r="U150" i="24"/>
  <c r="T150" i="24"/>
  <c r="AF149" i="24"/>
  <c r="AE149" i="24"/>
  <c r="AD149" i="24"/>
  <c r="AC149" i="24"/>
  <c r="AB149" i="24"/>
  <c r="AA149" i="24"/>
  <c r="Z149" i="24"/>
  <c r="Y149" i="24"/>
  <c r="W149" i="24"/>
  <c r="V149" i="24"/>
  <c r="U149" i="24"/>
  <c r="T149" i="24"/>
  <c r="AF148" i="24"/>
  <c r="AE148" i="24"/>
  <c r="AD148" i="24"/>
  <c r="AC148" i="24"/>
  <c r="AB148" i="24"/>
  <c r="AA148" i="24"/>
  <c r="Z148" i="24"/>
  <c r="Y148" i="24"/>
  <c r="W148" i="24"/>
  <c r="V148" i="24"/>
  <c r="U148" i="24"/>
  <c r="T148" i="24"/>
  <c r="AF147" i="24"/>
  <c r="AE147" i="24"/>
  <c r="AD147" i="24"/>
  <c r="AC147" i="24"/>
  <c r="AB147" i="24"/>
  <c r="AA147" i="24"/>
  <c r="Z147" i="24"/>
  <c r="Y147" i="24"/>
  <c r="W147" i="24"/>
  <c r="V147" i="24"/>
  <c r="U147" i="24"/>
  <c r="T147" i="24"/>
  <c r="AF146" i="24"/>
  <c r="AE146" i="24"/>
  <c r="AD146" i="24"/>
  <c r="AC146" i="24"/>
  <c r="AB146" i="24"/>
  <c r="AA146" i="24"/>
  <c r="Z146" i="24"/>
  <c r="Y146" i="24"/>
  <c r="W146" i="24"/>
  <c r="V146" i="24"/>
  <c r="U146" i="24"/>
  <c r="T146" i="24"/>
  <c r="AF145" i="24"/>
  <c r="AE145" i="24"/>
  <c r="AD145" i="24"/>
  <c r="AC145" i="24"/>
  <c r="AB145" i="24"/>
  <c r="AA145" i="24"/>
  <c r="Z145" i="24"/>
  <c r="Y145" i="24"/>
  <c r="W145" i="24"/>
  <c r="V145" i="24"/>
  <c r="U145" i="24"/>
  <c r="T145" i="24"/>
  <c r="AF144" i="24"/>
  <c r="AE144" i="24"/>
  <c r="AD144" i="24"/>
  <c r="AC144" i="24"/>
  <c r="AB144" i="24"/>
  <c r="AA144" i="24"/>
  <c r="Z144" i="24"/>
  <c r="Y144" i="24"/>
  <c r="W144" i="24"/>
  <c r="V144" i="24"/>
  <c r="U144" i="24"/>
  <c r="T144" i="24"/>
  <c r="AF143" i="24"/>
  <c r="AE143" i="24"/>
  <c r="AD143" i="24"/>
  <c r="AC143" i="24"/>
  <c r="AB143" i="24"/>
  <c r="AA143" i="24"/>
  <c r="Z143" i="24"/>
  <c r="Y143" i="24"/>
  <c r="W143" i="24"/>
  <c r="V143" i="24"/>
  <c r="U143" i="24"/>
  <c r="T143" i="24"/>
  <c r="AF142" i="24"/>
  <c r="AE142" i="24"/>
  <c r="AD142" i="24"/>
  <c r="AC142" i="24"/>
  <c r="AB142" i="24"/>
  <c r="AA142" i="24"/>
  <c r="Z142" i="24"/>
  <c r="Y142" i="24"/>
  <c r="W142" i="24"/>
  <c r="V142" i="24"/>
  <c r="U142" i="24"/>
  <c r="T142" i="24"/>
  <c r="AF141" i="24"/>
  <c r="AE141" i="24"/>
  <c r="AD141" i="24"/>
  <c r="AC141" i="24"/>
  <c r="AB141" i="24"/>
  <c r="AA141" i="24"/>
  <c r="Z141" i="24"/>
  <c r="Y141" i="24"/>
  <c r="W141" i="24"/>
  <c r="V141" i="24"/>
  <c r="U141" i="24"/>
  <c r="T141" i="24"/>
  <c r="AF140" i="24"/>
  <c r="AE140" i="24"/>
  <c r="AD140" i="24"/>
  <c r="AC140" i="24"/>
  <c r="AB140" i="24"/>
  <c r="AA140" i="24"/>
  <c r="Z140" i="24"/>
  <c r="Y140" i="24"/>
  <c r="W140" i="24"/>
  <c r="V140" i="24"/>
  <c r="U140" i="24"/>
  <c r="T140" i="24"/>
  <c r="AF139" i="24"/>
  <c r="AE139" i="24"/>
  <c r="AD139" i="24"/>
  <c r="AC139" i="24"/>
  <c r="AB139" i="24"/>
  <c r="AA139" i="24"/>
  <c r="Z139" i="24"/>
  <c r="Y139" i="24"/>
  <c r="W139" i="24"/>
  <c r="V139" i="24"/>
  <c r="U139" i="24"/>
  <c r="T139" i="24"/>
  <c r="AF138" i="24"/>
  <c r="AE138" i="24"/>
  <c r="AD138" i="24"/>
  <c r="AC138" i="24"/>
  <c r="AB138" i="24"/>
  <c r="AA138" i="24"/>
  <c r="Z138" i="24"/>
  <c r="Y138" i="24"/>
  <c r="W138" i="24"/>
  <c r="V138" i="24"/>
  <c r="U138" i="24"/>
  <c r="T138" i="24"/>
  <c r="AF137" i="24"/>
  <c r="AE137" i="24"/>
  <c r="AD137" i="24"/>
  <c r="AC137" i="24"/>
  <c r="AB137" i="24"/>
  <c r="AA137" i="24"/>
  <c r="Z137" i="24"/>
  <c r="Y137" i="24"/>
  <c r="W137" i="24"/>
  <c r="V137" i="24"/>
  <c r="U137" i="24"/>
  <c r="T137" i="24"/>
  <c r="AF136" i="24"/>
  <c r="AE136" i="24"/>
  <c r="AD136" i="24"/>
  <c r="AC136" i="24"/>
  <c r="AB136" i="24"/>
  <c r="AA136" i="24"/>
  <c r="Z136" i="24"/>
  <c r="Y136" i="24"/>
  <c r="W136" i="24"/>
  <c r="V136" i="24"/>
  <c r="U136" i="24"/>
  <c r="T136" i="24"/>
  <c r="AF135" i="24"/>
  <c r="AE135" i="24"/>
  <c r="AD135" i="24"/>
  <c r="AC135" i="24"/>
  <c r="AB135" i="24"/>
  <c r="AA135" i="24"/>
  <c r="Z135" i="24"/>
  <c r="Y135" i="24"/>
  <c r="W135" i="24"/>
  <c r="V135" i="24"/>
  <c r="U135" i="24"/>
  <c r="T135" i="24"/>
  <c r="AF134" i="24"/>
  <c r="AE134" i="24"/>
  <c r="AD134" i="24"/>
  <c r="AC134" i="24"/>
  <c r="AB134" i="24"/>
  <c r="AA134" i="24"/>
  <c r="Z134" i="24"/>
  <c r="Y134" i="24"/>
  <c r="W134" i="24"/>
  <c r="V134" i="24"/>
  <c r="U134" i="24"/>
  <c r="T134" i="24"/>
  <c r="AF133" i="24"/>
  <c r="AE133" i="24"/>
  <c r="AD133" i="24"/>
  <c r="AC133" i="24"/>
  <c r="AB133" i="24"/>
  <c r="AA133" i="24"/>
  <c r="Z133" i="24"/>
  <c r="Y133" i="24"/>
  <c r="W133" i="24"/>
  <c r="V133" i="24"/>
  <c r="U133" i="24"/>
  <c r="T133" i="24"/>
  <c r="AF132" i="24"/>
  <c r="AE132" i="24"/>
  <c r="AD132" i="24"/>
  <c r="AC132" i="24"/>
  <c r="AB132" i="24"/>
  <c r="AA132" i="24"/>
  <c r="Z132" i="24"/>
  <c r="Y132" i="24"/>
  <c r="W132" i="24"/>
  <c r="V132" i="24"/>
  <c r="U132" i="24"/>
  <c r="T132" i="24"/>
  <c r="AF131" i="24"/>
  <c r="AE131" i="24"/>
  <c r="AD131" i="24"/>
  <c r="AC131" i="24"/>
  <c r="AB131" i="24"/>
  <c r="AA131" i="24"/>
  <c r="Z131" i="24"/>
  <c r="Y131" i="24"/>
  <c r="W131" i="24"/>
  <c r="V131" i="24"/>
  <c r="U131" i="24"/>
  <c r="T131" i="24"/>
  <c r="AF130" i="24"/>
  <c r="AE130" i="24"/>
  <c r="AD130" i="24"/>
  <c r="AC130" i="24"/>
  <c r="AB130" i="24"/>
  <c r="AA130" i="24"/>
  <c r="Z130" i="24"/>
  <c r="Y130" i="24"/>
  <c r="W130" i="24"/>
  <c r="V130" i="24"/>
  <c r="U130" i="24"/>
  <c r="T130" i="24"/>
  <c r="AF129" i="24"/>
  <c r="AE129" i="24"/>
  <c r="AD129" i="24"/>
  <c r="AC129" i="24"/>
  <c r="AB129" i="24"/>
  <c r="AA129" i="24"/>
  <c r="Z129" i="24"/>
  <c r="Y129" i="24"/>
  <c r="W129" i="24"/>
  <c r="V129" i="24"/>
  <c r="U129" i="24"/>
  <c r="T129" i="24"/>
  <c r="AF128" i="24"/>
  <c r="AE128" i="24"/>
  <c r="AD128" i="24"/>
  <c r="AC128" i="24"/>
  <c r="AB128" i="24"/>
  <c r="AA128" i="24"/>
  <c r="Z128" i="24"/>
  <c r="Y128" i="24"/>
  <c r="W128" i="24"/>
  <c r="V128" i="24"/>
  <c r="U128" i="24"/>
  <c r="T128" i="24"/>
  <c r="AF127" i="24"/>
  <c r="AE127" i="24"/>
  <c r="AD127" i="24"/>
  <c r="AC127" i="24"/>
  <c r="AB127" i="24"/>
  <c r="AA127" i="24"/>
  <c r="Z127" i="24"/>
  <c r="Y127" i="24"/>
  <c r="W127" i="24"/>
  <c r="V127" i="24"/>
  <c r="U127" i="24"/>
  <c r="T127" i="24"/>
  <c r="AF126" i="24"/>
  <c r="AE126" i="24"/>
  <c r="AD126" i="24"/>
  <c r="AC126" i="24"/>
  <c r="AB126" i="24"/>
  <c r="AA126" i="24"/>
  <c r="Z126" i="24"/>
  <c r="Y126" i="24"/>
  <c r="W126" i="24"/>
  <c r="V126" i="24"/>
  <c r="U126" i="24"/>
  <c r="T126" i="24"/>
  <c r="AF125" i="24"/>
  <c r="AE125" i="24"/>
  <c r="AD125" i="24"/>
  <c r="AC125" i="24"/>
  <c r="AB125" i="24"/>
  <c r="AA125" i="24"/>
  <c r="Z125" i="24"/>
  <c r="Y125" i="24"/>
  <c r="W125" i="24"/>
  <c r="V125" i="24"/>
  <c r="U125" i="24"/>
  <c r="T125" i="24"/>
  <c r="AF124" i="24"/>
  <c r="AE124" i="24"/>
  <c r="AD124" i="24"/>
  <c r="AC124" i="24"/>
  <c r="AB124" i="24"/>
  <c r="AA124" i="24"/>
  <c r="Z124" i="24"/>
  <c r="Y124" i="24"/>
  <c r="W124" i="24"/>
  <c r="V124" i="24"/>
  <c r="U124" i="24"/>
  <c r="T124" i="24"/>
  <c r="AF123" i="24"/>
  <c r="AE123" i="24"/>
  <c r="AD123" i="24"/>
  <c r="AC123" i="24"/>
  <c r="AB123" i="24"/>
  <c r="AA123" i="24"/>
  <c r="Z123" i="24"/>
  <c r="Y123" i="24"/>
  <c r="W123" i="24"/>
  <c r="V123" i="24"/>
  <c r="U123" i="24"/>
  <c r="T123" i="24"/>
  <c r="AF122" i="24"/>
  <c r="AE122" i="24"/>
  <c r="AD122" i="24"/>
  <c r="AC122" i="24"/>
  <c r="AB122" i="24"/>
  <c r="AA122" i="24"/>
  <c r="Z122" i="24"/>
  <c r="Y122" i="24"/>
  <c r="W122" i="24"/>
  <c r="V122" i="24"/>
  <c r="U122" i="24"/>
  <c r="T122" i="24"/>
  <c r="AF121" i="24"/>
  <c r="AE121" i="24"/>
  <c r="AD121" i="24"/>
  <c r="AC121" i="24"/>
  <c r="AB121" i="24"/>
  <c r="AA121" i="24"/>
  <c r="Z121" i="24"/>
  <c r="Y121" i="24"/>
  <c r="W121" i="24"/>
  <c r="V121" i="24"/>
  <c r="U121" i="24"/>
  <c r="T121" i="24"/>
  <c r="AF120" i="24"/>
  <c r="AE120" i="24"/>
  <c r="AD120" i="24"/>
  <c r="AC120" i="24"/>
  <c r="AB120" i="24"/>
  <c r="AA120" i="24"/>
  <c r="Z120" i="24"/>
  <c r="Y120" i="24"/>
  <c r="W120" i="24"/>
  <c r="V120" i="24"/>
  <c r="U120" i="24"/>
  <c r="T120" i="24"/>
  <c r="AF119" i="24"/>
  <c r="AE119" i="24"/>
  <c r="AD119" i="24"/>
  <c r="AC119" i="24"/>
  <c r="AB119" i="24"/>
  <c r="AA119" i="24"/>
  <c r="Z119" i="24"/>
  <c r="Y119" i="24"/>
  <c r="W119" i="24"/>
  <c r="V119" i="24"/>
  <c r="U119" i="24"/>
  <c r="T119" i="24"/>
  <c r="AF118" i="24"/>
  <c r="AE118" i="24"/>
  <c r="AD118" i="24"/>
  <c r="AC118" i="24"/>
  <c r="AB118" i="24"/>
  <c r="AA118" i="24"/>
  <c r="Z118" i="24"/>
  <c r="Y118" i="24"/>
  <c r="W118" i="24"/>
  <c r="V118" i="24"/>
  <c r="U118" i="24"/>
  <c r="T118" i="24"/>
  <c r="AF117" i="24"/>
  <c r="AE117" i="24"/>
  <c r="AD117" i="24"/>
  <c r="AC117" i="24"/>
  <c r="AB117" i="24"/>
  <c r="AA117" i="24"/>
  <c r="Z117" i="24"/>
  <c r="Y117" i="24"/>
  <c r="W117" i="24"/>
  <c r="V117" i="24"/>
  <c r="U117" i="24"/>
  <c r="T117" i="24"/>
  <c r="AF116" i="24"/>
  <c r="AE116" i="24"/>
  <c r="AD116" i="24"/>
  <c r="AC116" i="24"/>
  <c r="AB116" i="24"/>
  <c r="AA116" i="24"/>
  <c r="Z116" i="24"/>
  <c r="Y116" i="24"/>
  <c r="W116" i="24"/>
  <c r="V116" i="24"/>
  <c r="U116" i="24"/>
  <c r="T116" i="24"/>
  <c r="AF115" i="24"/>
  <c r="AE115" i="24"/>
  <c r="AD115" i="24"/>
  <c r="AC115" i="24"/>
  <c r="AB115" i="24"/>
  <c r="AA115" i="24"/>
  <c r="Z115" i="24"/>
  <c r="Y115" i="24"/>
  <c r="W115" i="24"/>
  <c r="V115" i="24"/>
  <c r="U115" i="24"/>
  <c r="T115" i="24"/>
  <c r="AF114" i="24"/>
  <c r="AE114" i="24"/>
  <c r="AD114" i="24"/>
  <c r="AC114" i="24"/>
  <c r="AB114" i="24"/>
  <c r="AA114" i="24"/>
  <c r="Z114" i="24"/>
  <c r="Y114" i="24"/>
  <c r="W114" i="24"/>
  <c r="V114" i="24"/>
  <c r="U114" i="24"/>
  <c r="T114" i="24"/>
  <c r="AF113" i="24"/>
  <c r="AE113" i="24"/>
  <c r="AD113" i="24"/>
  <c r="AC113" i="24"/>
  <c r="AB113" i="24"/>
  <c r="AA113" i="24"/>
  <c r="Z113" i="24"/>
  <c r="Y113" i="24"/>
  <c r="W113" i="24"/>
  <c r="V113" i="24"/>
  <c r="U113" i="24"/>
  <c r="T113" i="24"/>
  <c r="AF112" i="24"/>
  <c r="AE112" i="24"/>
  <c r="AD112" i="24"/>
  <c r="AC112" i="24"/>
  <c r="AB112" i="24"/>
  <c r="AA112" i="24"/>
  <c r="Z112" i="24"/>
  <c r="Y112" i="24"/>
  <c r="W112" i="24"/>
  <c r="V112" i="24"/>
  <c r="U112" i="24"/>
  <c r="T112" i="24"/>
  <c r="AF111" i="24"/>
  <c r="AE111" i="24"/>
  <c r="AD111" i="24"/>
  <c r="AC111" i="24"/>
  <c r="AB111" i="24"/>
  <c r="AA111" i="24"/>
  <c r="Z111" i="24"/>
  <c r="Y111" i="24"/>
  <c r="W111" i="24"/>
  <c r="V111" i="24"/>
  <c r="U111" i="24"/>
  <c r="T111" i="24"/>
  <c r="AF110" i="24"/>
  <c r="AE110" i="24"/>
  <c r="AD110" i="24"/>
  <c r="AC110" i="24"/>
  <c r="AB110" i="24"/>
  <c r="AA110" i="24"/>
  <c r="Z110" i="24"/>
  <c r="Y110" i="24"/>
  <c r="W110" i="24"/>
  <c r="V110" i="24"/>
  <c r="U110" i="24"/>
  <c r="T110" i="24"/>
  <c r="AF109" i="24"/>
  <c r="AE109" i="24"/>
  <c r="AD109" i="24"/>
  <c r="AC109" i="24"/>
  <c r="AB109" i="24"/>
  <c r="AA109" i="24"/>
  <c r="Z109" i="24"/>
  <c r="Y109" i="24"/>
  <c r="W109" i="24"/>
  <c r="V109" i="24"/>
  <c r="U109" i="24"/>
  <c r="T109" i="24"/>
  <c r="AF108" i="24"/>
  <c r="AE108" i="24"/>
  <c r="AD108" i="24"/>
  <c r="AC108" i="24"/>
  <c r="AB108" i="24"/>
  <c r="AA108" i="24"/>
  <c r="Z108" i="24"/>
  <c r="Y108" i="24"/>
  <c r="W108" i="24"/>
  <c r="V108" i="24"/>
  <c r="U108" i="24"/>
  <c r="T108" i="24"/>
  <c r="AF107" i="24"/>
  <c r="AE107" i="24"/>
  <c r="AD107" i="24"/>
  <c r="AC107" i="24"/>
  <c r="AB107" i="24"/>
  <c r="AA107" i="24"/>
  <c r="Z107" i="24"/>
  <c r="Y107" i="24"/>
  <c r="W107" i="24"/>
  <c r="V107" i="24"/>
  <c r="U107" i="24"/>
  <c r="T107" i="24"/>
  <c r="AF106" i="24"/>
  <c r="AE106" i="24"/>
  <c r="AD106" i="24"/>
  <c r="AC106" i="24"/>
  <c r="AB106" i="24"/>
  <c r="AA106" i="24"/>
  <c r="Z106" i="24"/>
  <c r="Y106" i="24"/>
  <c r="W106" i="24"/>
  <c r="V106" i="24"/>
  <c r="U106" i="24"/>
  <c r="T106" i="24"/>
  <c r="AF105" i="24"/>
  <c r="AE105" i="24"/>
  <c r="AD105" i="24"/>
  <c r="AC105" i="24"/>
  <c r="AB105" i="24"/>
  <c r="AA105" i="24"/>
  <c r="Z105" i="24"/>
  <c r="Y105" i="24"/>
  <c r="W105" i="24"/>
  <c r="V105" i="24"/>
  <c r="U105" i="24"/>
  <c r="T105" i="24"/>
  <c r="AF104" i="24"/>
  <c r="AE104" i="24"/>
  <c r="AD104" i="24"/>
  <c r="AC104" i="24"/>
  <c r="AB104" i="24"/>
  <c r="AA104" i="24"/>
  <c r="Z104" i="24"/>
  <c r="Y104" i="24"/>
  <c r="W104" i="24"/>
  <c r="V104" i="24"/>
  <c r="U104" i="24"/>
  <c r="T104" i="24"/>
  <c r="AF103" i="24"/>
  <c r="AE103" i="24"/>
  <c r="AD103" i="24"/>
  <c r="AC103" i="24"/>
  <c r="AB103" i="24"/>
  <c r="AA103" i="24"/>
  <c r="Z103" i="24"/>
  <c r="Y103" i="24"/>
  <c r="W103" i="24"/>
  <c r="V103" i="24"/>
  <c r="U103" i="24"/>
  <c r="T103" i="24"/>
  <c r="AF102" i="24"/>
  <c r="AE102" i="24"/>
  <c r="AD102" i="24"/>
  <c r="AC102" i="24"/>
  <c r="AB102" i="24"/>
  <c r="AA102" i="24"/>
  <c r="Z102" i="24"/>
  <c r="Y102" i="24"/>
  <c r="W102" i="24"/>
  <c r="V102" i="24"/>
  <c r="U102" i="24"/>
  <c r="T102" i="24"/>
  <c r="AF101" i="24"/>
  <c r="AE101" i="24"/>
  <c r="AD101" i="24"/>
  <c r="AC101" i="24"/>
  <c r="AB101" i="24"/>
  <c r="AA101" i="24"/>
  <c r="Z101" i="24"/>
  <c r="Y101" i="24"/>
  <c r="W101" i="24"/>
  <c r="V101" i="24"/>
  <c r="U101" i="24"/>
  <c r="T101" i="24"/>
  <c r="AF100" i="24"/>
  <c r="AE100" i="24"/>
  <c r="AD100" i="24"/>
  <c r="AC100" i="24"/>
  <c r="AB100" i="24"/>
  <c r="AA100" i="24"/>
  <c r="Z100" i="24"/>
  <c r="Y100" i="24"/>
  <c r="W100" i="24"/>
  <c r="V100" i="24"/>
  <c r="U100" i="24"/>
  <c r="T100" i="24"/>
  <c r="AF99" i="24"/>
  <c r="AE99" i="24"/>
  <c r="AD99" i="24"/>
  <c r="AC99" i="24"/>
  <c r="AB99" i="24"/>
  <c r="AA99" i="24"/>
  <c r="Z99" i="24"/>
  <c r="Y99" i="24"/>
  <c r="W99" i="24"/>
  <c r="V99" i="24"/>
  <c r="U99" i="24"/>
  <c r="T99" i="24"/>
  <c r="AF98" i="24"/>
  <c r="AE98" i="24"/>
  <c r="AD98" i="24"/>
  <c r="AC98" i="24"/>
  <c r="AB98" i="24"/>
  <c r="AA98" i="24"/>
  <c r="Z98" i="24"/>
  <c r="Y98" i="24"/>
  <c r="W98" i="24"/>
  <c r="V98" i="24"/>
  <c r="U98" i="24"/>
  <c r="T98" i="24"/>
  <c r="AF97" i="24"/>
  <c r="AE97" i="24"/>
  <c r="AD97" i="24"/>
  <c r="AC97" i="24"/>
  <c r="AB97" i="24"/>
  <c r="AA97" i="24"/>
  <c r="Z97" i="24"/>
  <c r="Y97" i="24"/>
  <c r="W97" i="24"/>
  <c r="V97" i="24"/>
  <c r="U97" i="24"/>
  <c r="T97" i="24"/>
  <c r="AF96" i="24"/>
  <c r="AE96" i="24"/>
  <c r="AD96" i="24"/>
  <c r="AC96" i="24"/>
  <c r="AB96" i="24"/>
  <c r="AA96" i="24"/>
  <c r="Z96" i="24"/>
  <c r="Y96" i="24"/>
  <c r="W96" i="24"/>
  <c r="V96" i="24"/>
  <c r="U96" i="24"/>
  <c r="T96" i="24"/>
  <c r="AF95" i="24"/>
  <c r="AE95" i="24"/>
  <c r="AD95" i="24"/>
  <c r="AC95" i="24"/>
  <c r="AB95" i="24"/>
  <c r="AA95" i="24"/>
  <c r="Z95" i="24"/>
  <c r="Y95" i="24"/>
  <c r="W95" i="24"/>
  <c r="V95" i="24"/>
  <c r="U95" i="24"/>
  <c r="T95" i="24"/>
  <c r="AF94" i="24"/>
  <c r="AE94" i="24"/>
  <c r="AD94" i="24"/>
  <c r="AC94" i="24"/>
  <c r="AB94" i="24"/>
  <c r="AA94" i="24"/>
  <c r="Z94" i="24"/>
  <c r="Y94" i="24"/>
  <c r="W94" i="24"/>
  <c r="V94" i="24"/>
  <c r="U94" i="24"/>
  <c r="T94" i="24"/>
  <c r="AF93" i="24"/>
  <c r="AE93" i="24"/>
  <c r="AD93" i="24"/>
  <c r="AC93" i="24"/>
  <c r="AB93" i="24"/>
  <c r="AA93" i="24"/>
  <c r="Z93" i="24"/>
  <c r="Y93" i="24"/>
  <c r="W93" i="24"/>
  <c r="V93" i="24"/>
  <c r="U93" i="24"/>
  <c r="T93" i="24"/>
  <c r="AF92" i="24"/>
  <c r="AE92" i="24"/>
  <c r="AD92" i="24"/>
  <c r="AC92" i="24"/>
  <c r="AB92" i="24"/>
  <c r="AA92" i="24"/>
  <c r="Z92" i="24"/>
  <c r="Y92" i="24"/>
  <c r="W92" i="24"/>
  <c r="V92" i="24"/>
  <c r="U92" i="24"/>
  <c r="T92" i="24"/>
  <c r="AF91" i="24"/>
  <c r="AE91" i="24"/>
  <c r="AD91" i="24"/>
  <c r="AC91" i="24"/>
  <c r="AB91" i="24"/>
  <c r="AA91" i="24"/>
  <c r="Z91" i="24"/>
  <c r="Y91" i="24"/>
  <c r="W91" i="24"/>
  <c r="V91" i="24"/>
  <c r="U91" i="24"/>
  <c r="T91" i="24"/>
  <c r="AF90" i="24"/>
  <c r="AE90" i="24"/>
  <c r="AD90" i="24"/>
  <c r="AC90" i="24"/>
  <c r="AB90" i="24"/>
  <c r="AA90" i="24"/>
  <c r="Z90" i="24"/>
  <c r="Y90" i="24"/>
  <c r="W90" i="24"/>
  <c r="V90" i="24"/>
  <c r="U90" i="24"/>
  <c r="T90" i="24"/>
  <c r="AF89" i="24"/>
  <c r="AE89" i="24"/>
  <c r="AD89" i="24"/>
  <c r="AC89" i="24"/>
  <c r="AB89" i="24"/>
  <c r="AA89" i="24"/>
  <c r="Z89" i="24"/>
  <c r="Y89" i="24"/>
  <c r="W89" i="24"/>
  <c r="V89" i="24"/>
  <c r="U89" i="24"/>
  <c r="T89" i="24"/>
  <c r="AF88" i="24"/>
  <c r="AE88" i="24"/>
  <c r="AD88" i="24"/>
  <c r="AC88" i="24"/>
  <c r="AB88" i="24"/>
  <c r="AA88" i="24"/>
  <c r="Z88" i="24"/>
  <c r="Y88" i="24"/>
  <c r="W88" i="24"/>
  <c r="V88" i="24"/>
  <c r="U88" i="24"/>
  <c r="T88" i="24"/>
  <c r="AF87" i="24"/>
  <c r="AE87" i="24"/>
  <c r="AD87" i="24"/>
  <c r="AC87" i="24"/>
  <c r="AB87" i="24"/>
  <c r="AA87" i="24"/>
  <c r="Z87" i="24"/>
  <c r="Y87" i="24"/>
  <c r="W87" i="24"/>
  <c r="V87" i="24"/>
  <c r="U87" i="24"/>
  <c r="T87" i="24"/>
  <c r="AF86" i="24"/>
  <c r="AE86" i="24"/>
  <c r="AD86" i="24"/>
  <c r="AC86" i="24"/>
  <c r="AB86" i="24"/>
  <c r="AA86" i="24"/>
  <c r="Z86" i="24"/>
  <c r="Y86" i="24"/>
  <c r="W86" i="24"/>
  <c r="V86" i="24"/>
  <c r="U86" i="24"/>
  <c r="T86" i="24"/>
  <c r="AF85" i="24"/>
  <c r="AE85" i="24"/>
  <c r="AD85" i="24"/>
  <c r="AC85" i="24"/>
  <c r="AB85" i="24"/>
  <c r="AA85" i="24"/>
  <c r="Z85" i="24"/>
  <c r="Y85" i="24"/>
  <c r="W85" i="24"/>
  <c r="V85" i="24"/>
  <c r="U85" i="24"/>
  <c r="T85" i="24"/>
  <c r="AF84" i="24"/>
  <c r="AE84" i="24"/>
  <c r="AD84" i="24"/>
  <c r="AC84" i="24"/>
  <c r="AB84" i="24"/>
  <c r="AA84" i="24"/>
  <c r="Z84" i="24"/>
  <c r="Y84" i="24"/>
  <c r="W84" i="24"/>
  <c r="V84" i="24"/>
  <c r="U84" i="24"/>
  <c r="T84" i="24"/>
  <c r="AF83" i="24"/>
  <c r="AE83" i="24"/>
  <c r="AD83" i="24"/>
  <c r="AC83" i="24"/>
  <c r="AB83" i="24"/>
  <c r="AA83" i="24"/>
  <c r="Z83" i="24"/>
  <c r="Y83" i="24"/>
  <c r="W83" i="24"/>
  <c r="V83" i="24"/>
  <c r="U83" i="24"/>
  <c r="T83" i="24"/>
  <c r="AF82" i="24"/>
  <c r="AE82" i="24"/>
  <c r="AD82" i="24"/>
  <c r="AC82" i="24"/>
  <c r="AB82" i="24"/>
  <c r="AA82" i="24"/>
  <c r="Z82" i="24"/>
  <c r="Y82" i="24"/>
  <c r="W82" i="24"/>
  <c r="V82" i="24"/>
  <c r="U82" i="24"/>
  <c r="T82" i="24"/>
  <c r="AF81" i="24"/>
  <c r="AE81" i="24"/>
  <c r="AD81" i="24"/>
  <c r="AC81" i="24"/>
  <c r="AB81" i="24"/>
  <c r="AA81" i="24"/>
  <c r="Z81" i="24"/>
  <c r="Y81" i="24"/>
  <c r="W81" i="24"/>
  <c r="V81" i="24"/>
  <c r="U81" i="24"/>
  <c r="T81" i="24"/>
  <c r="AF80" i="24"/>
  <c r="AE80" i="24"/>
  <c r="AD80" i="24"/>
  <c r="AC80" i="24"/>
  <c r="AB80" i="24"/>
  <c r="AA80" i="24"/>
  <c r="Z80" i="24"/>
  <c r="Y80" i="24"/>
  <c r="W80" i="24"/>
  <c r="V80" i="24"/>
  <c r="U80" i="24"/>
  <c r="T80" i="24"/>
  <c r="AF79" i="24"/>
  <c r="AE79" i="24"/>
  <c r="AD79" i="24"/>
  <c r="AC79" i="24"/>
  <c r="AB79" i="24"/>
  <c r="AA79" i="24"/>
  <c r="Z79" i="24"/>
  <c r="Y79" i="24"/>
  <c r="W79" i="24"/>
  <c r="V79" i="24"/>
  <c r="U79" i="24"/>
  <c r="T79" i="24"/>
  <c r="AF78" i="24"/>
  <c r="AE78" i="24"/>
  <c r="AD78" i="24"/>
  <c r="AC78" i="24"/>
  <c r="AB78" i="24"/>
  <c r="AA78" i="24"/>
  <c r="Z78" i="24"/>
  <c r="Y78" i="24"/>
  <c r="W78" i="24"/>
  <c r="V78" i="24"/>
  <c r="U78" i="24"/>
  <c r="T78" i="24"/>
  <c r="AF77" i="24"/>
  <c r="AE77" i="24"/>
  <c r="AD77" i="24"/>
  <c r="AC77" i="24"/>
  <c r="AB77" i="24"/>
  <c r="AA77" i="24"/>
  <c r="Z77" i="24"/>
  <c r="Y77" i="24"/>
  <c r="W77" i="24"/>
  <c r="V77" i="24"/>
  <c r="U77" i="24"/>
  <c r="T77" i="24"/>
  <c r="AF76" i="24"/>
  <c r="AE76" i="24"/>
  <c r="AD76" i="24"/>
  <c r="AC76" i="24"/>
  <c r="AB76" i="24"/>
  <c r="AA76" i="24"/>
  <c r="Z76" i="24"/>
  <c r="Y76" i="24"/>
  <c r="W76" i="24"/>
  <c r="V76" i="24"/>
  <c r="U76" i="24"/>
  <c r="T76" i="24"/>
  <c r="AF75" i="24"/>
  <c r="AE75" i="24"/>
  <c r="AD75" i="24"/>
  <c r="AC75" i="24"/>
  <c r="AB75" i="24"/>
  <c r="AA75" i="24"/>
  <c r="Z75" i="24"/>
  <c r="Y75" i="24"/>
  <c r="W75" i="24"/>
  <c r="V75" i="24"/>
  <c r="U75" i="24"/>
  <c r="T75" i="24"/>
  <c r="AF74" i="24"/>
  <c r="AE74" i="24"/>
  <c r="AD74" i="24"/>
  <c r="AC74" i="24"/>
  <c r="AB74" i="24"/>
  <c r="AA74" i="24"/>
  <c r="Z74" i="24"/>
  <c r="Y74" i="24"/>
  <c r="W74" i="24"/>
  <c r="V74" i="24"/>
  <c r="U74" i="24"/>
  <c r="T74" i="24"/>
  <c r="AF73" i="24"/>
  <c r="AE73" i="24"/>
  <c r="AD73" i="24"/>
  <c r="AC73" i="24"/>
  <c r="AB73" i="24"/>
  <c r="AA73" i="24"/>
  <c r="Z73" i="24"/>
  <c r="Y73" i="24"/>
  <c r="W73" i="24"/>
  <c r="V73" i="24"/>
  <c r="U73" i="24"/>
  <c r="T73" i="24"/>
  <c r="AF72" i="24"/>
  <c r="AE72" i="24"/>
  <c r="AD72" i="24"/>
  <c r="AC72" i="24"/>
  <c r="AB72" i="24"/>
  <c r="AA72" i="24"/>
  <c r="Z72" i="24"/>
  <c r="Y72" i="24"/>
  <c r="W72" i="24"/>
  <c r="V72" i="24"/>
  <c r="U72" i="24"/>
  <c r="T72" i="24"/>
  <c r="AF71" i="24"/>
  <c r="AE71" i="24"/>
  <c r="AD71" i="24"/>
  <c r="AC71" i="24"/>
  <c r="AB71" i="24"/>
  <c r="AA71" i="24"/>
  <c r="Z71" i="24"/>
  <c r="Y71" i="24"/>
  <c r="W71" i="24"/>
  <c r="V71" i="24"/>
  <c r="U71" i="24"/>
  <c r="T71" i="24"/>
  <c r="AF70" i="24"/>
  <c r="AE70" i="24"/>
  <c r="AD70" i="24"/>
  <c r="AC70" i="24"/>
  <c r="AB70" i="24"/>
  <c r="AA70" i="24"/>
  <c r="Z70" i="24"/>
  <c r="Y70" i="24"/>
  <c r="W70" i="24"/>
  <c r="V70" i="24"/>
  <c r="U70" i="24"/>
  <c r="T70" i="24"/>
  <c r="AF69" i="24"/>
  <c r="AE69" i="24"/>
  <c r="AD69" i="24"/>
  <c r="AC69" i="24"/>
  <c r="AB69" i="24"/>
  <c r="AA69" i="24"/>
  <c r="Z69" i="24"/>
  <c r="Y69" i="24"/>
  <c r="W69" i="24"/>
  <c r="V69" i="24"/>
  <c r="U69" i="24"/>
  <c r="T69" i="24"/>
  <c r="AF68" i="24"/>
  <c r="AE68" i="24"/>
  <c r="AD68" i="24"/>
  <c r="AC68" i="24"/>
  <c r="AB68" i="24"/>
  <c r="AA68" i="24"/>
  <c r="Z68" i="24"/>
  <c r="Y68" i="24"/>
  <c r="W68" i="24"/>
  <c r="V68" i="24"/>
  <c r="U68" i="24"/>
  <c r="T68" i="24"/>
  <c r="AF67" i="24"/>
  <c r="AE67" i="24"/>
  <c r="AD67" i="24"/>
  <c r="AC67" i="24"/>
  <c r="AB67" i="24"/>
  <c r="AA67" i="24"/>
  <c r="Z67" i="24"/>
  <c r="Y67" i="24"/>
  <c r="W67" i="24"/>
  <c r="V67" i="24"/>
  <c r="U67" i="24"/>
  <c r="T67" i="24"/>
  <c r="AF66" i="24"/>
  <c r="AE66" i="24"/>
  <c r="AD66" i="24"/>
  <c r="AC66" i="24"/>
  <c r="AB66" i="24"/>
  <c r="AA66" i="24"/>
  <c r="Z66" i="24"/>
  <c r="Y66" i="24"/>
  <c r="W66" i="24"/>
  <c r="V66" i="24"/>
  <c r="U66" i="24"/>
  <c r="T66" i="24"/>
  <c r="AF65" i="24"/>
  <c r="AE65" i="24"/>
  <c r="AD65" i="24"/>
  <c r="AC65" i="24"/>
  <c r="AB65" i="24"/>
  <c r="AA65" i="24"/>
  <c r="Z65" i="24"/>
  <c r="Y65" i="24"/>
  <c r="W65" i="24"/>
  <c r="V65" i="24"/>
  <c r="U65" i="24"/>
  <c r="T65" i="24"/>
  <c r="AF64" i="24"/>
  <c r="AE64" i="24"/>
  <c r="AD64" i="24"/>
  <c r="AC64" i="24"/>
  <c r="AB64" i="24"/>
  <c r="AA64" i="24"/>
  <c r="Z64" i="24"/>
  <c r="Y64" i="24"/>
  <c r="W64" i="24"/>
  <c r="V64" i="24"/>
  <c r="U64" i="24"/>
  <c r="T64" i="24"/>
  <c r="AF63" i="24"/>
  <c r="AE63" i="24"/>
  <c r="AD63" i="24"/>
  <c r="AC63" i="24"/>
  <c r="AB63" i="24"/>
  <c r="AA63" i="24"/>
  <c r="Z63" i="24"/>
  <c r="Y63" i="24"/>
  <c r="W63" i="24"/>
  <c r="V63" i="24"/>
  <c r="U63" i="24"/>
  <c r="T63" i="24"/>
  <c r="AF62" i="24"/>
  <c r="AE62" i="24"/>
  <c r="AD62" i="24"/>
  <c r="AC62" i="24"/>
  <c r="AB62" i="24"/>
  <c r="AA62" i="24"/>
  <c r="Z62" i="24"/>
  <c r="Y62" i="24"/>
  <c r="W62" i="24"/>
  <c r="V62" i="24"/>
  <c r="U62" i="24"/>
  <c r="T62" i="24"/>
  <c r="AF61" i="24"/>
  <c r="AE61" i="24"/>
  <c r="AD61" i="24"/>
  <c r="AC61" i="24"/>
  <c r="AB61" i="24"/>
  <c r="AA61" i="24"/>
  <c r="Z61" i="24"/>
  <c r="Y61" i="24"/>
  <c r="W61" i="24"/>
  <c r="V61" i="24"/>
  <c r="U61" i="24"/>
  <c r="T61" i="24"/>
  <c r="AF60" i="24"/>
  <c r="AE60" i="24"/>
  <c r="AD60" i="24"/>
  <c r="AC60" i="24"/>
  <c r="AB60" i="24"/>
  <c r="AA60" i="24"/>
  <c r="Z60" i="24"/>
  <c r="Y60" i="24"/>
  <c r="W60" i="24"/>
  <c r="V60" i="24"/>
  <c r="U60" i="24"/>
  <c r="T60" i="24"/>
  <c r="AF59" i="24"/>
  <c r="AE59" i="24"/>
  <c r="AD59" i="24"/>
  <c r="AC59" i="24"/>
  <c r="AB59" i="24"/>
  <c r="AA59" i="24"/>
  <c r="Z59" i="24"/>
  <c r="Y59" i="24"/>
  <c r="W59" i="24"/>
  <c r="V59" i="24"/>
  <c r="U59" i="24"/>
  <c r="T59" i="24"/>
  <c r="AF58" i="24"/>
  <c r="AE58" i="24"/>
  <c r="AD58" i="24"/>
  <c r="AC58" i="24"/>
  <c r="AB58" i="24"/>
  <c r="AA58" i="24"/>
  <c r="Z58" i="24"/>
  <c r="Y58" i="24"/>
  <c r="W58" i="24"/>
  <c r="V58" i="24"/>
  <c r="U58" i="24"/>
  <c r="T58" i="24"/>
  <c r="AF57" i="24"/>
  <c r="AE57" i="24"/>
  <c r="AD57" i="24"/>
  <c r="AC57" i="24"/>
  <c r="AB57" i="24"/>
  <c r="AA57" i="24"/>
  <c r="Z57" i="24"/>
  <c r="Y57" i="24"/>
  <c r="W57" i="24"/>
  <c r="V57" i="24"/>
  <c r="U57" i="24"/>
  <c r="T57" i="24"/>
  <c r="AF56" i="24"/>
  <c r="AE56" i="24"/>
  <c r="AD56" i="24"/>
  <c r="AC56" i="24"/>
  <c r="AB56" i="24"/>
  <c r="AA56" i="24"/>
  <c r="Z56" i="24"/>
  <c r="Y56" i="24"/>
  <c r="W56" i="24"/>
  <c r="V56" i="24"/>
  <c r="U56" i="24"/>
  <c r="T56" i="24"/>
  <c r="AF55" i="24"/>
  <c r="AE55" i="24"/>
  <c r="AD55" i="24"/>
  <c r="AC55" i="24"/>
  <c r="AB55" i="24"/>
  <c r="AA55" i="24"/>
  <c r="Z55" i="24"/>
  <c r="Y55" i="24"/>
  <c r="W55" i="24"/>
  <c r="V55" i="24"/>
  <c r="U55" i="24"/>
  <c r="T55" i="24"/>
  <c r="AF54" i="24"/>
  <c r="AE54" i="24"/>
  <c r="AD54" i="24"/>
  <c r="AC54" i="24"/>
  <c r="AB54" i="24"/>
  <c r="AA54" i="24"/>
  <c r="Z54" i="24"/>
  <c r="Y54" i="24"/>
  <c r="W54" i="24"/>
  <c r="V54" i="24"/>
  <c r="U54" i="24"/>
  <c r="T54" i="24"/>
  <c r="AF53" i="24"/>
  <c r="AE53" i="24"/>
  <c r="AD53" i="24"/>
  <c r="AC53" i="24"/>
  <c r="AB53" i="24"/>
  <c r="AA53" i="24"/>
  <c r="Z53" i="24"/>
  <c r="Y53" i="24"/>
  <c r="W53" i="24"/>
  <c r="V53" i="24"/>
  <c r="U53" i="24"/>
  <c r="T53" i="24"/>
  <c r="AF52" i="24"/>
  <c r="AE52" i="24"/>
  <c r="AD52" i="24"/>
  <c r="AC52" i="24"/>
  <c r="AB52" i="24"/>
  <c r="AA52" i="24"/>
  <c r="Z52" i="24"/>
  <c r="Y52" i="24"/>
  <c r="W52" i="24"/>
  <c r="V52" i="24"/>
  <c r="U52" i="24"/>
  <c r="T52" i="24"/>
  <c r="AF51" i="24"/>
  <c r="AE51" i="24"/>
  <c r="AD51" i="24"/>
  <c r="AC51" i="24"/>
  <c r="AB51" i="24"/>
  <c r="AA51" i="24"/>
  <c r="Z51" i="24"/>
  <c r="Y51" i="24"/>
  <c r="W51" i="24"/>
  <c r="V51" i="24"/>
  <c r="U51" i="24"/>
  <c r="T51" i="24"/>
  <c r="AF50" i="24"/>
  <c r="AE50" i="24"/>
  <c r="AD50" i="24"/>
  <c r="AC50" i="24"/>
  <c r="AB50" i="24"/>
  <c r="AA50" i="24"/>
  <c r="Z50" i="24"/>
  <c r="Y50" i="24"/>
  <c r="W50" i="24"/>
  <c r="V50" i="24"/>
  <c r="U50" i="24"/>
  <c r="T50" i="24"/>
  <c r="AF49" i="24"/>
  <c r="AE49" i="24"/>
  <c r="AD49" i="24"/>
  <c r="AC49" i="24"/>
  <c r="AB49" i="24"/>
  <c r="AA49" i="24"/>
  <c r="Z49" i="24"/>
  <c r="Y49" i="24"/>
  <c r="W49" i="24"/>
  <c r="V49" i="24"/>
  <c r="U49" i="24"/>
  <c r="T49" i="24"/>
  <c r="AF48" i="24"/>
  <c r="AE48" i="24"/>
  <c r="AD48" i="24"/>
  <c r="AC48" i="24"/>
  <c r="AB48" i="24"/>
  <c r="AA48" i="24"/>
  <c r="Z48" i="24"/>
  <c r="Y48" i="24"/>
  <c r="W48" i="24"/>
  <c r="V48" i="24"/>
  <c r="U48" i="24"/>
  <c r="T48" i="24"/>
  <c r="AF47" i="24"/>
  <c r="AE47" i="24"/>
  <c r="AD47" i="24"/>
  <c r="AC47" i="24"/>
  <c r="AB47" i="24"/>
  <c r="AA47" i="24"/>
  <c r="Z47" i="24"/>
  <c r="Y47" i="24"/>
  <c r="W47" i="24"/>
  <c r="V47" i="24"/>
  <c r="U47" i="24"/>
  <c r="T47" i="24"/>
  <c r="AF46" i="24"/>
  <c r="AE46" i="24"/>
  <c r="AD46" i="24"/>
  <c r="AC46" i="24"/>
  <c r="AB46" i="24"/>
  <c r="AA46" i="24"/>
  <c r="Z46" i="24"/>
  <c r="Y46" i="24"/>
  <c r="W46" i="24"/>
  <c r="V46" i="24"/>
  <c r="U46" i="24"/>
  <c r="T46" i="24"/>
  <c r="AF45" i="24"/>
  <c r="AE45" i="24"/>
  <c r="AD45" i="24"/>
  <c r="AC45" i="24"/>
  <c r="AB45" i="24"/>
  <c r="AA45" i="24"/>
  <c r="Z45" i="24"/>
  <c r="Y45" i="24"/>
  <c r="W45" i="24"/>
  <c r="V45" i="24"/>
  <c r="U45" i="24"/>
  <c r="T45" i="24"/>
  <c r="AF44" i="24"/>
  <c r="AE44" i="24"/>
  <c r="AD44" i="24"/>
  <c r="AC44" i="24"/>
  <c r="AB44" i="24"/>
  <c r="AA44" i="24"/>
  <c r="Z44" i="24"/>
  <c r="Y44" i="24"/>
  <c r="W44" i="24"/>
  <c r="V44" i="24"/>
  <c r="U44" i="24"/>
  <c r="T44" i="24"/>
  <c r="AF43" i="24"/>
  <c r="AE43" i="24"/>
  <c r="AD43" i="24"/>
  <c r="AC43" i="24"/>
  <c r="AB43" i="24"/>
  <c r="AA43" i="24"/>
  <c r="Z43" i="24"/>
  <c r="Y43" i="24"/>
  <c r="W43" i="24"/>
  <c r="V43" i="24"/>
  <c r="U43" i="24"/>
  <c r="T43" i="24"/>
  <c r="AF42" i="24"/>
  <c r="AE42" i="24"/>
  <c r="AD42" i="24"/>
  <c r="AC42" i="24"/>
  <c r="AB42" i="24"/>
  <c r="AA42" i="24"/>
  <c r="Z42" i="24"/>
  <c r="Y42" i="24"/>
  <c r="W42" i="24"/>
  <c r="V42" i="24"/>
  <c r="U42" i="24"/>
  <c r="T42" i="24"/>
  <c r="AF41" i="24"/>
  <c r="AE41" i="24"/>
  <c r="AD41" i="24"/>
  <c r="AC41" i="24"/>
  <c r="AB41" i="24"/>
  <c r="AA41" i="24"/>
  <c r="Z41" i="24"/>
  <c r="Y41" i="24"/>
  <c r="W41" i="24"/>
  <c r="V41" i="24"/>
  <c r="U41" i="24"/>
  <c r="T41" i="24"/>
  <c r="AF40" i="24"/>
  <c r="AE40" i="24"/>
  <c r="AD40" i="24"/>
  <c r="AC40" i="24"/>
  <c r="AB40" i="24"/>
  <c r="AA40" i="24"/>
  <c r="Z40" i="24"/>
  <c r="Y40" i="24"/>
  <c r="W40" i="24"/>
  <c r="V40" i="24"/>
  <c r="U40" i="24"/>
  <c r="T40" i="24"/>
  <c r="AF39" i="24"/>
  <c r="AE39" i="24"/>
  <c r="AD39" i="24"/>
  <c r="AC39" i="24"/>
  <c r="AB39" i="24"/>
  <c r="AA39" i="24"/>
  <c r="Z39" i="24"/>
  <c r="Y39" i="24"/>
  <c r="W39" i="24"/>
  <c r="V39" i="24"/>
  <c r="U39" i="24"/>
  <c r="T39" i="24"/>
  <c r="AF38" i="24"/>
  <c r="AE38" i="24"/>
  <c r="AD38" i="24"/>
  <c r="AC38" i="24"/>
  <c r="AB38" i="24"/>
  <c r="AA38" i="24"/>
  <c r="Z38" i="24"/>
  <c r="Y38" i="24"/>
  <c r="W38" i="24"/>
  <c r="V38" i="24"/>
  <c r="U38" i="24"/>
  <c r="T38" i="24"/>
  <c r="AF37" i="24"/>
  <c r="AE37" i="24"/>
  <c r="AD37" i="24"/>
  <c r="AC37" i="24"/>
  <c r="AB37" i="24"/>
  <c r="AA37" i="24"/>
  <c r="Z37" i="24"/>
  <c r="Y37" i="24"/>
  <c r="W37" i="24"/>
  <c r="V37" i="24"/>
  <c r="U37" i="24"/>
  <c r="T37" i="24"/>
  <c r="AF36" i="24"/>
  <c r="AE36" i="24"/>
  <c r="AD36" i="24"/>
  <c r="AC36" i="24"/>
  <c r="AB36" i="24"/>
  <c r="AA36" i="24"/>
  <c r="Z36" i="24"/>
  <c r="Y36" i="24"/>
  <c r="W36" i="24"/>
  <c r="V36" i="24"/>
  <c r="U36" i="24"/>
  <c r="T36" i="24"/>
  <c r="AF35" i="24"/>
  <c r="AE35" i="24"/>
  <c r="AD35" i="24"/>
  <c r="AC35" i="24"/>
  <c r="AB35" i="24"/>
  <c r="AA35" i="24"/>
  <c r="Z35" i="24"/>
  <c r="Y35" i="24"/>
  <c r="W35" i="24"/>
  <c r="V35" i="24"/>
  <c r="U35" i="24"/>
  <c r="T35" i="24"/>
  <c r="AF34" i="24"/>
  <c r="AE34" i="24"/>
  <c r="AD34" i="24"/>
  <c r="AC34" i="24"/>
  <c r="AB34" i="24"/>
  <c r="AA34" i="24"/>
  <c r="Z34" i="24"/>
  <c r="Y34" i="24"/>
  <c r="W34" i="24"/>
  <c r="V34" i="24"/>
  <c r="U34" i="24"/>
  <c r="T34" i="24"/>
  <c r="AF33" i="24"/>
  <c r="AE33" i="24"/>
  <c r="AD33" i="24"/>
  <c r="AC33" i="24"/>
  <c r="AB33" i="24"/>
  <c r="AA33" i="24"/>
  <c r="Z33" i="24"/>
  <c r="Y33" i="24"/>
  <c r="W33" i="24"/>
  <c r="V33" i="24"/>
  <c r="U33" i="24"/>
  <c r="T33" i="24"/>
  <c r="AF32" i="24"/>
  <c r="AE32" i="24"/>
  <c r="AD32" i="24"/>
  <c r="AC32" i="24"/>
  <c r="AB32" i="24"/>
  <c r="AA32" i="24"/>
  <c r="Z32" i="24"/>
  <c r="Y32" i="24"/>
  <c r="W32" i="24"/>
  <c r="V32" i="24"/>
  <c r="U32" i="24"/>
  <c r="T32" i="24"/>
  <c r="AF31" i="24"/>
  <c r="AE31" i="24"/>
  <c r="AD31" i="24"/>
  <c r="AC31" i="24"/>
  <c r="AB31" i="24"/>
  <c r="AA31" i="24"/>
  <c r="Z31" i="24"/>
  <c r="Y31" i="24"/>
  <c r="W31" i="24"/>
  <c r="V31" i="24"/>
  <c r="U31" i="24"/>
  <c r="T31" i="24"/>
  <c r="AF30" i="24"/>
  <c r="AE30" i="24"/>
  <c r="AD30" i="24"/>
  <c r="AC30" i="24"/>
  <c r="AB30" i="24"/>
  <c r="AA30" i="24"/>
  <c r="Z30" i="24"/>
  <c r="Y30" i="24"/>
  <c r="W30" i="24"/>
  <c r="V30" i="24"/>
  <c r="U30" i="24"/>
  <c r="T30" i="24"/>
  <c r="AF29" i="24"/>
  <c r="AE29" i="24"/>
  <c r="AD29" i="24"/>
  <c r="AC29" i="24"/>
  <c r="AB29" i="24"/>
  <c r="AA29" i="24"/>
  <c r="Z29" i="24"/>
  <c r="Y29" i="24"/>
  <c r="W29" i="24"/>
  <c r="V29" i="24"/>
  <c r="U29" i="24"/>
  <c r="T29" i="24"/>
  <c r="K228" i="24"/>
  <c r="M228" i="24"/>
  <c r="J228" i="24"/>
  <c r="K227" i="24"/>
  <c r="M227" i="24"/>
  <c r="J227" i="24"/>
  <c r="K226" i="24"/>
  <c r="M226" i="24"/>
  <c r="J226" i="24"/>
  <c r="K225" i="24"/>
  <c r="J225" i="24"/>
  <c r="K224" i="24"/>
  <c r="J224" i="24"/>
  <c r="K223" i="24"/>
  <c r="J223" i="24"/>
  <c r="K222" i="24"/>
  <c r="J222" i="24"/>
  <c r="K221" i="24"/>
  <c r="J221" i="24"/>
  <c r="K220" i="24"/>
  <c r="J220" i="24"/>
  <c r="K218" i="24"/>
  <c r="M218" i="24"/>
  <c r="J218" i="24"/>
  <c r="K217" i="24"/>
  <c r="M217" i="24"/>
  <c r="J217" i="24"/>
  <c r="K216" i="24"/>
  <c r="M216" i="24"/>
  <c r="J216" i="24"/>
  <c r="K215" i="24"/>
  <c r="M215" i="24"/>
  <c r="J215" i="24"/>
  <c r="K214" i="24"/>
  <c r="M214" i="24"/>
  <c r="J214" i="24"/>
  <c r="K213" i="24"/>
  <c r="M213" i="24"/>
  <c r="J213" i="24"/>
  <c r="K212" i="24"/>
  <c r="M212" i="24"/>
  <c r="J212" i="24"/>
  <c r="K211" i="24"/>
  <c r="E211"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J181"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K219" i="24"/>
  <c r="J219" i="24"/>
  <c r="M209" i="24"/>
  <c r="J209" i="24"/>
  <c r="M199" i="24"/>
  <c r="J199" i="24"/>
  <c r="M189" i="24"/>
  <c r="J189" i="24"/>
  <c r="J179" i="24"/>
  <c r="M169" i="24"/>
  <c r="J169" i="24"/>
  <c r="M159" i="24"/>
  <c r="J159" i="24"/>
  <c r="M149" i="24"/>
  <c r="J149" i="24"/>
  <c r="M139" i="24"/>
  <c r="J139" i="24"/>
  <c r="M129" i="24"/>
  <c r="J129" i="24"/>
  <c r="M119" i="24"/>
  <c r="J119" i="24"/>
  <c r="M109" i="24"/>
  <c r="J109" i="24"/>
  <c r="M99" i="24"/>
  <c r="J99" i="24"/>
  <c r="E89" i="24"/>
  <c r="M89" i="24"/>
  <c r="J89" i="24"/>
  <c r="M79" i="24"/>
  <c r="J79" i="24"/>
  <c r="M69" i="24"/>
  <c r="J69" i="24"/>
  <c r="M59" i="24"/>
  <c r="J59" i="24"/>
  <c r="M49" i="24"/>
  <c r="J49" i="24"/>
  <c r="M3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E179" i="24"/>
  <c r="M179" i="24"/>
  <c r="E180" i="24"/>
  <c r="M180" i="24"/>
  <c r="E219" i="24"/>
  <c r="E181" i="24"/>
  <c r="M181" i="24"/>
  <c r="E223" i="24"/>
  <c r="E224" i="24"/>
  <c r="E220" i="24"/>
  <c r="M220" i="24"/>
  <c r="E221"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J38" i="26"/>
  <c r="J37" i="26"/>
  <c r="J36" i="26"/>
  <c r="J35" i="26"/>
  <c r="J34" i="26"/>
  <c r="J33" i="26"/>
  <c r="J32" i="26"/>
  <c r="J31" i="26"/>
  <c r="J30" i="26"/>
  <c r="J29" i="26"/>
  <c r="R133" i="65"/>
  <c r="R132" i="65"/>
  <c r="C130" i="65"/>
  <c r="B129" i="65"/>
  <c r="AK78" i="65"/>
  <c r="AJ78" i="65"/>
  <c r="AI78" i="65"/>
  <c r="AH78" i="65"/>
  <c r="V78" i="65"/>
  <c r="U78" i="65"/>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9" i="65"/>
  <c r="H58" i="65"/>
  <c r="F57" i="65"/>
  <c r="H56" i="65"/>
  <c r="F55" i="65"/>
  <c r="H54" i="65"/>
  <c r="F53" i="65"/>
  <c r="H52" i="65"/>
  <c r="F51" i="65"/>
  <c r="H50" i="65"/>
  <c r="C47" i="65"/>
  <c r="B46" i="65"/>
  <c r="AO44" i="65"/>
  <c r="AN44" i="65"/>
  <c r="AM44" i="65"/>
  <c r="AO43" i="65"/>
  <c r="AN43" i="65"/>
  <c r="AM43" i="65"/>
  <c r="AO42" i="65"/>
  <c r="AN42" i="65"/>
  <c r="AM42" i="65"/>
  <c r="G42" i="65"/>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I29" i="65"/>
  <c r="AI50" i="65"/>
  <c r="AI51" i="65"/>
  <c r="AI52" i="65"/>
  <c r="AI53" i="65"/>
  <c r="AI54" i="65"/>
  <c r="AI55" i="65"/>
  <c r="AI56" i="65"/>
  <c r="AI57" i="65"/>
  <c r="AI58" i="65"/>
  <c r="AI59" i="65"/>
  <c r="AI61" i="65"/>
  <c r="AI62" i="65"/>
  <c r="AI79" i="65"/>
  <c r="V28" i="65"/>
  <c r="U28" i="65"/>
  <c r="AO26" i="65"/>
  <c r="AN26" i="65"/>
  <c r="AM26" i="65"/>
  <c r="F26" i="65"/>
  <c r="F228" i="24"/>
  <c r="H26" i="65"/>
  <c r="H228" i="24"/>
  <c r="AO25" i="65"/>
  <c r="AN25" i="65"/>
  <c r="AM25" i="65"/>
  <c r="AO24" i="65"/>
  <c r="AN24" i="65"/>
  <c r="AM24" i="65"/>
  <c r="AO23" i="65"/>
  <c r="AN23" i="65"/>
  <c r="AM23" i="65"/>
  <c r="F23" i="65"/>
  <c r="F225" i="24"/>
  <c r="AO22" i="65"/>
  <c r="AN22" i="65"/>
  <c r="AM22" i="65"/>
  <c r="AO21" i="65"/>
  <c r="AN21" i="65"/>
  <c r="AM21" i="65"/>
  <c r="AO20" i="65"/>
  <c r="AN20" i="65"/>
  <c r="AM20" i="65"/>
  <c r="H20" i="65"/>
  <c r="H222" i="24"/>
  <c r="AO19" i="65"/>
  <c r="AN19" i="65"/>
  <c r="AM19" i="65"/>
  <c r="AO18" i="65"/>
  <c r="AN18" i="65"/>
  <c r="AM18" i="65"/>
  <c r="F18" i="65"/>
  <c r="F220" i="24"/>
  <c r="AO17" i="65"/>
  <c r="AN17" i="65"/>
  <c r="AM17" i="65"/>
  <c r="C15" i="65"/>
  <c r="B14" i="65"/>
  <c r="H12" i="65"/>
  <c r="H11" i="65"/>
  <c r="M6" i="65"/>
  <c r="L6" i="65"/>
  <c r="K6" i="65"/>
  <c r="J6" i="65"/>
  <c r="H6" i="65"/>
  <c r="A2" i="65"/>
  <c r="R133" i="64"/>
  <c r="C130" i="64"/>
  <c r="B129" i="64"/>
  <c r="AK78" i="64"/>
  <c r="AK15" i="68"/>
  <c r="AJ78" i="64"/>
  <c r="AJ78" i="8"/>
  <c r="AJ78" i="48"/>
  <c r="AJ78" i="49"/>
  <c r="AJ78" i="50"/>
  <c r="AJ78" i="51"/>
  <c r="AJ78" i="53"/>
  <c r="AJ78" i="59"/>
  <c r="AJ15" i="23"/>
  <c r="AI78" i="64"/>
  <c r="AI15" i="68"/>
  <c r="AH78" i="64"/>
  <c r="AF78" i="64"/>
  <c r="AE78" i="64"/>
  <c r="AD78" i="64"/>
  <c r="AC78" i="64"/>
  <c r="AC78" i="48"/>
  <c r="AC78" i="49"/>
  <c r="AC78" i="50"/>
  <c r="AC78" i="51"/>
  <c r="AC78" i="52"/>
  <c r="AC15" i="23"/>
  <c r="AC233" i="25"/>
  <c r="AB78" i="64"/>
  <c r="AB15" i="68"/>
  <c r="AA78" i="64"/>
  <c r="AA15" i="68"/>
  <c r="Z78" i="64"/>
  <c r="Y78" i="64"/>
  <c r="AN78" i="64"/>
  <c r="AO76" i="64"/>
  <c r="AN76" i="64"/>
  <c r="AM76" i="64"/>
  <c r="H76" i="64"/>
  <c r="H218" i="25"/>
  <c r="AO75" i="64"/>
  <c r="AN75" i="64"/>
  <c r="AM75" i="64"/>
  <c r="H75" i="64"/>
  <c r="H217" i="25"/>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H67" i="64"/>
  <c r="H209" i="25"/>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G40" i="64"/>
  <c r="AO39" i="64"/>
  <c r="AN39" i="64"/>
  <c r="AM39" i="64"/>
  <c r="AO38" i="64"/>
  <c r="AN38" i="64"/>
  <c r="AM38" i="64"/>
  <c r="H38" i="64"/>
  <c r="H212" i="26"/>
  <c r="AO37" i="64"/>
  <c r="AN37" i="64"/>
  <c r="AM37" i="64"/>
  <c r="AO36" i="64"/>
  <c r="AN36" i="64"/>
  <c r="AM36" i="64"/>
  <c r="AO35" i="64"/>
  <c r="AN35" i="64"/>
  <c r="AM35" i="64"/>
  <c r="C32" i="64"/>
  <c r="B31" i="64"/>
  <c r="AJ29" i="64"/>
  <c r="AJ50" i="64"/>
  <c r="AJ51" i="64"/>
  <c r="AJ52" i="64"/>
  <c r="AJ53" i="64"/>
  <c r="AJ54" i="64"/>
  <c r="AJ55" i="64"/>
  <c r="AJ56" i="64"/>
  <c r="AJ57" i="64"/>
  <c r="AJ58" i="64"/>
  <c r="AJ59" i="64"/>
  <c r="AJ61" i="64"/>
  <c r="AJ62" i="64"/>
  <c r="AI11" i="68"/>
  <c r="AH29" i="64"/>
  <c r="AF28" i="64"/>
  <c r="AD11" i="68"/>
  <c r="AB28" i="64"/>
  <c r="AB29" i="64"/>
  <c r="AA28" i="64"/>
  <c r="AA11" i="68"/>
  <c r="Z28" i="64"/>
  <c r="Y28" i="64"/>
  <c r="AN28" i="64"/>
  <c r="Y11" i="68"/>
  <c r="AO26" i="64"/>
  <c r="AN26" i="64"/>
  <c r="AM26" i="64"/>
  <c r="AO25" i="64"/>
  <c r="AN25" i="64"/>
  <c r="AM25" i="64"/>
  <c r="H25" i="64"/>
  <c r="H217" i="24"/>
  <c r="AO24" i="64"/>
  <c r="AN24" i="64"/>
  <c r="AM24" i="64"/>
  <c r="G24" i="64"/>
  <c r="AO23" i="64"/>
  <c r="AN23" i="64"/>
  <c r="AM23" i="64"/>
  <c r="AO22" i="64"/>
  <c r="AN22" i="64"/>
  <c r="AM22" i="64"/>
  <c r="H22" i="64"/>
  <c r="H214" i="24"/>
  <c r="AO21" i="64"/>
  <c r="AN21" i="64"/>
  <c r="AM21" i="64"/>
  <c r="H21" i="64"/>
  <c r="H213" i="24"/>
  <c r="AO20" i="64"/>
  <c r="AN20" i="64"/>
  <c r="AM20" i="64"/>
  <c r="F20" i="64"/>
  <c r="F212" i="24"/>
  <c r="AO19" i="64"/>
  <c r="AN19" i="64"/>
  <c r="AM19" i="64"/>
  <c r="AO18" i="64"/>
  <c r="AN18" i="64"/>
  <c r="AM18" i="64"/>
  <c r="H18" i="64"/>
  <c r="H210" i="24"/>
  <c r="AO17" i="64"/>
  <c r="AN17" i="64"/>
  <c r="AM17" i="64"/>
  <c r="H17" i="64"/>
  <c r="H209" i="24"/>
  <c r="C15" i="64"/>
  <c r="B14" i="64"/>
  <c r="G12" i="64"/>
  <c r="H11" i="64"/>
  <c r="M6" i="64"/>
  <c r="L6" i="64"/>
  <c r="K6" i="64"/>
  <c r="J6" i="64"/>
  <c r="H6" i="64"/>
  <c r="A2" i="64"/>
  <c r="R133" i="63"/>
  <c r="R132" i="63"/>
  <c r="C130" i="63"/>
  <c r="B129" i="63"/>
  <c r="T78" i="63"/>
  <c r="AO76" i="63"/>
  <c r="AN76" i="63"/>
  <c r="AM76" i="63"/>
  <c r="AO75" i="63"/>
  <c r="AN75" i="63"/>
  <c r="AM75" i="63"/>
  <c r="H75" i="63"/>
  <c r="H207" i="25"/>
  <c r="AO74" i="63"/>
  <c r="AN74" i="63"/>
  <c r="AM74" i="63"/>
  <c r="AO73" i="63"/>
  <c r="AN73" i="63"/>
  <c r="AM73" i="63"/>
  <c r="F73" i="63"/>
  <c r="F205" i="25"/>
  <c r="AO72" i="63"/>
  <c r="AN72" i="63"/>
  <c r="AM72" i="63"/>
  <c r="H72" i="63"/>
  <c r="H204" i="25"/>
  <c r="AO71" i="63"/>
  <c r="AN71" i="63"/>
  <c r="AM71" i="63"/>
  <c r="AO70" i="63"/>
  <c r="AN70" i="63"/>
  <c r="AM70" i="63"/>
  <c r="AO69" i="63"/>
  <c r="AN69" i="63"/>
  <c r="AM69" i="63"/>
  <c r="F69" i="63"/>
  <c r="F201" i="25"/>
  <c r="AO68" i="63"/>
  <c r="AN68" i="63"/>
  <c r="AM68" i="63"/>
  <c r="AO67" i="63"/>
  <c r="AN67" i="63"/>
  <c r="AM67" i="63"/>
  <c r="C65" i="63"/>
  <c r="B64" i="63"/>
  <c r="G59" i="63"/>
  <c r="G57" i="63"/>
  <c r="H57" i="63"/>
  <c r="H55"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AO38" i="63"/>
  <c r="AN38" i="63"/>
  <c r="AM38" i="63"/>
  <c r="G38" i="63"/>
  <c r="AO37" i="63"/>
  <c r="AN37" i="63"/>
  <c r="AM37" i="63"/>
  <c r="AO36" i="63"/>
  <c r="AN36" i="63"/>
  <c r="AM36" i="63"/>
  <c r="AO35" i="63"/>
  <c r="AN35" i="63"/>
  <c r="AM35" i="63"/>
  <c r="G35" i="63"/>
  <c r="C32" i="63"/>
  <c r="B31" i="63"/>
  <c r="T28" i="63"/>
  <c r="AO26" i="63"/>
  <c r="AN26" i="63"/>
  <c r="AM26" i="63"/>
  <c r="AO25" i="63"/>
  <c r="AN25" i="63"/>
  <c r="AM25" i="63"/>
  <c r="AO24" i="63"/>
  <c r="AN24" i="63"/>
  <c r="AM24" i="63"/>
  <c r="H24" i="63"/>
  <c r="H206" i="24"/>
  <c r="AO23" i="63"/>
  <c r="AN23" i="63"/>
  <c r="AM23" i="63"/>
  <c r="AO22" i="63"/>
  <c r="AN22" i="63"/>
  <c r="AM22" i="63"/>
  <c r="AO21" i="63"/>
  <c r="AN21" i="63"/>
  <c r="AM21" i="63"/>
  <c r="H21" i="63"/>
  <c r="H203" i="24"/>
  <c r="AO20" i="63"/>
  <c r="AN20" i="63"/>
  <c r="AM20" i="63"/>
  <c r="AO19" i="63"/>
  <c r="AN19" i="63"/>
  <c r="AM19" i="63"/>
  <c r="F19" i="63"/>
  <c r="F201" i="24"/>
  <c r="G19" i="63"/>
  <c r="AO18" i="63"/>
  <c r="AN18" i="63"/>
  <c r="AM18" i="63"/>
  <c r="AO17" i="63"/>
  <c r="AN17" i="63"/>
  <c r="AM17" i="63"/>
  <c r="C15" i="63"/>
  <c r="B14" i="63"/>
  <c r="G12" i="63"/>
  <c r="M6" i="63"/>
  <c r="L6" i="63"/>
  <c r="K6" i="63"/>
  <c r="J6" i="63"/>
  <c r="H6" i="63"/>
  <c r="A2" i="63"/>
  <c r="R133" i="62"/>
  <c r="R132" i="62"/>
  <c r="C130" i="62"/>
  <c r="B129" i="62"/>
  <c r="AO76" i="62"/>
  <c r="AN76" i="62"/>
  <c r="AM76" i="62"/>
  <c r="AO75" i="62"/>
  <c r="AN75" i="62"/>
  <c r="AM75" i="62"/>
  <c r="AO74" i="62"/>
  <c r="AN74" i="62"/>
  <c r="AM74" i="62"/>
  <c r="H74" i="62"/>
  <c r="H196" i="25"/>
  <c r="AO73" i="62"/>
  <c r="AN73" i="62"/>
  <c r="AM73" i="62"/>
  <c r="AO72" i="62"/>
  <c r="AN72" i="62"/>
  <c r="AM72" i="62"/>
  <c r="AO71" i="62"/>
  <c r="AN71" i="62"/>
  <c r="AM71" i="62"/>
  <c r="AO70" i="62"/>
  <c r="AN70" i="62"/>
  <c r="AM70" i="62"/>
  <c r="F70" i="62"/>
  <c r="F192" i="25"/>
  <c r="AO69" i="62"/>
  <c r="AN69" i="62"/>
  <c r="AM69" i="62"/>
  <c r="G69" i="62"/>
  <c r="AO68" i="62"/>
  <c r="AN68" i="62"/>
  <c r="AM68" i="62"/>
  <c r="AO67" i="62"/>
  <c r="AN67" i="62"/>
  <c r="AM67" i="62"/>
  <c r="C65" i="62"/>
  <c r="B64" i="62"/>
  <c r="G59" i="62"/>
  <c r="F58" i="62"/>
  <c r="G57" i="62"/>
  <c r="F56" i="62"/>
  <c r="G56" i="62"/>
  <c r="G55" i="62"/>
  <c r="F54" i="62"/>
  <c r="G53" i="62"/>
  <c r="F53" i="62"/>
  <c r="F52" i="62"/>
  <c r="F51" i="62"/>
  <c r="F50" i="62"/>
  <c r="C47" i="62"/>
  <c r="B46" i="62"/>
  <c r="AO44" i="62"/>
  <c r="AN44" i="62"/>
  <c r="AM44" i="62"/>
  <c r="AO43" i="62"/>
  <c r="AN43" i="62"/>
  <c r="AM43" i="62"/>
  <c r="F43" i="62"/>
  <c r="F197" i="26"/>
  <c r="H43" i="62"/>
  <c r="H197" i="26"/>
  <c r="AO42" i="62"/>
  <c r="AN42" i="62"/>
  <c r="AM42" i="62"/>
  <c r="AO41" i="62"/>
  <c r="AN41" i="62"/>
  <c r="AM41" i="62"/>
  <c r="AO40" i="62"/>
  <c r="AN40" i="62"/>
  <c r="AM40" i="62"/>
  <c r="F40" i="62"/>
  <c r="F194" i="26"/>
  <c r="AO39" i="62"/>
  <c r="AN39" i="62"/>
  <c r="AM39" i="62"/>
  <c r="H39" i="62"/>
  <c r="H193" i="26"/>
  <c r="AO38" i="62"/>
  <c r="AN38" i="62"/>
  <c r="AM38" i="62"/>
  <c r="AO37" i="62"/>
  <c r="AN37" i="62"/>
  <c r="AM37" i="62"/>
  <c r="G37" i="62"/>
  <c r="AO36" i="62"/>
  <c r="AN36" i="62"/>
  <c r="AM36" i="62"/>
  <c r="AO35" i="62"/>
  <c r="AN35" i="62"/>
  <c r="AM35" i="62"/>
  <c r="F35" i="62"/>
  <c r="F189" i="26"/>
  <c r="C32" i="62"/>
  <c r="B31" i="62"/>
  <c r="AO26" i="62"/>
  <c r="AN26" i="62"/>
  <c r="AM26" i="62"/>
  <c r="AO25" i="62"/>
  <c r="AN25" i="62"/>
  <c r="AM25" i="62"/>
  <c r="G25" i="62"/>
  <c r="AO24" i="62"/>
  <c r="AN24" i="62"/>
  <c r="AM24" i="62"/>
  <c r="AO23" i="62"/>
  <c r="AN23" i="62"/>
  <c r="AM23" i="62"/>
  <c r="F23" i="62"/>
  <c r="F195" i="24"/>
  <c r="AO22" i="62"/>
  <c r="AN22" i="62"/>
  <c r="AM22" i="62"/>
  <c r="H22" i="62"/>
  <c r="H194" i="24"/>
  <c r="AO21" i="62"/>
  <c r="AN21" i="62"/>
  <c r="AM21" i="62"/>
  <c r="AO20" i="62"/>
  <c r="AN20" i="62"/>
  <c r="AM20" i="62"/>
  <c r="F20" i="62"/>
  <c r="F192" i="24"/>
  <c r="AO19" i="62"/>
  <c r="AN19" i="62"/>
  <c r="AM19" i="62"/>
  <c r="H19" i="62"/>
  <c r="H191" i="24"/>
  <c r="AO18" i="62"/>
  <c r="AN18" i="62"/>
  <c r="AM18" i="62"/>
  <c r="AO17" i="62"/>
  <c r="AN17" i="62"/>
  <c r="AM17" i="62"/>
  <c r="H17" i="62"/>
  <c r="H189" i="24"/>
  <c r="C15" i="62"/>
  <c r="B14" i="62"/>
  <c r="H12" i="62"/>
  <c r="H11" i="62"/>
  <c r="M6" i="62"/>
  <c r="L6" i="62"/>
  <c r="K6" i="62"/>
  <c r="J6" i="62"/>
  <c r="H6" i="62"/>
  <c r="A2" i="62"/>
  <c r="R133" i="60"/>
  <c r="R132" i="60"/>
  <c r="R135" i="60"/>
  <c r="C130" i="60"/>
  <c r="B129" i="60"/>
  <c r="T78" i="60"/>
  <c r="AO76" i="60"/>
  <c r="AN76" i="60"/>
  <c r="AM76" i="60"/>
  <c r="AO75" i="60"/>
  <c r="AN75" i="60"/>
  <c r="AM75" i="60"/>
  <c r="AO74" i="60"/>
  <c r="AN74" i="60"/>
  <c r="AM74" i="60"/>
  <c r="AO73" i="60"/>
  <c r="AN73" i="60"/>
  <c r="AM73" i="60"/>
  <c r="H73" i="60"/>
  <c r="H185" i="25"/>
  <c r="AO72" i="60"/>
  <c r="AN72" i="60"/>
  <c r="AM72" i="60"/>
  <c r="H72" i="60"/>
  <c r="H184" i="25"/>
  <c r="AO71" i="60"/>
  <c r="AN71" i="60"/>
  <c r="AM71" i="60"/>
  <c r="AO70" i="60"/>
  <c r="AN70" i="60"/>
  <c r="AM70" i="60"/>
  <c r="AO69" i="60"/>
  <c r="AN69" i="60"/>
  <c r="AM69" i="60"/>
  <c r="AO68" i="60"/>
  <c r="AN68" i="60"/>
  <c r="AM68" i="60"/>
  <c r="H68" i="60"/>
  <c r="H180" i="25"/>
  <c r="AO67" i="60"/>
  <c r="AN67" i="60"/>
  <c r="AM67" i="60"/>
  <c r="C65" i="60"/>
  <c r="B64" i="60"/>
  <c r="H59" i="60"/>
  <c r="F58" i="60"/>
  <c r="H57" i="60"/>
  <c r="F56" i="60"/>
  <c r="H55" i="60"/>
  <c r="F54" i="60"/>
  <c r="H53" i="60"/>
  <c r="H52" i="60"/>
  <c r="F51" i="60"/>
  <c r="H50" i="60"/>
  <c r="C47" i="60"/>
  <c r="B46" i="60"/>
  <c r="AO44" i="60"/>
  <c r="AN44" i="60"/>
  <c r="AM44" i="60"/>
  <c r="AO43" i="60"/>
  <c r="AN43" i="60"/>
  <c r="AM43" i="60"/>
  <c r="G43" i="60"/>
  <c r="AO42" i="60"/>
  <c r="AN42" i="60"/>
  <c r="AM42" i="60"/>
  <c r="AO41" i="60"/>
  <c r="AN41" i="60"/>
  <c r="AM41" i="60"/>
  <c r="H41" i="60"/>
  <c r="H185" i="26"/>
  <c r="G41" i="60"/>
  <c r="AO40" i="60"/>
  <c r="AN40" i="60"/>
  <c r="AM40" i="60"/>
  <c r="AO39" i="60"/>
  <c r="AN39" i="60"/>
  <c r="AM39" i="60"/>
  <c r="F39" i="60"/>
  <c r="F183" i="26"/>
  <c r="AO38" i="60"/>
  <c r="AN38" i="60"/>
  <c r="AM38" i="60"/>
  <c r="H38" i="60"/>
  <c r="H182" i="26"/>
  <c r="AO37" i="60"/>
  <c r="AN37" i="60"/>
  <c r="AM37" i="60"/>
  <c r="AO36" i="60"/>
  <c r="AN36" i="60"/>
  <c r="AM36" i="60"/>
  <c r="AO35" i="60"/>
  <c r="AN35" i="60"/>
  <c r="AM35" i="60"/>
  <c r="G35" i="60"/>
  <c r="C32" i="60"/>
  <c r="B31" i="60"/>
  <c r="AO26" i="60"/>
  <c r="AN26" i="60"/>
  <c r="AM26" i="60"/>
  <c r="AO25" i="60"/>
  <c r="AN25" i="60"/>
  <c r="AM25" i="60"/>
  <c r="F25" i="60"/>
  <c r="F187" i="24"/>
  <c r="AO24" i="60"/>
  <c r="AN24" i="60"/>
  <c r="AM24" i="60"/>
  <c r="AO23" i="60"/>
  <c r="AN23" i="60"/>
  <c r="AM23" i="60"/>
  <c r="H23" i="60"/>
  <c r="H185" i="24"/>
  <c r="AO22" i="60"/>
  <c r="AN22" i="60"/>
  <c r="AM22" i="60"/>
  <c r="G22" i="60"/>
  <c r="AO21" i="60"/>
  <c r="AN21" i="60"/>
  <c r="AM21" i="60"/>
  <c r="AO20" i="60"/>
  <c r="AN20" i="60"/>
  <c r="AM20" i="60"/>
  <c r="G20" i="60"/>
  <c r="AO19" i="60"/>
  <c r="AN19" i="60"/>
  <c r="AM19" i="60"/>
  <c r="AO18" i="60"/>
  <c r="AN18" i="60"/>
  <c r="AM18" i="60"/>
  <c r="AO17" i="60"/>
  <c r="AN17" i="60"/>
  <c r="AM17" i="60"/>
  <c r="C15" i="60"/>
  <c r="B14" i="60"/>
  <c r="H12" i="60"/>
  <c r="G12" i="60"/>
  <c r="H11" i="60"/>
  <c r="G11" i="60"/>
  <c r="M6" i="60"/>
  <c r="L6" i="60"/>
  <c r="K6" i="60"/>
  <c r="J6" i="60"/>
  <c r="H6" i="60"/>
  <c r="R4" i="60"/>
  <c r="A2" i="60"/>
  <c r="C130" i="59"/>
  <c r="B129" i="59"/>
  <c r="V78" i="59"/>
  <c r="U78" i="59"/>
  <c r="AO76" i="59"/>
  <c r="AN76" i="59"/>
  <c r="AM76" i="59"/>
  <c r="G76" i="59"/>
  <c r="H76" i="59"/>
  <c r="H178" i="25"/>
  <c r="AO75" i="59"/>
  <c r="AN75" i="59"/>
  <c r="AM75" i="59"/>
  <c r="G75" i="59"/>
  <c r="AO74" i="59"/>
  <c r="AN74" i="59"/>
  <c r="AM74" i="59"/>
  <c r="H74" i="59"/>
  <c r="H176" i="25"/>
  <c r="AO73" i="59"/>
  <c r="AN73" i="59"/>
  <c r="AM73" i="59"/>
  <c r="AO72" i="59"/>
  <c r="AN72" i="59"/>
  <c r="AM72" i="59"/>
  <c r="AO71" i="59"/>
  <c r="AN71" i="59"/>
  <c r="AM71" i="59"/>
  <c r="AO70" i="59"/>
  <c r="AN70" i="59"/>
  <c r="AM70" i="59"/>
  <c r="AO69" i="59"/>
  <c r="AN69" i="59"/>
  <c r="AM69" i="59"/>
  <c r="G69" i="59"/>
  <c r="AO68" i="59"/>
  <c r="AN68" i="59"/>
  <c r="AM68" i="59"/>
  <c r="AO67" i="59"/>
  <c r="AN67" i="59"/>
  <c r="AM67" i="59"/>
  <c r="H67" i="59"/>
  <c r="H169" i="25"/>
  <c r="C65" i="59"/>
  <c r="B64" i="59"/>
  <c r="F59" i="59"/>
  <c r="F57" i="59"/>
  <c r="H56" i="59"/>
  <c r="F55" i="59"/>
  <c r="G55" i="59"/>
  <c r="F53" i="59"/>
  <c r="F51" i="59"/>
  <c r="H50" i="59"/>
  <c r="F50" i="59"/>
  <c r="C47" i="59"/>
  <c r="B46" i="59"/>
  <c r="AO44" i="59"/>
  <c r="AN44" i="59"/>
  <c r="AM44" i="59"/>
  <c r="AO43" i="59"/>
  <c r="AN43" i="59"/>
  <c r="AM43" i="59"/>
  <c r="H43" i="59"/>
  <c r="H177" i="26"/>
  <c r="AO42" i="59"/>
  <c r="AN42" i="59"/>
  <c r="AM42" i="59"/>
  <c r="AO41" i="59"/>
  <c r="AN41" i="59"/>
  <c r="AM41" i="59"/>
  <c r="G41" i="59"/>
  <c r="AO40" i="59"/>
  <c r="AN40" i="59"/>
  <c r="AM40" i="59"/>
  <c r="AO39" i="59"/>
  <c r="AN39" i="59"/>
  <c r="AM39" i="59"/>
  <c r="H39" i="59"/>
  <c r="H173" i="26"/>
  <c r="AO38" i="59"/>
  <c r="AN38" i="59"/>
  <c r="AM38" i="59"/>
  <c r="H38" i="59"/>
  <c r="H172" i="26"/>
  <c r="AO37" i="59"/>
  <c r="AN37" i="59"/>
  <c r="AM37" i="59"/>
  <c r="AO36" i="59"/>
  <c r="AN36" i="59"/>
  <c r="AM36" i="59"/>
  <c r="AO35" i="59"/>
  <c r="AN35" i="59"/>
  <c r="AM35" i="59"/>
  <c r="C32" i="59"/>
  <c r="B31" i="59"/>
  <c r="V28" i="59"/>
  <c r="U28" i="59"/>
  <c r="AO26" i="59"/>
  <c r="AN26" i="59"/>
  <c r="AM26" i="59"/>
  <c r="AO25" i="59"/>
  <c r="AN25" i="59"/>
  <c r="AM25" i="59"/>
  <c r="AO24" i="59"/>
  <c r="AN24" i="59"/>
  <c r="AM24" i="59"/>
  <c r="AO23" i="59"/>
  <c r="AN23" i="59"/>
  <c r="AM23" i="59"/>
  <c r="H23" i="59"/>
  <c r="H175" i="24"/>
  <c r="G23" i="59"/>
  <c r="AO22" i="59"/>
  <c r="AN22" i="59"/>
  <c r="AM22" i="59"/>
  <c r="F22" i="59"/>
  <c r="F174" i="24"/>
  <c r="AO21" i="59"/>
  <c r="AN21" i="59"/>
  <c r="AM21" i="59"/>
  <c r="AO20" i="59"/>
  <c r="AN20" i="59"/>
  <c r="AM20" i="59"/>
  <c r="AO19" i="59"/>
  <c r="AN19" i="59"/>
  <c r="AM19" i="59"/>
  <c r="AO18" i="59"/>
  <c r="AN18" i="59"/>
  <c r="AM18" i="59"/>
  <c r="H18" i="59"/>
  <c r="H170" i="24"/>
  <c r="AO17" i="59"/>
  <c r="AN17" i="59"/>
  <c r="AM17" i="59"/>
  <c r="C15" i="59"/>
  <c r="B14" i="59"/>
  <c r="H12" i="59"/>
  <c r="G11" i="59"/>
  <c r="M6" i="59"/>
  <c r="L6" i="59"/>
  <c r="K6" i="59"/>
  <c r="J6" i="59"/>
  <c r="H6" i="59"/>
  <c r="A2" i="59"/>
  <c r="G69" i="63"/>
  <c r="F53" i="63"/>
  <c r="F54" i="63"/>
  <c r="R135" i="63"/>
  <c r="R4" i="63"/>
  <c r="AO78" i="60"/>
  <c r="G56" i="65"/>
  <c r="R135" i="65"/>
  <c r="R4" i="65"/>
  <c r="F17" i="64"/>
  <c r="F209" i="24"/>
  <c r="G41" i="64"/>
  <c r="H41" i="64"/>
  <c r="H215" i="26"/>
  <c r="F37" i="64"/>
  <c r="F211" i="26"/>
  <c r="F40" i="64"/>
  <c r="F214" i="26"/>
  <c r="G37" i="64"/>
  <c r="H37" i="64"/>
  <c r="H211" i="26"/>
  <c r="F38" i="63"/>
  <c r="F202" i="26"/>
  <c r="H59" i="63"/>
  <c r="F24" i="63"/>
  <c r="F206" i="24"/>
  <c r="F56" i="63"/>
  <c r="F39" i="63"/>
  <c r="F203" i="26"/>
  <c r="H39" i="63"/>
  <c r="H203" i="26"/>
  <c r="H69" i="63"/>
  <c r="H201" i="25"/>
  <c r="H71" i="63"/>
  <c r="H203" i="25"/>
  <c r="AO78" i="63"/>
  <c r="F57" i="62"/>
  <c r="G19" i="62"/>
  <c r="H37" i="62"/>
  <c r="H191" i="26"/>
  <c r="G51" i="62"/>
  <c r="G54" i="62"/>
  <c r="F59" i="62"/>
  <c r="G52" i="62"/>
  <c r="G70" i="62"/>
  <c r="H52" i="62"/>
  <c r="G74" i="62"/>
  <c r="H35" i="60"/>
  <c r="H179" i="26"/>
  <c r="G50" i="60"/>
  <c r="H39" i="60"/>
  <c r="H183" i="26"/>
  <c r="H44" i="60"/>
  <c r="H188" i="26"/>
  <c r="F68" i="60"/>
  <c r="F180" i="25"/>
  <c r="G72" i="60"/>
  <c r="H43" i="60"/>
  <c r="H187" i="26"/>
  <c r="H58" i="59"/>
  <c r="F75" i="59"/>
  <c r="F177" i="25"/>
  <c r="AM28" i="59"/>
  <c r="G43" i="59"/>
  <c r="H44" i="65"/>
  <c r="H228" i="26"/>
  <c r="G20" i="65"/>
  <c r="H22" i="65"/>
  <c r="H224" i="24"/>
  <c r="AM28" i="65"/>
  <c r="H38" i="65"/>
  <c r="H222" i="26"/>
  <c r="H40" i="65"/>
  <c r="H224" i="26"/>
  <c r="F42" i="65"/>
  <c r="F226" i="26"/>
  <c r="G24" i="65"/>
  <c r="H69" i="65"/>
  <c r="H221" i="25"/>
  <c r="H71" i="65"/>
  <c r="H223" i="25"/>
  <c r="F73" i="65"/>
  <c r="F225" i="25"/>
  <c r="H75" i="65"/>
  <c r="H227" i="25"/>
  <c r="H19" i="65"/>
  <c r="H221" i="24"/>
  <c r="G26" i="65"/>
  <c r="H35" i="65"/>
  <c r="H219" i="26"/>
  <c r="F68" i="65"/>
  <c r="F220" i="25"/>
  <c r="AM78" i="65"/>
  <c r="H42" i="65"/>
  <c r="H226" i="26"/>
  <c r="H21" i="65"/>
  <c r="H223" i="24"/>
  <c r="G37" i="65"/>
  <c r="G39" i="65"/>
  <c r="H41" i="65"/>
  <c r="H225" i="26"/>
  <c r="H23" i="65"/>
  <c r="H225" i="24"/>
  <c r="H25" i="65"/>
  <c r="H227" i="24"/>
  <c r="AN28" i="65"/>
  <c r="G55" i="65"/>
  <c r="H68" i="65"/>
  <c r="H220" i="25"/>
  <c r="F70" i="65"/>
  <c r="F222" i="25"/>
  <c r="F74" i="65"/>
  <c r="F226" i="25"/>
  <c r="G76" i="65"/>
  <c r="H43" i="65"/>
  <c r="H227" i="26"/>
  <c r="H17" i="65"/>
  <c r="H219" i="24"/>
  <c r="H18" i="65"/>
  <c r="H220" i="24"/>
  <c r="G36" i="65"/>
  <c r="H67" i="65"/>
  <c r="H219" i="25"/>
  <c r="F76" i="65"/>
  <c r="F228" i="25"/>
  <c r="F18" i="64"/>
  <c r="F210" i="24"/>
  <c r="H20" i="64"/>
  <c r="H212" i="24"/>
  <c r="G23" i="64"/>
  <c r="AM78" i="64"/>
  <c r="F75" i="64"/>
  <c r="F217" i="25"/>
  <c r="H40" i="64"/>
  <c r="H214" i="26"/>
  <c r="G43" i="64"/>
  <c r="G70" i="64"/>
  <c r="G35" i="64"/>
  <c r="H44" i="64"/>
  <c r="H218" i="26"/>
  <c r="G17" i="64"/>
  <c r="G25" i="64"/>
  <c r="AM28" i="64"/>
  <c r="G67" i="64"/>
  <c r="H72" i="64"/>
  <c r="H214" i="25"/>
  <c r="H74" i="64"/>
  <c r="H216" i="25"/>
  <c r="G19" i="64"/>
  <c r="H36" i="64"/>
  <c r="H210" i="26"/>
  <c r="F39" i="64"/>
  <c r="F213" i="26"/>
  <c r="F26" i="64"/>
  <c r="F218" i="24"/>
  <c r="H73" i="64"/>
  <c r="H215" i="25"/>
  <c r="F21" i="64"/>
  <c r="F213" i="24"/>
  <c r="F22" i="64"/>
  <c r="F214" i="24"/>
  <c r="F67" i="64"/>
  <c r="F209" i="25"/>
  <c r="G76" i="64"/>
  <c r="G21" i="64"/>
  <c r="H24" i="64"/>
  <c r="H216" i="24"/>
  <c r="F41" i="64"/>
  <c r="F215" i="26"/>
  <c r="F44" i="64"/>
  <c r="F218" i="26"/>
  <c r="F71" i="64"/>
  <c r="F213" i="25"/>
  <c r="H22" i="63"/>
  <c r="H204" i="24"/>
  <c r="G67" i="63"/>
  <c r="H17" i="63"/>
  <c r="H199" i="24"/>
  <c r="H41" i="63"/>
  <c r="H205" i="26"/>
  <c r="G53" i="63"/>
  <c r="G73" i="63"/>
  <c r="G24" i="63"/>
  <c r="H26" i="63"/>
  <c r="H208" i="24"/>
  <c r="H38" i="63"/>
  <c r="H202" i="26"/>
  <c r="G75" i="63"/>
  <c r="AM78" i="63"/>
  <c r="H19" i="63"/>
  <c r="H201" i="24"/>
  <c r="AN28" i="63"/>
  <c r="AO28" i="63"/>
  <c r="F35" i="63"/>
  <c r="F199" i="26"/>
  <c r="F43" i="63"/>
  <c r="F207" i="26"/>
  <c r="H70" i="63"/>
  <c r="H202" i="25"/>
  <c r="G21" i="63"/>
  <c r="F23" i="63"/>
  <c r="F205" i="24"/>
  <c r="H37" i="63"/>
  <c r="H201" i="26"/>
  <c r="F57" i="63"/>
  <c r="H68" i="63"/>
  <c r="H200" i="25"/>
  <c r="F71" i="63"/>
  <c r="F203" i="25"/>
  <c r="F72" i="63"/>
  <c r="F204" i="25"/>
  <c r="H12" i="63"/>
  <c r="H18" i="63"/>
  <c r="H200" i="24"/>
  <c r="H40" i="63"/>
  <c r="H204" i="26"/>
  <c r="F55" i="63"/>
  <c r="G71" i="63"/>
  <c r="G74" i="63"/>
  <c r="H25" i="63"/>
  <c r="H207" i="24"/>
  <c r="AM28" i="63"/>
  <c r="H42" i="63"/>
  <c r="H206" i="26"/>
  <c r="G55" i="63"/>
  <c r="F67" i="63"/>
  <c r="F199" i="25"/>
  <c r="H76" i="63"/>
  <c r="H208" i="25"/>
  <c r="G36" i="63"/>
  <c r="H20" i="63"/>
  <c r="H202" i="24"/>
  <c r="F36" i="63"/>
  <c r="F200" i="26"/>
  <c r="G39" i="63"/>
  <c r="G44" i="63"/>
  <c r="H67" i="63"/>
  <c r="H199" i="25"/>
  <c r="F70" i="63"/>
  <c r="F202" i="25"/>
  <c r="X127" i="63"/>
  <c r="X32" i="66"/>
  <c r="W127" i="63"/>
  <c r="W32" i="66"/>
  <c r="V127" i="63"/>
  <c r="V32" i="66"/>
  <c r="U127" i="63"/>
  <c r="U32" i="66"/>
  <c r="H72" i="62"/>
  <c r="H194" i="25"/>
  <c r="G17" i="62"/>
  <c r="G23" i="62"/>
  <c r="F25" i="62"/>
  <c r="F197" i="24"/>
  <c r="AN28" i="62"/>
  <c r="G35" i="62"/>
  <c r="G58" i="62"/>
  <c r="F72" i="62"/>
  <c r="F194" i="25"/>
  <c r="G68" i="62"/>
  <c r="G20" i="62"/>
  <c r="AO28" i="62"/>
  <c r="G40" i="62"/>
  <c r="F42" i="62"/>
  <c r="F196" i="26"/>
  <c r="G50" i="62"/>
  <c r="F55" i="62"/>
  <c r="H58" i="62"/>
  <c r="H69" i="62"/>
  <c r="H191" i="25"/>
  <c r="G72" i="62"/>
  <c r="F17" i="62"/>
  <c r="F189" i="24"/>
  <c r="AM28" i="62"/>
  <c r="F37" i="62"/>
  <c r="F191" i="26"/>
  <c r="F19" i="62"/>
  <c r="F191" i="24"/>
  <c r="H24" i="62"/>
  <c r="H196" i="24"/>
  <c r="G36" i="62"/>
  <c r="F39" i="62"/>
  <c r="F193" i="26"/>
  <c r="H56" i="62"/>
  <c r="F71" i="62"/>
  <c r="F193" i="25"/>
  <c r="F74" i="62"/>
  <c r="F196" i="25"/>
  <c r="G44" i="62"/>
  <c r="H41" i="62"/>
  <c r="H195" i="26"/>
  <c r="H26" i="62"/>
  <c r="H198" i="24"/>
  <c r="F22" i="62"/>
  <c r="F194" i="24"/>
  <c r="H25" i="62"/>
  <c r="H197" i="24"/>
  <c r="H21" i="62"/>
  <c r="H193" i="24"/>
  <c r="G18" i="62"/>
  <c r="H23" i="62"/>
  <c r="H195" i="24"/>
  <c r="H35" i="62"/>
  <c r="H189" i="26"/>
  <c r="H38" i="62"/>
  <c r="H192" i="26"/>
  <c r="G43" i="62"/>
  <c r="H54" i="62"/>
  <c r="F69" i="62"/>
  <c r="F191" i="25"/>
  <c r="H70" i="62"/>
  <c r="H192" i="25"/>
  <c r="AO28" i="60"/>
  <c r="G40" i="60"/>
  <c r="H37" i="60"/>
  <c r="H181" i="26"/>
  <c r="G69" i="60"/>
  <c r="F72" i="60"/>
  <c r="F184" i="25"/>
  <c r="H21" i="60"/>
  <c r="H183" i="24"/>
  <c r="G70" i="60"/>
  <c r="G23" i="60"/>
  <c r="H25" i="60"/>
  <c r="H187" i="24"/>
  <c r="AM28" i="60"/>
  <c r="AN28" i="60"/>
  <c r="H42" i="60"/>
  <c r="H186" i="26"/>
  <c r="F74" i="60"/>
  <c r="F186" i="25"/>
  <c r="G76" i="60"/>
  <c r="H17" i="60"/>
  <c r="H179" i="24"/>
  <c r="G19" i="60"/>
  <c r="H22" i="60"/>
  <c r="H184" i="24"/>
  <c r="G39" i="60"/>
  <c r="F67" i="60"/>
  <c r="F179" i="25"/>
  <c r="F18" i="60"/>
  <c r="F180" i="24"/>
  <c r="F21" i="60"/>
  <c r="F183" i="24"/>
  <c r="H24" i="60"/>
  <c r="H186" i="24"/>
  <c r="H36" i="60"/>
  <c r="H180" i="26"/>
  <c r="F44" i="60"/>
  <c r="F188" i="26"/>
  <c r="G68" i="60"/>
  <c r="G21" i="60"/>
  <c r="F26" i="60"/>
  <c r="F188" i="24"/>
  <c r="F35" i="60"/>
  <c r="F179" i="26"/>
  <c r="F38" i="60"/>
  <c r="F182" i="26"/>
  <c r="F41" i="60"/>
  <c r="F185" i="26"/>
  <c r="F43" i="60"/>
  <c r="F187" i="26"/>
  <c r="G44" i="60"/>
  <c r="F50" i="60"/>
  <c r="G67" i="60"/>
  <c r="H70" i="60"/>
  <c r="H182" i="25"/>
  <c r="G73" i="60"/>
  <c r="AM78" i="60"/>
  <c r="V127" i="60"/>
  <c r="V30" i="66"/>
  <c r="U127" i="60"/>
  <c r="U30" i="66"/>
  <c r="W127" i="60"/>
  <c r="W30" i="66"/>
  <c r="T127" i="60"/>
  <c r="T30" i="66"/>
  <c r="AI127" i="60"/>
  <c r="AI30" i="66"/>
  <c r="X127" i="60"/>
  <c r="X30" i="66"/>
  <c r="H21" i="59"/>
  <c r="H173" i="24"/>
  <c r="F67" i="59"/>
  <c r="F169" i="25"/>
  <c r="G74" i="59"/>
  <c r="F37" i="59"/>
  <c r="F171" i="26"/>
  <c r="G18" i="59"/>
  <c r="H44" i="59"/>
  <c r="H178" i="26"/>
  <c r="H54" i="59"/>
  <c r="F69" i="59"/>
  <c r="F171" i="25"/>
  <c r="F23" i="59"/>
  <c r="F175" i="24"/>
  <c r="F25" i="59"/>
  <c r="F177" i="24"/>
  <c r="G39" i="59"/>
  <c r="G51" i="59"/>
  <c r="H59" i="59"/>
  <c r="F71" i="59"/>
  <c r="F173" i="25"/>
  <c r="F18" i="59"/>
  <c r="F170" i="24"/>
  <c r="H36" i="59"/>
  <c r="H170" i="26"/>
  <c r="H41" i="59"/>
  <c r="H175" i="26"/>
  <c r="H51" i="59"/>
  <c r="H73" i="59"/>
  <c r="H175" i="25"/>
  <c r="G19" i="59"/>
  <c r="F35" i="59"/>
  <c r="F169" i="26"/>
  <c r="H42" i="59"/>
  <c r="H176" i="26"/>
  <c r="H72" i="59"/>
  <c r="H174" i="25"/>
  <c r="G68" i="59"/>
  <c r="F76" i="59"/>
  <c r="F178" i="25"/>
  <c r="H22" i="59"/>
  <c r="H174" i="24"/>
  <c r="F38" i="59"/>
  <c r="F172" i="26"/>
  <c r="F43" i="59"/>
  <c r="F177" i="26"/>
  <c r="H70" i="59"/>
  <c r="H172" i="25"/>
  <c r="F26" i="59"/>
  <c r="F178" i="24"/>
  <c r="H35" i="59"/>
  <c r="H169" i="26"/>
  <c r="F40" i="59"/>
  <c r="F174" i="26"/>
  <c r="H52" i="59"/>
  <c r="G67" i="59"/>
  <c r="G72" i="59"/>
  <c r="H75" i="59"/>
  <c r="H177" i="25"/>
  <c r="X127" i="59"/>
  <c r="X29" i="66"/>
  <c r="W127" i="59"/>
  <c r="W29" i="66"/>
  <c r="T127" i="59"/>
  <c r="T29" i="66"/>
  <c r="G18" i="65"/>
  <c r="G23" i="65"/>
  <c r="F37" i="65"/>
  <c r="F221" i="26"/>
  <c r="H55" i="65"/>
  <c r="G57" i="65"/>
  <c r="G43" i="65"/>
  <c r="G53" i="65"/>
  <c r="H57" i="65"/>
  <c r="H39" i="65"/>
  <c r="H223" i="26"/>
  <c r="F54" i="65"/>
  <c r="F41" i="65"/>
  <c r="F225" i="26"/>
  <c r="G11" i="65"/>
  <c r="G41" i="65"/>
  <c r="G50" i="65"/>
  <c r="G44" i="65"/>
  <c r="G22" i="65"/>
  <c r="F25" i="65"/>
  <c r="F227" i="24"/>
  <c r="F40" i="65"/>
  <c r="F224" i="26"/>
  <c r="F50"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G52" i="65"/>
  <c r="H59" i="65"/>
  <c r="G75" i="65"/>
  <c r="H72" i="65"/>
  <c r="H224" i="25"/>
  <c r="G72" i="65"/>
  <c r="F72" i="65"/>
  <c r="F224" i="25"/>
  <c r="AN78" i="65"/>
  <c r="AO78" i="65"/>
  <c r="F21" i="65"/>
  <c r="F223" i="24"/>
  <c r="G12" i="65"/>
  <c r="F20" i="65"/>
  <c r="F222" i="24"/>
  <c r="G21" i="65"/>
  <c r="G40" i="65"/>
  <c r="G51" i="65"/>
  <c r="G54" i="65"/>
  <c r="F19" i="65"/>
  <c r="F221" i="24"/>
  <c r="F39" i="65"/>
  <c r="F223" i="26"/>
  <c r="F44" i="65"/>
  <c r="F228" i="26"/>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G53" i="64"/>
  <c r="F53" i="64"/>
  <c r="G20" i="64"/>
  <c r="F24" i="64"/>
  <c r="F216" i="24"/>
  <c r="G36" i="64"/>
  <c r="H54" i="64"/>
  <c r="G54" i="64"/>
  <c r="F54" i="64"/>
  <c r="G57" i="64"/>
  <c r="F57" i="64"/>
  <c r="H69" i="64"/>
  <c r="H211" i="25"/>
  <c r="F69" i="64"/>
  <c r="F211" i="25"/>
  <c r="G69" i="64"/>
  <c r="G11" i="64"/>
  <c r="F19" i="64"/>
  <c r="F211" i="24"/>
  <c r="G51" i="64"/>
  <c r="F51" i="64"/>
  <c r="H19" i="64"/>
  <c r="H211" i="24"/>
  <c r="F23" i="64"/>
  <c r="F215" i="24"/>
  <c r="H39" i="64"/>
  <c r="H213" i="26"/>
  <c r="G39" i="64"/>
  <c r="H58" i="64"/>
  <c r="G58" i="64"/>
  <c r="F58" i="64"/>
  <c r="G18" i="64"/>
  <c r="H23" i="64"/>
  <c r="H215" i="24"/>
  <c r="H42" i="64"/>
  <c r="H216" i="26"/>
  <c r="G42" i="64"/>
  <c r="F42" i="64"/>
  <c r="F216" i="26"/>
  <c r="H52" i="64"/>
  <c r="G52" i="64"/>
  <c r="F52" i="64"/>
  <c r="G55" i="64"/>
  <c r="F55" i="64"/>
  <c r="G68" i="64"/>
  <c r="H68" i="64"/>
  <c r="H210" i="25"/>
  <c r="F68" i="64"/>
  <c r="F210" i="25"/>
  <c r="G26" i="64"/>
  <c r="G38" i="64"/>
  <c r="F38" i="64"/>
  <c r="F212" i="26"/>
  <c r="H56" i="64"/>
  <c r="G56" i="64"/>
  <c r="F56"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G70" i="63"/>
  <c r="H51" i="63"/>
  <c r="H44" i="63"/>
  <c r="H208" i="26"/>
  <c r="F18" i="63"/>
  <c r="F200" i="24"/>
  <c r="G18" i="63"/>
  <c r="F22" i="63"/>
  <c r="F204" i="24"/>
  <c r="F52" i="63"/>
  <c r="F59" i="63"/>
  <c r="F68" i="63"/>
  <c r="F200" i="25"/>
  <c r="H73" i="63"/>
  <c r="H205" i="25"/>
  <c r="F44" i="63"/>
  <c r="F208" i="26"/>
  <c r="F50" i="63"/>
  <c r="G72" i="63"/>
  <c r="H11"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F38" i="62"/>
  <c r="F192" i="26"/>
  <c r="F67" i="62"/>
  <c r="F189" i="25"/>
  <c r="H67" i="62"/>
  <c r="H189" i="25"/>
  <c r="G67" i="62"/>
  <c r="H76" i="62"/>
  <c r="H198" i="25"/>
  <c r="G76" i="62"/>
  <c r="F76" i="62"/>
  <c r="F198" i="25"/>
  <c r="R135" i="62"/>
  <c r="R4" i="62"/>
  <c r="F21" i="62"/>
  <c r="F193" i="24"/>
  <c r="G26" i="62"/>
  <c r="AN78" i="62"/>
  <c r="AO78" i="62"/>
  <c r="F41" i="62"/>
  <c r="F195" i="26"/>
  <c r="G12" i="62"/>
  <c r="G21" i="62"/>
  <c r="G41" i="62"/>
  <c r="H53" i="62"/>
  <c r="H73" i="62"/>
  <c r="H195" i="25"/>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c r="AM78" i="62"/>
  <c r="H68" i="62"/>
  <c r="H190" i="25"/>
  <c r="H18" i="60"/>
  <c r="H180" i="24"/>
  <c r="F17" i="60"/>
  <c r="F179" i="24"/>
  <c r="H67" i="60"/>
  <c r="H179" i="25"/>
  <c r="F70" i="60"/>
  <c r="F182" i="25"/>
  <c r="G74"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G55" i="60"/>
  <c r="F55" i="60"/>
  <c r="G59" i="60"/>
  <c r="F59" i="60"/>
  <c r="H69" i="60"/>
  <c r="H181" i="25"/>
  <c r="F69" i="60"/>
  <c r="F181" i="25"/>
  <c r="F19" i="60"/>
  <c r="F181" i="24"/>
  <c r="G24" i="60"/>
  <c r="F36" i="60"/>
  <c r="F180" i="26"/>
  <c r="G37" i="60"/>
  <c r="G52" i="60"/>
  <c r="AN78" i="60"/>
  <c r="H19" i="60"/>
  <c r="H181" i="24"/>
  <c r="G36" i="60"/>
  <c r="G54" i="60"/>
  <c r="H54" i="60"/>
  <c r="G58" i="60"/>
  <c r="H58" i="60"/>
  <c r="H71" i="60"/>
  <c r="H183" i="25"/>
  <c r="F71" i="60"/>
  <c r="F183" i="25"/>
  <c r="G71" i="60"/>
  <c r="F75" i="60"/>
  <c r="F187" i="25"/>
  <c r="H75" i="60"/>
  <c r="H187" i="25"/>
  <c r="G75" i="60"/>
  <c r="G18" i="60"/>
  <c r="F22" i="60"/>
  <c r="F184" i="24"/>
  <c r="G51" i="60"/>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c r="G38" i="59"/>
  <c r="F41" i="59"/>
  <c r="F175" i="26"/>
  <c r="G52" i="59"/>
  <c r="H53" i="59"/>
  <c r="G54" i="59"/>
  <c r="G58" i="59"/>
  <c r="G59" i="59"/>
  <c r="F72" i="59"/>
  <c r="F174" i="25"/>
  <c r="H19" i="59"/>
  <c r="H171" i="24"/>
  <c r="G22" i="59"/>
  <c r="G50" i="59"/>
  <c r="H55" i="59"/>
  <c r="F56" i="59"/>
  <c r="G57" i="59"/>
  <c r="G12" i="59"/>
  <c r="F21" i="59"/>
  <c r="F173" i="24"/>
  <c r="G56" i="59"/>
  <c r="H57" i="59"/>
  <c r="H68" i="59"/>
  <c r="H170" i="25"/>
  <c r="G21" i="59"/>
  <c r="H20" i="59"/>
  <c r="H172" i="24"/>
  <c r="G20" i="59"/>
  <c r="G24" i="59"/>
  <c r="F24" i="59"/>
  <c r="F176" i="24"/>
  <c r="H37" i="59"/>
  <c r="H171" i="26"/>
  <c r="G37" i="59"/>
  <c r="H40" i="59"/>
  <c r="H174" i="26"/>
  <c r="G40" i="59"/>
  <c r="G44" i="59"/>
  <c r="F44" i="59"/>
  <c r="F178" i="26"/>
  <c r="AN28" i="59"/>
  <c r="AO28" i="59"/>
  <c r="H17" i="59"/>
  <c r="H169" i="24"/>
  <c r="G17" i="59"/>
  <c r="H25" i="59"/>
  <c r="H177" i="24"/>
  <c r="G25" i="59"/>
  <c r="H11" i="59"/>
  <c r="G36" i="59"/>
  <c r="F36" i="59"/>
  <c r="F170" i="26"/>
  <c r="AN78" i="59"/>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AO78" i="59"/>
  <c r="T127" i="65"/>
  <c r="T34" i="66"/>
  <c r="W127" i="65"/>
  <c r="W34" i="66"/>
  <c r="X127" i="65"/>
  <c r="X34" i="66"/>
  <c r="X127" i="64"/>
  <c r="X33" i="66"/>
  <c r="W127" i="64"/>
  <c r="W33" i="66"/>
  <c r="V127" i="64"/>
  <c r="V33" i="66"/>
  <c r="U127" i="64"/>
  <c r="U33" i="66"/>
  <c r="T127" i="64"/>
  <c r="T33" i="66"/>
  <c r="AE127" i="63"/>
  <c r="AE32" i="66"/>
  <c r="AD127" i="63"/>
  <c r="AD32" i="66"/>
  <c r="AC127" i="63"/>
  <c r="AC32" i="66"/>
  <c r="AI127" i="63"/>
  <c r="AI32" i="66"/>
  <c r="AA127" i="63"/>
  <c r="AA32" i="66"/>
  <c r="AG127" i="63"/>
  <c r="AG32" i="66"/>
  <c r="AH127" i="63"/>
  <c r="AH32" i="66"/>
  <c r="Z127" i="63"/>
  <c r="Z32" i="66"/>
  <c r="Y127" i="63"/>
  <c r="Y32" i="66"/>
  <c r="T127" i="62"/>
  <c r="T31" i="66"/>
  <c r="X127" i="62"/>
  <c r="X31" i="66"/>
  <c r="W127" i="62"/>
  <c r="W31" i="66"/>
  <c r="V127" i="62"/>
  <c r="V31" i="66"/>
  <c r="U127" i="62"/>
  <c r="U31" i="66"/>
  <c r="Z29" i="66"/>
  <c r="R135" i="59"/>
  <c r="R4" i="59"/>
  <c r="AD33" i="66"/>
  <c r="AB127" i="62"/>
  <c r="AB31" i="66"/>
  <c r="AD127" i="65"/>
  <c r="AD34" i="66"/>
  <c r="AH127" i="65"/>
  <c r="AH34" i="66"/>
  <c r="AA127" i="62"/>
  <c r="AA31" i="66"/>
  <c r="Y127" i="62"/>
  <c r="Y31" i="66"/>
  <c r="AG127" i="62"/>
  <c r="AG31" i="66"/>
  <c r="AJ127" i="62"/>
  <c r="AJ31" i="66"/>
  <c r="AM11" i="64"/>
  <c r="AM11" i="60"/>
  <c r="AM11" i="62"/>
  <c r="R133" i="57"/>
  <c r="C130" i="57"/>
  <c r="B129" i="57"/>
  <c r="AH15" i="68"/>
  <c r="AG15" i="68"/>
  <c r="AF15" i="68"/>
  <c r="AE15" i="68"/>
  <c r="AD15" i="68"/>
  <c r="AC15" i="68"/>
  <c r="Z15" i="68"/>
  <c r="Y15" i="68"/>
  <c r="X15" i="68"/>
  <c r="W15" i="68"/>
  <c r="V15" i="68"/>
  <c r="U15" i="68"/>
  <c r="T15" i="68"/>
  <c r="AM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K11" i="68"/>
  <c r="AF11" i="68"/>
  <c r="AE11" i="68"/>
  <c r="AC11" i="68"/>
  <c r="X11" i="68"/>
  <c r="W11" i="68"/>
  <c r="V11" i="68"/>
  <c r="U11" i="68"/>
  <c r="T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2" i="57"/>
  <c r="H11" i="57"/>
  <c r="M6" i="57"/>
  <c r="L6" i="57"/>
  <c r="K6" i="57"/>
  <c r="J6" i="57"/>
  <c r="H6" i="57"/>
  <c r="A2" i="57"/>
  <c r="R133" i="56"/>
  <c r="R132" i="56"/>
  <c r="C130" i="56"/>
  <c r="B129" i="56"/>
  <c r="AO76" i="56"/>
  <c r="AN76" i="56"/>
  <c r="AM76" i="56"/>
  <c r="G76" i="56"/>
  <c r="AO75" i="56"/>
  <c r="AN75" i="56"/>
  <c r="AM75" i="56"/>
  <c r="H75" i="56"/>
  <c r="H157" i="25"/>
  <c r="AO74" i="56"/>
  <c r="AN74" i="56"/>
  <c r="AM74" i="56"/>
  <c r="H74" i="56"/>
  <c r="H156" i="25"/>
  <c r="AO73" i="56"/>
  <c r="AN73" i="56"/>
  <c r="AM73" i="56"/>
  <c r="F73" i="56"/>
  <c r="F155" i="25"/>
  <c r="AO72" i="56"/>
  <c r="AN72" i="56"/>
  <c r="AM72" i="56"/>
  <c r="H72" i="56"/>
  <c r="H154" i="25"/>
  <c r="F72" i="56"/>
  <c r="F154" i="25"/>
  <c r="AO71" i="56"/>
  <c r="AN71" i="56"/>
  <c r="AM71" i="56"/>
  <c r="AO70" i="56"/>
  <c r="AN70" i="56"/>
  <c r="AM70" i="56"/>
  <c r="H70" i="56"/>
  <c r="H152" i="25"/>
  <c r="AO69" i="56"/>
  <c r="AN69" i="56"/>
  <c r="AM69" i="56"/>
  <c r="AO68" i="56"/>
  <c r="AN68" i="56"/>
  <c r="AM68" i="56"/>
  <c r="H68" i="56"/>
  <c r="H150" i="25"/>
  <c r="AO67" i="56"/>
  <c r="AN67" i="56"/>
  <c r="AM67" i="56"/>
  <c r="F67" i="56"/>
  <c r="F149" i="25"/>
  <c r="G67" i="56"/>
  <c r="C65" i="56"/>
  <c r="B64" i="56"/>
  <c r="F59" i="56"/>
  <c r="F57" i="56"/>
  <c r="F54" i="56"/>
  <c r="F53" i="56"/>
  <c r="C47" i="56"/>
  <c r="B46" i="56"/>
  <c r="AO44" i="56"/>
  <c r="AN44" i="56"/>
  <c r="AM44" i="56"/>
  <c r="H44" i="56"/>
  <c r="H158" i="26"/>
  <c r="AO43" i="56"/>
  <c r="AN43" i="56"/>
  <c r="AM43" i="56"/>
  <c r="AO42" i="56"/>
  <c r="AN42" i="56"/>
  <c r="AM42" i="56"/>
  <c r="AO41" i="56"/>
  <c r="AN41" i="56"/>
  <c r="AM41" i="56"/>
  <c r="AO40" i="56"/>
  <c r="AN40" i="56"/>
  <c r="AM40" i="56"/>
  <c r="AO39" i="56"/>
  <c r="AN39" i="56"/>
  <c r="AM39" i="56"/>
  <c r="F39" i="56"/>
  <c r="F153" i="26"/>
  <c r="AO38" i="56"/>
  <c r="AN38" i="56"/>
  <c r="AM38" i="56"/>
  <c r="F38" i="56"/>
  <c r="F152" i="26"/>
  <c r="AO37" i="56"/>
  <c r="AN37" i="56"/>
  <c r="AM37" i="56"/>
  <c r="AO36" i="56"/>
  <c r="AN36" i="56"/>
  <c r="AM36" i="56"/>
  <c r="AO35" i="56"/>
  <c r="AN35" i="56"/>
  <c r="AM35" i="56"/>
  <c r="C32" i="56"/>
  <c r="B31" i="56"/>
  <c r="AM28" i="56"/>
  <c r="AO26" i="56"/>
  <c r="AN26" i="56"/>
  <c r="AM26" i="56"/>
  <c r="AO25" i="56"/>
  <c r="AN25" i="56"/>
  <c r="AM25" i="56"/>
  <c r="AO24" i="56"/>
  <c r="AN24" i="56"/>
  <c r="AM24" i="56"/>
  <c r="G24" i="56"/>
  <c r="AO23" i="56"/>
  <c r="AN23" i="56"/>
  <c r="AM23" i="56"/>
  <c r="H23" i="56"/>
  <c r="H155" i="24"/>
  <c r="G23" i="56"/>
  <c r="AO22" i="56"/>
  <c r="AN22" i="56"/>
  <c r="AM22" i="56"/>
  <c r="AO21" i="56"/>
  <c r="AN21" i="56"/>
  <c r="AM21" i="56"/>
  <c r="AO20" i="56"/>
  <c r="AN20" i="56"/>
  <c r="AM20" i="56"/>
  <c r="F20" i="56"/>
  <c r="F152" i="24"/>
  <c r="G20" i="56"/>
  <c r="AO19" i="56"/>
  <c r="AN19" i="56"/>
  <c r="AM19" i="56"/>
  <c r="AO18" i="56"/>
  <c r="AN18" i="56"/>
  <c r="AM18" i="56"/>
  <c r="AO17" i="56"/>
  <c r="AN17" i="56"/>
  <c r="AM17" i="56"/>
  <c r="C15" i="56"/>
  <c r="B14" i="56"/>
  <c r="M6" i="56"/>
  <c r="L6" i="56"/>
  <c r="K6" i="56"/>
  <c r="J6" i="56"/>
  <c r="H6" i="56"/>
  <c r="A2" i="56"/>
  <c r="R133" i="55"/>
  <c r="R132" i="55"/>
  <c r="C130" i="55"/>
  <c r="B129" i="55"/>
  <c r="AO76" i="55"/>
  <c r="AN76" i="55"/>
  <c r="AM76" i="55"/>
  <c r="H76" i="55"/>
  <c r="H148" i="25"/>
  <c r="AO75" i="55"/>
  <c r="AN75" i="55"/>
  <c r="AM75" i="55"/>
  <c r="G75" i="55"/>
  <c r="AO74" i="55"/>
  <c r="AN74" i="55"/>
  <c r="AM74" i="55"/>
  <c r="G74" i="55"/>
  <c r="AO73" i="55"/>
  <c r="AN73" i="55"/>
  <c r="AM73" i="55"/>
  <c r="AO72" i="55"/>
  <c r="AN72" i="55"/>
  <c r="AM72" i="55"/>
  <c r="F72" i="55"/>
  <c r="F144" i="25"/>
  <c r="AO71" i="55"/>
  <c r="AN71" i="55"/>
  <c r="AM71" i="55"/>
  <c r="F71" i="55"/>
  <c r="F143" i="25"/>
  <c r="AO70" i="55"/>
  <c r="AN70" i="55"/>
  <c r="AM70" i="55"/>
  <c r="G70" i="55"/>
  <c r="AO69" i="55"/>
  <c r="AN69" i="55"/>
  <c r="AM69" i="55"/>
  <c r="AO68" i="55"/>
  <c r="AN68" i="55"/>
  <c r="AM68" i="55"/>
  <c r="H68" i="55"/>
  <c r="H140" i="25"/>
  <c r="AO67" i="55"/>
  <c r="AN67" i="55"/>
  <c r="AM67" i="55"/>
  <c r="H67" i="55"/>
  <c r="H139" i="25"/>
  <c r="C65" i="55"/>
  <c r="B64" i="55"/>
  <c r="F58" i="55"/>
  <c r="F56" i="55"/>
  <c r="H56" i="55"/>
  <c r="G56" i="55"/>
  <c r="F54" i="55"/>
  <c r="G54" i="55"/>
  <c r="G53" i="55"/>
  <c r="F52" i="55"/>
  <c r="H52" i="55"/>
  <c r="F50" i="55"/>
  <c r="C47" i="55"/>
  <c r="B46" i="55"/>
  <c r="AO44" i="55"/>
  <c r="AN44" i="55"/>
  <c r="AM44" i="55"/>
  <c r="AO43" i="55"/>
  <c r="AN43" i="55"/>
  <c r="AM43" i="55"/>
  <c r="AO42" i="55"/>
  <c r="AN42" i="55"/>
  <c r="AM42" i="55"/>
  <c r="H42" i="55"/>
  <c r="H146" i="26"/>
  <c r="G42" i="55"/>
  <c r="AO41" i="55"/>
  <c r="AN41" i="55"/>
  <c r="AM41" i="55"/>
  <c r="AO40" i="55"/>
  <c r="AN40" i="55"/>
  <c r="AM40" i="55"/>
  <c r="AO39" i="55"/>
  <c r="AN39" i="55"/>
  <c r="AM39" i="55"/>
  <c r="AO38" i="55"/>
  <c r="AN38" i="55"/>
  <c r="AM38" i="55"/>
  <c r="G38" i="55"/>
  <c r="AO37" i="55"/>
  <c r="AN37" i="55"/>
  <c r="AM37" i="55"/>
  <c r="F37" i="55"/>
  <c r="F141" i="26"/>
  <c r="AO36" i="55"/>
  <c r="AN36" i="55"/>
  <c r="AM36" i="55"/>
  <c r="AO35" i="55"/>
  <c r="AN35" i="55"/>
  <c r="AM35" i="55"/>
  <c r="C32" i="55"/>
  <c r="B31" i="55"/>
  <c r="AO26" i="55"/>
  <c r="AN26" i="55"/>
  <c r="AM26" i="55"/>
  <c r="G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H19" i="55"/>
  <c r="H141" i="24"/>
  <c r="AO18" i="55"/>
  <c r="AN18" i="55"/>
  <c r="AM18" i="55"/>
  <c r="AO17" i="55"/>
  <c r="AN17" i="55"/>
  <c r="AM17" i="55"/>
  <c r="C15" i="55"/>
  <c r="B14" i="55"/>
  <c r="H11" i="55"/>
  <c r="M6" i="55"/>
  <c r="L6" i="55"/>
  <c r="K6" i="55"/>
  <c r="J6" i="55"/>
  <c r="H6" i="55"/>
  <c r="A2" i="55"/>
  <c r="R132" i="54"/>
  <c r="C130" i="54"/>
  <c r="B129" i="54"/>
  <c r="AO76" i="54"/>
  <c r="AN76" i="54"/>
  <c r="AM76" i="54"/>
  <c r="AO75" i="54"/>
  <c r="AN75" i="54"/>
  <c r="AM75" i="54"/>
  <c r="G75" i="54"/>
  <c r="AO74" i="54"/>
  <c r="AN74" i="54"/>
  <c r="AM74" i="54"/>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F53" i="54"/>
  <c r="G52" i="54"/>
  <c r="F51" i="54"/>
  <c r="C47" i="54"/>
  <c r="B46" i="54"/>
  <c r="AO44" i="54"/>
  <c r="AN44" i="54"/>
  <c r="AM44" i="54"/>
  <c r="F44" i="54"/>
  <c r="F138" i="26"/>
  <c r="AO43" i="54"/>
  <c r="AN43" i="54"/>
  <c r="AM43" i="54"/>
  <c r="AO42" i="54"/>
  <c r="AN42" i="54"/>
  <c r="AM42" i="54"/>
  <c r="AO41" i="54"/>
  <c r="AN41" i="54"/>
  <c r="AM41" i="54"/>
  <c r="G41" i="54"/>
  <c r="AO40" i="54"/>
  <c r="AN40" i="54"/>
  <c r="AM40" i="54"/>
  <c r="AO39" i="54"/>
  <c r="AN39" i="54"/>
  <c r="AM39" i="54"/>
  <c r="F39" i="54"/>
  <c r="F133" i="26"/>
  <c r="AO38" i="54"/>
  <c r="AN38" i="54"/>
  <c r="AM38" i="54"/>
  <c r="AO37" i="54"/>
  <c r="AN37" i="54"/>
  <c r="AM37" i="54"/>
  <c r="F37" i="54"/>
  <c r="F131" i="26"/>
  <c r="AO36" i="54"/>
  <c r="AN36" i="54"/>
  <c r="AM36" i="54"/>
  <c r="F36" i="54"/>
  <c r="F130" i="26"/>
  <c r="AO35" i="54"/>
  <c r="AN35" i="54"/>
  <c r="AM35" i="54"/>
  <c r="G35" i="54"/>
  <c r="C32" i="54"/>
  <c r="B31" i="54"/>
  <c r="AO26" i="54"/>
  <c r="AN26" i="54"/>
  <c r="AM26" i="54"/>
  <c r="AO25" i="54"/>
  <c r="AN25" i="54"/>
  <c r="AM25" i="54"/>
  <c r="G25" i="54"/>
  <c r="AO24" i="54"/>
  <c r="AN24" i="54"/>
  <c r="AM24" i="54"/>
  <c r="AO23" i="54"/>
  <c r="AN23" i="54"/>
  <c r="AM23" i="54"/>
  <c r="G23" i="54"/>
  <c r="AO22" i="54"/>
  <c r="AN22" i="54"/>
  <c r="AM22" i="54"/>
  <c r="AO21" i="54"/>
  <c r="AN21" i="54"/>
  <c r="AM21" i="54"/>
  <c r="AO20" i="54"/>
  <c r="AN20" i="54"/>
  <c r="AM20" i="54"/>
  <c r="H20" i="54"/>
  <c r="H132" i="24"/>
  <c r="AO19" i="54"/>
  <c r="AN19" i="54"/>
  <c r="AM19" i="54"/>
  <c r="F19" i="54"/>
  <c r="F131" i="24"/>
  <c r="AO18" i="54"/>
  <c r="AN18" i="54"/>
  <c r="AM18" i="54"/>
  <c r="H18" i="54"/>
  <c r="H130" i="24"/>
  <c r="AO17" i="54"/>
  <c r="AN17" i="54"/>
  <c r="AM17" i="54"/>
  <c r="G17" i="54"/>
  <c r="C15" i="54"/>
  <c r="B14" i="54"/>
  <c r="G12" i="54"/>
  <c r="M6" i="54"/>
  <c r="L6" i="54"/>
  <c r="K6" i="54"/>
  <c r="J6" i="54"/>
  <c r="H6" i="54"/>
  <c r="A2" i="54"/>
  <c r="C130" i="53"/>
  <c r="B129" i="53"/>
  <c r="AK78" i="53"/>
  <c r="AH78" i="53"/>
  <c r="AF78" i="53"/>
  <c r="AE78" i="53"/>
  <c r="AD78" i="53"/>
  <c r="AB78" i="53"/>
  <c r="AA78" i="53"/>
  <c r="Z78" i="53"/>
  <c r="Y78" i="53"/>
  <c r="X78" i="53"/>
  <c r="W78" i="53"/>
  <c r="U78" i="53"/>
  <c r="T78" i="53"/>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F70" i="53"/>
  <c r="F122" i="25"/>
  <c r="G70" i="53"/>
  <c r="AO69" i="53"/>
  <c r="AN69" i="53"/>
  <c r="AM69" i="53"/>
  <c r="AO68" i="53"/>
  <c r="AN68" i="53"/>
  <c r="AM68" i="53"/>
  <c r="AO67" i="53"/>
  <c r="AN67" i="53"/>
  <c r="AM67" i="53"/>
  <c r="C65" i="53"/>
  <c r="B64" i="53"/>
  <c r="H59" i="53"/>
  <c r="H58" i="53"/>
  <c r="G57" i="53"/>
  <c r="H57" i="53"/>
  <c r="F57" i="53"/>
  <c r="H56" i="53"/>
  <c r="F55" i="53"/>
  <c r="G55" i="53"/>
  <c r="H54" i="53"/>
  <c r="H53" i="53"/>
  <c r="G53" i="53"/>
  <c r="H52" i="53"/>
  <c r="H51" i="53"/>
  <c r="H50" i="53"/>
  <c r="C47" i="53"/>
  <c r="B46" i="53"/>
  <c r="AO44" i="53"/>
  <c r="AN44" i="53"/>
  <c r="AM44" i="53"/>
  <c r="H44" i="53"/>
  <c r="H128" i="26"/>
  <c r="AO43" i="53"/>
  <c r="AN43" i="53"/>
  <c r="AM43" i="53"/>
  <c r="AO42" i="53"/>
  <c r="AN42" i="53"/>
  <c r="AM42" i="53"/>
  <c r="G42" i="53"/>
  <c r="AO41" i="53"/>
  <c r="AN41" i="53"/>
  <c r="AM41" i="53"/>
  <c r="F41" i="53"/>
  <c r="F125" i="26"/>
  <c r="AO40" i="53"/>
  <c r="AN40" i="53"/>
  <c r="AM40" i="53"/>
  <c r="AO39" i="53"/>
  <c r="AN39" i="53"/>
  <c r="AM39" i="53"/>
  <c r="AO38" i="53"/>
  <c r="AN38" i="53"/>
  <c r="AM38" i="53"/>
  <c r="AO37" i="53"/>
  <c r="AN37" i="53"/>
  <c r="AM37" i="53"/>
  <c r="G37" i="53"/>
  <c r="AO36" i="53"/>
  <c r="AN36" i="53"/>
  <c r="AM36" i="53"/>
  <c r="AO35" i="53"/>
  <c r="AN35" i="53"/>
  <c r="AM35" i="53"/>
  <c r="G35" i="53"/>
  <c r="C32" i="53"/>
  <c r="B31" i="53"/>
  <c r="AO28" i="53"/>
  <c r="AF28" i="53"/>
  <c r="AE28" i="53"/>
  <c r="AD28" i="53"/>
  <c r="AB28" i="53"/>
  <c r="AA28" i="53"/>
  <c r="Z28" i="53"/>
  <c r="Y28" i="53"/>
  <c r="W28" i="53"/>
  <c r="U28" i="53"/>
  <c r="T28" i="53"/>
  <c r="AO26" i="53"/>
  <c r="AN26" i="53"/>
  <c r="AM26" i="53"/>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A2" i="53"/>
  <c r="G50" i="56"/>
  <c r="G54" i="56"/>
  <c r="F76" i="56"/>
  <c r="F158" i="25"/>
  <c r="H50" i="56"/>
  <c r="H54" i="56"/>
  <c r="G12" i="56"/>
  <c r="F43" i="56"/>
  <c r="F157" i="26"/>
  <c r="AO78" i="56"/>
  <c r="H12" i="56"/>
  <c r="H43" i="56"/>
  <c r="H157" i="26"/>
  <c r="H52" i="56"/>
  <c r="G72" i="56"/>
  <c r="G37" i="55"/>
  <c r="H70" i="55"/>
  <c r="H142" i="25"/>
  <c r="AM78" i="55"/>
  <c r="G67" i="55"/>
  <c r="F74" i="55"/>
  <c r="F146" i="25"/>
  <c r="F38" i="55"/>
  <c r="F142" i="26"/>
  <c r="G50" i="55"/>
  <c r="G59" i="55"/>
  <c r="H56" i="54"/>
  <c r="H12" i="54"/>
  <c r="F20" i="54"/>
  <c r="F132" i="24"/>
  <c r="F52" i="54"/>
  <c r="F44" i="53"/>
  <c r="F128" i="26"/>
  <c r="F50" i="53"/>
  <c r="AM78" i="53"/>
  <c r="G50" i="53"/>
  <c r="G59" i="53"/>
  <c r="G11" i="53"/>
  <c r="F53" i="53"/>
  <c r="H17" i="57"/>
  <c r="H159" i="24"/>
  <c r="H68" i="57"/>
  <c r="H160" i="25"/>
  <c r="G19" i="57"/>
  <c r="H21" i="57"/>
  <c r="H163" i="24"/>
  <c r="H23" i="57"/>
  <c r="H165" i="24"/>
  <c r="H25" i="57"/>
  <c r="H167" i="24"/>
  <c r="H36" i="57"/>
  <c r="H160" i="26"/>
  <c r="G70" i="57"/>
  <c r="F72" i="57"/>
  <c r="F164" i="25"/>
  <c r="H76" i="57"/>
  <c r="H168" i="25"/>
  <c r="G67" i="57"/>
  <c r="H38" i="57"/>
  <c r="H162" i="26"/>
  <c r="G42" i="57"/>
  <c r="H44" i="57"/>
  <c r="H168" i="26"/>
  <c r="H18" i="57"/>
  <c r="H160" i="24"/>
  <c r="H20" i="57"/>
  <c r="H162" i="24"/>
  <c r="G22" i="57"/>
  <c r="G24" i="57"/>
  <c r="H26" i="57"/>
  <c r="H168" i="24"/>
  <c r="H35" i="57"/>
  <c r="H159" i="26"/>
  <c r="H37" i="57"/>
  <c r="H161" i="26"/>
  <c r="G69" i="57"/>
  <c r="H71" i="57"/>
  <c r="H163" i="25"/>
  <c r="H73" i="57"/>
  <c r="H165" i="25"/>
  <c r="G75" i="57"/>
  <c r="H40" i="57"/>
  <c r="H164" i="26"/>
  <c r="AO28" i="57"/>
  <c r="G39" i="57"/>
  <c r="H41" i="57"/>
  <c r="H165" i="26"/>
  <c r="H43" i="57"/>
  <c r="H167" i="26"/>
  <c r="H67" i="56"/>
  <c r="H149" i="25"/>
  <c r="H76" i="56"/>
  <c r="H158" i="25"/>
  <c r="G70" i="56"/>
  <c r="H20" i="56"/>
  <c r="H152" i="24"/>
  <c r="H22" i="56"/>
  <c r="H154" i="24"/>
  <c r="F36" i="56"/>
  <c r="F150" i="26"/>
  <c r="H69" i="56"/>
  <c r="H151" i="25"/>
  <c r="AN78" i="56"/>
  <c r="G41" i="56"/>
  <c r="F44" i="56"/>
  <c r="F158" i="26"/>
  <c r="G75" i="56"/>
  <c r="F17" i="56"/>
  <c r="F149" i="24"/>
  <c r="H19" i="56"/>
  <c r="H151" i="24"/>
  <c r="F40" i="56"/>
  <c r="F154" i="26"/>
  <c r="G43" i="56"/>
  <c r="F55" i="56"/>
  <c r="G74" i="56"/>
  <c r="H39" i="56"/>
  <c r="H153" i="26"/>
  <c r="H73" i="56"/>
  <c r="H155" i="25"/>
  <c r="G40" i="56"/>
  <c r="G18" i="56"/>
  <c r="G21" i="56"/>
  <c r="F23" i="56"/>
  <c r="F155" i="24"/>
  <c r="F24" i="56"/>
  <c r="F156" i="24"/>
  <c r="G26" i="56"/>
  <c r="G35" i="56"/>
  <c r="H40" i="56"/>
  <c r="H154" i="26"/>
  <c r="G68" i="56"/>
  <c r="F70" i="56"/>
  <c r="F152" i="25"/>
  <c r="F74" i="56"/>
  <c r="F156" i="25"/>
  <c r="AM78" i="56"/>
  <c r="X127" i="56"/>
  <c r="X26" i="66"/>
  <c r="W127" i="56"/>
  <c r="W26" i="66"/>
  <c r="V127" i="56"/>
  <c r="V26" i="66"/>
  <c r="U127" i="56"/>
  <c r="U26" i="66"/>
  <c r="T127" i="56"/>
  <c r="T26" i="66"/>
  <c r="H43" i="55"/>
  <c r="H147" i="26"/>
  <c r="H26" i="55"/>
  <c r="H148" i="24"/>
  <c r="H35" i="55"/>
  <c r="H139" i="26"/>
  <c r="H23" i="55"/>
  <c r="H145" i="24"/>
  <c r="H38" i="55"/>
  <c r="H142" i="26"/>
  <c r="G40" i="55"/>
  <c r="H71" i="55"/>
  <c r="H143" i="25"/>
  <c r="H74" i="55"/>
  <c r="H146" i="25"/>
  <c r="H18" i="55"/>
  <c r="H140" i="24"/>
  <c r="AO28" i="55"/>
  <c r="H37" i="55"/>
  <c r="H141" i="26"/>
  <c r="H50" i="55"/>
  <c r="G68" i="55"/>
  <c r="H25" i="55"/>
  <c r="H147" i="24"/>
  <c r="F42" i="55"/>
  <c r="F146" i="26"/>
  <c r="H44" i="55"/>
  <c r="H148" i="26"/>
  <c r="H73" i="55"/>
  <c r="H145" i="25"/>
  <c r="G76" i="55"/>
  <c r="H36" i="55"/>
  <c r="H140" i="26"/>
  <c r="H54" i="55"/>
  <c r="F70" i="55"/>
  <c r="F142" i="25"/>
  <c r="AO78" i="55"/>
  <c r="G20" i="55"/>
  <c r="F22" i="55"/>
  <c r="F144" i="24"/>
  <c r="AM28" i="55"/>
  <c r="F39" i="55"/>
  <c r="F143" i="26"/>
  <c r="F67" i="55"/>
  <c r="F139" i="25"/>
  <c r="AN78" i="55"/>
  <c r="H72" i="55"/>
  <c r="H144" i="25"/>
  <c r="F19" i="55"/>
  <c r="F141" i="24"/>
  <c r="H17" i="55"/>
  <c r="H139" i="24"/>
  <c r="G19" i="55"/>
  <c r="H24" i="55"/>
  <c r="H146" i="24"/>
  <c r="G52" i="55"/>
  <c r="F59" i="55"/>
  <c r="H69" i="55"/>
  <c r="H141" i="25"/>
  <c r="G72" i="55"/>
  <c r="F75" i="55"/>
  <c r="F147" i="25"/>
  <c r="H35" i="54"/>
  <c r="H129" i="26"/>
  <c r="H40" i="54"/>
  <c r="H134" i="26"/>
  <c r="G69" i="54"/>
  <c r="H71" i="54"/>
  <c r="H133" i="25"/>
  <c r="G21" i="54"/>
  <c r="G18" i="54"/>
  <c r="F23" i="54"/>
  <c r="F135" i="24"/>
  <c r="G53" i="54"/>
  <c r="H76" i="54"/>
  <c r="H138" i="25"/>
  <c r="H25" i="54"/>
  <c r="H137" i="24"/>
  <c r="H42" i="54"/>
  <c r="H136" i="26"/>
  <c r="H73" i="54"/>
  <c r="H135" i="25"/>
  <c r="AM28" i="54"/>
  <c r="G51" i="54"/>
  <c r="G59" i="54"/>
  <c r="F75" i="54"/>
  <c r="F137" i="25"/>
  <c r="G26" i="54"/>
  <c r="F38" i="54"/>
  <c r="F132" i="26"/>
  <c r="H67" i="54"/>
  <c r="H129" i="25"/>
  <c r="H37" i="54"/>
  <c r="H131" i="26"/>
  <c r="H17" i="54"/>
  <c r="H129" i="24"/>
  <c r="F22" i="54"/>
  <c r="F134" i="24"/>
  <c r="G39" i="54"/>
  <c r="F41" i="54"/>
  <c r="F135" i="26"/>
  <c r="G44" i="54"/>
  <c r="G68" i="54"/>
  <c r="F72" i="54"/>
  <c r="F134" i="25"/>
  <c r="F43" i="54"/>
  <c r="F137" i="26"/>
  <c r="G20" i="54"/>
  <c r="G11" i="54"/>
  <c r="H24" i="54"/>
  <c r="H136" i="24"/>
  <c r="G36" i="54"/>
  <c r="G55" i="54"/>
  <c r="H75" i="54"/>
  <c r="H137" i="25"/>
  <c r="G74" i="54"/>
  <c r="H19" i="54"/>
  <c r="H131" i="24"/>
  <c r="H26" i="54"/>
  <c r="H138" i="24"/>
  <c r="H38" i="54"/>
  <c r="H132" i="26"/>
  <c r="H41" i="54"/>
  <c r="H135" i="26"/>
  <c r="H43" i="54"/>
  <c r="H137" i="26"/>
  <c r="H72" i="54"/>
  <c r="H134" i="25"/>
  <c r="H74" i="54"/>
  <c r="H136" i="25"/>
  <c r="AM78" i="54"/>
  <c r="T127" i="54"/>
  <c r="T24" i="66"/>
  <c r="X127" i="54"/>
  <c r="X24" i="66"/>
  <c r="W127" i="54"/>
  <c r="W24" i="66"/>
  <c r="U127" i="54"/>
  <c r="U24" i="66"/>
  <c r="V127" i="54"/>
  <c r="V24" i="66"/>
  <c r="G26" i="53"/>
  <c r="F38" i="53"/>
  <c r="F122" i="26"/>
  <c r="H40" i="53"/>
  <c r="H124" i="26"/>
  <c r="F71" i="53"/>
  <c r="F123" i="25"/>
  <c r="H42" i="53"/>
  <c r="H126" i="26"/>
  <c r="G56" i="53"/>
  <c r="H68" i="53"/>
  <c r="H120" i="25"/>
  <c r="H21" i="53"/>
  <c r="H123" i="24"/>
  <c r="F35" i="53"/>
  <c r="F119" i="26"/>
  <c r="H18" i="53"/>
  <c r="H120" i="24"/>
  <c r="H20" i="53"/>
  <c r="H122" i="24"/>
  <c r="G44" i="53"/>
  <c r="H70" i="53"/>
  <c r="H122" i="25"/>
  <c r="G25" i="53"/>
  <c r="F22" i="53"/>
  <c r="F124" i="24"/>
  <c r="G36" i="53"/>
  <c r="H41" i="53"/>
  <c r="H125" i="26"/>
  <c r="G72" i="53"/>
  <c r="F74" i="53"/>
  <c r="F126" i="25"/>
  <c r="H75" i="53"/>
  <c r="H127" i="25"/>
  <c r="G38" i="53"/>
  <c r="H43" i="53"/>
  <c r="H127" i="26"/>
  <c r="F52" i="53"/>
  <c r="H67" i="53"/>
  <c r="H119" i="25"/>
  <c r="H69" i="53"/>
  <c r="H121" i="25"/>
  <c r="H23" i="53"/>
  <c r="H125" i="24"/>
  <c r="G17" i="53"/>
  <c r="H22" i="53"/>
  <c r="H124" i="24"/>
  <c r="G24" i="53"/>
  <c r="H26" i="53"/>
  <c r="H128" i="24"/>
  <c r="H38" i="53"/>
  <c r="H122" i="26"/>
  <c r="G52" i="53"/>
  <c r="G74" i="53"/>
  <c r="H76" i="53"/>
  <c r="H128" i="25"/>
  <c r="AI127" i="53"/>
  <c r="AI23" i="66"/>
  <c r="V127" i="53"/>
  <c r="V23" i="66"/>
  <c r="AN28" i="56"/>
  <c r="AO28" i="56"/>
  <c r="AN28" i="55"/>
  <c r="AO28" i="54"/>
  <c r="AN28" i="54"/>
  <c r="AN78" i="53"/>
  <c r="AO78" i="53"/>
  <c r="AN28" i="53"/>
  <c r="AM29" i="64"/>
  <c r="AM29" i="62"/>
  <c r="AM28" i="57"/>
  <c r="AN28" i="57"/>
  <c r="F36" i="57"/>
  <c r="F160" i="26"/>
  <c r="F18" i="57"/>
  <c r="F160" i="24"/>
  <c r="G36" i="57"/>
  <c r="H24" i="57"/>
  <c r="H166" i="24"/>
  <c r="F69" i="57"/>
  <c r="F161" i="25"/>
  <c r="F24" i="57"/>
  <c r="F166" i="24"/>
  <c r="G17" i="57"/>
  <c r="G58" i="57"/>
  <c r="H70" i="57"/>
  <c r="H162" i="25"/>
  <c r="G38" i="57"/>
  <c r="F44" i="57"/>
  <c r="F168" i="26"/>
  <c r="G37" i="57"/>
  <c r="G44" i="57"/>
  <c r="F50" i="57"/>
  <c r="F68" i="57"/>
  <c r="F160" i="25"/>
  <c r="H50" i="57"/>
  <c r="F17" i="57"/>
  <c r="F159" i="24"/>
  <c r="F37" i="57"/>
  <c r="F161" i="26"/>
  <c r="H72" i="57"/>
  <c r="H164" i="25"/>
  <c r="F26" i="57"/>
  <c r="F168" i="24"/>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H57" i="57"/>
  <c r="F57" i="57"/>
  <c r="G73" i="57"/>
  <c r="F73" i="57"/>
  <c r="F165" i="25"/>
  <c r="F21" i="57"/>
  <c r="F163" i="24"/>
  <c r="F41" i="57"/>
  <c r="F165" i="26"/>
  <c r="H54" i="57"/>
  <c r="F56" i="57"/>
  <c r="F58" i="57"/>
  <c r="G72" i="57"/>
  <c r="AN78" i="57"/>
  <c r="F20" i="57"/>
  <c r="F162" i="24"/>
  <c r="F40" i="57"/>
  <c r="F164" i="26"/>
  <c r="H51" i="57"/>
  <c r="F51" i="57"/>
  <c r="F71" i="57"/>
  <c r="F163" i="25"/>
  <c r="AO78" i="57"/>
  <c r="F19" i="57"/>
  <c r="F161" i="24"/>
  <c r="G20" i="57"/>
  <c r="F39" i="57"/>
  <c r="F163" i="26"/>
  <c r="G40" i="57"/>
  <c r="H58" i="57"/>
  <c r="F70" i="57"/>
  <c r="F162" i="25"/>
  <c r="G7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R135" i="56"/>
  <c r="R4"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c r="H40" i="55"/>
  <c r="H144" i="26"/>
  <c r="F51" i="55"/>
  <c r="F57" i="55"/>
  <c r="H75" i="55"/>
  <c r="H147" i="25"/>
  <c r="F17" i="55"/>
  <c r="F139" i="24"/>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G58" i="54"/>
  <c r="G67" i="54"/>
  <c r="F71" i="54"/>
  <c r="F133" i="25"/>
  <c r="G71" i="54"/>
  <c r="F74" i="54"/>
  <c r="F136" i="25"/>
  <c r="AO78" i="54"/>
  <c r="R133" i="54"/>
  <c r="R135" i="54"/>
  <c r="R4" i="54"/>
  <c r="H35" i="53"/>
  <c r="H119" i="26"/>
  <c r="H55" i="53"/>
  <c r="F56" i="53"/>
  <c r="F59" i="53"/>
  <c r="H71" i="53"/>
  <c r="H123" i="25"/>
  <c r="F43" i="53"/>
  <c r="F127" i="26"/>
  <c r="G43" i="53"/>
  <c r="F18" i="53"/>
  <c r="F120" i="24"/>
  <c r="G18" i="53"/>
  <c r="F26" i="53"/>
  <c r="F128" i="24"/>
  <c r="F54" i="53"/>
  <c r="F23" i="53"/>
  <c r="F125" i="24"/>
  <c r="F42" i="53"/>
  <c r="F126" i="26"/>
  <c r="F51" i="53"/>
  <c r="G54" i="53"/>
  <c r="F69" i="53"/>
  <c r="F121" i="25"/>
  <c r="F36" i="53"/>
  <c r="F120" i="26"/>
  <c r="F58" i="53"/>
  <c r="F72" i="53"/>
  <c r="F124" i="25"/>
  <c r="G23" i="53"/>
  <c r="G51" i="53"/>
  <c r="H36" i="53"/>
  <c r="H120" i="26"/>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R135" i="53"/>
  <c r="R4" i="53"/>
  <c r="AC127" i="53"/>
  <c r="AC23" i="66"/>
  <c r="X127" i="57"/>
  <c r="X28" i="66"/>
  <c r="W127" i="57"/>
  <c r="W28" i="66"/>
  <c r="V127" i="57"/>
  <c r="V28" i="66"/>
  <c r="U127" i="57"/>
  <c r="U28" i="66"/>
  <c r="T127" i="57"/>
  <c r="T28" i="66"/>
  <c r="Z127" i="56"/>
  <c r="Z26" i="66"/>
  <c r="AH127" i="56"/>
  <c r="AH26" i="66"/>
  <c r="AC127" i="56"/>
  <c r="AC26" i="66"/>
  <c r="AF127" i="56"/>
  <c r="AF26" i="66"/>
  <c r="AA127" i="56"/>
  <c r="AA26" i="66"/>
  <c r="AK127" i="56"/>
  <c r="AK26" i="66"/>
  <c r="AI127" i="56"/>
  <c r="AI26" i="66"/>
  <c r="Y127" i="56"/>
  <c r="Y26" i="66"/>
  <c r="AG127" i="56"/>
  <c r="AG26" i="66"/>
  <c r="AD127" i="56"/>
  <c r="AD26" i="66"/>
  <c r="AB127" i="56"/>
  <c r="AB26" i="66"/>
  <c r="AJ127" i="56"/>
  <c r="AJ26" i="66"/>
  <c r="AE127" i="56"/>
  <c r="AE26" i="66"/>
  <c r="V127" i="55"/>
  <c r="V25" i="66"/>
  <c r="U127" i="55"/>
  <c r="U25" i="66"/>
  <c r="T127" i="55"/>
  <c r="T25" i="66"/>
  <c r="W127" i="55"/>
  <c r="W25" i="66"/>
  <c r="X127" i="55"/>
  <c r="X25" i="66"/>
  <c r="AG127" i="54"/>
  <c r="AG24" i="66"/>
  <c r="Y127" i="54"/>
  <c r="Y24" i="66"/>
  <c r="AF127" i="54"/>
  <c r="AF24" i="66"/>
  <c r="AE127" i="54"/>
  <c r="AE24" i="66"/>
  <c r="AA127" i="54"/>
  <c r="AA24" i="66"/>
  <c r="AK127" i="54"/>
  <c r="AK24" i="66"/>
  <c r="AC127" i="54"/>
  <c r="AC24" i="66"/>
  <c r="AJ127" i="54"/>
  <c r="AJ24" i="66"/>
  <c r="AB127" i="54"/>
  <c r="AB24" i="66"/>
  <c r="AI127" i="54"/>
  <c r="AI24" i="66"/>
  <c r="AC127" i="57"/>
  <c r="AC28" i="66"/>
  <c r="AK127" i="57"/>
  <c r="AK28" i="66"/>
  <c r="AA127" i="57"/>
  <c r="AA28" i="66"/>
  <c r="Y127" i="57"/>
  <c r="Y28" i="66"/>
  <c r="AD127" i="57"/>
  <c r="AD28" i="66"/>
  <c r="AG127" i="57"/>
  <c r="AG28" i="66"/>
  <c r="AI127" i="57"/>
  <c r="AI28" i="66"/>
  <c r="Z127" i="57"/>
  <c r="Z28" i="66"/>
  <c r="AH127" i="57"/>
  <c r="AH28" i="66"/>
  <c r="AE127" i="57"/>
  <c r="AE28" i="66"/>
  <c r="AA127" i="55"/>
  <c r="AA25" i="66"/>
  <c r="AH127" i="54"/>
  <c r="AH24" i="66"/>
  <c r="Z127" i="54"/>
  <c r="Z24" i="66"/>
  <c r="AD127" i="54"/>
  <c r="AD24" i="66"/>
  <c r="R133" i="52"/>
  <c r="R132" i="52"/>
  <c r="C130" i="52"/>
  <c r="B129" i="52"/>
  <c r="AK78" i="52"/>
  <c r="AI78" i="52"/>
  <c r="AH78" i="52"/>
  <c r="AF78" i="52"/>
  <c r="AE78" i="52"/>
  <c r="AD78" i="52"/>
  <c r="AB78" i="52"/>
  <c r="AA78" i="52"/>
  <c r="Z78" i="52"/>
  <c r="Y78" i="52"/>
  <c r="X78" i="52"/>
  <c r="V78" i="52"/>
  <c r="U78" i="52"/>
  <c r="T78" i="52"/>
  <c r="AO76" i="52"/>
  <c r="AN76" i="52"/>
  <c r="AM76" i="52"/>
  <c r="AO75" i="52"/>
  <c r="AN75" i="52"/>
  <c r="AM75" i="52"/>
  <c r="G75" i="52"/>
  <c r="AO74" i="52"/>
  <c r="AN74" i="52"/>
  <c r="AM74" i="52"/>
  <c r="F74" i="52"/>
  <c r="F116" i="25"/>
  <c r="AO73" i="52"/>
  <c r="AN73" i="52"/>
  <c r="AM73" i="52"/>
  <c r="AO72" i="52"/>
  <c r="AN72" i="52"/>
  <c r="AM72" i="52"/>
  <c r="F72" i="52"/>
  <c r="F114" i="25"/>
  <c r="AO71" i="52"/>
  <c r="AN71" i="52"/>
  <c r="AM71" i="52"/>
  <c r="AO70" i="52"/>
  <c r="AN70" i="52"/>
  <c r="AM70" i="52"/>
  <c r="F70" i="52"/>
  <c r="F112" i="25"/>
  <c r="AO69" i="52"/>
  <c r="AN69" i="52"/>
  <c r="AM69" i="52"/>
  <c r="H69" i="52"/>
  <c r="H111" i="25"/>
  <c r="F69" i="52"/>
  <c r="F111" i="25"/>
  <c r="AO68" i="52"/>
  <c r="AN68" i="52"/>
  <c r="AM68" i="52"/>
  <c r="AO67" i="52"/>
  <c r="AN67" i="52"/>
  <c r="AM67" i="52"/>
  <c r="H67" i="52"/>
  <c r="H109" i="25"/>
  <c r="C65" i="52"/>
  <c r="B64" i="52"/>
  <c r="H59" i="52"/>
  <c r="G59" i="52"/>
  <c r="H57" i="52"/>
  <c r="H56" i="52"/>
  <c r="G56" i="52"/>
  <c r="H55" i="52"/>
  <c r="G54" i="52"/>
  <c r="H53" i="52"/>
  <c r="F53" i="52"/>
  <c r="G52" i="52"/>
  <c r="H51"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c r="F39" i="52"/>
  <c r="F113" i="26"/>
  <c r="AO38" i="52"/>
  <c r="AN38" i="52"/>
  <c r="AM38" i="52"/>
  <c r="AO37" i="52"/>
  <c r="AN37" i="52"/>
  <c r="AM37" i="52"/>
  <c r="H37" i="52"/>
  <c r="H111" i="26"/>
  <c r="AO36" i="52"/>
  <c r="AN36" i="52"/>
  <c r="AM36" i="52"/>
  <c r="AO35" i="52"/>
  <c r="AN35" i="52"/>
  <c r="AM35" i="52"/>
  <c r="C32" i="52"/>
  <c r="B31" i="52"/>
  <c r="AF28" i="52"/>
  <c r="AE28" i="52"/>
  <c r="AD28" i="52"/>
  <c r="AC28" i="52"/>
  <c r="AB28" i="52"/>
  <c r="AA28" i="52"/>
  <c r="Z28" i="52"/>
  <c r="Y28" i="52"/>
  <c r="V28" i="52"/>
  <c r="U28" i="52"/>
  <c r="T28" i="52"/>
  <c r="AO26" i="52"/>
  <c r="AN26" i="52"/>
  <c r="AM26" i="52"/>
  <c r="AO25" i="52"/>
  <c r="AN25" i="52"/>
  <c r="AM25" i="52"/>
  <c r="AO24" i="52"/>
  <c r="AN24" i="52"/>
  <c r="AM24" i="52"/>
  <c r="AO23" i="52"/>
  <c r="AN23" i="52"/>
  <c r="AM23" i="52"/>
  <c r="AO22" i="52"/>
  <c r="AN22" i="52"/>
  <c r="AM22" i="52"/>
  <c r="AO21" i="52"/>
  <c r="AN21" i="52"/>
  <c r="AM21" i="52"/>
  <c r="H21" i="52"/>
  <c r="H113" i="24"/>
  <c r="AO20" i="52"/>
  <c r="AN20" i="52"/>
  <c r="AM20" i="52"/>
  <c r="G20" i="52"/>
  <c r="F20" i="52"/>
  <c r="F112" i="24"/>
  <c r="AO19" i="52"/>
  <c r="AN19" i="52"/>
  <c r="AM19" i="52"/>
  <c r="H19" i="52"/>
  <c r="H111" i="24"/>
  <c r="AO18" i="52"/>
  <c r="AN18" i="52"/>
  <c r="AM18" i="52"/>
  <c r="AO17" i="52"/>
  <c r="AN17" i="52"/>
  <c r="AM17" i="52"/>
  <c r="H17" i="52"/>
  <c r="H109" i="24"/>
  <c r="C15" i="52"/>
  <c r="B14" i="52"/>
  <c r="H12" i="52"/>
  <c r="G12" i="52"/>
  <c r="H11" i="52"/>
  <c r="M6" i="52"/>
  <c r="L6" i="52"/>
  <c r="K6" i="52"/>
  <c r="J6" i="52"/>
  <c r="H6" i="52"/>
  <c r="A2" i="52"/>
  <c r="R133" i="51"/>
  <c r="R132" i="51"/>
  <c r="R135" i="51"/>
  <c r="R4" i="51"/>
  <c r="C130" i="51"/>
  <c r="B129" i="51"/>
  <c r="AK78" i="51"/>
  <c r="AI78" i="51"/>
  <c r="AH78" i="51"/>
  <c r="AF78" i="51"/>
  <c r="AE78" i="51"/>
  <c r="AD78" i="51"/>
  <c r="AB78" i="51"/>
  <c r="AA78" i="51"/>
  <c r="Z78" i="51"/>
  <c r="Y78" i="51"/>
  <c r="X78" i="51"/>
  <c r="W78" i="51"/>
  <c r="V78" i="51"/>
  <c r="U78" i="51"/>
  <c r="T78" i="51"/>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7" i="51"/>
  <c r="G56" i="51"/>
  <c r="G54" i="51"/>
  <c r="H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G38" i="51"/>
  <c r="AO37" i="51"/>
  <c r="AN37" i="51"/>
  <c r="AM37" i="51"/>
  <c r="AO36" i="51"/>
  <c r="AN36" i="51"/>
  <c r="AM36" i="51"/>
  <c r="AO35" i="51"/>
  <c r="AN35" i="51"/>
  <c r="AM35" i="51"/>
  <c r="C32" i="51"/>
  <c r="B31" i="51"/>
  <c r="AF28" i="51"/>
  <c r="AE28" i="51"/>
  <c r="AD28" i="51"/>
  <c r="AC28" i="51"/>
  <c r="AB28" i="51"/>
  <c r="AA28" i="51"/>
  <c r="Z28" i="51"/>
  <c r="Y28" i="51"/>
  <c r="W28" i="51"/>
  <c r="V28" i="51"/>
  <c r="U28" i="51"/>
  <c r="T28"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G19" i="51"/>
  <c r="H19" i="51"/>
  <c r="H101" i="24"/>
  <c r="AO18" i="51"/>
  <c r="AN18" i="51"/>
  <c r="AM18" i="51"/>
  <c r="G18" i="51"/>
  <c r="F18" i="51"/>
  <c r="F100" i="24"/>
  <c r="AO17" i="51"/>
  <c r="AN17" i="51"/>
  <c r="AM17" i="51"/>
  <c r="C15" i="51"/>
  <c r="B14" i="51"/>
  <c r="H11" i="51"/>
  <c r="M6" i="51"/>
  <c r="L6" i="51"/>
  <c r="K6" i="51"/>
  <c r="J6" i="51"/>
  <c r="H6" i="51"/>
  <c r="A2" i="51"/>
  <c r="R133" i="50"/>
  <c r="R132" i="50"/>
  <c r="R135" i="50"/>
  <c r="R4" i="50"/>
  <c r="C130" i="50"/>
  <c r="B129" i="50"/>
  <c r="AK78" i="50"/>
  <c r="AI78" i="50"/>
  <c r="AH78" i="50"/>
  <c r="AF78" i="50"/>
  <c r="AD78" i="50"/>
  <c r="AB78" i="50"/>
  <c r="AA78" i="50"/>
  <c r="Z78" i="50"/>
  <c r="X78" i="50"/>
  <c r="W78" i="50"/>
  <c r="V78" i="50"/>
  <c r="U78" i="50"/>
  <c r="T78" i="50"/>
  <c r="AO76" i="50"/>
  <c r="AN76" i="50"/>
  <c r="AM76" i="50"/>
  <c r="G76" i="50"/>
  <c r="AO75" i="50"/>
  <c r="AN75" i="50"/>
  <c r="AM75" i="50"/>
  <c r="AO74" i="50"/>
  <c r="AN74" i="50"/>
  <c r="AM74" i="50"/>
  <c r="G74" i="50"/>
  <c r="H74" i="50"/>
  <c r="H96" i="25"/>
  <c r="AO73" i="50"/>
  <c r="AN73" i="50"/>
  <c r="AM73" i="50"/>
  <c r="F73" i="50"/>
  <c r="F95" i="25"/>
  <c r="AO72" i="50"/>
  <c r="AN72" i="50"/>
  <c r="AM72" i="50"/>
  <c r="H72" i="50"/>
  <c r="H94" i="25"/>
  <c r="AO71" i="50"/>
  <c r="AN71" i="50"/>
  <c r="AM71" i="50"/>
  <c r="AO70" i="50"/>
  <c r="AN70" i="50"/>
  <c r="AM70" i="50"/>
  <c r="AO69" i="50"/>
  <c r="AN69" i="50"/>
  <c r="AM69" i="50"/>
  <c r="G69" i="50"/>
  <c r="H69" i="50"/>
  <c r="H91" i="25"/>
  <c r="AO68" i="50"/>
  <c r="AN68" i="50"/>
  <c r="AM68" i="50"/>
  <c r="AO67" i="50"/>
  <c r="AN67" i="50"/>
  <c r="AM67" i="50"/>
  <c r="C65" i="50"/>
  <c r="B64" i="50"/>
  <c r="G59" i="50"/>
  <c r="H59" i="50"/>
  <c r="F59" i="50"/>
  <c r="H58" i="50"/>
  <c r="G58" i="50"/>
  <c r="H57" i="50"/>
  <c r="G53" i="50"/>
  <c r="H52" i="50"/>
  <c r="H51" i="50"/>
  <c r="F50" i="50"/>
  <c r="C47" i="50"/>
  <c r="B46" i="50"/>
  <c r="AO44" i="50"/>
  <c r="AN44" i="50"/>
  <c r="AM44" i="50"/>
  <c r="H44" i="50"/>
  <c r="H98" i="26"/>
  <c r="AO43" i="50"/>
  <c r="AN43" i="50"/>
  <c r="AM43" i="50"/>
  <c r="H43" i="50"/>
  <c r="H97" i="26"/>
  <c r="AO42" i="50"/>
  <c r="AN42" i="50"/>
  <c r="AM42" i="50"/>
  <c r="AO41" i="50"/>
  <c r="AN41" i="50"/>
  <c r="AM41" i="50"/>
  <c r="H41" i="50"/>
  <c r="H95" i="26"/>
  <c r="G41" i="50"/>
  <c r="AO40" i="50"/>
  <c r="AN40" i="50"/>
  <c r="AM40" i="50"/>
  <c r="F40" i="50"/>
  <c r="F94" i="26"/>
  <c r="AO39" i="50"/>
  <c r="AN39" i="50"/>
  <c r="AM39" i="50"/>
  <c r="AO38" i="50"/>
  <c r="AN38" i="50"/>
  <c r="AM38" i="50"/>
  <c r="AO37" i="50"/>
  <c r="AN37" i="50"/>
  <c r="AM37" i="50"/>
  <c r="H37" i="50"/>
  <c r="H91" i="26"/>
  <c r="G37" i="50"/>
  <c r="AO36" i="50"/>
  <c r="AN36" i="50"/>
  <c r="AM36" i="50"/>
  <c r="AO35" i="50"/>
  <c r="AN35" i="50"/>
  <c r="AM35" i="50"/>
  <c r="C32" i="50"/>
  <c r="B31" i="50"/>
  <c r="AF28" i="50"/>
  <c r="AD28" i="50"/>
  <c r="AC28" i="50"/>
  <c r="AB28" i="50"/>
  <c r="AA28" i="50"/>
  <c r="Z28" i="50"/>
  <c r="W28" i="50"/>
  <c r="V28" i="50"/>
  <c r="U28" i="50"/>
  <c r="T28" i="50"/>
  <c r="AO26" i="50"/>
  <c r="AN26" i="50"/>
  <c r="AM26" i="50"/>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G20" i="50"/>
  <c r="AO19" i="50"/>
  <c r="AN19" i="50"/>
  <c r="AM19" i="50"/>
  <c r="AO18" i="50"/>
  <c r="AN18" i="50"/>
  <c r="AM18" i="50"/>
  <c r="H18" i="50"/>
  <c r="H90" i="24"/>
  <c r="AO17" i="50"/>
  <c r="AN17" i="50"/>
  <c r="AM17" i="50"/>
  <c r="H17" i="50"/>
  <c r="H89" i="24"/>
  <c r="G17" i="50"/>
  <c r="C15" i="50"/>
  <c r="B14" i="50"/>
  <c r="G11" i="50"/>
  <c r="M6" i="50"/>
  <c r="L6" i="50"/>
  <c r="K6" i="50"/>
  <c r="J6" i="50"/>
  <c r="H6" i="50"/>
  <c r="A2" i="50"/>
  <c r="R133" i="49"/>
  <c r="R132" i="49"/>
  <c r="C130" i="49"/>
  <c r="B129" i="49"/>
  <c r="AK78" i="49"/>
  <c r="AI78" i="49"/>
  <c r="AH78" i="49"/>
  <c r="AE78" i="49"/>
  <c r="AD78" i="49"/>
  <c r="AB78" i="49"/>
  <c r="AA78" i="49"/>
  <c r="Z78" i="49"/>
  <c r="Y78" i="49"/>
  <c r="X78" i="49"/>
  <c r="W78" i="49"/>
  <c r="V78" i="49"/>
  <c r="U78" i="49"/>
  <c r="AO76" i="49"/>
  <c r="AN76" i="49"/>
  <c r="AM76" i="49"/>
  <c r="AO75" i="49"/>
  <c r="AN75" i="49"/>
  <c r="AM75" i="49"/>
  <c r="H75" i="49"/>
  <c r="H87" i="25"/>
  <c r="F75" i="49"/>
  <c r="F87" i="25"/>
  <c r="AO74" i="49"/>
  <c r="AN74" i="49"/>
  <c r="AM74" i="49"/>
  <c r="AO73" i="49"/>
  <c r="AN73" i="49"/>
  <c r="AM73" i="49"/>
  <c r="AO72" i="49"/>
  <c r="AN72" i="49"/>
  <c r="AM72" i="49"/>
  <c r="AO71" i="49"/>
  <c r="AN71" i="49"/>
  <c r="AM71" i="49"/>
  <c r="G71" i="49"/>
  <c r="F71" i="49"/>
  <c r="F83" i="25"/>
  <c r="AO70" i="49"/>
  <c r="AN70" i="49"/>
  <c r="AM70" i="49"/>
  <c r="AO69" i="49"/>
  <c r="AN69" i="49"/>
  <c r="AM69" i="49"/>
  <c r="AO68" i="49"/>
  <c r="AN68" i="49"/>
  <c r="AM68" i="49"/>
  <c r="H68" i="49"/>
  <c r="H80" i="25"/>
  <c r="AO67" i="49"/>
  <c r="AN67" i="49"/>
  <c r="AM67" i="49"/>
  <c r="H67" i="49"/>
  <c r="H79" i="25"/>
  <c r="C65" i="49"/>
  <c r="B64" i="49"/>
  <c r="H59" i="49"/>
  <c r="F58" i="49"/>
  <c r="F57" i="49"/>
  <c r="H54" i="49"/>
  <c r="H52" i="49"/>
  <c r="H51" i="49"/>
  <c r="F51" i="49"/>
  <c r="F50" i="49"/>
  <c r="C47" i="49"/>
  <c r="B46" i="49"/>
  <c r="AO44" i="49"/>
  <c r="AN44" i="49"/>
  <c r="AM44" i="49"/>
  <c r="AO43" i="49"/>
  <c r="AN43" i="49"/>
  <c r="AM43" i="49"/>
  <c r="G43" i="49"/>
  <c r="AO42" i="49"/>
  <c r="AN42" i="49"/>
  <c r="AM42" i="49"/>
  <c r="G42" i="49"/>
  <c r="F42" i="49"/>
  <c r="F86" i="26"/>
  <c r="AO41" i="49"/>
  <c r="AN41" i="49"/>
  <c r="AM41" i="49"/>
  <c r="AO40" i="49"/>
  <c r="AN40" i="49"/>
  <c r="AM40" i="49"/>
  <c r="AO39" i="49"/>
  <c r="AN39" i="49"/>
  <c r="AM39" i="49"/>
  <c r="AO38" i="49"/>
  <c r="AN38" i="49"/>
  <c r="AM38" i="49"/>
  <c r="H38" i="49"/>
  <c r="H82" i="26"/>
  <c r="AO37" i="49"/>
  <c r="AN37" i="49"/>
  <c r="AM37" i="49"/>
  <c r="G37" i="49"/>
  <c r="AO36" i="49"/>
  <c r="AN36" i="49"/>
  <c r="AM36" i="49"/>
  <c r="AO35" i="49"/>
  <c r="AN35" i="49"/>
  <c r="AM35" i="49"/>
  <c r="C32" i="49"/>
  <c r="B31" i="49"/>
  <c r="AE28" i="49"/>
  <c r="AD28" i="49"/>
  <c r="AC28" i="49"/>
  <c r="AB28" i="49"/>
  <c r="AA28" i="49"/>
  <c r="Z28" i="49"/>
  <c r="Y28" i="49"/>
  <c r="W28" i="49"/>
  <c r="V28" i="49"/>
  <c r="U28" i="49"/>
  <c r="AO26" i="49"/>
  <c r="AN26" i="49"/>
  <c r="AM26" i="49"/>
  <c r="H26" i="49"/>
  <c r="H88" i="24"/>
  <c r="AO25" i="49"/>
  <c r="AN25" i="49"/>
  <c r="AM25" i="49"/>
  <c r="H25" i="49"/>
  <c r="H87" i="24"/>
  <c r="AO24" i="49"/>
  <c r="AN24" i="49"/>
  <c r="AM24" i="49"/>
  <c r="H24" i="49"/>
  <c r="H86" i="24"/>
  <c r="F24" i="49"/>
  <c r="F86" i="24"/>
  <c r="AO23" i="49"/>
  <c r="AN23" i="49"/>
  <c r="AM23" i="49"/>
  <c r="G23" i="49"/>
  <c r="F23" i="49"/>
  <c r="F85" i="24"/>
  <c r="AO22" i="49"/>
  <c r="AN22" i="49"/>
  <c r="AM22" i="49"/>
  <c r="AO21" i="49"/>
  <c r="AN21" i="49"/>
  <c r="AM21" i="49"/>
  <c r="AO20" i="49"/>
  <c r="AN20" i="49"/>
  <c r="AM20" i="49"/>
  <c r="AO19" i="49"/>
  <c r="AN19" i="49"/>
  <c r="AM19" i="49"/>
  <c r="H19" i="49"/>
  <c r="H81" i="24"/>
  <c r="AO18" i="49"/>
  <c r="AN18" i="49"/>
  <c r="AM18" i="49"/>
  <c r="G18" i="49"/>
  <c r="F18" i="49"/>
  <c r="F80" i="24"/>
  <c r="AO17" i="49"/>
  <c r="AN17" i="49"/>
  <c r="AM17" i="49"/>
  <c r="C15" i="49"/>
  <c r="B14" i="49"/>
  <c r="H11" i="49"/>
  <c r="M6" i="49"/>
  <c r="L6" i="49"/>
  <c r="K6" i="49"/>
  <c r="J6" i="49"/>
  <c r="H6" i="49"/>
  <c r="A2" i="49"/>
  <c r="R133" i="48"/>
  <c r="R132" i="48"/>
  <c r="C130" i="48"/>
  <c r="B129" i="48"/>
  <c r="AK78" i="48"/>
  <c r="AJ15" i="67"/>
  <c r="AI78" i="48"/>
  <c r="AH78" i="48"/>
  <c r="AO78" i="48"/>
  <c r="AF78" i="48"/>
  <c r="AE78" i="48"/>
  <c r="AD78" i="48"/>
  <c r="AD78" i="27"/>
  <c r="AD15" i="67"/>
  <c r="AB78" i="48"/>
  <c r="AB78" i="27"/>
  <c r="AB15" i="67"/>
  <c r="AA78" i="48"/>
  <c r="AA15" i="67"/>
  <c r="Z78" i="48"/>
  <c r="Y78" i="48"/>
  <c r="AN78" i="48"/>
  <c r="X78" i="48"/>
  <c r="W78" i="48"/>
  <c r="V78" i="48"/>
  <c r="U78" i="48"/>
  <c r="T78" i="48"/>
  <c r="AO76" i="48"/>
  <c r="AN76" i="48"/>
  <c r="AM76" i="48"/>
  <c r="H76" i="48"/>
  <c r="H78" i="25"/>
  <c r="AO75" i="48"/>
  <c r="AN75" i="48"/>
  <c r="AM75" i="48"/>
  <c r="AO74" i="48"/>
  <c r="AN74" i="48"/>
  <c r="AM74" i="48"/>
  <c r="F74" i="48"/>
  <c r="F76" i="25"/>
  <c r="AO73" i="48"/>
  <c r="AN73" i="48"/>
  <c r="AM73" i="48"/>
  <c r="AO72" i="48"/>
  <c r="AN72" i="48"/>
  <c r="AM72" i="48"/>
  <c r="H72" i="48"/>
  <c r="H74" i="25"/>
  <c r="AO71" i="48"/>
  <c r="AN71" i="48"/>
  <c r="AM71" i="48"/>
  <c r="AO70" i="48"/>
  <c r="AN70" i="48"/>
  <c r="AM70" i="48"/>
  <c r="AO69" i="48"/>
  <c r="AN69" i="48"/>
  <c r="AM69" i="48"/>
  <c r="AO68" i="48"/>
  <c r="AN68" i="48"/>
  <c r="AM68" i="48"/>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H42" i="48"/>
  <c r="H76" i="26"/>
  <c r="AO41" i="48"/>
  <c r="AN41" i="48"/>
  <c r="AM41" i="48"/>
  <c r="G41" i="48"/>
  <c r="AO40" i="48"/>
  <c r="AN40" i="48"/>
  <c r="AM40" i="48"/>
  <c r="AO39" i="48"/>
  <c r="AN39" i="48"/>
  <c r="AM39" i="48"/>
  <c r="AO38" i="48"/>
  <c r="AN38" i="48"/>
  <c r="AM38" i="48"/>
  <c r="AO37" i="48"/>
  <c r="AN37" i="48"/>
  <c r="AM37" i="48"/>
  <c r="H37" i="48"/>
  <c r="H71" i="26"/>
  <c r="AO36" i="48"/>
  <c r="AN36" i="48"/>
  <c r="AM36" i="48"/>
  <c r="G36" i="48"/>
  <c r="AO35" i="48"/>
  <c r="AN35" i="48"/>
  <c r="AM35" i="48"/>
  <c r="C32" i="48"/>
  <c r="B31" i="48"/>
  <c r="AO28" i="48"/>
  <c r="AG29" i="48"/>
  <c r="AG50" i="48"/>
  <c r="AG51" i="48"/>
  <c r="AG52" i="48"/>
  <c r="AG53" i="48"/>
  <c r="AG54" i="48"/>
  <c r="AG55" i="48"/>
  <c r="AG56" i="48"/>
  <c r="AG57" i="48"/>
  <c r="AG58" i="48"/>
  <c r="AG59" i="48"/>
  <c r="AG61" i="48"/>
  <c r="AG62" i="48"/>
  <c r="AG79" i="48"/>
  <c r="AF28" i="48"/>
  <c r="AE28" i="48"/>
  <c r="AE28" i="27"/>
  <c r="AE11" i="67"/>
  <c r="AD28" i="48"/>
  <c r="AC28" i="48"/>
  <c r="AC11" i="67"/>
  <c r="AB28" i="48"/>
  <c r="AA28" i="48"/>
  <c r="Z28" i="48"/>
  <c r="Z29" i="48"/>
  <c r="Z50" i="48"/>
  <c r="Z51" i="48"/>
  <c r="Z52" i="48"/>
  <c r="Z53" i="48"/>
  <c r="Z54" i="48"/>
  <c r="Z55" i="48"/>
  <c r="Z56" i="48"/>
  <c r="Z57" i="48"/>
  <c r="Z58" i="48"/>
  <c r="Z59" i="48"/>
  <c r="Z61" i="48"/>
  <c r="Z62" i="48"/>
  <c r="Y28" i="48"/>
  <c r="W28" i="48"/>
  <c r="V28" i="48"/>
  <c r="U28" i="48"/>
  <c r="T28" i="48"/>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G18" i="48"/>
  <c r="AO17" i="48"/>
  <c r="AN17" i="48"/>
  <c r="AM17" i="48"/>
  <c r="C15" i="48"/>
  <c r="B14" i="48"/>
  <c r="H12" i="48"/>
  <c r="G11" i="48"/>
  <c r="M6" i="48"/>
  <c r="L6" i="48"/>
  <c r="K6" i="48"/>
  <c r="J6" i="48"/>
  <c r="H6" i="48"/>
  <c r="A2" i="48"/>
  <c r="R133" i="47"/>
  <c r="R132" i="47"/>
  <c r="C130" i="47"/>
  <c r="B129" i="47"/>
  <c r="AO76" i="47"/>
  <c r="AN76" i="47"/>
  <c r="AM76" i="47"/>
  <c r="G76" i="47"/>
  <c r="AO75" i="47"/>
  <c r="AN75" i="47"/>
  <c r="AM75" i="47"/>
  <c r="H75" i="47"/>
  <c r="H67" i="25"/>
  <c r="F75" i="47"/>
  <c r="F67" i="25"/>
  <c r="AO74" i="47"/>
  <c r="AN74" i="47"/>
  <c r="AM74" i="47"/>
  <c r="H74" i="47"/>
  <c r="H66" i="25"/>
  <c r="AO73" i="47"/>
  <c r="AN73" i="47"/>
  <c r="AM73" i="47"/>
  <c r="AO72" i="47"/>
  <c r="AN72" i="47"/>
  <c r="AM72" i="47"/>
  <c r="G72" i="47"/>
  <c r="AO71" i="47"/>
  <c r="AN71" i="47"/>
  <c r="AM71" i="47"/>
  <c r="G71" i="47"/>
  <c r="F71" i="47"/>
  <c r="F63" i="25"/>
  <c r="AO70" i="47"/>
  <c r="AN70" i="47"/>
  <c r="AM70" i="47"/>
  <c r="AO69" i="47"/>
  <c r="AN69" i="47"/>
  <c r="AM69" i="47"/>
  <c r="H69" i="47"/>
  <c r="H61" i="25"/>
  <c r="AO68" i="47"/>
  <c r="AN68" i="47"/>
  <c r="AM68" i="47"/>
  <c r="G68" i="47"/>
  <c r="AO67" i="47"/>
  <c r="AN67" i="47"/>
  <c r="AM67" i="47"/>
  <c r="C65" i="47"/>
  <c r="B64" i="47"/>
  <c r="H59" i="47"/>
  <c r="H58" i="47"/>
  <c r="G56" i="47"/>
  <c r="H54" i="47"/>
  <c r="C47" i="47"/>
  <c r="B46" i="47"/>
  <c r="AO44" i="47"/>
  <c r="AN44" i="47"/>
  <c r="AM44" i="47"/>
  <c r="AO43" i="47"/>
  <c r="AN43" i="47"/>
  <c r="AM43" i="47"/>
  <c r="H43" i="47"/>
  <c r="H67" i="26"/>
  <c r="G43" i="47"/>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G20" i="47"/>
  <c r="AO19" i="47"/>
  <c r="AN19" i="47"/>
  <c r="AM19" i="47"/>
  <c r="F19" i="47"/>
  <c r="F61" i="24"/>
  <c r="H19" i="47"/>
  <c r="H61" i="24"/>
  <c r="AO18" i="47"/>
  <c r="AN18" i="47"/>
  <c r="AM18" i="47"/>
  <c r="F18" i="47"/>
  <c r="F60" i="24"/>
  <c r="AO17" i="47"/>
  <c r="AN17" i="47"/>
  <c r="AM17" i="47"/>
  <c r="F17" i="47"/>
  <c r="F59" i="24"/>
  <c r="C15" i="47"/>
  <c r="B14" i="47"/>
  <c r="H12" i="47"/>
  <c r="G12" i="47"/>
  <c r="M6" i="47"/>
  <c r="L6" i="47"/>
  <c r="K6" i="47"/>
  <c r="J6" i="47"/>
  <c r="H6" i="47"/>
  <c r="A2" i="47"/>
  <c r="R133" i="46"/>
  <c r="R132" i="46"/>
  <c r="C130" i="46"/>
  <c r="B129"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F53" i="46"/>
  <c r="F52"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M6" i="46"/>
  <c r="L6" i="46"/>
  <c r="K6" i="46"/>
  <c r="J6" i="46"/>
  <c r="H6" i="46"/>
  <c r="A2" i="46"/>
  <c r="R133" i="45"/>
  <c r="C130" i="45"/>
  <c r="B129" i="45"/>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G59" i="45"/>
  <c r="G58" i="45"/>
  <c r="F58" i="45"/>
  <c r="H55" i="45"/>
  <c r="G55" i="45"/>
  <c r="F55" i="45"/>
  <c r="G54" i="45"/>
  <c r="H53" i="45"/>
  <c r="H51" i="45"/>
  <c r="C47" i="45"/>
  <c r="B46" i="45"/>
  <c r="AO44" i="45"/>
  <c r="AN44" i="45"/>
  <c r="AM44" i="45"/>
  <c r="H44" i="45"/>
  <c r="H48" i="26"/>
  <c r="AO43" i="45"/>
  <c r="AN43" i="45"/>
  <c r="AM43" i="45"/>
  <c r="H43" i="45"/>
  <c r="H47" i="26"/>
  <c r="AO42" i="45"/>
  <c r="AN42" i="45"/>
  <c r="AM42" i="45"/>
  <c r="AO41" i="45"/>
  <c r="AN41" i="45"/>
  <c r="AM41" i="45"/>
  <c r="AO40" i="45"/>
  <c r="AN40" i="45"/>
  <c r="AM40" i="45"/>
  <c r="AO39" i="45"/>
  <c r="AN39" i="45"/>
  <c r="AM39" i="45"/>
  <c r="H39" i="45"/>
  <c r="H43" i="26"/>
  <c r="AO38" i="45"/>
  <c r="AN38" i="45"/>
  <c r="AM38" i="45"/>
  <c r="AO37" i="45"/>
  <c r="AN37" i="45"/>
  <c r="AM37" i="45"/>
  <c r="G37" i="45"/>
  <c r="AO36" i="45"/>
  <c r="AN36" i="45"/>
  <c r="AM36" i="45"/>
  <c r="AO35" i="45"/>
  <c r="AN35" i="45"/>
  <c r="AM35" i="45"/>
  <c r="C32" i="45"/>
  <c r="B31" i="45"/>
  <c r="AO26" i="45"/>
  <c r="AN26" i="45"/>
  <c r="AM26" i="45"/>
  <c r="H26" i="45"/>
  <c r="H48" i="24"/>
  <c r="G26" i="45"/>
  <c r="F26" i="45"/>
  <c r="F48" i="24"/>
  <c r="AO25" i="45"/>
  <c r="AN25" i="45"/>
  <c r="AM25" i="45"/>
  <c r="AO24" i="45"/>
  <c r="AN24" i="45"/>
  <c r="AM24" i="45"/>
  <c r="AO23" i="45"/>
  <c r="AN23" i="45"/>
  <c r="AM23" i="45"/>
  <c r="H23" i="45"/>
  <c r="H45" i="24"/>
  <c r="AO22" i="45"/>
  <c r="AN22" i="45"/>
  <c r="AM22" i="45"/>
  <c r="H22" i="45"/>
  <c r="H44" i="24"/>
  <c r="G22" i="45"/>
  <c r="AO21" i="45"/>
  <c r="AN21" i="45"/>
  <c r="AM21" i="45"/>
  <c r="AO20" i="45"/>
  <c r="AN20" i="45"/>
  <c r="AM20" i="45"/>
  <c r="AO19" i="45"/>
  <c r="AN19" i="45"/>
  <c r="AM19" i="45"/>
  <c r="AO18" i="45"/>
  <c r="AN18" i="45"/>
  <c r="AM18" i="45"/>
  <c r="AO17" i="45"/>
  <c r="AN17" i="45"/>
  <c r="AM17" i="45"/>
  <c r="G17" i="45"/>
  <c r="C15" i="45"/>
  <c r="B14" i="45"/>
  <c r="H11" i="45"/>
  <c r="M6" i="45"/>
  <c r="L6" i="45"/>
  <c r="K6" i="45"/>
  <c r="J6" i="45"/>
  <c r="H6" i="45"/>
  <c r="A2" i="45"/>
  <c r="R133" i="44"/>
  <c r="R132" i="44"/>
  <c r="R135" i="44"/>
  <c r="R4" i="44"/>
  <c r="C130" i="44"/>
  <c r="B129" i="44"/>
  <c r="AK78" i="44"/>
  <c r="AO76" i="44"/>
  <c r="AN76" i="44"/>
  <c r="AM76" i="44"/>
  <c r="G76" i="44"/>
  <c r="AO75" i="44"/>
  <c r="AN75" i="44"/>
  <c r="AM75" i="44"/>
  <c r="AO74" i="44"/>
  <c r="AN74" i="44"/>
  <c r="AM74" i="44"/>
  <c r="G74" i="44"/>
  <c r="AO73" i="44"/>
  <c r="AN73" i="44"/>
  <c r="AM73" i="44"/>
  <c r="AO72" i="44"/>
  <c r="AN72" i="44"/>
  <c r="AM72" i="44"/>
  <c r="AO71" i="44"/>
  <c r="AN71" i="44"/>
  <c r="AM71" i="44"/>
  <c r="G71" i="44"/>
  <c r="AO70" i="44"/>
  <c r="AN70" i="44"/>
  <c r="AM70" i="44"/>
  <c r="G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H42" i="44"/>
  <c r="H36" i="26"/>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F20" i="44"/>
  <c r="F32" i="24"/>
  <c r="AO19" i="44"/>
  <c r="AN19" i="44"/>
  <c r="AM19" i="44"/>
  <c r="H19" i="44"/>
  <c r="H31" i="24"/>
  <c r="AO18" i="44"/>
  <c r="AN18" i="44"/>
  <c r="AM18" i="44"/>
  <c r="AO17" i="44"/>
  <c r="AN17" i="44"/>
  <c r="AM17" i="44"/>
  <c r="F17" i="44"/>
  <c r="F29" i="24"/>
  <c r="C15" i="44"/>
  <c r="B14" i="44"/>
  <c r="H12" i="44"/>
  <c r="H11" i="44"/>
  <c r="M6" i="44"/>
  <c r="L6" i="44"/>
  <c r="K6" i="44"/>
  <c r="J6" i="44"/>
  <c r="H6" i="44"/>
  <c r="A2" i="44"/>
  <c r="O7" i="17"/>
  <c r="N7" i="17"/>
  <c r="M7" i="17"/>
  <c r="R5" i="17"/>
  <c r="H5" i="17"/>
  <c r="R5" i="35"/>
  <c r="H5" i="35"/>
  <c r="R5" i="25"/>
  <c r="H5" i="25"/>
  <c r="R5" i="24"/>
  <c r="H5" i="24"/>
  <c r="AM78" i="44"/>
  <c r="F73" i="52"/>
  <c r="F115" i="25"/>
  <c r="H74" i="52"/>
  <c r="H116" i="25"/>
  <c r="F19" i="52"/>
  <c r="F111" i="24"/>
  <c r="G73" i="52"/>
  <c r="H35" i="52"/>
  <c r="H109" i="26"/>
  <c r="F54" i="52"/>
  <c r="G70" i="52"/>
  <c r="H73" i="52"/>
  <c r="H115" i="25"/>
  <c r="F21" i="52"/>
  <c r="F113" i="24"/>
  <c r="G51" i="52"/>
  <c r="H54" i="52"/>
  <c r="H58" i="52"/>
  <c r="G69" i="52"/>
  <c r="F55" i="52"/>
  <c r="F59" i="52"/>
  <c r="G12" i="51"/>
  <c r="F51" i="51"/>
  <c r="F20" i="50"/>
  <c r="F92" i="24"/>
  <c r="H53" i="50"/>
  <c r="H11" i="50"/>
  <c r="H12" i="50"/>
  <c r="H38" i="50"/>
  <c r="H92" i="26"/>
  <c r="G43" i="50"/>
  <c r="H21" i="50"/>
  <c r="H93" i="24"/>
  <c r="H26" i="50"/>
  <c r="H98" i="24"/>
  <c r="G40" i="50"/>
  <c r="G52" i="50"/>
  <c r="G24" i="49"/>
  <c r="H43" i="49"/>
  <c r="H87" i="26"/>
  <c r="G51" i="49"/>
  <c r="G50" i="49"/>
  <c r="F52" i="49"/>
  <c r="G57" i="49"/>
  <c r="G67" i="49"/>
  <c r="H20" i="49"/>
  <c r="H82" i="24"/>
  <c r="H35" i="49"/>
  <c r="H79" i="26"/>
  <c r="H50" i="49"/>
  <c r="G52" i="49"/>
  <c r="H57" i="49"/>
  <c r="F74" i="49"/>
  <c r="F86" i="25"/>
  <c r="G75" i="49"/>
  <c r="G74" i="49"/>
  <c r="H74" i="49"/>
  <c r="H86" i="25"/>
  <c r="G22" i="48"/>
  <c r="G74" i="48"/>
  <c r="F57" i="47"/>
  <c r="H22" i="47"/>
  <c r="H64" i="24"/>
  <c r="H26" i="47"/>
  <c r="H68" i="24"/>
  <c r="F52" i="47"/>
  <c r="H68" i="47"/>
  <c r="H60" i="25"/>
  <c r="H50" i="46"/>
  <c r="AO78" i="46"/>
  <c r="G18" i="45"/>
  <c r="G38" i="45"/>
  <c r="F53" i="45"/>
  <c r="H18" i="45"/>
  <c r="H40" i="24"/>
  <c r="G25" i="45"/>
  <c r="H35" i="45"/>
  <c r="H39" i="26"/>
  <c r="H38" i="45"/>
  <c r="H42" i="26"/>
  <c r="G53" i="45"/>
  <c r="F44" i="45"/>
  <c r="F48" i="26"/>
  <c r="F50" i="45"/>
  <c r="G50" i="45"/>
  <c r="H58" i="45"/>
  <c r="H75" i="45"/>
  <c r="H47" i="25"/>
  <c r="F18" i="45"/>
  <c r="F40" i="24"/>
  <c r="F38" i="45"/>
  <c r="F42" i="26"/>
  <c r="G51" i="44"/>
  <c r="H51" i="44"/>
  <c r="F70" i="44"/>
  <c r="F32" i="25"/>
  <c r="F21" i="44"/>
  <c r="F33" i="24"/>
  <c r="G21" i="44"/>
  <c r="G41" i="44"/>
  <c r="H23" i="52"/>
  <c r="H115" i="24"/>
  <c r="H40" i="52"/>
  <c r="H114" i="26"/>
  <c r="G53" i="52"/>
  <c r="G55" i="52"/>
  <c r="F58" i="52"/>
  <c r="G74" i="52"/>
  <c r="H75" i="52"/>
  <c r="H117" i="25"/>
  <c r="G17" i="52"/>
  <c r="H20" i="52"/>
  <c r="H112" i="24"/>
  <c r="H25" i="52"/>
  <c r="H117" i="24"/>
  <c r="G37" i="52"/>
  <c r="G67" i="52"/>
  <c r="F42" i="52"/>
  <c r="F116" i="26"/>
  <c r="H70" i="52"/>
  <c r="H112" i="25"/>
  <c r="G19" i="52"/>
  <c r="G39" i="52"/>
  <c r="AM78" i="52"/>
  <c r="F26" i="52"/>
  <c r="F118" i="24"/>
  <c r="G71" i="52"/>
  <c r="F22" i="52"/>
  <c r="F114" i="24"/>
  <c r="H72" i="52"/>
  <c r="H114" i="25"/>
  <c r="F18" i="52"/>
  <c r="F110" i="24"/>
  <c r="G26" i="52"/>
  <c r="AM28" i="52"/>
  <c r="F38" i="52"/>
  <c r="F112" i="26"/>
  <c r="G41" i="52"/>
  <c r="F57" i="52"/>
  <c r="F76" i="52"/>
  <c r="F118" i="25"/>
  <c r="G21" i="52"/>
  <c r="H26" i="52"/>
  <c r="H118" i="24"/>
  <c r="H43" i="52"/>
  <c r="H117" i="26"/>
  <c r="G57" i="52"/>
  <c r="H71" i="52"/>
  <c r="H113" i="25"/>
  <c r="F75" i="52"/>
  <c r="F117" i="25"/>
  <c r="AO78" i="52"/>
  <c r="G37" i="51"/>
  <c r="F42" i="51"/>
  <c r="F106" i="26"/>
  <c r="H12" i="51"/>
  <c r="F19" i="51"/>
  <c r="F101" i="24"/>
  <c r="G21" i="51"/>
  <c r="H23" i="51"/>
  <c r="H105" i="24"/>
  <c r="G51" i="51"/>
  <c r="F73" i="51"/>
  <c r="F105" i="25"/>
  <c r="G70" i="51"/>
  <c r="H18" i="51"/>
  <c r="H100" i="24"/>
  <c r="AM28" i="51"/>
  <c r="G39" i="51"/>
  <c r="G25" i="51"/>
  <c r="F38" i="51"/>
  <c r="F102" i="26"/>
  <c r="G41" i="51"/>
  <c r="H43" i="51"/>
  <c r="H107" i="26"/>
  <c r="G72" i="51"/>
  <c r="G17" i="51"/>
  <c r="F20" i="51"/>
  <c r="F102" i="24"/>
  <c r="F22" i="51"/>
  <c r="F104" i="24"/>
  <c r="H74" i="51"/>
  <c r="H106" i="25"/>
  <c r="F76" i="51"/>
  <c r="F108" i="25"/>
  <c r="AM78" i="51"/>
  <c r="H38" i="51"/>
  <c r="H102" i="26"/>
  <c r="G67" i="51"/>
  <c r="G71" i="51"/>
  <c r="G76" i="51"/>
  <c r="F68" i="51"/>
  <c r="F100" i="25"/>
  <c r="H26" i="51"/>
  <c r="H108" i="24"/>
  <c r="H35" i="51"/>
  <c r="H99" i="26"/>
  <c r="F40" i="51"/>
  <c r="F104" i="26"/>
  <c r="H76" i="51"/>
  <c r="H108" i="25"/>
  <c r="AM78" i="50"/>
  <c r="F17" i="50"/>
  <c r="F89" i="24"/>
  <c r="H20" i="50"/>
  <c r="H92" i="24"/>
  <c r="H35" i="50"/>
  <c r="H89" i="26"/>
  <c r="G50" i="50"/>
  <c r="G70" i="50"/>
  <c r="F72" i="50"/>
  <c r="F94" i="25"/>
  <c r="G73" i="50"/>
  <c r="F74" i="50"/>
  <c r="F96" i="25"/>
  <c r="F76" i="50"/>
  <c r="F98" i="25"/>
  <c r="G12" i="50"/>
  <c r="F19" i="50"/>
  <c r="F91" i="24"/>
  <c r="AN28" i="50"/>
  <c r="AO28" i="50"/>
  <c r="F41" i="50"/>
  <c r="F95" i="26"/>
  <c r="G44" i="50"/>
  <c r="H50" i="50"/>
  <c r="F53" i="50"/>
  <c r="G72" i="50"/>
  <c r="H73" i="50"/>
  <c r="H95" i="25"/>
  <c r="G23" i="50"/>
  <c r="H76" i="50"/>
  <c r="H98" i="25"/>
  <c r="H36" i="50"/>
  <c r="H90" i="26"/>
  <c r="F25" i="50"/>
  <c r="F97" i="24"/>
  <c r="H40" i="50"/>
  <c r="H94" i="26"/>
  <c r="F68" i="50"/>
  <c r="F90" i="25"/>
  <c r="AN78" i="50"/>
  <c r="AO78" i="50"/>
  <c r="F21" i="50"/>
  <c r="F93" i="24"/>
  <c r="F36" i="50"/>
  <c r="F90" i="26"/>
  <c r="F37" i="50"/>
  <c r="F91" i="26"/>
  <c r="F43" i="50"/>
  <c r="F97" i="26"/>
  <c r="G68" i="50"/>
  <c r="F69" i="50"/>
  <c r="F91" i="25"/>
  <c r="H75" i="50"/>
  <c r="H97" i="25"/>
  <c r="H24" i="50"/>
  <c r="H96" i="24"/>
  <c r="G42" i="50"/>
  <c r="G21" i="50"/>
  <c r="F22" i="50"/>
  <c r="F94" i="24"/>
  <c r="G36" i="50"/>
  <c r="F39" i="50"/>
  <c r="F93" i="26"/>
  <c r="H42" i="50"/>
  <c r="H96" i="26"/>
  <c r="F52" i="50"/>
  <c r="H68" i="50"/>
  <c r="H90" i="25"/>
  <c r="F25" i="49"/>
  <c r="F87" i="24"/>
  <c r="F44" i="49"/>
  <c r="F88" i="26"/>
  <c r="F55" i="49"/>
  <c r="H17" i="49"/>
  <c r="H79" i="24"/>
  <c r="G19" i="49"/>
  <c r="G22" i="49"/>
  <c r="H23" i="49"/>
  <c r="H85" i="24"/>
  <c r="AM28" i="49"/>
  <c r="AN28" i="49"/>
  <c r="AO28" i="49"/>
  <c r="G38" i="49"/>
  <c r="F43" i="49"/>
  <c r="F87" i="26"/>
  <c r="G44" i="49"/>
  <c r="G55" i="49"/>
  <c r="H71" i="49"/>
  <c r="H83" i="25"/>
  <c r="F69" i="49"/>
  <c r="F81" i="25"/>
  <c r="G72" i="49"/>
  <c r="F22" i="49"/>
  <c r="F84" i="24"/>
  <c r="G11" i="49"/>
  <c r="H22" i="49"/>
  <c r="H84" i="24"/>
  <c r="F37" i="49"/>
  <c r="F81" i="26"/>
  <c r="H44" i="49"/>
  <c r="H88" i="26"/>
  <c r="H55" i="49"/>
  <c r="G58" i="49"/>
  <c r="H70" i="49"/>
  <c r="H82" i="25"/>
  <c r="AM78" i="49"/>
  <c r="F39" i="49"/>
  <c r="F83" i="26"/>
  <c r="F38" i="49"/>
  <c r="F82" i="26"/>
  <c r="F19" i="49"/>
  <c r="F81" i="24"/>
  <c r="G26" i="49"/>
  <c r="F35" i="49"/>
  <c r="F79" i="26"/>
  <c r="G36" i="49"/>
  <c r="H37" i="49"/>
  <c r="H81" i="26"/>
  <c r="F59" i="49"/>
  <c r="F67" i="49"/>
  <c r="F79" i="25"/>
  <c r="F76" i="49"/>
  <c r="F88" i="25"/>
  <c r="R135" i="49"/>
  <c r="R4" i="49"/>
  <c r="F36" i="49"/>
  <c r="F80" i="26"/>
  <c r="H18" i="49"/>
  <c r="H80" i="24"/>
  <c r="G25" i="49"/>
  <c r="G35" i="49"/>
  <c r="H36" i="49"/>
  <c r="H80" i="26"/>
  <c r="H42" i="49"/>
  <c r="H86" i="26"/>
  <c r="G59" i="49"/>
  <c r="G69" i="49"/>
  <c r="H72" i="49"/>
  <c r="H84" i="25"/>
  <c r="AO78" i="49"/>
  <c r="G26" i="48"/>
  <c r="H11" i="48"/>
  <c r="AM28" i="48"/>
  <c r="F52" i="48"/>
  <c r="H58" i="48"/>
  <c r="AM78" i="48"/>
  <c r="G52" i="48"/>
  <c r="G52" i="47"/>
  <c r="H72" i="47"/>
  <c r="H64" i="25"/>
  <c r="G74" i="47"/>
  <c r="F37" i="47"/>
  <c r="F61" i="26"/>
  <c r="F50" i="47"/>
  <c r="AM78" i="47"/>
  <c r="F20" i="47"/>
  <c r="F62" i="24"/>
  <c r="H44" i="47"/>
  <c r="H68" i="26"/>
  <c r="G50" i="47"/>
  <c r="H56" i="47"/>
  <c r="AM28" i="47"/>
  <c r="AO78" i="47"/>
  <c r="F43" i="46"/>
  <c r="F57" i="26"/>
  <c r="AN28" i="46"/>
  <c r="H67" i="46"/>
  <c r="H49" i="25"/>
  <c r="G69" i="46"/>
  <c r="F71" i="46"/>
  <c r="F53" i="25"/>
  <c r="H75" i="46"/>
  <c r="H57" i="25"/>
  <c r="H17" i="46"/>
  <c r="H49" i="24"/>
  <c r="F19" i="46"/>
  <c r="F51" i="24"/>
  <c r="H21" i="46"/>
  <c r="H53" i="24"/>
  <c r="H25" i="46"/>
  <c r="H57" i="24"/>
  <c r="G37" i="46"/>
  <c r="H41" i="46"/>
  <c r="H55" i="26"/>
  <c r="AM28" i="46"/>
  <c r="F36" i="46"/>
  <c r="F50" i="26"/>
  <c r="F38" i="46"/>
  <c r="F52" i="26"/>
  <c r="G40" i="46"/>
  <c r="H42" i="46"/>
  <c r="H56" i="26"/>
  <c r="H44" i="46"/>
  <c r="H58" i="26"/>
  <c r="G51" i="46"/>
  <c r="AM78" i="46"/>
  <c r="F68" i="46"/>
  <c r="F50" i="25"/>
  <c r="H70" i="46"/>
  <c r="H52" i="25"/>
  <c r="G72" i="46"/>
  <c r="H74" i="46"/>
  <c r="H56" i="25"/>
  <c r="F76" i="46"/>
  <c r="F58" i="25"/>
  <c r="G20" i="46"/>
  <c r="G22" i="46"/>
  <c r="G24" i="46"/>
  <c r="H26" i="46"/>
  <c r="H58" i="24"/>
  <c r="H35" i="46"/>
  <c r="H49" i="26"/>
  <c r="H74" i="45"/>
  <c r="H46" i="25"/>
  <c r="H72" i="45"/>
  <c r="H44" i="25"/>
  <c r="F19" i="45"/>
  <c r="F41" i="24"/>
  <c r="AM28" i="45"/>
  <c r="AN28" i="45"/>
  <c r="AO28" i="45"/>
  <c r="F39" i="45"/>
  <c r="F43" i="26"/>
  <c r="G43" i="45"/>
  <c r="G44" i="45"/>
  <c r="H50" i="45"/>
  <c r="G67" i="45"/>
  <c r="H69" i="45"/>
  <c r="H41" i="25"/>
  <c r="AM78" i="45"/>
  <c r="F17" i="45"/>
  <c r="F39" i="24"/>
  <c r="F25" i="45"/>
  <c r="F47" i="24"/>
  <c r="F37" i="45"/>
  <c r="F41" i="26"/>
  <c r="F59" i="45"/>
  <c r="F36" i="45"/>
  <c r="F40" i="26"/>
  <c r="F76" i="45"/>
  <c r="F48" i="25"/>
  <c r="F43" i="45"/>
  <c r="F47" i="26"/>
  <c r="F57" i="45"/>
  <c r="H17" i="45"/>
  <c r="H39" i="24"/>
  <c r="H20" i="45"/>
  <c r="H42" i="24"/>
  <c r="F23" i="45"/>
  <c r="F45" i="24"/>
  <c r="G24" i="45"/>
  <c r="H25" i="45"/>
  <c r="H47" i="24"/>
  <c r="F35" i="45"/>
  <c r="F39" i="26"/>
  <c r="G36" i="45"/>
  <c r="H37" i="45"/>
  <c r="H41" i="26"/>
  <c r="G51" i="45"/>
  <c r="G57" i="45"/>
  <c r="H59" i="45"/>
  <c r="G73" i="45"/>
  <c r="F75" i="45"/>
  <c r="F47" i="25"/>
  <c r="AO78" i="45"/>
  <c r="F24" i="45"/>
  <c r="F46" i="24"/>
  <c r="F51" i="45"/>
  <c r="F22" i="45"/>
  <c r="F44" i="24"/>
  <c r="G23" i="45"/>
  <c r="H24" i="45"/>
  <c r="H46" i="24"/>
  <c r="G35" i="45"/>
  <c r="H36" i="45"/>
  <c r="H40" i="26"/>
  <c r="H40" i="45"/>
  <c r="H44" i="26"/>
  <c r="H42" i="45"/>
  <c r="H46" i="26"/>
  <c r="H57" i="45"/>
  <c r="H68" i="45"/>
  <c r="H40" i="25"/>
  <c r="H70" i="45"/>
  <c r="H42" i="25"/>
  <c r="G75" i="45"/>
  <c r="F18" i="44"/>
  <c r="F30" i="24"/>
  <c r="H21" i="44"/>
  <c r="H33" i="24"/>
  <c r="H37" i="44"/>
  <c r="H31" i="26"/>
  <c r="G75" i="44"/>
  <c r="G39" i="44"/>
  <c r="G42" i="44"/>
  <c r="G50" i="44"/>
  <c r="H70" i="44"/>
  <c r="H32" i="25"/>
  <c r="H68" i="44"/>
  <c r="H30" i="25"/>
  <c r="H20" i="44"/>
  <c r="H32" i="24"/>
  <c r="F41" i="44"/>
  <c r="F35" i="26"/>
  <c r="H50" i="44"/>
  <c r="F42" i="44"/>
  <c r="F36" i="26"/>
  <c r="G67" i="44"/>
  <c r="G69" i="44"/>
  <c r="F72" i="44"/>
  <c r="F34" i="25"/>
  <c r="AN78" i="44"/>
  <c r="AM28" i="44"/>
  <c r="H17" i="44"/>
  <c r="H29" i="24"/>
  <c r="H38" i="44"/>
  <c r="H32" i="26"/>
  <c r="H41" i="44"/>
  <c r="H35" i="26"/>
  <c r="H74" i="44"/>
  <c r="H36" i="25"/>
  <c r="F76" i="44"/>
  <c r="F38" i="25"/>
  <c r="H26" i="44"/>
  <c r="H38" i="24"/>
  <c r="F71" i="44"/>
  <c r="F33" i="25"/>
  <c r="H25" i="44"/>
  <c r="H37" i="24"/>
  <c r="G19" i="44"/>
  <c r="F22" i="44"/>
  <c r="F34" i="24"/>
  <c r="H40" i="44"/>
  <c r="H34" i="26"/>
  <c r="H71" i="44"/>
  <c r="H33" i="25"/>
  <c r="AO78" i="44"/>
  <c r="AN78" i="52"/>
  <c r="AO28" i="52"/>
  <c r="AN78" i="49"/>
  <c r="AN78" i="47"/>
  <c r="AN28" i="47"/>
  <c r="AN78" i="46"/>
  <c r="AN78" i="45"/>
  <c r="AN28" i="44"/>
  <c r="AO28" i="44"/>
  <c r="H25" i="48"/>
  <c r="H77" i="24"/>
  <c r="H50" i="48"/>
  <c r="F72" i="48"/>
  <c r="F74" i="25"/>
  <c r="H68" i="48"/>
  <c r="H70" i="25"/>
  <c r="F18" i="48"/>
  <c r="F70" i="24"/>
  <c r="F42" i="48"/>
  <c r="F76" i="26"/>
  <c r="G23" i="48"/>
  <c r="F37" i="48"/>
  <c r="F71" i="26"/>
  <c r="F41" i="48"/>
  <c r="F75" i="26"/>
  <c r="H44" i="48"/>
  <c r="H78" i="26"/>
  <c r="H56" i="48"/>
  <c r="H67" i="48"/>
  <c r="H69" i="25"/>
  <c r="H74" i="48"/>
  <c r="H76" i="25"/>
  <c r="G35" i="48"/>
  <c r="F22" i="48"/>
  <c r="F74" i="24"/>
  <c r="H24" i="48"/>
  <c r="H76" i="24"/>
  <c r="F36" i="48"/>
  <c r="F70" i="26"/>
  <c r="G69" i="48"/>
  <c r="F76" i="48"/>
  <c r="F78" i="25"/>
  <c r="G70" i="48"/>
  <c r="F17" i="48"/>
  <c r="F69" i="24"/>
  <c r="H41" i="48"/>
  <c r="H75" i="26"/>
  <c r="H73" i="48"/>
  <c r="H75" i="25"/>
  <c r="H19" i="48"/>
  <c r="H71" i="24"/>
  <c r="H21" i="48"/>
  <c r="H73" i="24"/>
  <c r="H36" i="48"/>
  <c r="H70" i="26"/>
  <c r="F26" i="48"/>
  <c r="F78" i="24"/>
  <c r="H35" i="48"/>
  <c r="H69" i="26"/>
  <c r="F38" i="48"/>
  <c r="F72" i="26"/>
  <c r="G43" i="48"/>
  <c r="F68" i="48"/>
  <c r="F70" i="25"/>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c r="F21" i="47"/>
  <c r="F63" i="24"/>
  <c r="G26" i="47"/>
  <c r="F43" i="47"/>
  <c r="F67" i="26"/>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G20" i="44"/>
  <c r="F39" i="44"/>
  <c r="F33" i="26"/>
  <c r="G40" i="44"/>
  <c r="F51" i="44"/>
  <c r="F74" i="44"/>
  <c r="F36" i="25"/>
  <c r="G18" i="44"/>
  <c r="F55" i="44"/>
  <c r="H76" i="44"/>
  <c r="H38" i="25"/>
  <c r="H18" i="44"/>
  <c r="H30" i="24"/>
  <c r="H22" i="44"/>
  <c r="H34" i="24"/>
  <c r="G55" i="44"/>
  <c r="F67" i="44"/>
  <c r="F29" i="25"/>
  <c r="H55" i="44"/>
  <c r="G57" i="44"/>
  <c r="H75" i="44"/>
  <c r="H37" i="25"/>
  <c r="F25" i="52"/>
  <c r="F117" i="24"/>
  <c r="G18" i="52"/>
  <c r="G25" i="52"/>
  <c r="G38" i="52"/>
  <c r="F17" i="52"/>
  <c r="F109" i="24"/>
  <c r="H18" i="52"/>
  <c r="H110" i="24"/>
  <c r="G22" i="52"/>
  <c r="F37" i="52"/>
  <c r="F111" i="26"/>
  <c r="H38" i="52"/>
  <c r="H112" i="26"/>
  <c r="F41" i="52"/>
  <c r="F115" i="26"/>
  <c r="F67" i="52"/>
  <c r="F109" i="25"/>
  <c r="F71" i="52"/>
  <c r="F113" i="25"/>
  <c r="F51" i="52"/>
  <c r="G76" i="52"/>
  <c r="G50" i="52"/>
  <c r="F50" i="52"/>
  <c r="H44" i="52"/>
  <c r="H118" i="26"/>
  <c r="G44" i="52"/>
  <c r="F44" i="52"/>
  <c r="F118" i="26"/>
  <c r="F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G22" i="51"/>
  <c r="AN28" i="51"/>
  <c r="G42" i="51"/>
  <c r="H57" i="51"/>
  <c r="G68" i="51"/>
  <c r="H71" i="51"/>
  <c r="H103" i="25"/>
  <c r="F71" i="51"/>
  <c r="F103" i="25"/>
  <c r="H36" i="51"/>
  <c r="H100" i="26"/>
  <c r="G36" i="51"/>
  <c r="F36" i="51"/>
  <c r="F100" i="26"/>
  <c r="H56" i="51"/>
  <c r="F56"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F42" i="50"/>
  <c r="F96" i="26"/>
  <c r="G25"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F70" i="50"/>
  <c r="F92" i="25"/>
  <c r="G75" i="50"/>
  <c r="G55" i="50"/>
  <c r="H55" i="50"/>
  <c r="F55" i="50"/>
  <c r="G56" i="50"/>
  <c r="F56" i="50"/>
  <c r="G18" i="50"/>
  <c r="F18" i="50"/>
  <c r="F90" i="24"/>
  <c r="AM28" i="50"/>
  <c r="H39" i="50"/>
  <c r="H93" i="26"/>
  <c r="G39" i="50"/>
  <c r="H56" i="50"/>
  <c r="G57" i="50"/>
  <c r="F57" i="50"/>
  <c r="F58" i="50"/>
  <c r="H70" i="50"/>
  <c r="H92" i="25"/>
  <c r="F53" i="49"/>
  <c r="F54" i="49"/>
  <c r="G17" i="49"/>
  <c r="F26" i="49"/>
  <c r="F88" i="24"/>
  <c r="G39" i="49"/>
  <c r="G53" i="49"/>
  <c r="G54" i="49"/>
  <c r="H58" i="49"/>
  <c r="H69" i="49"/>
  <c r="H81" i="25"/>
  <c r="F72" i="49"/>
  <c r="F84" i="25"/>
  <c r="F17" i="49"/>
  <c r="F79" i="24"/>
  <c r="H39" i="49"/>
  <c r="H83" i="26"/>
  <c r="H53" i="49"/>
  <c r="H76" i="49"/>
  <c r="H88" i="25"/>
  <c r="H56" i="49"/>
  <c r="F56" i="49"/>
  <c r="G56" i="49"/>
  <c r="H73" i="49"/>
  <c r="H85" i="25"/>
  <c r="F73" i="49"/>
  <c r="F85" i="25"/>
  <c r="G73" i="49"/>
  <c r="G40" i="49"/>
  <c r="F40" i="49"/>
  <c r="F84" i="26"/>
  <c r="H12" i="49"/>
  <c r="G12" i="49"/>
  <c r="G68" i="49"/>
  <c r="F68" i="49"/>
  <c r="F80" i="25"/>
  <c r="H21" i="49"/>
  <c r="H83" i="24"/>
  <c r="F21" i="49"/>
  <c r="F83" i="24"/>
  <c r="G21" i="49"/>
  <c r="H41" i="49"/>
  <c r="H85" i="26"/>
  <c r="F41" i="49"/>
  <c r="F85" i="26"/>
  <c r="G41"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G12" i="48"/>
  <c r="F23" i="48"/>
  <c r="F75" i="24"/>
  <c r="G38" i="48"/>
  <c r="G51" i="48"/>
  <c r="F57" i="48"/>
  <c r="F59" i="48"/>
  <c r="G67" i="48"/>
  <c r="H70" i="48"/>
  <c r="H72" i="25"/>
  <c r="F73" i="48"/>
  <c r="F75" i="25"/>
  <c r="H23" i="48"/>
  <c r="H75" i="24"/>
  <c r="H38" i="48"/>
  <c r="H72" i="26"/>
  <c r="G57" i="48"/>
  <c r="G59" i="48"/>
  <c r="G73" i="48"/>
  <c r="G39" i="48"/>
  <c r="F39" i="48"/>
  <c r="F73" i="26"/>
  <c r="H20" i="48"/>
  <c r="H72" i="24"/>
  <c r="G20" i="48"/>
  <c r="F20" i="48"/>
  <c r="F72" i="24"/>
  <c r="F24" i="48"/>
  <c r="F76" i="24"/>
  <c r="F70" i="48"/>
  <c r="F72" i="25"/>
  <c r="H40" i="48"/>
  <c r="H74" i="26"/>
  <c r="G40" i="48"/>
  <c r="F40" i="48"/>
  <c r="F74" i="26"/>
  <c r="H53" i="48"/>
  <c r="G53" i="48"/>
  <c r="F53" i="48"/>
  <c r="H55" i="48"/>
  <c r="F55" i="48"/>
  <c r="G54" i="48"/>
  <c r="F54" i="48"/>
  <c r="H51" i="48"/>
  <c r="H75" i="48"/>
  <c r="H77" i="25"/>
  <c r="G75" i="48"/>
  <c r="F75" i="48"/>
  <c r="F77" i="25"/>
  <c r="G19" i="48"/>
  <c r="F19" i="48"/>
  <c r="F71" i="24"/>
  <c r="H39" i="48"/>
  <c r="H73" i="26"/>
  <c r="H71" i="48"/>
  <c r="H73" i="25"/>
  <c r="G71" i="48"/>
  <c r="F71" i="48"/>
  <c r="F73" i="25"/>
  <c r="F69" i="48"/>
  <c r="F71" i="25"/>
  <c r="H69" i="48"/>
  <c r="H71" i="25"/>
  <c r="R135" i="48"/>
  <c r="R4" i="48"/>
  <c r="H38" i="47"/>
  <c r="H62" i="26"/>
  <c r="H50" i="47"/>
  <c r="H52"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F59" i="47"/>
  <c r="G21" i="47"/>
  <c r="AO28"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F57" i="46"/>
  <c r="G44" i="46"/>
  <c r="F44" i="46"/>
  <c r="F58" i="26"/>
  <c r="H18" i="46"/>
  <c r="H50" i="24"/>
  <c r="G18" i="46"/>
  <c r="F18" i="46"/>
  <c r="F50" i="24"/>
  <c r="G21" i="46"/>
  <c r="AO28" i="46"/>
  <c r="F39" i="46"/>
  <c r="F53" i="26"/>
  <c r="H39" i="46"/>
  <c r="H53" i="26"/>
  <c r="G39" i="46"/>
  <c r="G57" i="46"/>
  <c r="H59" i="46"/>
  <c r="G59" i="46"/>
  <c r="F59"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H21" i="45"/>
  <c r="H43" i="24"/>
  <c r="G21" i="45"/>
  <c r="F21" i="45"/>
  <c r="F43" i="24"/>
  <c r="H12" i="45"/>
  <c r="G12" i="45"/>
  <c r="G20" i="45"/>
  <c r="F20" i="45"/>
  <c r="F42" i="24"/>
  <c r="H19" i="45"/>
  <c r="H41" i="24"/>
  <c r="G76" i="45"/>
  <c r="G56" i="45"/>
  <c r="H56" i="45"/>
  <c r="F56" i="45"/>
  <c r="H71" i="45"/>
  <c r="H43" i="25"/>
  <c r="G71" i="45"/>
  <c r="F71" i="45"/>
  <c r="F43" i="25"/>
  <c r="R132" i="45"/>
  <c r="R135" i="45"/>
  <c r="R4" i="45"/>
  <c r="G40" i="45"/>
  <c r="F40" i="45"/>
  <c r="F44" i="26"/>
  <c r="F69" i="45"/>
  <c r="F41" i="25"/>
  <c r="G69" i="45"/>
  <c r="H76" i="45"/>
  <c r="H48" i="25"/>
  <c r="G70" i="45"/>
  <c r="F70" i="45"/>
  <c r="F42" i="25"/>
  <c r="G72" i="45"/>
  <c r="G53" i="44"/>
  <c r="G72" i="44"/>
  <c r="F75" i="44"/>
  <c r="F37" i="25"/>
  <c r="F26" i="44"/>
  <c r="F38" i="24"/>
  <c r="F38" i="44"/>
  <c r="F32" i="26"/>
  <c r="F19" i="44"/>
  <c r="F31" i="24"/>
  <c r="G26" i="44"/>
  <c r="G38" i="44"/>
  <c r="F57" i="44"/>
  <c r="H72" i="44"/>
  <c r="H34" i="25"/>
  <c r="G35" i="44"/>
  <c r="F35" i="44"/>
  <c r="F29" i="26"/>
  <c r="G43" i="44"/>
  <c r="F43" i="44"/>
  <c r="F37" i="26"/>
  <c r="H44" i="44"/>
  <c r="H38" i="26"/>
  <c r="G44" i="44"/>
  <c r="F44" i="44"/>
  <c r="F38" i="26"/>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T127" i="49"/>
  <c r="T19" i="66"/>
  <c r="AE127" i="50"/>
  <c r="AE20" i="66"/>
  <c r="W127" i="52"/>
  <c r="W22" i="66"/>
  <c r="AJ127" i="52"/>
  <c r="AJ22" i="66"/>
  <c r="Y127" i="50"/>
  <c r="Y20" i="66"/>
  <c r="AF127" i="49"/>
  <c r="AF19" i="66"/>
  <c r="Z127" i="48"/>
  <c r="Z18" i="66"/>
  <c r="V127" i="47"/>
  <c r="V16" i="66"/>
  <c r="U127" i="47"/>
  <c r="U16" i="66"/>
  <c r="T127" i="47"/>
  <c r="T16" i="66"/>
  <c r="W127" i="47"/>
  <c r="W16" i="66"/>
  <c r="X127" i="47"/>
  <c r="X16" i="66"/>
  <c r="AJ127" i="46"/>
  <c r="AJ15" i="66"/>
  <c r="AB127" i="46"/>
  <c r="AB15" i="66"/>
  <c r="T127" i="46"/>
  <c r="T15" i="66"/>
  <c r="AK127" i="46"/>
  <c r="AK15" i="66"/>
  <c r="AI127" i="46"/>
  <c r="AI15" i="66"/>
  <c r="AA127" i="46"/>
  <c r="AA15" i="66"/>
  <c r="AH127" i="46"/>
  <c r="AH15" i="66"/>
  <c r="Z127" i="46"/>
  <c r="Z15" i="66"/>
  <c r="AG127" i="46"/>
  <c r="AG15" i="66"/>
  <c r="Y127" i="46"/>
  <c r="Y15" i="66"/>
  <c r="AF127" i="46"/>
  <c r="AF15" i="66"/>
  <c r="X127" i="46"/>
  <c r="X15" i="66"/>
  <c r="U127" i="46"/>
  <c r="U15" i="66"/>
  <c r="AE127" i="46"/>
  <c r="AE15" i="66"/>
  <c r="W127" i="46"/>
  <c r="W15" i="66"/>
  <c r="AC127" i="46"/>
  <c r="AC15" i="66"/>
  <c r="AD127" i="46"/>
  <c r="AD15" i="66"/>
  <c r="V127" i="46"/>
  <c r="V15" i="66"/>
  <c r="X127" i="45"/>
  <c r="X14" i="66"/>
  <c r="W127" i="45"/>
  <c r="W14" i="66"/>
  <c r="V127" i="45"/>
  <c r="V14" i="66"/>
  <c r="U127" i="45"/>
  <c r="U14" i="66"/>
  <c r="T127" i="45"/>
  <c r="T14" i="66"/>
  <c r="X127" i="44"/>
  <c r="X13" i="66"/>
  <c r="W127" i="44"/>
  <c r="W13" i="66"/>
  <c r="V127" i="44"/>
  <c r="V13" i="66"/>
  <c r="U127" i="44"/>
  <c r="U13" i="66"/>
  <c r="T127" i="44"/>
  <c r="T13" i="66"/>
  <c r="M6" i="27"/>
  <c r="L6" i="27"/>
  <c r="K6" i="27"/>
  <c r="M6" i="8"/>
  <c r="L6" i="8"/>
  <c r="K6" i="8"/>
  <c r="AG127" i="48"/>
  <c r="AG18" i="66"/>
  <c r="AD127" i="44"/>
  <c r="AD13" i="66"/>
  <c r="AG127" i="44"/>
  <c r="AG13" i="66"/>
  <c r="Z127" i="44"/>
  <c r="Z13" i="66"/>
  <c r="AC127" i="44"/>
  <c r="AC13" i="66"/>
  <c r="AF127" i="44"/>
  <c r="AF13" i="66"/>
  <c r="AH127" i="44"/>
  <c r="AH13" i="66"/>
  <c r="AK127" i="44"/>
  <c r="AK13" i="66"/>
  <c r="AA127" i="44"/>
  <c r="AA13" i="66"/>
  <c r="AI127" i="44"/>
  <c r="AI13" i="66"/>
  <c r="AB127" i="44"/>
  <c r="AB13" i="66"/>
  <c r="AE127" i="44"/>
  <c r="AE13" i="66"/>
  <c r="AJ127" i="44"/>
  <c r="AJ13" i="66"/>
  <c r="Y127" i="44"/>
  <c r="Y13" i="66"/>
  <c r="O64" i="17"/>
  <c r="O63" i="17"/>
  <c r="O62" i="17"/>
  <c r="O61" i="17"/>
  <c r="O60" i="17"/>
  <c r="O59" i="17"/>
  <c r="O58" i="17"/>
  <c r="O44" i="17"/>
  <c r="O43" i="17"/>
  <c r="O42" i="17"/>
  <c r="O41" i="17"/>
  <c r="O40" i="17"/>
  <c r="O39" i="17"/>
  <c r="O38" i="17"/>
  <c r="O37" i="17"/>
  <c r="O36" i="17"/>
  <c r="O34" i="17"/>
  <c r="O33" i="17"/>
  <c r="O32" i="17"/>
  <c r="O31" i="17"/>
  <c r="O30" i="17"/>
  <c r="O24" i="17"/>
  <c r="N64" i="17"/>
  <c r="N63" i="17"/>
  <c r="N62" i="17"/>
  <c r="N61" i="17"/>
  <c r="N60" i="17"/>
  <c r="N59" i="17"/>
  <c r="N58" i="17"/>
  <c r="N44" i="17"/>
  <c r="N43" i="17"/>
  <c r="N42" i="17"/>
  <c r="N41" i="17"/>
  <c r="N40" i="17"/>
  <c r="N39" i="17"/>
  <c r="N38" i="17"/>
  <c r="N37" i="17"/>
  <c r="N36" i="17"/>
  <c r="N34" i="17"/>
  <c r="N33" i="17"/>
  <c r="N32" i="17"/>
  <c r="N31" i="17"/>
  <c r="N30" i="17"/>
  <c r="N24" i="17"/>
  <c r="H6" i="27"/>
  <c r="H6" i="8"/>
  <c r="H11" i="27"/>
  <c r="G12" i="27"/>
  <c r="J6" i="27"/>
  <c r="J6" i="8"/>
  <c r="X127" i="8"/>
  <c r="X11" i="66"/>
  <c r="T127" i="8"/>
  <c r="T11" i="66"/>
  <c r="U127" i="8"/>
  <c r="U11" i="66"/>
  <c r="V127" i="8"/>
  <c r="V11" i="66"/>
  <c r="W127" i="8"/>
  <c r="W11" i="66"/>
  <c r="H12" i="27"/>
  <c r="G11" i="27"/>
  <c r="H12" i="8"/>
  <c r="G12" i="8"/>
  <c r="G11" i="8"/>
  <c r="H11" i="8"/>
  <c r="X9" i="68"/>
  <c r="X21" i="68"/>
  <c r="X27" i="66"/>
  <c r="W9" i="68"/>
  <c r="W21" i="68"/>
  <c r="W27" i="66"/>
  <c r="T9" i="68"/>
  <c r="T21" i="68"/>
  <c r="T27" i="66"/>
  <c r="AM12" i="57"/>
  <c r="AM11" i="44"/>
  <c r="AM12" i="44"/>
  <c r="AM12" i="54"/>
  <c r="X12" i="68"/>
  <c r="AM12" i="56"/>
  <c r="AM11" i="56"/>
  <c r="AM11" i="45"/>
  <c r="AM11" i="55"/>
  <c r="W12" i="68"/>
  <c r="AM11" i="47"/>
  <c r="AM11" i="57"/>
  <c r="AM11" i="54"/>
  <c r="AM11" i="46"/>
  <c r="AM29" i="47"/>
  <c r="AM29" i="46"/>
  <c r="AM29" i="45"/>
  <c r="AM29" i="56"/>
  <c r="AM29" i="54"/>
  <c r="AM29" i="57"/>
  <c r="AM29" i="55"/>
  <c r="AM29" i="44"/>
  <c r="M28" i="24"/>
  <c r="M27" i="24"/>
  <c r="M26" i="24"/>
  <c r="M25" i="24"/>
  <c r="M24" i="24"/>
  <c r="M23" i="24"/>
  <c r="M22" i="24"/>
  <c r="M21" i="24"/>
  <c r="M20" i="24"/>
  <c r="J19" i="24"/>
  <c r="M18" i="24"/>
  <c r="M17" i="24"/>
  <c r="M16" i="24"/>
  <c r="M15" i="24"/>
  <c r="M14" i="24"/>
  <c r="M13" i="24"/>
  <c r="M12" i="24"/>
  <c r="M11" i="24"/>
  <c r="M10" i="24"/>
  <c r="M19" i="24"/>
  <c r="M29"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03" i="24"/>
  <c r="E195" i="24"/>
  <c r="E173" i="24"/>
  <c r="E165" i="24"/>
  <c r="E157" i="24"/>
  <c r="E149" i="24"/>
  <c r="E141" i="24"/>
  <c r="E133" i="24"/>
  <c r="E125" i="24"/>
  <c r="E117" i="24"/>
  <c r="E109" i="24"/>
  <c r="E101" i="24"/>
  <c r="E93" i="24"/>
  <c r="E85" i="24"/>
  <c r="E77" i="24"/>
  <c r="E69" i="24"/>
  <c r="E61" i="24"/>
  <c r="E53" i="24"/>
  <c r="E45" i="24"/>
  <c r="E37" i="24"/>
  <c r="E29" i="24"/>
  <c r="E201" i="24"/>
  <c r="E155" i="24"/>
  <c r="E123" i="24"/>
  <c r="E83" i="24"/>
  <c r="E51" i="24"/>
  <c r="E226" i="24"/>
  <c r="E218" i="24"/>
  <c r="E210" i="24"/>
  <c r="E202" i="24"/>
  <c r="E194" i="24"/>
  <c r="E188"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8" i="17"/>
  <c r="J68"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9"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J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AO12" i="56"/>
  <c r="AO12" i="54"/>
  <c r="AN12" i="44"/>
  <c r="AN12" i="54"/>
  <c r="AN12" i="56"/>
  <c r="AO12" i="44"/>
  <c r="AN11" i="64"/>
  <c r="AO11" i="64"/>
  <c r="AO11" i="44"/>
  <c r="AN11" i="44"/>
  <c r="AN11" i="62"/>
  <c r="AO11" i="62"/>
  <c r="AO11" i="54"/>
  <c r="AN11" i="54"/>
  <c r="AO11" i="56"/>
  <c r="AN11" i="56"/>
  <c r="AO11" i="46"/>
  <c r="AN11" i="46"/>
  <c r="AO29" i="63"/>
  <c r="AO11" i="63"/>
  <c r="AN11" i="63"/>
  <c r="AN29" i="63"/>
  <c r="AN11" i="47"/>
  <c r="AO11" i="47"/>
  <c r="AN11" i="59"/>
  <c r="AO11" i="59"/>
  <c r="AN11" i="45"/>
  <c r="AO11" i="45"/>
  <c r="AN11" i="55"/>
  <c r="AO11" i="55"/>
  <c r="AO11" i="60"/>
  <c r="AN11" i="60"/>
  <c r="AO29" i="62"/>
  <c r="AO11" i="65"/>
  <c r="AN11" i="65"/>
  <c r="AN29" i="65"/>
  <c r="AN29" i="55"/>
  <c r="AO29" i="47"/>
  <c r="AO29" i="55"/>
  <c r="AN29" i="45"/>
  <c r="AO29" i="54"/>
  <c r="AN29" i="62"/>
  <c r="AN29" i="56"/>
  <c r="AN29" i="44"/>
  <c r="AO12" i="27"/>
  <c r="AN29" i="60"/>
  <c r="AO29" i="60"/>
  <c r="AO29" i="56"/>
  <c r="AN29" i="54"/>
  <c r="AO29" i="45"/>
  <c r="AN29" i="59"/>
  <c r="AN29" i="46"/>
  <c r="AN29" i="47"/>
  <c r="AO29" i="46"/>
  <c r="AO29" i="44"/>
  <c r="AN12" i="27"/>
  <c r="AD9" i="68"/>
  <c r="AD12" i="68"/>
  <c r="Y9" i="68"/>
  <c r="AN11" i="57"/>
  <c r="AI9" i="68"/>
  <c r="Z9" i="68"/>
  <c r="AK9" i="68"/>
  <c r="AA9" i="68"/>
  <c r="AG9" i="68"/>
  <c r="AO11" i="57"/>
  <c r="AF9" i="68"/>
  <c r="AH9" i="68"/>
  <c r="AC9" i="68"/>
  <c r="AC12" i="68"/>
  <c r="AJ9" i="68"/>
  <c r="AB9" i="68"/>
  <c r="AE9" i="68"/>
  <c r="C130" i="27"/>
  <c r="B129" i="27"/>
  <c r="C65" i="27"/>
  <c r="B64" i="27"/>
  <c r="C47" i="27"/>
  <c r="C32" i="27"/>
  <c r="C15" i="27"/>
  <c r="B46" i="27"/>
  <c r="B31" i="27"/>
  <c r="B14" i="27"/>
  <c r="AO29" i="57"/>
  <c r="AN29" i="57"/>
  <c r="E7" i="66"/>
  <c r="A2" i="17"/>
  <c r="A2" i="25"/>
  <c r="A2" i="24"/>
  <c r="A2" i="26"/>
  <c r="A2" i="27"/>
  <c r="A2" i="8"/>
  <c r="A2" i="23"/>
  <c r="A2" i="29"/>
  <c r="A2" i="13"/>
  <c r="E7" i="35"/>
  <c r="E7" i="25"/>
  <c r="E7" i="24"/>
  <c r="AF28" i="24"/>
  <c r="AE28" i="24"/>
  <c r="AD28" i="24"/>
  <c r="AC28" i="24"/>
  <c r="AB28" i="24"/>
  <c r="AA28" i="24"/>
  <c r="Z28" i="24"/>
  <c r="Y28" i="24"/>
  <c r="W28" i="24"/>
  <c r="V28" i="24"/>
  <c r="U28" i="24"/>
  <c r="T28" i="24"/>
  <c r="AF27" i="24"/>
  <c r="AE27" i="24"/>
  <c r="AD27" i="24"/>
  <c r="AC27" i="24"/>
  <c r="AB27" i="24"/>
  <c r="AA27" i="24"/>
  <c r="Z27" i="24"/>
  <c r="Y27" i="24"/>
  <c r="W27" i="24"/>
  <c r="V27" i="24"/>
  <c r="U27" i="24"/>
  <c r="T27" i="24"/>
  <c r="AF26" i="24"/>
  <c r="AE26" i="24"/>
  <c r="AD26" i="24"/>
  <c r="AC26" i="24"/>
  <c r="AB26" i="24"/>
  <c r="AA26" i="24"/>
  <c r="Z26" i="24"/>
  <c r="Y26" i="24"/>
  <c r="W26" i="24"/>
  <c r="V26" i="24"/>
  <c r="U26" i="24"/>
  <c r="T26" i="24"/>
  <c r="AF25" i="24"/>
  <c r="AE25" i="24"/>
  <c r="AD25" i="24"/>
  <c r="AC25" i="24"/>
  <c r="AB25" i="24"/>
  <c r="AA25" i="24"/>
  <c r="Z25" i="24"/>
  <c r="Y25" i="24"/>
  <c r="W25" i="24"/>
  <c r="V25" i="24"/>
  <c r="U25" i="24"/>
  <c r="T25" i="24"/>
  <c r="AF24" i="24"/>
  <c r="AE24" i="24"/>
  <c r="AD24" i="24"/>
  <c r="AC24" i="24"/>
  <c r="AB24" i="24"/>
  <c r="AA24" i="24"/>
  <c r="Z24" i="24"/>
  <c r="Y24" i="24"/>
  <c r="W24" i="24"/>
  <c r="V24" i="24"/>
  <c r="U24" i="24"/>
  <c r="T24" i="24"/>
  <c r="AF23" i="24"/>
  <c r="AE23" i="24"/>
  <c r="AD23" i="24"/>
  <c r="AC23" i="24"/>
  <c r="AB23" i="24"/>
  <c r="AA23" i="24"/>
  <c r="Z23" i="24"/>
  <c r="Y23" i="24"/>
  <c r="W23" i="24"/>
  <c r="V23" i="24"/>
  <c r="U23" i="24"/>
  <c r="T23" i="24"/>
  <c r="AF22" i="24"/>
  <c r="AE22" i="24"/>
  <c r="AD22" i="24"/>
  <c r="AC22" i="24"/>
  <c r="AB22" i="24"/>
  <c r="AA22" i="24"/>
  <c r="Z22" i="24"/>
  <c r="Y22" i="24"/>
  <c r="W22" i="24"/>
  <c r="V22" i="24"/>
  <c r="U22" i="24"/>
  <c r="T22" i="24"/>
  <c r="AF21" i="24"/>
  <c r="AE21" i="24"/>
  <c r="AD21" i="24"/>
  <c r="AC21" i="24"/>
  <c r="AB21" i="24"/>
  <c r="AA21" i="24"/>
  <c r="Z21" i="24"/>
  <c r="Y21" i="24"/>
  <c r="W21" i="24"/>
  <c r="V21" i="24"/>
  <c r="U21" i="24"/>
  <c r="T21" i="24"/>
  <c r="AF20" i="24"/>
  <c r="AE20" i="24"/>
  <c r="AD20" i="24"/>
  <c r="AC20" i="24"/>
  <c r="AB20" i="24"/>
  <c r="AA20" i="24"/>
  <c r="Z20" i="24"/>
  <c r="Y20" i="24"/>
  <c r="W20" i="24"/>
  <c r="V20" i="24"/>
  <c r="U20" i="24"/>
  <c r="T20" i="24"/>
  <c r="AF19" i="24"/>
  <c r="AE19" i="24"/>
  <c r="AD19" i="24"/>
  <c r="AC19" i="24"/>
  <c r="AB19" i="24"/>
  <c r="AA19" i="24"/>
  <c r="Z19" i="24"/>
  <c r="Y19" i="24"/>
  <c r="W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J28" i="26"/>
  <c r="J27" i="26"/>
  <c r="J26" i="26"/>
  <c r="J25" i="26"/>
  <c r="J24" i="26"/>
  <c r="J23" i="26"/>
  <c r="J22" i="26"/>
  <c r="J21" i="26"/>
  <c r="J20" i="26"/>
  <c r="J19" i="26"/>
  <c r="AF78" i="27"/>
  <c r="AE78" i="27"/>
  <c r="Z78" i="27"/>
  <c r="Y78" i="27"/>
  <c r="X78" i="27"/>
  <c r="W78" i="27"/>
  <c r="V78" i="27"/>
  <c r="U78" i="27"/>
  <c r="T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F28" i="27"/>
  <c r="AF29" i="27"/>
  <c r="AF50" i="27"/>
  <c r="AF51" i="27"/>
  <c r="AF52" i="27"/>
  <c r="AF53" i="27"/>
  <c r="AF54" i="27"/>
  <c r="AF55" i="27"/>
  <c r="AF56" i="27"/>
  <c r="AF57" i="27"/>
  <c r="AF58" i="27"/>
  <c r="AF59" i="27"/>
  <c r="AF61" i="27"/>
  <c r="AF62" i="27"/>
  <c r="AF79" i="27"/>
  <c r="AE29" i="27"/>
  <c r="AE62" i="27"/>
  <c r="AE79" i="27"/>
  <c r="AE88" i="27"/>
  <c r="AD28" i="27"/>
  <c r="AD11" i="67"/>
  <c r="AB28" i="27"/>
  <c r="AB11" i="23"/>
  <c r="AB9" i="24"/>
  <c r="AB10" i="24"/>
  <c r="AB11" i="24"/>
  <c r="AB12" i="24"/>
  <c r="AB13" i="24"/>
  <c r="AB14" i="24"/>
  <c r="AB15" i="24"/>
  <c r="AB16" i="24"/>
  <c r="AB17" i="24"/>
  <c r="AB18" i="24"/>
  <c r="AB234" i="24"/>
  <c r="Z28" i="27"/>
  <c r="Y28" i="27"/>
  <c r="W28" i="27"/>
  <c r="V28" i="27"/>
  <c r="U28" i="27"/>
  <c r="T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J9" i="26"/>
  <c r="J18" i="26"/>
  <c r="J17" i="26"/>
  <c r="J16" i="26"/>
  <c r="J15" i="26"/>
  <c r="J14" i="26"/>
  <c r="J13" i="26"/>
  <c r="J12" i="26"/>
  <c r="J11" i="26"/>
  <c r="J10" i="26"/>
  <c r="AK78" i="8"/>
  <c r="T78" i="8"/>
  <c r="H7" i="26"/>
  <c r="U11" i="67"/>
  <c r="U11" i="23"/>
  <c r="U9" i="24"/>
  <c r="U10" i="24"/>
  <c r="U11" i="24"/>
  <c r="U12" i="24"/>
  <c r="U13" i="24"/>
  <c r="U14" i="24"/>
  <c r="U15" i="24"/>
  <c r="U16" i="24"/>
  <c r="U17" i="24"/>
  <c r="U18" i="24"/>
  <c r="U234" i="24"/>
  <c r="AI15" i="67"/>
  <c r="V11" i="67"/>
  <c r="T11" i="67"/>
  <c r="W11" i="67"/>
  <c r="X11" i="67"/>
  <c r="AM11" i="67"/>
  <c r="V11" i="23"/>
  <c r="V9" i="24"/>
  <c r="V10" i="24"/>
  <c r="V11" i="24"/>
  <c r="V12" i="24"/>
  <c r="V13" i="24"/>
  <c r="V14" i="24"/>
  <c r="V15" i="24"/>
  <c r="V16" i="24"/>
  <c r="V17" i="24"/>
  <c r="V18" i="24"/>
  <c r="V234" i="24"/>
  <c r="T15" i="67"/>
  <c r="T15" i="23"/>
  <c r="T233" i="25"/>
  <c r="AK15" i="67"/>
  <c r="W11" i="23"/>
  <c r="W9" i="24"/>
  <c r="W10" i="24"/>
  <c r="W11" i="24"/>
  <c r="W12" i="24"/>
  <c r="W13" i="24"/>
  <c r="W14" i="24"/>
  <c r="W15" i="24"/>
  <c r="W16" i="24"/>
  <c r="W17" i="24"/>
  <c r="W18" i="24"/>
  <c r="W234" i="24"/>
  <c r="U15" i="67"/>
  <c r="V15" i="67"/>
  <c r="W15" i="67"/>
  <c r="X15" i="67"/>
  <c r="AM15" i="67"/>
  <c r="U15" i="23"/>
  <c r="U233" i="25"/>
  <c r="AC15" i="67"/>
  <c r="AF11" i="67"/>
  <c r="AF11" i="23"/>
  <c r="V15" i="23"/>
  <c r="V233" i="25"/>
  <c r="AD15" i="23"/>
  <c r="AD233" i="25"/>
  <c r="Y11" i="67"/>
  <c r="Y11" i="23"/>
  <c r="AG11" i="67"/>
  <c r="W15" i="23"/>
  <c r="W233" i="25"/>
  <c r="AE15" i="67"/>
  <c r="AE15" i="23"/>
  <c r="AE233" i="25"/>
  <c r="Z11" i="67"/>
  <c r="AH11" i="67"/>
  <c r="X15" i="23"/>
  <c r="X233" i="25"/>
  <c r="AF15" i="67"/>
  <c r="AF15" i="23"/>
  <c r="Y15" i="67"/>
  <c r="Y15" i="23"/>
  <c r="Y233" i="25"/>
  <c r="AA11" i="67"/>
  <c r="AA11" i="23"/>
  <c r="AA9" i="24"/>
  <c r="AA10" i="24"/>
  <c r="AA11" i="24"/>
  <c r="AA12" i="24"/>
  <c r="AA13" i="24"/>
  <c r="AA14" i="24"/>
  <c r="AA15" i="24"/>
  <c r="AA16" i="24"/>
  <c r="AA17" i="24"/>
  <c r="AA18" i="24"/>
  <c r="AA234" i="24"/>
  <c r="AI11" i="67"/>
  <c r="AG15" i="67"/>
  <c r="T11" i="23"/>
  <c r="T9" i="24"/>
  <c r="T10" i="24"/>
  <c r="T11" i="24"/>
  <c r="T12" i="24"/>
  <c r="T13" i="24"/>
  <c r="T14" i="24"/>
  <c r="T15" i="24"/>
  <c r="T16" i="24"/>
  <c r="T17" i="24"/>
  <c r="T18" i="24"/>
  <c r="T234" i="24"/>
  <c r="AB11" i="67"/>
  <c r="AJ11" i="67"/>
  <c r="F74" i="27"/>
  <c r="F26" i="25"/>
  <c r="G74" i="27"/>
  <c r="H74" i="27"/>
  <c r="H26" i="25"/>
  <c r="H17" i="27"/>
  <c r="H19" i="24"/>
  <c r="G17" i="27"/>
  <c r="F17" i="27"/>
  <c r="G19" i="27"/>
  <c r="F19" i="27"/>
  <c r="F21" i="24"/>
  <c r="H19" i="27"/>
  <c r="H21" i="24"/>
  <c r="G36" i="27"/>
  <c r="F36" i="27"/>
  <c r="F20" i="26"/>
  <c r="H36" i="27"/>
  <c r="H20" i="26"/>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G25" i="27"/>
  <c r="F25" i="27"/>
  <c r="F27" i="24"/>
  <c r="F55" i="27"/>
  <c r="H55" i="27"/>
  <c r="G55" i="27"/>
  <c r="G71" i="27"/>
  <c r="H71" i="27"/>
  <c r="H23" i="25"/>
  <c r="F71" i="27"/>
  <c r="F23" i="25"/>
  <c r="H73" i="27"/>
  <c r="H25" i="25"/>
  <c r="G73" i="27"/>
  <c r="F73" i="27"/>
  <c r="F25" i="25"/>
  <c r="F75" i="27"/>
  <c r="F27" i="25"/>
  <c r="H75" i="27"/>
  <c r="H27" i="25"/>
  <c r="G75" i="27"/>
  <c r="G72" i="27"/>
  <c r="H72" i="27"/>
  <c r="H24" i="25"/>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G20" i="27"/>
  <c r="F20" i="27"/>
  <c r="F22" i="24"/>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H27" i="24"/>
  <c r="R132" i="27"/>
  <c r="AN78" i="27"/>
  <c r="AM28" i="27"/>
  <c r="R133" i="27"/>
  <c r="AM78" i="27"/>
  <c r="AM78" i="8"/>
  <c r="AN78" i="8"/>
  <c r="AO78" i="8"/>
  <c r="AN28" i="27"/>
  <c r="R234" i="26"/>
  <c r="R237" i="26"/>
  <c r="R4" i="26"/>
  <c r="AO28" i="8"/>
  <c r="AM28" i="8"/>
  <c r="AN28" i="8"/>
  <c r="Y50" i="27"/>
  <c r="J50" i="62"/>
  <c r="U54" i="65"/>
  <c r="T58" i="63"/>
  <c r="AH56" i="65"/>
  <c r="T56" i="63"/>
  <c r="U56" i="65"/>
  <c r="J52" i="59"/>
  <c r="AJ59" i="59"/>
  <c r="J57" i="65"/>
  <c r="E50" i="63"/>
  <c r="U57" i="59"/>
  <c r="AH54" i="65"/>
  <c r="AG58" i="65"/>
  <c r="T53" i="63"/>
  <c r="U59" i="59"/>
  <c r="J50" i="63"/>
  <c r="E52" i="59"/>
  <c r="E50" i="59"/>
  <c r="E57" i="59"/>
  <c r="E55" i="59"/>
  <c r="AJ52" i="59"/>
  <c r="AH57" i="65"/>
  <c r="AJ57" i="65"/>
  <c r="E57" i="63"/>
  <c r="J57" i="63"/>
  <c r="T50" i="63"/>
  <c r="U58" i="65"/>
  <c r="E54" i="59"/>
  <c r="E57" i="65"/>
  <c r="E52" i="62"/>
  <c r="U58" i="59"/>
  <c r="J53" i="59"/>
  <c r="U52" i="59"/>
  <c r="E56" i="63"/>
  <c r="T57" i="63"/>
  <c r="J54" i="62"/>
  <c r="J52" i="60"/>
  <c r="J52" i="62"/>
  <c r="U51" i="59"/>
  <c r="E58" i="63"/>
  <c r="AK56" i="65"/>
  <c r="AH58" i="65"/>
  <c r="J56" i="63"/>
  <c r="J58" i="65"/>
  <c r="E52" i="63"/>
  <c r="J54" i="65"/>
  <c r="AJ56" i="65"/>
  <c r="U54" i="59"/>
  <c r="U50" i="59"/>
  <c r="J58" i="63"/>
  <c r="AJ58" i="59"/>
  <c r="AK58" i="65"/>
  <c r="AG57" i="65"/>
  <c r="T51" i="63"/>
  <c r="J52" i="63"/>
  <c r="E53" i="63"/>
  <c r="T52" i="63"/>
  <c r="E50" i="62"/>
  <c r="E51" i="63"/>
  <c r="E54" i="65"/>
  <c r="J54" i="63"/>
  <c r="J55" i="63"/>
  <c r="T54" i="63"/>
  <c r="AJ54" i="59"/>
  <c r="E58" i="59"/>
  <c r="E55" i="63"/>
  <c r="E51" i="59"/>
  <c r="E52" i="60"/>
  <c r="AJ50" i="59"/>
  <c r="Z51" i="64"/>
  <c r="AH58" i="64"/>
  <c r="AJ51" i="65"/>
  <c r="AI53" i="64"/>
  <c r="Z52" i="64"/>
  <c r="AK56" i="64"/>
  <c r="U59" i="65"/>
  <c r="AH52" i="65"/>
  <c r="E59" i="64"/>
  <c r="E50" i="65"/>
  <c r="AA50" i="64"/>
  <c r="E56" i="64"/>
  <c r="Z53" i="64"/>
  <c r="AH50" i="64"/>
  <c r="E55" i="62"/>
  <c r="J55" i="59"/>
  <c r="J54" i="59"/>
  <c r="AJ51" i="59"/>
  <c r="AG56" i="65"/>
  <c r="E56" i="65"/>
  <c r="E59" i="59"/>
  <c r="AG53" i="65"/>
  <c r="AB54" i="64"/>
  <c r="E58" i="64"/>
  <c r="AK53" i="65"/>
  <c r="AG50" i="64"/>
  <c r="J58" i="62"/>
  <c r="AJ53" i="65"/>
  <c r="AH53" i="64"/>
  <c r="AB50" i="64"/>
  <c r="Y52" i="64"/>
  <c r="E53" i="64"/>
  <c r="Y50" i="64"/>
  <c r="J55" i="62"/>
  <c r="AF51" i="64"/>
  <c r="J59" i="62"/>
  <c r="AI52" i="64"/>
  <c r="AH56" i="64"/>
  <c r="U57" i="65"/>
  <c r="AG54" i="65"/>
  <c r="J51" i="63"/>
  <c r="T55" i="63"/>
  <c r="AF52" i="64"/>
  <c r="AG51" i="65"/>
  <c r="AB55" i="64"/>
  <c r="AH59" i="64"/>
  <c r="T52" i="60"/>
  <c r="AK51" i="64"/>
  <c r="AI54" i="64"/>
  <c r="J58" i="64"/>
  <c r="J54" i="60"/>
  <c r="AG53" i="64"/>
  <c r="AI55" i="64"/>
  <c r="J59" i="64"/>
  <c r="T57" i="60"/>
  <c r="AA55" i="64"/>
  <c r="AG59" i="65"/>
  <c r="J57" i="64"/>
  <c r="Z54" i="64"/>
  <c r="AG55" i="65"/>
  <c r="J50" i="64"/>
  <c r="AB56" i="64"/>
  <c r="J53" i="65"/>
  <c r="J55" i="60"/>
  <c r="J56" i="65"/>
  <c r="J51" i="65"/>
  <c r="AG57" i="64"/>
  <c r="AH52" i="64"/>
  <c r="J56" i="64"/>
  <c r="J51" i="64"/>
  <c r="AG59" i="64"/>
  <c r="AA57" i="64"/>
  <c r="U53" i="65"/>
  <c r="AB51" i="64"/>
  <c r="AF59" i="64"/>
  <c r="J56" i="62"/>
  <c r="AJ59" i="65"/>
  <c r="J52" i="65"/>
  <c r="AK50" i="65"/>
  <c r="AA56" i="64"/>
  <c r="AJ50" i="65"/>
  <c r="J51" i="62"/>
  <c r="E54" i="63"/>
  <c r="U55" i="59"/>
  <c r="E51" i="65"/>
  <c r="E50" i="64"/>
  <c r="AG52" i="64"/>
  <c r="AF55" i="64"/>
  <c r="E58" i="62"/>
  <c r="AJ58" i="65"/>
  <c r="AF57" i="64"/>
  <c r="J50" i="60"/>
  <c r="E59" i="65"/>
  <c r="Y55" i="64"/>
  <c r="AG52" i="65"/>
  <c r="E51" i="64"/>
  <c r="AF54" i="64"/>
  <c r="AK54" i="65"/>
  <c r="U53" i="59"/>
  <c r="E53" i="59"/>
  <c r="J51" i="59"/>
  <c r="AK59" i="65"/>
  <c r="AA59" i="64"/>
  <c r="E59" i="63"/>
  <c r="AK57" i="65"/>
  <c r="J50" i="65"/>
  <c r="AI57" i="64"/>
  <c r="Z58" i="64"/>
  <c r="E53" i="62"/>
  <c r="AI50" i="64"/>
  <c r="J52" i="64"/>
  <c r="E50" i="60"/>
  <c r="AH59" i="65"/>
  <c r="E52" i="65"/>
  <c r="AG51" i="64"/>
  <c r="AA54" i="64"/>
  <c r="Y58" i="64"/>
  <c r="T54" i="60"/>
  <c r="AJ55" i="65"/>
  <c r="AK52" i="65"/>
  <c r="Z57" i="64"/>
  <c r="AH54" i="64"/>
  <c r="E57" i="62"/>
  <c r="J53" i="64"/>
  <c r="Z50" i="64"/>
  <c r="AK52" i="64"/>
  <c r="AH51" i="65"/>
  <c r="AK55" i="64"/>
  <c r="AK50" i="64"/>
  <c r="J58" i="59"/>
  <c r="J53" i="63"/>
  <c r="AK59" i="64"/>
  <c r="Y54" i="64"/>
  <c r="AG58" i="64"/>
  <c r="AK51" i="65"/>
  <c r="AA53" i="64"/>
  <c r="AB52" i="64"/>
  <c r="T59" i="63"/>
  <c r="AH57" i="64"/>
  <c r="AB58" i="64"/>
  <c r="Y57" i="64"/>
  <c r="AK54" i="64"/>
  <c r="AI56" i="64"/>
  <c r="J57" i="62"/>
  <c r="E58" i="65"/>
  <c r="AF53" i="64"/>
  <c r="AB59" i="64"/>
  <c r="AI58" i="64"/>
  <c r="AI59" i="64"/>
  <c r="AJ55" i="59"/>
  <c r="J55" i="65"/>
  <c r="E55" i="65"/>
  <c r="J57" i="59"/>
  <c r="J59" i="63"/>
  <c r="AJ57" i="59"/>
  <c r="AA58" i="64"/>
  <c r="E57" i="60"/>
  <c r="E51" i="60"/>
  <c r="J54" i="56"/>
  <c r="X53" i="53"/>
  <c r="E53" i="54"/>
  <c r="J51" i="55"/>
  <c r="Z59" i="64"/>
  <c r="AG50" i="65"/>
  <c r="AH53" i="65"/>
  <c r="E59" i="62"/>
  <c r="Z55" i="64"/>
  <c r="J59" i="65"/>
  <c r="AJ53" i="59"/>
  <c r="AB53" i="64"/>
  <c r="AJ56" i="59"/>
  <c r="AF53" i="53"/>
  <c r="J54" i="57"/>
  <c r="J52" i="56"/>
  <c r="J58" i="57"/>
  <c r="E50" i="56"/>
  <c r="J54" i="55"/>
  <c r="T53" i="53"/>
  <c r="AF50" i="64"/>
  <c r="J54" i="64"/>
  <c r="T53" i="60"/>
  <c r="E53" i="65"/>
  <c r="T51" i="60"/>
  <c r="E52" i="64"/>
  <c r="J56" i="60"/>
  <c r="J53" i="60"/>
  <c r="J50" i="56"/>
  <c r="E54" i="56"/>
  <c r="T56" i="53"/>
  <c r="Y59" i="64"/>
  <c r="E54" i="64"/>
  <c r="J53" i="62"/>
  <c r="Y51" i="64"/>
  <c r="U50" i="65"/>
  <c r="T58" i="60"/>
  <c r="AG55" i="64"/>
  <c r="E56" i="60"/>
  <c r="AJ52" i="65"/>
  <c r="U56" i="59"/>
  <c r="U52" i="65"/>
  <c r="T59" i="60"/>
  <c r="AB56" i="53"/>
  <c r="AH59" i="53"/>
  <c r="J56" i="55"/>
  <c r="E52" i="55"/>
  <c r="AB52" i="53"/>
  <c r="AB59" i="53"/>
  <c r="J59" i="57"/>
  <c r="E50" i="57"/>
  <c r="U55" i="65"/>
  <c r="E51" i="62"/>
  <c r="AG56" i="64"/>
  <c r="AI51" i="64"/>
  <c r="Z56" i="64"/>
  <c r="T56" i="60"/>
  <c r="AH50" i="65"/>
  <c r="AB57" i="64"/>
  <c r="E54" i="60"/>
  <c r="AH51" i="64"/>
  <c r="E56" i="59"/>
  <c r="J57" i="60"/>
  <c r="Y53" i="64"/>
  <c r="AH53" i="53"/>
  <c r="Z59" i="53"/>
  <c r="J53" i="54"/>
  <c r="E56" i="55"/>
  <c r="J50" i="59"/>
  <c r="E54" i="62"/>
  <c r="AK58" i="64"/>
  <c r="J58" i="60"/>
  <c r="J55" i="64"/>
  <c r="E59" i="60"/>
  <c r="J59" i="59"/>
  <c r="AK55" i="65"/>
  <c r="AG54" i="64"/>
  <c r="J56" i="59"/>
  <c r="J53" i="53"/>
  <c r="E51" i="56"/>
  <c r="AG54" i="53"/>
  <c r="E59" i="57"/>
  <c r="E55" i="64"/>
  <c r="E57" i="64"/>
  <c r="E56" i="62"/>
  <c r="AA51" i="64"/>
  <c r="AF56" i="64"/>
  <c r="E53" i="60"/>
  <c r="AK57" i="64"/>
  <c r="AA52" i="64"/>
  <c r="J56" i="57"/>
  <c r="E55" i="56"/>
  <c r="J57" i="55"/>
  <c r="J50" i="54"/>
  <c r="E52" i="54"/>
  <c r="Y57" i="53"/>
  <c r="U57" i="53"/>
  <c r="AH55" i="64"/>
  <c r="T55" i="60"/>
  <c r="X56" i="53"/>
  <c r="T51" i="53"/>
  <c r="E52" i="57"/>
  <c r="E50" i="54"/>
  <c r="E54" i="53"/>
  <c r="J56" i="53"/>
  <c r="J56" i="56"/>
  <c r="T57" i="53"/>
  <c r="Y51" i="53"/>
  <c r="W57" i="53"/>
  <c r="Y56" i="64"/>
  <c r="J51" i="54"/>
  <c r="AK51" i="53"/>
  <c r="E50" i="55"/>
  <c r="X54" i="53"/>
  <c r="E50" i="53"/>
  <c r="AG58" i="53"/>
  <c r="E55" i="55"/>
  <c r="E53" i="55"/>
  <c r="AG57" i="53"/>
  <c r="U53" i="53"/>
  <c r="AK54" i="53"/>
  <c r="Z50" i="53"/>
  <c r="AK58" i="53"/>
  <c r="J54" i="53"/>
  <c r="AJ52" i="53"/>
  <c r="J57" i="57"/>
  <c r="Z53" i="53"/>
  <c r="AF58" i="64"/>
  <c r="E55" i="60"/>
  <c r="E56" i="57"/>
  <c r="AK59" i="53"/>
  <c r="E54" i="57"/>
  <c r="J55" i="55"/>
  <c r="E54" i="55"/>
  <c r="E52" i="56"/>
  <c r="AG53" i="53"/>
  <c r="Z52" i="53"/>
  <c r="X52" i="53"/>
  <c r="W53" i="53"/>
  <c r="AA57" i="53"/>
  <c r="Y56" i="53"/>
  <c r="Y53" i="53"/>
  <c r="U52" i="53"/>
  <c r="J50" i="57"/>
  <c r="AA51" i="53"/>
  <c r="Y59" i="53"/>
  <c r="J51" i="56"/>
  <c r="AB51" i="53"/>
  <c r="W52" i="53"/>
  <c r="J51" i="53"/>
  <c r="E57" i="54"/>
  <c r="T50" i="60"/>
  <c r="E53" i="57"/>
  <c r="J50" i="53"/>
  <c r="E58" i="55"/>
  <c r="U50" i="53"/>
  <c r="U55" i="53"/>
  <c r="AK56" i="53"/>
  <c r="AF56" i="53"/>
  <c r="E58" i="53"/>
  <c r="AJ56" i="53"/>
  <c r="AG59" i="53"/>
  <c r="T59" i="53"/>
  <c r="AB53" i="53"/>
  <c r="AH56" i="53"/>
  <c r="AA55" i="53"/>
  <c r="AK53" i="64"/>
  <c r="J51" i="60"/>
  <c r="J59" i="55"/>
  <c r="AK52" i="53"/>
  <c r="AJ51" i="53"/>
  <c r="AH58" i="53"/>
  <c r="E53" i="53"/>
  <c r="Y50" i="53"/>
  <c r="W56" i="53"/>
  <c r="AF58" i="53"/>
  <c r="W51" i="53"/>
  <c r="AB57" i="53"/>
  <c r="W55" i="53"/>
  <c r="X50" i="53"/>
  <c r="E56" i="56"/>
  <c r="AK57" i="53"/>
  <c r="AJ57" i="53"/>
  <c r="AF54" i="53"/>
  <c r="J58" i="53"/>
  <c r="W59" i="53"/>
  <c r="AA58" i="53"/>
  <c r="E59" i="56"/>
  <c r="AH55" i="65"/>
  <c r="E58" i="60"/>
  <c r="E52" i="53"/>
  <c r="J58" i="56"/>
  <c r="J52" i="54"/>
  <c r="AG55" i="53"/>
  <c r="AJ55" i="53"/>
  <c r="AA52" i="53"/>
  <c r="AK55" i="53"/>
  <c r="U59" i="53"/>
  <c r="AK50" i="53"/>
  <c r="AH54" i="53"/>
  <c r="AG50" i="53"/>
  <c r="X58" i="53"/>
  <c r="AA50" i="53"/>
  <c r="AF59" i="53"/>
  <c r="E51" i="53"/>
  <c r="U51" i="53"/>
  <c r="E57" i="55"/>
  <c r="T58" i="53"/>
  <c r="E56" i="54"/>
  <c r="E59" i="54"/>
  <c r="AJ54" i="65"/>
  <c r="E51" i="55"/>
  <c r="AA59" i="53"/>
  <c r="J52" i="57"/>
  <c r="E58" i="56"/>
  <c r="E59" i="55"/>
  <c r="E54" i="54"/>
  <c r="U58" i="53"/>
  <c r="AJ59" i="53"/>
  <c r="Z56" i="53"/>
  <c r="U56" i="53"/>
  <c r="Y52" i="53"/>
  <c r="T52" i="53"/>
  <c r="E59" i="53"/>
  <c r="U54" i="53"/>
  <c r="E58" i="57"/>
  <c r="Y54" i="53"/>
  <c r="X59" i="53"/>
  <c r="AK53" i="53"/>
  <c r="Z54" i="53"/>
  <c r="E56" i="53"/>
  <c r="J52" i="53"/>
  <c r="E53" i="56"/>
  <c r="AJ50" i="53"/>
  <c r="X51" i="53"/>
  <c r="U51" i="65"/>
  <c r="J59" i="53"/>
  <c r="AH52" i="53"/>
  <c r="Y55" i="53"/>
  <c r="Y58" i="53"/>
  <c r="J57" i="56"/>
  <c r="Z57" i="53"/>
  <c r="J58" i="54"/>
  <c r="W50" i="53"/>
  <c r="E51" i="44"/>
  <c r="AF58" i="52"/>
  <c r="T52" i="50"/>
  <c r="AF57" i="52"/>
  <c r="J59" i="52"/>
  <c r="U54" i="51"/>
  <c r="AI59" i="50"/>
  <c r="AJ53" i="49"/>
  <c r="AK52" i="49"/>
  <c r="AC50" i="48"/>
  <c r="X57" i="52"/>
  <c r="T59" i="52"/>
  <c r="AJ53" i="51"/>
  <c r="AJ50" i="49"/>
  <c r="E52" i="49"/>
  <c r="X52" i="48"/>
  <c r="Z58" i="52"/>
  <c r="AG52" i="51"/>
  <c r="X50" i="50"/>
  <c r="J59" i="50"/>
  <c r="E50" i="49"/>
  <c r="AJ52" i="48"/>
  <c r="E58" i="52"/>
  <c r="J52" i="51"/>
  <c r="AA50" i="50"/>
  <c r="AC59" i="49"/>
  <c r="U52" i="49"/>
  <c r="AK54" i="49"/>
  <c r="J59" i="60"/>
  <c r="AG52" i="53"/>
  <c r="T55" i="53"/>
  <c r="AJ53" i="53"/>
  <c r="J52" i="55"/>
  <c r="AH55" i="53"/>
  <c r="W58" i="53"/>
  <c r="AH51" i="53"/>
  <c r="E55" i="57"/>
  <c r="AF51" i="53"/>
  <c r="AB52" i="50"/>
  <c r="U52" i="50"/>
  <c r="AC50" i="50"/>
  <c r="E57" i="52"/>
  <c r="U59" i="52"/>
  <c r="AC53" i="51"/>
  <c r="Z52" i="50"/>
  <c r="AA54" i="49"/>
  <c r="AI57" i="52"/>
  <c r="X59" i="52"/>
  <c r="AA53" i="51"/>
  <c r="AF59" i="50"/>
  <c r="AH55" i="49"/>
  <c r="W53" i="49"/>
  <c r="Y50" i="48"/>
  <c r="T54" i="52"/>
  <c r="AA54" i="51"/>
  <c r="AI50" i="50"/>
  <c r="AH59" i="49"/>
  <c r="AA51" i="49"/>
  <c r="AH53" i="49"/>
  <c r="E55" i="44"/>
  <c r="AA58" i="52"/>
  <c r="W53" i="51"/>
  <c r="AK57" i="50"/>
  <c r="AJ51" i="49"/>
  <c r="Y54" i="49"/>
  <c r="AC52" i="48"/>
  <c r="AI58" i="52"/>
  <c r="AA52" i="51"/>
  <c r="AH50" i="50"/>
  <c r="AA54" i="53"/>
  <c r="AF50" i="53"/>
  <c r="E57" i="53"/>
  <c r="J55" i="56"/>
  <c r="E55" i="54"/>
  <c r="J53" i="56"/>
  <c r="J55" i="57"/>
  <c r="AJ58" i="53"/>
  <c r="AF55" i="53"/>
  <c r="T50" i="53"/>
  <c r="Z55" i="53"/>
  <c r="E58" i="54"/>
  <c r="W52" i="50"/>
  <c r="Z51" i="49"/>
  <c r="AK51" i="52"/>
  <c r="AF59" i="52"/>
  <c r="AH59" i="51"/>
  <c r="AI59" i="49"/>
  <c r="E51" i="49"/>
  <c r="Z57" i="49"/>
  <c r="AJ52" i="49"/>
  <c r="AA51" i="52"/>
  <c r="AI53" i="52"/>
  <c r="Z59" i="51"/>
  <c r="E50" i="50"/>
  <c r="AB53" i="49"/>
  <c r="J54" i="49"/>
  <c r="Y53" i="52"/>
  <c r="AB53" i="51"/>
  <c r="AF53" i="50"/>
  <c r="AA55" i="49"/>
  <c r="AH54" i="49"/>
  <c r="AF51" i="48"/>
  <c r="AA54" i="52"/>
  <c r="T53" i="51"/>
  <c r="Z53" i="50"/>
  <c r="X53" i="49"/>
  <c r="X57" i="49"/>
  <c r="AB59" i="49"/>
  <c r="X50" i="48"/>
  <c r="AK54" i="52"/>
  <c r="AB52" i="51"/>
  <c r="Z59" i="50"/>
  <c r="AA59" i="49"/>
  <c r="AB51" i="49"/>
  <c r="AK59" i="49"/>
  <c r="AB50" i="48"/>
  <c r="AA53" i="53"/>
  <c r="J54" i="54"/>
  <c r="E55" i="53"/>
  <c r="AH50" i="53"/>
  <c r="E57" i="57"/>
  <c r="X57" i="53"/>
  <c r="T54" i="53"/>
  <c r="AB54" i="53"/>
  <c r="W54" i="53"/>
  <c r="E52" i="50"/>
  <c r="AH58" i="52"/>
  <c r="Y51" i="49"/>
  <c r="AK58" i="52"/>
  <c r="E57" i="51"/>
  <c r="AI51" i="48"/>
  <c r="J52" i="47"/>
  <c r="X53" i="51"/>
  <c r="AC58" i="52"/>
  <c r="AK59" i="51"/>
  <c r="E53" i="51"/>
  <c r="J52" i="50"/>
  <c r="AI51" i="49"/>
  <c r="AG59" i="49"/>
  <c r="U57" i="48"/>
  <c r="AK57" i="52"/>
  <c r="Y54" i="51"/>
  <c r="AB59" i="50"/>
  <c r="AA50" i="49"/>
  <c r="Y59" i="49"/>
  <c r="AF50" i="48"/>
  <c r="J54" i="52"/>
  <c r="AF53" i="52"/>
  <c r="Z54" i="51"/>
  <c r="E59" i="50"/>
  <c r="AH51" i="49"/>
  <c r="AG52" i="49"/>
  <c r="AJ50" i="48"/>
  <c r="W50" i="48"/>
  <c r="Z54" i="52"/>
  <c r="Z58" i="53"/>
  <c r="AA56" i="53"/>
  <c r="E51" i="54"/>
  <c r="J53" i="55"/>
  <c r="J53" i="57"/>
  <c r="J57" i="54"/>
  <c r="J57" i="53"/>
  <c r="J55" i="53"/>
  <c r="AB58" i="53"/>
  <c r="AG58" i="52"/>
  <c r="AF53" i="51"/>
  <c r="Y53" i="49"/>
  <c r="AB51" i="48"/>
  <c r="J53" i="47"/>
  <c r="J58" i="52"/>
  <c r="AF52" i="51"/>
  <c r="AF57" i="51"/>
  <c r="AG53" i="49"/>
  <c r="AI50" i="48"/>
  <c r="U58" i="48"/>
  <c r="AC59" i="52"/>
  <c r="U53" i="51"/>
  <c r="AI53" i="50"/>
  <c r="AC50" i="49"/>
  <c r="U55" i="49"/>
  <c r="T50" i="48"/>
  <c r="AA57" i="52"/>
  <c r="AG55" i="52"/>
  <c r="AF59" i="51"/>
  <c r="W51" i="49"/>
  <c r="AK55" i="49"/>
  <c r="AK50" i="48"/>
  <c r="AF57" i="48"/>
  <c r="X53" i="52"/>
  <c r="AK50" i="49"/>
  <c r="AG57" i="49"/>
  <c r="X51" i="48"/>
  <c r="X57" i="48"/>
  <c r="J50" i="55"/>
  <c r="AG56" i="53"/>
  <c r="AB55" i="53"/>
  <c r="J59" i="54"/>
  <c r="AH57" i="53"/>
  <c r="AB50" i="53"/>
  <c r="J51" i="57"/>
  <c r="AG51" i="49"/>
  <c r="J52" i="49"/>
  <c r="AK57" i="49"/>
  <c r="Y52" i="51"/>
  <c r="AF50" i="50"/>
  <c r="E50" i="48"/>
  <c r="J50" i="47"/>
  <c r="J58" i="47"/>
  <c r="AB54" i="52"/>
  <c r="E52" i="51"/>
  <c r="AC55" i="49"/>
  <c r="AB50" i="50"/>
  <c r="AG51" i="52"/>
  <c r="T55" i="52"/>
  <c r="J59" i="51"/>
  <c r="X51" i="49"/>
  <c r="U50" i="48"/>
  <c r="AC52" i="50"/>
  <c r="AI53" i="51"/>
  <c r="AK50" i="50"/>
  <c r="J50" i="49"/>
  <c r="AK51" i="48"/>
  <c r="T57" i="48"/>
  <c r="E58" i="47"/>
  <c r="U57" i="52"/>
  <c r="Y55" i="52"/>
  <c r="AH53" i="51"/>
  <c r="AJ59" i="50"/>
  <c r="AG55" i="49"/>
  <c r="E57" i="49"/>
  <c r="E52" i="48"/>
  <c r="AJ57" i="48"/>
  <c r="J58" i="55"/>
  <c r="Z51" i="53"/>
  <c r="AH57" i="49"/>
  <c r="U53" i="50"/>
  <c r="X52" i="51"/>
  <c r="AG50" i="49"/>
  <c r="Y50" i="49"/>
  <c r="AF51" i="52"/>
  <c r="U53" i="49"/>
  <c r="E59" i="49"/>
  <c r="AI54" i="51"/>
  <c r="Z59" i="49"/>
  <c r="W52" i="49"/>
  <c r="J51" i="47"/>
  <c r="AB52" i="48"/>
  <c r="AH57" i="52"/>
  <c r="AG59" i="52"/>
  <c r="U59" i="51"/>
  <c r="AC59" i="50"/>
  <c r="AJ55" i="49"/>
  <c r="AH50" i="49"/>
  <c r="X51" i="51"/>
  <c r="AK59" i="50"/>
  <c r="J55" i="49"/>
  <c r="X52" i="49"/>
  <c r="AJ51" i="48"/>
  <c r="E55" i="46"/>
  <c r="E57" i="44"/>
  <c r="J59" i="45"/>
  <c r="E53" i="45"/>
  <c r="J52" i="46"/>
  <c r="J55" i="47"/>
  <c r="AG51" i="53"/>
  <c r="AF57" i="53"/>
  <c r="X54" i="52"/>
  <c r="W55" i="49"/>
  <c r="X59" i="50"/>
  <c r="AH52" i="51"/>
  <c r="AJ57" i="49"/>
  <c r="W52" i="51"/>
  <c r="U50" i="49"/>
  <c r="AH51" i="52"/>
  <c r="AH53" i="50"/>
  <c r="AI52" i="49"/>
  <c r="AC51" i="48"/>
  <c r="AB58" i="52"/>
  <c r="AJ52" i="51"/>
  <c r="J54" i="51"/>
  <c r="AA57" i="49"/>
  <c r="Y57" i="49"/>
  <c r="U52" i="48"/>
  <c r="AB51" i="52"/>
  <c r="AH59" i="52"/>
  <c r="E59" i="51"/>
  <c r="AA52" i="50"/>
  <c r="AI53" i="49"/>
  <c r="E54" i="52"/>
  <c r="X59" i="51"/>
  <c r="AG50" i="50"/>
  <c r="AA52" i="49"/>
  <c r="AH52" i="49"/>
  <c r="Y52" i="48"/>
  <c r="E53" i="47"/>
  <c r="J57" i="45"/>
  <c r="E57" i="45"/>
  <c r="AF52" i="53"/>
  <c r="J56" i="54"/>
  <c r="E51" i="57"/>
  <c r="E57" i="56"/>
  <c r="U57" i="49"/>
  <c r="AB57" i="49"/>
  <c r="Y53" i="51"/>
  <c r="W51" i="51"/>
  <c r="E59" i="52"/>
  <c r="AA59" i="50"/>
  <c r="J51" i="48"/>
  <c r="X58" i="52"/>
  <c r="Y58" i="52"/>
  <c r="AF52" i="50"/>
  <c r="Z53" i="49"/>
  <c r="AI57" i="49"/>
  <c r="W52" i="48"/>
  <c r="AA57" i="48"/>
  <c r="E51" i="52"/>
  <c r="Z52" i="51"/>
  <c r="X57" i="51"/>
  <c r="E54" i="49"/>
  <c r="W51" i="48"/>
  <c r="AG54" i="52"/>
  <c r="AG54" i="51"/>
  <c r="AB50" i="49"/>
  <c r="W57" i="49"/>
  <c r="J50" i="48"/>
  <c r="E52" i="46"/>
  <c r="E55" i="45"/>
  <c r="J54" i="44"/>
  <c r="J51" i="46"/>
  <c r="AK51" i="44"/>
  <c r="AI56" i="52"/>
  <c r="AC57" i="51"/>
  <c r="AI56" i="51"/>
  <c r="AB57" i="52"/>
  <c r="AK55" i="44"/>
  <c r="AC52" i="49"/>
  <c r="AG53" i="51"/>
  <c r="AH51" i="48"/>
  <c r="AC59" i="51"/>
  <c r="AH52" i="48"/>
  <c r="AG59" i="51"/>
  <c r="AI52" i="50"/>
  <c r="Y52" i="49"/>
  <c r="AC54" i="52"/>
  <c r="AB54" i="51"/>
  <c r="Z50" i="50"/>
  <c r="Y55" i="49"/>
  <c r="W50" i="49"/>
  <c r="U51" i="48"/>
  <c r="T58" i="52"/>
  <c r="AC52" i="51"/>
  <c r="X59" i="49"/>
  <c r="AC51" i="49"/>
  <c r="AH54" i="52"/>
  <c r="U50" i="50"/>
  <c r="Z55" i="49"/>
  <c r="X50" i="49"/>
  <c r="T52" i="48"/>
  <c r="AK54" i="44"/>
  <c r="AC57" i="48"/>
  <c r="J55" i="45"/>
  <c r="J59" i="56"/>
  <c r="X52" i="50"/>
  <c r="T52" i="51"/>
  <c r="AF52" i="48"/>
  <c r="AG53" i="52"/>
  <c r="E55" i="49"/>
  <c r="W50" i="50"/>
  <c r="E52" i="47"/>
  <c r="AI52" i="48"/>
  <c r="AI54" i="52"/>
  <c r="AH54" i="51"/>
  <c r="E53" i="49"/>
  <c r="J51" i="49"/>
  <c r="AA50" i="48"/>
  <c r="J57" i="47"/>
  <c r="U54" i="52"/>
  <c r="W59" i="51"/>
  <c r="J50" i="50"/>
  <c r="Z50" i="49"/>
  <c r="J57" i="48"/>
  <c r="Y57" i="52"/>
  <c r="AC55" i="52"/>
  <c r="AI59" i="51"/>
  <c r="AA53" i="49"/>
  <c r="Z52" i="49"/>
  <c r="E57" i="48"/>
  <c r="E51" i="47"/>
  <c r="E50" i="47"/>
  <c r="E57" i="47"/>
  <c r="E51" i="46"/>
  <c r="J55" i="44"/>
  <c r="AA55" i="52"/>
  <c r="Z52" i="52"/>
  <c r="AJ51" i="51"/>
  <c r="T55" i="51"/>
  <c r="AJ55" i="50"/>
  <c r="J58" i="50"/>
  <c r="AK53" i="48"/>
  <c r="AI56" i="48"/>
  <c r="AB58" i="51"/>
  <c r="AC56" i="52"/>
  <c r="AK52" i="50"/>
  <c r="AB59" i="52"/>
  <c r="AF54" i="52"/>
  <c r="AG52" i="50"/>
  <c r="AH59" i="50"/>
  <c r="E54" i="51"/>
  <c r="AJ59" i="49"/>
  <c r="AI50" i="49"/>
  <c r="AA52" i="48"/>
  <c r="E55" i="47"/>
  <c r="Z57" i="52"/>
  <c r="T51" i="52"/>
  <c r="Z53" i="51"/>
  <c r="U59" i="50"/>
  <c r="J53" i="49"/>
  <c r="U54" i="49"/>
  <c r="J52" i="48"/>
  <c r="Y54" i="52"/>
  <c r="W54" i="51"/>
  <c r="T50" i="50"/>
  <c r="AC57" i="49"/>
  <c r="AF59" i="48"/>
  <c r="Y59" i="52"/>
  <c r="T59" i="50"/>
  <c r="AJ54" i="49"/>
  <c r="AK57" i="48"/>
  <c r="E54" i="46"/>
  <c r="E51" i="45"/>
  <c r="J51" i="44"/>
  <c r="J53" i="45"/>
  <c r="AI59" i="52"/>
  <c r="U50" i="52"/>
  <c r="J57" i="51"/>
  <c r="X55" i="51"/>
  <c r="AI56" i="50"/>
  <c r="AI54" i="50"/>
  <c r="J58" i="49"/>
  <c r="AB54" i="48"/>
  <c r="AG56" i="52"/>
  <c r="AJ54" i="53"/>
  <c r="AK52" i="51"/>
  <c r="Y51" i="52"/>
  <c r="AB52" i="49"/>
  <c r="AK51" i="49"/>
  <c r="J53" i="51"/>
  <c r="E51" i="48"/>
  <c r="AA59" i="51"/>
  <c r="J55" i="46"/>
  <c r="J50" i="45"/>
  <c r="X50" i="52"/>
  <c r="AK56" i="50"/>
  <c r="AK56" i="49"/>
  <c r="W53" i="48"/>
  <c r="AA59" i="52"/>
  <c r="J50" i="52"/>
  <c r="AK53" i="50"/>
  <c r="AJ56" i="50"/>
  <c r="AK59" i="48"/>
  <c r="T54" i="48"/>
  <c r="E55" i="52"/>
  <c r="AI52" i="52"/>
  <c r="AI51" i="51"/>
  <c r="AJ54" i="50"/>
  <c r="U59" i="48"/>
  <c r="T53" i="52"/>
  <c r="AB50" i="52"/>
  <c r="Z58" i="51"/>
  <c r="AB53" i="50"/>
  <c r="AH56" i="50"/>
  <c r="X54" i="48"/>
  <c r="AH55" i="52"/>
  <c r="AH56" i="51"/>
  <c r="J51" i="45"/>
  <c r="AK53" i="51"/>
  <c r="Z51" i="52"/>
  <c r="X51" i="52"/>
  <c r="T59" i="51"/>
  <c r="W57" i="51"/>
  <c r="E53" i="46"/>
  <c r="W56" i="51"/>
  <c r="X56" i="49"/>
  <c r="E54" i="48"/>
  <c r="AK53" i="52"/>
  <c r="T54" i="51"/>
  <c r="T50" i="51"/>
  <c r="X53" i="50"/>
  <c r="AB54" i="49"/>
  <c r="AB59" i="48"/>
  <c r="AC54" i="48"/>
  <c r="U58" i="51"/>
  <c r="AC53" i="50"/>
  <c r="T56" i="50"/>
  <c r="W54" i="49"/>
  <c r="AC58" i="48"/>
  <c r="E53" i="52"/>
  <c r="AK50" i="51"/>
  <c r="X57" i="50"/>
  <c r="AC51" i="50"/>
  <c r="AA54" i="48"/>
  <c r="Z59" i="52"/>
  <c r="Y52" i="52"/>
  <c r="J51" i="51"/>
  <c r="AA55" i="51"/>
  <c r="AF56" i="50"/>
  <c r="E54" i="50"/>
  <c r="T58" i="48"/>
  <c r="AI54" i="48"/>
  <c r="AK55" i="51"/>
  <c r="W56" i="50"/>
  <c r="Z54" i="50"/>
  <c r="AH58" i="48"/>
  <c r="AK55" i="48"/>
  <c r="AK59" i="52"/>
  <c r="AK50" i="52"/>
  <c r="AG51" i="51"/>
  <c r="Y55" i="51"/>
  <c r="AF54" i="50"/>
  <c r="AJ58" i="48"/>
  <c r="AA53" i="52"/>
  <c r="AH50" i="52"/>
  <c r="AI55" i="51"/>
  <c r="T54" i="50"/>
  <c r="Y58" i="48"/>
  <c r="W55" i="48"/>
  <c r="J54" i="47"/>
  <c r="J57" i="46"/>
  <c r="J58" i="44"/>
  <c r="J52" i="45"/>
  <c r="T51" i="48"/>
  <c r="AC54" i="49"/>
  <c r="AC53" i="52"/>
  <c r="Z54" i="49"/>
  <c r="AJ53" i="50"/>
  <c r="AH52" i="50"/>
  <c r="E59" i="45"/>
  <c r="AK55" i="52"/>
  <c r="AB57" i="51"/>
  <c r="AG55" i="51"/>
  <c r="AI56" i="49"/>
  <c r="U54" i="48"/>
  <c r="AA51" i="51"/>
  <c r="AC57" i="50"/>
  <c r="AI51" i="50"/>
  <c r="AC56" i="49"/>
  <c r="AH57" i="48"/>
  <c r="AK54" i="48"/>
  <c r="AJ57" i="50"/>
  <c r="AK51" i="50"/>
  <c r="U56" i="49"/>
  <c r="J54" i="48"/>
  <c r="E51" i="51"/>
  <c r="AI50" i="51"/>
  <c r="U57" i="50"/>
  <c r="AG51" i="50"/>
  <c r="E56" i="49"/>
  <c r="Y57" i="48"/>
  <c r="T50" i="52"/>
  <c r="X58" i="51"/>
  <c r="AB56" i="50"/>
  <c r="W57" i="48"/>
  <c r="AF55" i="48"/>
  <c r="J55" i="52"/>
  <c r="AA52" i="52"/>
  <c r="Z51" i="51"/>
  <c r="E55" i="51"/>
  <c r="U56" i="50"/>
  <c r="AG54" i="49"/>
  <c r="AH59" i="48"/>
  <c r="AI55" i="48"/>
  <c r="AB53" i="52"/>
  <c r="Y50" i="52"/>
  <c r="AF58" i="51"/>
  <c r="AC55" i="51"/>
  <c r="J56" i="50"/>
  <c r="AK54" i="50"/>
  <c r="AI58" i="48"/>
  <c r="AA50" i="52"/>
  <c r="AH51" i="51"/>
  <c r="U55" i="51"/>
  <c r="Z56" i="50"/>
  <c r="T55" i="48"/>
  <c r="E54" i="45"/>
  <c r="E59" i="44"/>
  <c r="AK50" i="44"/>
  <c r="AK56" i="44"/>
  <c r="E56" i="45"/>
  <c r="E56" i="44"/>
  <c r="AK58" i="44"/>
  <c r="AK53" i="44"/>
  <c r="J53" i="44"/>
  <c r="T57" i="50"/>
  <c r="T56" i="48"/>
  <c r="AH55" i="51"/>
  <c r="AA57" i="51"/>
  <c r="AA51" i="48"/>
  <c r="AC53" i="49"/>
  <c r="AI54" i="49"/>
  <c r="AF55" i="52"/>
  <c r="U59" i="49"/>
  <c r="AJ50" i="50"/>
  <c r="Y59" i="51"/>
  <c r="J59" i="49"/>
  <c r="Z53" i="52"/>
  <c r="AK58" i="51"/>
  <c r="J57" i="50"/>
  <c r="AA51" i="50"/>
  <c r="T59" i="48"/>
  <c r="J56" i="46"/>
  <c r="AA56" i="52"/>
  <c r="U57" i="51"/>
  <c r="W55" i="50"/>
  <c r="AJ51" i="50"/>
  <c r="AA58" i="48"/>
  <c r="AC51" i="52"/>
  <c r="X54" i="51"/>
  <c r="AA50" i="51"/>
  <c r="E57" i="50"/>
  <c r="X51" i="50"/>
  <c r="AB56" i="49"/>
  <c r="X58" i="48"/>
  <c r="E55" i="48"/>
  <c r="E56" i="52"/>
  <c r="AA58" i="51"/>
  <c r="X50" i="51"/>
  <c r="AI58" i="50"/>
  <c r="AF58" i="48"/>
  <c r="AH55" i="48"/>
  <c r="AF50" i="52"/>
  <c r="U51" i="51"/>
  <c r="U51" i="50"/>
  <c r="AH56" i="49"/>
  <c r="W58" i="48"/>
  <c r="U55" i="48"/>
  <c r="AI50" i="52"/>
  <c r="AJ58" i="51"/>
  <c r="E51" i="50"/>
  <c r="Y56" i="49"/>
  <c r="AH53" i="48"/>
  <c r="E56" i="48"/>
  <c r="AH53" i="52"/>
  <c r="Z50" i="52"/>
  <c r="E50" i="51"/>
  <c r="AB57" i="50"/>
  <c r="J58" i="48"/>
  <c r="AB55" i="48"/>
  <c r="AF57" i="50"/>
  <c r="AH56" i="52"/>
  <c r="AJ50" i="51"/>
  <c r="AH57" i="50"/>
  <c r="W51" i="50"/>
  <c r="AG56" i="49"/>
  <c r="E59" i="48"/>
  <c r="AA55" i="48"/>
  <c r="E59" i="47"/>
  <c r="J50" i="46"/>
  <c r="E59" i="46"/>
  <c r="AK52" i="44"/>
  <c r="J56" i="44"/>
  <c r="E50" i="46"/>
  <c r="U58" i="52"/>
  <c r="AH50" i="48"/>
  <c r="AG57" i="52"/>
  <c r="AI55" i="49"/>
  <c r="Z57" i="51"/>
  <c r="AK58" i="48"/>
  <c r="T51" i="51"/>
  <c r="AB58" i="50"/>
  <c r="AK58" i="49"/>
  <c r="U55" i="50"/>
  <c r="AC58" i="49"/>
  <c r="AJ59" i="48"/>
  <c r="E53" i="50"/>
  <c r="AB59" i="51"/>
  <c r="AK52" i="48"/>
  <c r="J57" i="49"/>
  <c r="J51" i="52"/>
  <c r="U51" i="49"/>
  <c r="AI51" i="52"/>
  <c r="Y51" i="51"/>
  <c r="AG57" i="50"/>
  <c r="Y55" i="48"/>
  <c r="E54" i="44"/>
  <c r="AB52" i="52"/>
  <c r="AG58" i="51"/>
  <c r="AA56" i="51"/>
  <c r="AB55" i="50"/>
  <c r="E58" i="50"/>
  <c r="AJ55" i="48"/>
  <c r="AC54" i="51"/>
  <c r="U56" i="52"/>
  <c r="AC51" i="51"/>
  <c r="Y50" i="51"/>
  <c r="AH55" i="50"/>
  <c r="J56" i="49"/>
  <c r="W59" i="48"/>
  <c r="J55" i="48"/>
  <c r="AB51" i="51"/>
  <c r="AC56" i="51"/>
  <c r="AC55" i="50"/>
  <c r="U58" i="50"/>
  <c r="W53" i="50"/>
  <c r="U51" i="52"/>
  <c r="T57" i="51"/>
  <c r="AC50" i="51"/>
  <c r="J53" i="50"/>
  <c r="Z51" i="50"/>
  <c r="AJ56" i="49"/>
  <c r="AA59" i="48"/>
  <c r="J53" i="52"/>
  <c r="U50" i="51"/>
  <c r="AF51" i="50"/>
  <c r="T53" i="48"/>
  <c r="X59" i="48"/>
  <c r="T56" i="52"/>
  <c r="AK54" i="51"/>
  <c r="AH50" i="51"/>
  <c r="AA53" i="50"/>
  <c r="AH51" i="50"/>
  <c r="W56" i="49"/>
  <c r="Y59" i="48"/>
  <c r="AC55" i="48"/>
  <c r="J56" i="52"/>
  <c r="AF54" i="51"/>
  <c r="AG50" i="51"/>
  <c r="T53" i="50"/>
  <c r="T51" i="50"/>
  <c r="Z56" i="49"/>
  <c r="AB56" i="48"/>
  <c r="E50" i="44"/>
  <c r="J56" i="45"/>
  <c r="W59" i="50"/>
  <c r="T57" i="52"/>
  <c r="E50" i="45"/>
  <c r="AK56" i="52"/>
  <c r="AB54" i="50"/>
  <c r="AH52" i="52"/>
  <c r="AI55" i="50"/>
  <c r="AF56" i="48"/>
  <c r="T56" i="51"/>
  <c r="X55" i="53"/>
  <c r="X55" i="49"/>
  <c r="AJ59" i="51"/>
  <c r="AJ52" i="50"/>
  <c r="Z55" i="52"/>
  <c r="AI52" i="51"/>
  <c r="AB55" i="49"/>
  <c r="J53" i="46"/>
  <c r="J57" i="44"/>
  <c r="X56" i="52"/>
  <c r="AB50" i="51"/>
  <c r="E55" i="50"/>
  <c r="AI59" i="48"/>
  <c r="AK56" i="48"/>
  <c r="U55" i="52"/>
  <c r="E50" i="52"/>
  <c r="W55" i="51"/>
  <c r="AA56" i="50"/>
  <c r="AA54" i="50"/>
  <c r="AA56" i="48"/>
  <c r="J54" i="46"/>
  <c r="Z56" i="52"/>
  <c r="Y58" i="51"/>
  <c r="AJ56" i="51"/>
  <c r="AH54" i="50"/>
  <c r="J56" i="48"/>
  <c r="AI55" i="52"/>
  <c r="AF52" i="52"/>
  <c r="E58" i="51"/>
  <c r="J55" i="51"/>
  <c r="X56" i="50"/>
  <c r="Z58" i="49"/>
  <c r="E53" i="48"/>
  <c r="AF56" i="52"/>
  <c r="AI58" i="51"/>
  <c r="AF50" i="51"/>
  <c r="AG58" i="50"/>
  <c r="AJ58" i="49"/>
  <c r="AC53" i="48"/>
  <c r="AH56" i="48"/>
  <c r="AB56" i="52"/>
  <c r="J58" i="51"/>
  <c r="AF56" i="51"/>
  <c r="Z57" i="50"/>
  <c r="AJ58" i="50"/>
  <c r="X58" i="49"/>
  <c r="W54" i="48"/>
  <c r="E54" i="47"/>
  <c r="U52" i="52"/>
  <c r="AF51" i="51"/>
  <c r="AG56" i="51"/>
  <c r="W58" i="50"/>
  <c r="W58" i="49"/>
  <c r="U53" i="48"/>
  <c r="J52" i="52"/>
  <c r="T58" i="51"/>
  <c r="E56" i="51"/>
  <c r="AA57" i="50"/>
  <c r="AH58" i="49"/>
  <c r="AJ54" i="48"/>
  <c r="Y56" i="48"/>
  <c r="J52" i="44"/>
  <c r="J58" i="45"/>
  <c r="E58" i="45"/>
  <c r="J50" i="44"/>
  <c r="E58" i="46"/>
  <c r="E52" i="44"/>
  <c r="J55" i="54"/>
  <c r="E56" i="47"/>
  <c r="AK53" i="49"/>
  <c r="Y51" i="48"/>
  <c r="W59" i="49"/>
  <c r="X55" i="52"/>
  <c r="U52" i="51"/>
  <c r="AB57" i="48"/>
  <c r="AK57" i="44"/>
  <c r="J50" i="51"/>
  <c r="E56" i="50"/>
  <c r="X54" i="49"/>
  <c r="J59" i="48"/>
  <c r="AG50" i="52"/>
  <c r="AK51" i="51"/>
  <c r="AF55" i="51"/>
  <c r="AC56" i="50"/>
  <c r="U54" i="50"/>
  <c r="AB58" i="49"/>
  <c r="W56" i="48"/>
  <c r="U56" i="51"/>
  <c r="AF53" i="48"/>
  <c r="AH57" i="51"/>
  <c r="X58" i="50"/>
  <c r="AC52" i="52"/>
  <c r="X55" i="50"/>
  <c r="Y56" i="51"/>
  <c r="AA56" i="49"/>
  <c r="J56" i="47"/>
  <c r="AI57" i="51"/>
  <c r="AB51" i="50"/>
  <c r="Y54" i="48"/>
  <c r="AK59" i="44"/>
  <c r="J54" i="45"/>
  <c r="AG59" i="50"/>
  <c r="AB55" i="51"/>
  <c r="AC54" i="50"/>
  <c r="X53" i="48"/>
  <c r="AI57" i="48"/>
  <c r="T52" i="52"/>
  <c r="J53" i="48"/>
  <c r="Y57" i="51"/>
  <c r="AG54" i="50"/>
  <c r="AJ54" i="51"/>
  <c r="AK55" i="50"/>
  <c r="AH54" i="48"/>
  <c r="AJ55" i="51"/>
  <c r="AI58" i="49"/>
  <c r="W58" i="51"/>
  <c r="Z58" i="50"/>
  <c r="U56" i="48"/>
  <c r="E57" i="46"/>
  <c r="E53" i="44"/>
  <c r="T55" i="50"/>
  <c r="J57" i="52"/>
  <c r="AH58" i="51"/>
  <c r="J55" i="50"/>
  <c r="AC56" i="48"/>
  <c r="W50" i="51"/>
  <c r="E58" i="49"/>
  <c r="AG57" i="51"/>
  <c r="AF58" i="50"/>
  <c r="X55" i="48"/>
  <c r="W57" i="50"/>
  <c r="AB58" i="48"/>
  <c r="AB55" i="52"/>
  <c r="W54" i="50"/>
  <c r="Y56" i="52"/>
  <c r="X54" i="50"/>
  <c r="E52" i="52"/>
  <c r="J59" i="47"/>
  <c r="AG52" i="52"/>
  <c r="J56" i="51"/>
  <c r="J51" i="50"/>
  <c r="Z55" i="51"/>
  <c r="AB56" i="51"/>
  <c r="AA58" i="49"/>
  <c r="AC58" i="51"/>
  <c r="T58" i="50"/>
  <c r="X52" i="52"/>
  <c r="AF55" i="50"/>
  <c r="Y53" i="48"/>
  <c r="AK56" i="51"/>
  <c r="J58" i="46"/>
  <c r="J59" i="44"/>
  <c r="AG56" i="50"/>
  <c r="AK58" i="50"/>
  <c r="Z50" i="51"/>
  <c r="AB53" i="48"/>
  <c r="AC59" i="48"/>
  <c r="J54" i="50"/>
  <c r="AG55" i="50"/>
  <c r="AJ57" i="51"/>
  <c r="AG53" i="50"/>
  <c r="Y58" i="49"/>
  <c r="U58" i="49"/>
  <c r="AA55" i="50"/>
  <c r="AI53" i="48"/>
  <c r="U53" i="52"/>
  <c r="Z56" i="51"/>
  <c r="E56" i="46"/>
  <c r="AC58" i="50"/>
  <c r="AJ56" i="48"/>
  <c r="AC50" i="52"/>
  <c r="AA53" i="48"/>
  <c r="E52" i="45"/>
  <c r="E58" i="44"/>
  <c r="AJ53" i="48"/>
  <c r="AG58" i="49"/>
  <c r="AK52" i="52"/>
  <c r="AA58" i="50"/>
  <c r="AF54" i="48"/>
  <c r="AI57" i="50"/>
  <c r="E58" i="48"/>
  <c r="AC57" i="52"/>
  <c r="X56" i="51"/>
  <c r="AH58" i="50"/>
  <c r="X56" i="48"/>
  <c r="AK57" i="51"/>
  <c r="Z55" i="50"/>
  <c r="J59" i="46"/>
  <c r="J50" i="27"/>
  <c r="R135" i="27"/>
  <c r="R4" i="27"/>
  <c r="F19" i="24"/>
  <c r="U50" i="27"/>
  <c r="X50" i="27"/>
  <c r="W50" i="27"/>
  <c r="E55" i="27"/>
  <c r="E57" i="8"/>
  <c r="E56" i="8"/>
  <c r="E54" i="27"/>
  <c r="E53" i="27"/>
  <c r="E55" i="8"/>
  <c r="E52" i="27"/>
  <c r="E54" i="8"/>
  <c r="E50" i="8"/>
  <c r="E59" i="27"/>
  <c r="E51" i="27"/>
  <c r="E53" i="8"/>
  <c r="E56" i="27"/>
  <c r="E58" i="27"/>
  <c r="E52" i="8"/>
  <c r="E58" i="8"/>
  <c r="E57" i="27"/>
  <c r="E59" i="8"/>
  <c r="E51" i="8"/>
  <c r="X55" i="27"/>
  <c r="W52" i="27"/>
  <c r="X59" i="27"/>
  <c r="Y58" i="27"/>
  <c r="Y55" i="27"/>
  <c r="Z57" i="27"/>
  <c r="AB57" i="27"/>
  <c r="Z52" i="27"/>
  <c r="U52" i="27"/>
  <c r="J50" i="8"/>
  <c r="Y53" i="27"/>
  <c r="J58" i="27"/>
  <c r="J55" i="27"/>
  <c r="U58" i="27"/>
  <c r="J52" i="27"/>
  <c r="X53" i="27"/>
  <c r="J53" i="27"/>
  <c r="Z51" i="27"/>
  <c r="U57" i="27"/>
  <c r="Y52" i="27"/>
  <c r="T58" i="27"/>
  <c r="Z58" i="27"/>
  <c r="X51" i="27"/>
  <c r="U59" i="27"/>
  <c r="U51" i="27"/>
  <c r="T55" i="27"/>
  <c r="Z55" i="27"/>
  <c r="W53" i="27"/>
  <c r="U53" i="27"/>
  <c r="Y51" i="27"/>
  <c r="AJ50" i="8"/>
  <c r="Z53" i="27"/>
  <c r="W59" i="27"/>
  <c r="W51" i="27"/>
  <c r="J57" i="27"/>
  <c r="J59" i="27"/>
  <c r="AB58" i="27"/>
  <c r="T50" i="8"/>
  <c r="AB55" i="27"/>
  <c r="AB59" i="27"/>
  <c r="T59" i="27"/>
  <c r="W57" i="27"/>
  <c r="Y59" i="27"/>
  <c r="X58" i="27"/>
  <c r="W58" i="27"/>
  <c r="AB51" i="27"/>
  <c r="Z59" i="27"/>
  <c r="X57" i="27"/>
  <c r="Y57" i="27"/>
  <c r="T52" i="27"/>
  <c r="U55" i="27"/>
  <c r="T51" i="27"/>
  <c r="AB53" i="27"/>
  <c r="X52" i="27"/>
  <c r="AB52" i="27"/>
  <c r="W55" i="27"/>
  <c r="J51" i="27"/>
  <c r="T53" i="27"/>
  <c r="T57" i="27"/>
  <c r="Z50" i="27"/>
  <c r="AB50" i="27"/>
  <c r="T50" i="27"/>
  <c r="Y56" i="27"/>
  <c r="J56" i="27"/>
  <c r="X56" i="27"/>
  <c r="W56" i="27"/>
  <c r="AB56" i="27"/>
  <c r="T56" i="27"/>
  <c r="U56" i="27"/>
  <c r="Z56" i="27"/>
  <c r="W54" i="27"/>
  <c r="U54" i="27"/>
  <c r="AB54" i="27"/>
  <c r="T54" i="27"/>
  <c r="Z54" i="27"/>
  <c r="Y54" i="27"/>
  <c r="J54" i="27"/>
  <c r="X54" i="27"/>
  <c r="T51" i="8"/>
  <c r="AJ53" i="8"/>
  <c r="AJ52" i="8"/>
  <c r="J52" i="8"/>
  <c r="T53" i="8"/>
  <c r="T52" i="8"/>
  <c r="AJ51" i="8"/>
  <c r="J51" i="8"/>
  <c r="J53" i="8"/>
  <c r="T55" i="8"/>
  <c r="AJ58" i="8"/>
  <c r="AJ54" i="8"/>
  <c r="T57" i="8"/>
  <c r="T58" i="8"/>
  <c r="J56" i="8"/>
  <c r="T56" i="8"/>
  <c r="T59" i="8"/>
  <c r="AJ57" i="8"/>
  <c r="J58" i="8"/>
  <c r="J59" i="8"/>
  <c r="J54" i="8"/>
  <c r="AJ55" i="8"/>
  <c r="J55" i="8"/>
  <c r="AJ59" i="8"/>
  <c r="AJ56" i="8"/>
  <c r="T54" i="8"/>
  <c r="J57" i="8"/>
  <c r="AN57" i="57"/>
  <c r="AM58" i="59"/>
  <c r="AO58" i="63"/>
  <c r="AM53" i="59"/>
  <c r="AM57" i="52"/>
  <c r="AO56" i="65"/>
  <c r="AO56" i="64"/>
  <c r="AO52" i="52"/>
  <c r="AO52" i="60"/>
  <c r="AO58" i="49"/>
  <c r="W61" i="51"/>
  <c r="AM53" i="44"/>
  <c r="AM58" i="51"/>
  <c r="AN59" i="45"/>
  <c r="AO57" i="48"/>
  <c r="AM54" i="51"/>
  <c r="AM54" i="48"/>
  <c r="AM53" i="46"/>
  <c r="AM51" i="52"/>
  <c r="AM57" i="47"/>
  <c r="AO53" i="52"/>
  <c r="AM55" i="54"/>
  <c r="AO56" i="53"/>
  <c r="AO51" i="57"/>
  <c r="AH61" i="53"/>
  <c r="AF61" i="53"/>
  <c r="AM53" i="57"/>
  <c r="AM51" i="55"/>
  <c r="AO53" i="54"/>
  <c r="AM54" i="57"/>
  <c r="AN53" i="64"/>
  <c r="AM55" i="64"/>
  <c r="AO54" i="60"/>
  <c r="AM52" i="62"/>
  <c r="AO52" i="64"/>
  <c r="AM51" i="59"/>
  <c r="AM54" i="63"/>
  <c r="AN52" i="62"/>
  <c r="AO58" i="50"/>
  <c r="AA61" i="52"/>
  <c r="AM58" i="49"/>
  <c r="AO59" i="47"/>
  <c r="AN55" i="48"/>
  <c r="AO57" i="52"/>
  <c r="AM58" i="44"/>
  <c r="Z61" i="52"/>
  <c r="AO51" i="50"/>
  <c r="AM54" i="44"/>
  <c r="AO52" i="45"/>
  <c r="AM51" i="49"/>
  <c r="AM55" i="51"/>
  <c r="AM54" i="46"/>
  <c r="AO52" i="49"/>
  <c r="AN51" i="49"/>
  <c r="AM59" i="53"/>
  <c r="AN52" i="57"/>
  <c r="AM55" i="60"/>
  <c r="AN53" i="55"/>
  <c r="AM59" i="60"/>
  <c r="AM53" i="53"/>
  <c r="AO55" i="62"/>
  <c r="AM51" i="65"/>
  <c r="AO52" i="62"/>
  <c r="AM52" i="63"/>
  <c r="AM53" i="63"/>
  <c r="AM54" i="65"/>
  <c r="AM54" i="45"/>
  <c r="AO52" i="44"/>
  <c r="AO53" i="44"/>
  <c r="AO57" i="47"/>
  <c r="AM51" i="44"/>
  <c r="AO58" i="59"/>
  <c r="AN56" i="52"/>
  <c r="AM55" i="44"/>
  <c r="AO51" i="47"/>
  <c r="AM52" i="44"/>
  <c r="AN54" i="45"/>
  <c r="AN51" i="48"/>
  <c r="AO53" i="60"/>
  <c r="AO56" i="51"/>
  <c r="AO55" i="46"/>
  <c r="AB61" i="49"/>
  <c r="AM51" i="47"/>
  <c r="AM57" i="45"/>
  <c r="AO52" i="48"/>
  <c r="AN56" i="54"/>
  <c r="AM52" i="47"/>
  <c r="AO52" i="51"/>
  <c r="AN51" i="55"/>
  <c r="AO56" i="54"/>
  <c r="AM57" i="62"/>
  <c r="AM58" i="65"/>
  <c r="AN57" i="64"/>
  <c r="AM54" i="64"/>
  <c r="AM54" i="60"/>
  <c r="AN51" i="59"/>
  <c r="AN57" i="62"/>
  <c r="AM52" i="59"/>
  <c r="AM56" i="59"/>
  <c r="AO59" i="59"/>
  <c r="AM56" i="62"/>
  <c r="AN53" i="59"/>
  <c r="AM50" i="46"/>
  <c r="AO50" i="45"/>
  <c r="AO53" i="65"/>
  <c r="AN58" i="44"/>
  <c r="AO56" i="45"/>
  <c r="AN55" i="51"/>
  <c r="AN56" i="47"/>
  <c r="AN52" i="47"/>
  <c r="AM52" i="46"/>
  <c r="AN57" i="45"/>
  <c r="AO52" i="46"/>
  <c r="AM52" i="48"/>
  <c r="AM50" i="49"/>
  <c r="AN54" i="44"/>
  <c r="AN56" i="53"/>
  <c r="AN53" i="48"/>
  <c r="AN54" i="50"/>
  <c r="U61" i="51"/>
  <c r="AC61" i="52"/>
  <c r="Z61" i="51"/>
  <c r="AN54" i="47"/>
  <c r="AN50" i="50"/>
  <c r="AN52" i="54"/>
  <c r="AN56" i="60"/>
  <c r="AN55" i="60"/>
  <c r="AM50" i="62"/>
  <c r="AN56" i="51"/>
  <c r="AK61" i="44"/>
  <c r="AN50" i="52"/>
  <c r="Y61" i="52"/>
  <c r="AM58" i="48"/>
  <c r="AN59" i="49"/>
  <c r="AN54" i="56"/>
  <c r="AM56" i="60"/>
  <c r="AM54" i="47"/>
  <c r="AO59" i="46"/>
  <c r="AN54" i="46"/>
  <c r="AH61" i="51"/>
  <c r="AH61" i="50"/>
  <c r="AO51" i="54"/>
  <c r="AN58" i="57"/>
  <c r="AO55" i="50"/>
  <c r="AM58" i="50"/>
  <c r="AO57" i="51"/>
  <c r="AO57" i="46"/>
  <c r="AO56" i="48"/>
  <c r="AM52" i="52"/>
  <c r="AM50" i="44"/>
  <c r="U61" i="52"/>
  <c r="AK61" i="50"/>
  <c r="AJ61" i="48"/>
  <c r="AN50" i="53"/>
  <c r="Y61" i="53"/>
  <c r="AO59" i="65"/>
  <c r="AN51" i="63"/>
  <c r="AO58" i="45"/>
  <c r="AO50" i="44"/>
  <c r="AN50" i="46"/>
  <c r="AO53" i="50"/>
  <c r="AO56" i="50"/>
  <c r="AM58" i="45"/>
  <c r="AM55" i="50"/>
  <c r="AM59" i="47"/>
  <c r="AO58" i="55"/>
  <c r="AM57" i="57"/>
  <c r="AM59" i="63"/>
  <c r="AM59" i="64"/>
  <c r="AM58" i="47"/>
  <c r="AO50" i="49"/>
  <c r="AG61" i="49"/>
  <c r="AN55" i="52"/>
  <c r="AM55" i="49"/>
  <c r="AM57" i="56"/>
  <c r="AN55" i="55"/>
  <c r="AI61" i="50"/>
  <c r="AC61" i="50"/>
  <c r="AN57" i="56"/>
  <c r="AJ61" i="53"/>
  <c r="AM50" i="55"/>
  <c r="AK61" i="53"/>
  <c r="AO50" i="56"/>
  <c r="AM56" i="57"/>
  <c r="AN59" i="55"/>
  <c r="AN51" i="53"/>
  <c r="AM51" i="53"/>
  <c r="AN54" i="54"/>
  <c r="AN59" i="60"/>
  <c r="AO56" i="59"/>
  <c r="AN59" i="63"/>
  <c r="AM59" i="65"/>
  <c r="AO56" i="60"/>
  <c r="AM53" i="62"/>
  <c r="AM50" i="64"/>
  <c r="AO58" i="62"/>
  <c r="AO50" i="63"/>
  <c r="AM57" i="60"/>
  <c r="AO53" i="59"/>
  <c r="AO59" i="63"/>
  <c r="AN57" i="59"/>
  <c r="AN57" i="63"/>
  <c r="AN50" i="63"/>
  <c r="AO54" i="62"/>
  <c r="AM57" i="64"/>
  <c r="AM58" i="46"/>
  <c r="AN56" i="48"/>
  <c r="AF61" i="51"/>
  <c r="AM56" i="52"/>
  <c r="AC61" i="51"/>
  <c r="AN53" i="45"/>
  <c r="AH61" i="48"/>
  <c r="AI61" i="52"/>
  <c r="AN55" i="50"/>
  <c r="AM59" i="48"/>
  <c r="AN56" i="45"/>
  <c r="AO54" i="44"/>
  <c r="AM55" i="48"/>
  <c r="AO57" i="44"/>
  <c r="AH61" i="52"/>
  <c r="AO51" i="51"/>
  <c r="AN56" i="50"/>
  <c r="AN51" i="52"/>
  <c r="AO52" i="50"/>
  <c r="AN57" i="52"/>
  <c r="AM52" i="51"/>
  <c r="X61" i="49"/>
  <c r="AO53" i="51"/>
  <c r="AO54" i="51"/>
  <c r="AO55" i="44"/>
  <c r="AO50" i="47"/>
  <c r="AN51" i="44"/>
  <c r="U61" i="49"/>
  <c r="AO51" i="53"/>
  <c r="AO51" i="45"/>
  <c r="AM55" i="52"/>
  <c r="AO51" i="49"/>
  <c r="AO57" i="49"/>
  <c r="AK61" i="48"/>
  <c r="AM50" i="48"/>
  <c r="T61" i="48"/>
  <c r="AN55" i="57"/>
  <c r="AA61" i="49"/>
  <c r="AO59" i="49"/>
  <c r="AO52" i="55"/>
  <c r="AB61" i="48"/>
  <c r="AM53" i="51"/>
  <c r="AM50" i="53"/>
  <c r="T61" i="53"/>
  <c r="AN58" i="54"/>
  <c r="AM57" i="49"/>
  <c r="AM55" i="53"/>
  <c r="AO51" i="46"/>
  <c r="AM59" i="52"/>
  <c r="AM59" i="54"/>
  <c r="AM56" i="54"/>
  <c r="AN58" i="53"/>
  <c r="AO59" i="55"/>
  <c r="AM58" i="53"/>
  <c r="AG61" i="53"/>
  <c r="AO50" i="53"/>
  <c r="AN50" i="54"/>
  <c r="AN50" i="57"/>
  <c r="AM53" i="54"/>
  <c r="X61" i="53"/>
  <c r="AM54" i="54"/>
  <c r="AO56" i="56"/>
  <c r="AO59" i="53"/>
  <c r="AO56" i="57"/>
  <c r="AN51" i="60"/>
  <c r="AN59" i="62"/>
  <c r="AM55" i="56"/>
  <c r="AO54" i="56"/>
  <c r="AM58" i="56"/>
  <c r="AO55" i="56"/>
  <c r="AM58" i="57"/>
  <c r="U61" i="65"/>
  <c r="AN59" i="64"/>
  <c r="AM51" i="60"/>
  <c r="AN53" i="62"/>
  <c r="AO58" i="56"/>
  <c r="AM50" i="57"/>
  <c r="AO55" i="60"/>
  <c r="AM58" i="62"/>
  <c r="AN54" i="60"/>
  <c r="AM53" i="65"/>
  <c r="AO58" i="64"/>
  <c r="AN55" i="62"/>
  <c r="AM52" i="65"/>
  <c r="AN50" i="65"/>
  <c r="AO59" i="62"/>
  <c r="AM55" i="63"/>
  <c r="AN50" i="64"/>
  <c r="Y61" i="64"/>
  <c r="AN52" i="64"/>
  <c r="AM52" i="64"/>
  <c r="AN59" i="59"/>
  <c r="AN57" i="65"/>
  <c r="AO52" i="59"/>
  <c r="U61" i="59"/>
  <c r="AN56" i="63"/>
  <c r="AN54" i="59"/>
  <c r="AO52" i="63"/>
  <c r="AN52" i="63"/>
  <c r="AN58" i="65"/>
  <c r="AM58" i="63"/>
  <c r="AN52" i="45"/>
  <c r="AN59" i="44"/>
  <c r="AO56" i="46"/>
  <c r="AO54" i="50"/>
  <c r="AN56" i="46"/>
  <c r="AO53" i="48"/>
  <c r="AM57" i="51"/>
  <c r="AM56" i="45"/>
  <c r="AF61" i="52"/>
  <c r="X61" i="51"/>
  <c r="AM56" i="48"/>
  <c r="AN50" i="44"/>
  <c r="AN59" i="46"/>
  <c r="AO58" i="48"/>
  <c r="AO55" i="48"/>
  <c r="T61" i="52"/>
  <c r="AM50" i="52"/>
  <c r="AI61" i="51"/>
  <c r="AN51" i="50"/>
  <c r="AM51" i="48"/>
  <c r="AO59" i="44"/>
  <c r="AK61" i="52"/>
  <c r="AO53" i="45"/>
  <c r="AN52" i="50"/>
  <c r="AN58" i="47"/>
  <c r="AN52" i="46"/>
  <c r="AO54" i="52"/>
  <c r="AO55" i="57"/>
  <c r="AO51" i="52"/>
  <c r="AF61" i="50"/>
  <c r="AB61" i="53"/>
  <c r="AK61" i="49"/>
  <c r="AO58" i="52"/>
  <c r="AO52" i="54"/>
  <c r="AN57" i="47"/>
  <c r="AN52" i="55"/>
  <c r="AO53" i="47"/>
  <c r="AN55" i="44"/>
  <c r="AN53" i="52"/>
  <c r="AN53" i="46"/>
  <c r="AM54" i="52"/>
  <c r="AO52" i="53"/>
  <c r="AN54" i="53"/>
  <c r="AM52" i="53"/>
  <c r="AN54" i="55"/>
  <c r="AO55" i="53"/>
  <c r="AM56" i="56"/>
  <c r="AO57" i="54"/>
  <c r="AO58" i="53"/>
  <c r="AN50" i="55"/>
  <c r="AN56" i="64"/>
  <c r="AO58" i="60"/>
  <c r="AO51" i="56"/>
  <c r="AO54" i="53"/>
  <c r="AO54" i="64"/>
  <c r="AM50" i="65"/>
  <c r="AM59" i="57"/>
  <c r="AN51" i="54"/>
  <c r="AN56" i="55"/>
  <c r="AO54" i="55"/>
  <c r="AO53" i="62"/>
  <c r="AN54" i="64"/>
  <c r="AO57" i="60"/>
  <c r="AJ61" i="65"/>
  <c r="AK61" i="65"/>
  <c r="AN52" i="65"/>
  <c r="AB61" i="64"/>
  <c r="AH61" i="64"/>
  <c r="AN56" i="62"/>
  <c r="AM53" i="64"/>
  <c r="AM57" i="63"/>
  <c r="AN52" i="59"/>
  <c r="AM50" i="63"/>
  <c r="T61" i="63"/>
  <c r="AN59" i="65"/>
  <c r="AO58" i="65"/>
  <c r="AM56" i="65"/>
  <c r="AM56" i="63"/>
  <c r="AN56" i="44"/>
  <c r="AO54" i="45"/>
  <c r="AN53" i="44"/>
  <c r="AN57" i="51"/>
  <c r="AM56" i="44"/>
  <c r="AN54" i="48"/>
  <c r="AG61" i="52"/>
  <c r="AO50" i="52"/>
  <c r="AM57" i="46"/>
  <c r="AN59" i="48"/>
  <c r="Y61" i="51"/>
  <c r="AN50" i="51"/>
  <c r="AO57" i="50"/>
  <c r="AO56" i="49"/>
  <c r="AA61" i="51"/>
  <c r="AN59" i="51"/>
  <c r="AN51" i="47"/>
  <c r="AM57" i="50"/>
  <c r="AM59" i="44"/>
  <c r="AO55" i="51"/>
  <c r="AM55" i="45"/>
  <c r="AN55" i="47"/>
  <c r="AM56" i="50"/>
  <c r="AO57" i="45"/>
  <c r="AB61" i="52"/>
  <c r="AN51" i="45"/>
  <c r="AM59" i="50"/>
  <c r="AM50" i="50"/>
  <c r="T61" i="50"/>
  <c r="AI61" i="49"/>
  <c r="AM53" i="56"/>
  <c r="AM59" i="49"/>
  <c r="U61" i="50"/>
  <c r="AN59" i="50"/>
  <c r="W61" i="49"/>
  <c r="AN52" i="49"/>
  <c r="AM51" i="45"/>
  <c r="AM59" i="45"/>
  <c r="AM55" i="47"/>
  <c r="AN52" i="48"/>
  <c r="AM51" i="46"/>
  <c r="AM57" i="48"/>
  <c r="AB61" i="50"/>
  <c r="AN52" i="51"/>
  <c r="AM52" i="56"/>
  <c r="AC61" i="49"/>
  <c r="AI61" i="48"/>
  <c r="AM50" i="47"/>
  <c r="AN59" i="54"/>
  <c r="AN54" i="51"/>
  <c r="AM54" i="53"/>
  <c r="AN50" i="45"/>
  <c r="AO53" i="57"/>
  <c r="W61" i="53"/>
  <c r="AN55" i="53"/>
  <c r="AN51" i="56"/>
  <c r="AO53" i="56"/>
  <c r="AO58" i="57"/>
  <c r="AN50" i="56"/>
  <c r="AN57" i="54"/>
  <c r="AM51" i="56"/>
  <c r="AN56" i="57"/>
  <c r="AO52" i="56"/>
  <c r="AN59" i="56"/>
  <c r="AM58" i="55"/>
  <c r="AM52" i="57"/>
  <c r="AN53" i="57"/>
  <c r="AO57" i="55"/>
  <c r="AM56" i="53"/>
  <c r="AM56" i="55"/>
  <c r="AN58" i="64"/>
  <c r="AN55" i="63"/>
  <c r="AN51" i="62"/>
  <c r="AO59" i="64"/>
  <c r="AM58" i="64"/>
  <c r="AM52" i="60"/>
  <c r="AO51" i="65"/>
  <c r="AM55" i="65"/>
  <c r="AN53" i="65"/>
  <c r="AM56" i="64"/>
  <c r="AN58" i="62"/>
  <c r="AO55" i="59"/>
  <c r="AA61" i="64"/>
  <c r="AO54" i="63"/>
  <c r="AO55" i="63"/>
  <c r="AO51" i="59"/>
  <c r="AM59" i="46"/>
  <c r="AN58" i="51"/>
  <c r="AB61" i="51"/>
  <c r="AM52" i="49"/>
  <c r="AO58" i="46"/>
  <c r="AM51" i="50"/>
  <c r="AM53" i="48"/>
  <c r="AN51" i="51"/>
  <c r="AJ61" i="50"/>
  <c r="AN52" i="44"/>
  <c r="AO56" i="44"/>
  <c r="AM52" i="45"/>
  <c r="AN58" i="48"/>
  <c r="AN59" i="47"/>
  <c r="AN52" i="52"/>
  <c r="AK61" i="51"/>
  <c r="AM53" i="52"/>
  <c r="X61" i="52"/>
  <c r="W61" i="50"/>
  <c r="AN51" i="46"/>
  <c r="AN55" i="49"/>
  <c r="AN51" i="57"/>
  <c r="AO59" i="45"/>
  <c r="AN58" i="52"/>
  <c r="AO55" i="45"/>
  <c r="AO54" i="46"/>
  <c r="AO52" i="47"/>
  <c r="AO59" i="52"/>
  <c r="AN50" i="47"/>
  <c r="U61" i="48"/>
  <c r="AO53" i="46"/>
  <c r="AM55" i="57"/>
  <c r="AO56" i="55"/>
  <c r="AO53" i="49"/>
  <c r="AO55" i="47"/>
  <c r="X61" i="48"/>
  <c r="AM54" i="55"/>
  <c r="AM53" i="49"/>
  <c r="AM51" i="57"/>
  <c r="AM55" i="55"/>
  <c r="AM50" i="56"/>
  <c r="AO50" i="57"/>
  <c r="AO59" i="54"/>
  <c r="AO59" i="56"/>
  <c r="AO54" i="54"/>
  <c r="AO57" i="53"/>
  <c r="AN58" i="56"/>
  <c r="AN53" i="60"/>
  <c r="AO59" i="60"/>
  <c r="AN58" i="60"/>
  <c r="AM53" i="55"/>
  <c r="AO55" i="64"/>
  <c r="AN51" i="64"/>
  <c r="AN53" i="54"/>
  <c r="AN54" i="57"/>
  <c r="AO51" i="60"/>
  <c r="AM57" i="59"/>
  <c r="AG61" i="65"/>
  <c r="AO50" i="65"/>
  <c r="AN58" i="55"/>
  <c r="AM52" i="55"/>
  <c r="Z61" i="64"/>
  <c r="AN53" i="63"/>
  <c r="AN55" i="64"/>
  <c r="AO56" i="62"/>
  <c r="AO54" i="65"/>
  <c r="AM54" i="62"/>
  <c r="AJ61" i="59"/>
  <c r="AO50" i="59"/>
  <c r="AN56" i="65"/>
  <c r="AN55" i="59"/>
  <c r="AN54" i="65"/>
  <c r="AO51" i="63"/>
  <c r="AO53" i="63"/>
  <c r="AN54" i="63"/>
  <c r="AM53" i="45"/>
  <c r="AM53" i="50"/>
  <c r="AM56" i="49"/>
  <c r="AO58" i="51"/>
  <c r="AN55" i="45"/>
  <c r="AM51" i="51"/>
  <c r="AN56" i="49"/>
  <c r="AO50" i="46"/>
  <c r="AO58" i="44"/>
  <c r="AO54" i="49"/>
  <c r="AN57" i="46"/>
  <c r="AM54" i="50"/>
  <c r="AO56" i="47"/>
  <c r="AM56" i="47"/>
  <c r="AN59" i="52"/>
  <c r="AN54" i="52"/>
  <c r="AO50" i="48"/>
  <c r="AO58" i="54"/>
  <c r="AM50" i="45"/>
  <c r="Z61" i="49"/>
  <c r="AA61" i="48"/>
  <c r="AM58" i="52"/>
  <c r="Z61" i="50"/>
  <c r="AO59" i="51"/>
  <c r="AO57" i="56"/>
  <c r="AM56" i="46"/>
  <c r="AM57" i="44"/>
  <c r="AM53" i="47"/>
  <c r="AO55" i="49"/>
  <c r="AO50" i="54"/>
  <c r="AN53" i="47"/>
  <c r="AN54" i="49"/>
  <c r="AC61" i="48"/>
  <c r="AM57" i="54"/>
  <c r="AO55" i="54"/>
  <c r="AN57" i="55"/>
  <c r="AN52" i="53"/>
  <c r="AM58" i="54"/>
  <c r="AA61" i="53"/>
  <c r="AM59" i="55"/>
  <c r="AN55" i="54"/>
  <c r="AO55" i="55"/>
  <c r="U61" i="53"/>
  <c r="AN53" i="53"/>
  <c r="AO53" i="53"/>
  <c r="AN59" i="57"/>
  <c r="AM52" i="54"/>
  <c r="AO57" i="57"/>
  <c r="AO59" i="57"/>
  <c r="AO50" i="60"/>
  <c r="AO50" i="55"/>
  <c r="AN56" i="56"/>
  <c r="AN50" i="60"/>
  <c r="AO50" i="62"/>
  <c r="AK61" i="64"/>
  <c r="AO51" i="64"/>
  <c r="AO52" i="65"/>
  <c r="AO57" i="62"/>
  <c r="AO56" i="63"/>
  <c r="AM51" i="62"/>
  <c r="AN55" i="65"/>
  <c r="AO57" i="64"/>
  <c r="AM55" i="62"/>
  <c r="AM51" i="64"/>
  <c r="AM59" i="62"/>
  <c r="AO51" i="62"/>
  <c r="AG61" i="64"/>
  <c r="AO50" i="64"/>
  <c r="AN51" i="65"/>
  <c r="AN54" i="62"/>
  <c r="AO57" i="63"/>
  <c r="AM55" i="59"/>
  <c r="AO54" i="59"/>
  <c r="AM51" i="63"/>
  <c r="AO57" i="65"/>
  <c r="AM54" i="59"/>
  <c r="AN58" i="49"/>
  <c r="AN57" i="50"/>
  <c r="AO59" i="50"/>
  <c r="AN53" i="50"/>
  <c r="AM56" i="51"/>
  <c r="AO50" i="51"/>
  <c r="AG61" i="51"/>
  <c r="AO59" i="48"/>
  <c r="AJ61" i="51"/>
  <c r="AN58" i="46"/>
  <c r="AN58" i="50"/>
  <c r="AN57" i="44"/>
  <c r="AN58" i="45"/>
  <c r="AM54" i="49"/>
  <c r="AN57" i="48"/>
  <c r="T61" i="51"/>
  <c r="AM50" i="51"/>
  <c r="AM55" i="46"/>
  <c r="AM59" i="51"/>
  <c r="AO54" i="48"/>
  <c r="AO54" i="47"/>
  <c r="AO56" i="52"/>
  <c r="AO51" i="44"/>
  <c r="AN53" i="51"/>
  <c r="AN55" i="46"/>
  <c r="AO50" i="50"/>
  <c r="AG61" i="50"/>
  <c r="AN57" i="49"/>
  <c r="AH61" i="49"/>
  <c r="AN50" i="49"/>
  <c r="Y61" i="49"/>
  <c r="AO55" i="52"/>
  <c r="AN53" i="49"/>
  <c r="W61" i="48"/>
  <c r="AF61" i="48"/>
  <c r="AO51" i="48"/>
  <c r="AN50" i="48"/>
  <c r="Y61" i="48"/>
  <c r="AO58" i="47"/>
  <c r="AA61" i="50"/>
  <c r="X61" i="50"/>
  <c r="AJ61" i="49"/>
  <c r="AM52" i="50"/>
  <c r="AM59" i="56"/>
  <c r="AN52" i="56"/>
  <c r="AM51" i="54"/>
  <c r="AO57" i="59"/>
  <c r="AM50" i="60"/>
  <c r="T61" i="60"/>
  <c r="AN59" i="53"/>
  <c r="AM50" i="54"/>
  <c r="AN53" i="56"/>
  <c r="Z61" i="53"/>
  <c r="AO54" i="57"/>
  <c r="AM57" i="53"/>
  <c r="AM54" i="56"/>
  <c r="AN57" i="53"/>
  <c r="AO52" i="57"/>
  <c r="AO51" i="55"/>
  <c r="AH61" i="65"/>
  <c r="AM58" i="60"/>
  <c r="AM57" i="55"/>
  <c r="AO53" i="55"/>
  <c r="AM53" i="60"/>
  <c r="AF61" i="64"/>
  <c r="AN55" i="56"/>
  <c r="AN56" i="59"/>
  <c r="AM59" i="59"/>
  <c r="AN57" i="60"/>
  <c r="AM50" i="59"/>
  <c r="AI61" i="64"/>
  <c r="AN58" i="63"/>
  <c r="AO55" i="65"/>
  <c r="AO53" i="64"/>
  <c r="AN52" i="60"/>
  <c r="AM57" i="65"/>
  <c r="AN50" i="59"/>
  <c r="AN50" i="62"/>
  <c r="AN58" i="59"/>
  <c r="AM59" i="27"/>
  <c r="AM50" i="8"/>
  <c r="AM51" i="27"/>
  <c r="AM53" i="27"/>
  <c r="AM50" i="27"/>
  <c r="W61" i="27"/>
  <c r="AO53" i="27"/>
  <c r="AO57" i="27"/>
  <c r="AN50" i="8"/>
  <c r="AN52" i="27"/>
  <c r="AO50" i="8"/>
  <c r="AN53" i="27"/>
  <c r="AN57" i="27"/>
  <c r="AO59" i="27"/>
  <c r="AM55" i="27"/>
  <c r="AN59" i="27"/>
  <c r="AO55" i="27"/>
  <c r="AN55" i="27"/>
  <c r="AM57" i="27"/>
  <c r="AM52" i="27"/>
  <c r="AN58" i="27"/>
  <c r="AM58" i="27"/>
  <c r="AO52" i="27"/>
  <c r="AN51" i="27"/>
  <c r="AO51" i="27"/>
  <c r="AO50" i="27"/>
  <c r="AO58" i="27"/>
  <c r="AN50" i="27"/>
  <c r="X61" i="27"/>
  <c r="Z61" i="27"/>
  <c r="AB61" i="27"/>
  <c r="Y61" i="27"/>
  <c r="U61" i="27"/>
  <c r="AM54" i="27"/>
  <c r="AN54" i="27"/>
  <c r="T61" i="27"/>
  <c r="AM56" i="27"/>
  <c r="AN56" i="27"/>
  <c r="AO54" i="27"/>
  <c r="AO56" i="27"/>
  <c r="AO53" i="8"/>
  <c r="AM51" i="8"/>
  <c r="AN58" i="8"/>
  <c r="AM52" i="8"/>
  <c r="AO57" i="8"/>
  <c r="AO58" i="8"/>
  <c r="AJ61" i="8"/>
  <c r="AN52" i="8"/>
  <c r="T61" i="8"/>
  <c r="AM53" i="8"/>
  <c r="AN51" i="8"/>
  <c r="AO52" i="8"/>
  <c r="AO51" i="8"/>
  <c r="AO55" i="8"/>
  <c r="AO59" i="8"/>
  <c r="AN54" i="8"/>
  <c r="AM55" i="8"/>
  <c r="AM54" i="8"/>
  <c r="AN59" i="8"/>
  <c r="AN55" i="8"/>
  <c r="AM58" i="8"/>
  <c r="AN53" i="8"/>
  <c r="AO54" i="8"/>
  <c r="AN56" i="8"/>
  <c r="AM59" i="8"/>
  <c r="AO56" i="8"/>
  <c r="AM57" i="8"/>
  <c r="AN57" i="8"/>
  <c r="AM56" i="8"/>
  <c r="T13" i="67"/>
  <c r="AC13" i="67"/>
  <c r="AH13" i="67"/>
  <c r="AE13" i="67"/>
  <c r="AB13" i="67"/>
  <c r="X13" i="67"/>
  <c r="U13" i="67"/>
  <c r="W13" i="67"/>
  <c r="AF13" i="67"/>
  <c r="Z13" i="67"/>
  <c r="AG13" i="67"/>
  <c r="AI13" i="67"/>
  <c r="AJ13" i="67"/>
  <c r="AK13" i="67"/>
  <c r="AO13" i="67"/>
  <c r="V13" i="67"/>
  <c r="AM13" i="67"/>
  <c r="Y13" i="67"/>
  <c r="AE13" i="68"/>
  <c r="W13" i="68"/>
  <c r="T13" i="68"/>
  <c r="U13" i="68"/>
  <c r="V13" i="68"/>
  <c r="Y13" i="68"/>
  <c r="Z13" i="68"/>
  <c r="AA13" i="68"/>
  <c r="AB13" i="68"/>
  <c r="AC13" i="68"/>
  <c r="AD13" i="68"/>
  <c r="AF13" i="68"/>
  <c r="AN13" i="68"/>
  <c r="AD13" i="67"/>
  <c r="AH13" i="68"/>
  <c r="AI13" i="68"/>
  <c r="AG13" i="68"/>
  <c r="AJ13" i="68"/>
  <c r="AK13" i="68"/>
  <c r="AO13" i="68"/>
  <c r="AA13" i="67"/>
  <c r="AN13" i="67"/>
  <c r="X13" i="68"/>
  <c r="T13" i="23"/>
  <c r="T26" i="23"/>
  <c r="Y13" i="23"/>
  <c r="Y26" i="23"/>
  <c r="AK13" i="23"/>
  <c r="AK26" i="23"/>
  <c r="AB13" i="23"/>
  <c r="AB26" i="23"/>
  <c r="AH13" i="23"/>
  <c r="AH26" i="23"/>
  <c r="U13" i="23"/>
  <c r="U26" i="23"/>
  <c r="X13" i="23"/>
  <c r="X26" i="23"/>
  <c r="W13" i="23"/>
  <c r="W26" i="23"/>
  <c r="AI13" i="23"/>
  <c r="AI26" i="23"/>
  <c r="AF13" i="23"/>
  <c r="AF26" i="23"/>
  <c r="AA13" i="23"/>
  <c r="AA26" i="23"/>
  <c r="Z13" i="23"/>
  <c r="Z26" i="23"/>
  <c r="AC13" i="23"/>
  <c r="AC26" i="23"/>
  <c r="AG13" i="23"/>
  <c r="AG26" i="23"/>
  <c r="AJ13" i="23"/>
  <c r="AO13" i="23"/>
  <c r="AM61" i="60"/>
  <c r="AO61" i="51"/>
  <c r="AO61" i="54"/>
  <c r="AO61" i="57"/>
  <c r="AN61" i="65"/>
  <c r="AO61" i="62"/>
  <c r="AO61" i="46"/>
  <c r="AO61" i="59"/>
  <c r="AN61" i="47"/>
  <c r="AN61" i="45"/>
  <c r="AN61" i="64"/>
  <c r="AO61" i="53"/>
  <c r="AN61" i="46"/>
  <c r="AO61" i="45"/>
  <c r="AN61" i="62"/>
  <c r="AM61" i="59"/>
  <c r="AN61" i="51"/>
  <c r="AN61" i="44"/>
  <c r="AM61" i="57"/>
  <c r="AO61" i="63"/>
  <c r="AO61" i="49"/>
  <c r="AM61" i="62"/>
  <c r="AO61" i="52"/>
  <c r="AN61" i="50"/>
  <c r="AO61" i="50"/>
  <c r="AM61" i="51"/>
  <c r="AO61" i="64"/>
  <c r="AO61" i="55"/>
  <c r="AO61" i="48"/>
  <c r="AM61" i="56"/>
  <c r="AM61" i="47"/>
  <c r="AM61" i="63"/>
  <c r="AN61" i="55"/>
  <c r="AM61" i="55"/>
  <c r="AO61" i="44"/>
  <c r="AM61" i="46"/>
  <c r="AN61" i="60"/>
  <c r="AN61" i="57"/>
  <c r="AO61" i="47"/>
  <c r="AM61" i="64"/>
  <c r="AM61" i="50"/>
  <c r="AN61" i="48"/>
  <c r="AO61" i="60"/>
  <c r="AO61" i="65"/>
  <c r="AO61" i="56"/>
  <c r="AN61" i="53"/>
  <c r="AN61" i="52"/>
  <c r="AN61" i="49"/>
  <c r="AM61" i="45"/>
  <c r="AN61" i="56"/>
  <c r="AN61" i="59"/>
  <c r="AM61" i="54"/>
  <c r="AM61" i="65"/>
  <c r="AM61" i="52"/>
  <c r="AN61" i="54"/>
  <c r="AM61" i="53"/>
  <c r="AM61" i="48"/>
  <c r="AN61" i="63"/>
  <c r="AM61" i="44"/>
  <c r="AM61" i="49"/>
  <c r="AN61" i="27"/>
  <c r="AO61" i="27"/>
  <c r="AM61" i="27"/>
  <c r="AO61" i="8"/>
  <c r="AM61" i="8"/>
  <c r="AN61" i="8"/>
  <c r="AM13" i="68"/>
  <c r="AC14" i="68"/>
  <c r="W14" i="68"/>
  <c r="X14" i="68"/>
  <c r="AM62" i="56"/>
  <c r="AO62" i="45"/>
  <c r="AO62" i="62"/>
  <c r="AN62" i="59"/>
  <c r="AO62" i="56"/>
  <c r="AN62" i="54"/>
  <c r="AN62" i="56"/>
  <c r="AM62" i="62"/>
  <c r="AN62" i="47"/>
  <c r="AM62" i="44"/>
  <c r="AM62" i="47"/>
  <c r="AO62" i="57"/>
  <c r="AM62" i="54"/>
  <c r="AN62" i="63"/>
  <c r="AM62" i="64"/>
  <c r="AO62" i="47"/>
  <c r="AM62" i="55"/>
  <c r="AN62" i="55"/>
  <c r="AM62" i="57"/>
  <c r="AN62" i="46"/>
  <c r="AN62" i="45"/>
  <c r="AO62" i="54"/>
  <c r="AO62" i="55"/>
  <c r="AN62" i="44"/>
  <c r="AO62" i="46"/>
  <c r="AM62" i="45"/>
  <c r="AO62" i="63"/>
  <c r="AN62" i="65"/>
  <c r="AO62" i="60"/>
  <c r="AN62" i="57"/>
  <c r="AN62" i="60"/>
  <c r="AM62" i="46"/>
  <c r="AN62" i="62"/>
  <c r="W16" i="68"/>
  <c r="X16" i="68"/>
  <c r="AM79" i="57"/>
  <c r="AO79" i="57"/>
  <c r="AN79" i="47"/>
  <c r="AN79" i="59"/>
  <c r="AO79" i="62"/>
  <c r="AN79" i="62"/>
  <c r="AN79" i="44"/>
  <c r="AO79" i="54"/>
  <c r="AN79" i="45"/>
  <c r="AN79" i="63"/>
  <c r="AN79" i="56"/>
  <c r="AM79" i="54"/>
  <c r="AM79" i="56"/>
  <c r="AO79" i="63"/>
  <c r="AN79" i="46"/>
  <c r="AO79" i="56"/>
  <c r="AN79" i="65"/>
  <c r="AN79" i="55"/>
  <c r="AM79" i="55"/>
  <c r="AO79" i="47"/>
  <c r="AM79" i="47"/>
  <c r="AO79" i="45"/>
  <c r="AN79" i="57"/>
  <c r="AO79" i="46"/>
  <c r="AO79" i="55"/>
  <c r="AM79" i="64"/>
  <c r="AM79" i="44"/>
  <c r="AN79" i="54"/>
  <c r="AM79" i="62"/>
  <c r="AM79" i="46"/>
  <c r="AN79" i="60"/>
  <c r="AO79" i="60"/>
  <c r="AM79" i="45"/>
  <c r="AF18" i="24"/>
  <c r="AE18" i="24"/>
  <c r="AD18" i="24"/>
  <c r="AC18" i="24"/>
  <c r="Z18" i="24"/>
  <c r="Y18" i="24"/>
  <c r="AK234" i="25"/>
  <c r="AJ234" i="25"/>
  <c r="AI234" i="25"/>
  <c r="AH234" i="25"/>
  <c r="AF234" i="25"/>
  <c r="AE234" i="25"/>
  <c r="AD234" i="25"/>
  <c r="AC234" i="25"/>
  <c r="AB234" i="25"/>
  <c r="AA234" i="25"/>
  <c r="Z234" i="25"/>
  <c r="Y234" i="25"/>
  <c r="X234" i="25"/>
  <c r="W234" i="25"/>
  <c r="V234" i="25"/>
  <c r="U234" i="25"/>
  <c r="T234" i="25"/>
  <c r="AF17" i="24"/>
  <c r="AE17" i="24"/>
  <c r="AD17" i="24"/>
  <c r="AC17" i="24"/>
  <c r="Z17" i="24"/>
  <c r="Y17" i="24"/>
  <c r="AF16" i="24"/>
  <c r="AE16" i="24"/>
  <c r="AD16" i="24"/>
  <c r="AC16" i="24"/>
  <c r="Z16" i="24"/>
  <c r="Y16" i="24"/>
  <c r="AF15" i="24"/>
  <c r="AE15" i="24"/>
  <c r="AD15" i="24"/>
  <c r="AC15" i="24"/>
  <c r="Z15" i="24"/>
  <c r="Y15" i="24"/>
  <c r="AF14" i="24"/>
  <c r="AE14" i="24"/>
  <c r="AD14" i="24"/>
  <c r="AC14" i="24"/>
  <c r="Z14" i="24"/>
  <c r="Y14" i="24"/>
  <c r="AF13" i="24"/>
  <c r="AE13" i="24"/>
  <c r="AD13" i="24"/>
  <c r="AC13" i="24"/>
  <c r="Z13" i="24"/>
  <c r="Y13" i="24"/>
  <c r="AF12" i="24"/>
  <c r="AE12" i="24"/>
  <c r="AD12" i="24"/>
  <c r="AC12" i="24"/>
  <c r="Z12" i="24"/>
  <c r="Y12" i="24"/>
  <c r="AF11" i="24"/>
  <c r="AE11" i="24"/>
  <c r="AD11" i="24"/>
  <c r="AC11" i="24"/>
  <c r="Z11" i="24"/>
  <c r="Y11" i="24"/>
  <c r="AF10" i="24"/>
  <c r="AE10" i="24"/>
  <c r="AD10" i="24"/>
  <c r="AC10" i="24"/>
  <c r="Z10" i="24"/>
  <c r="Y10" i="24"/>
  <c r="AF9" i="24"/>
  <c r="AE9" i="24"/>
  <c r="AD9" i="24"/>
  <c r="AC9" i="24"/>
  <c r="Z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AI145" i="78"/>
  <c r="AI202" i="78"/>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18" i="8"/>
  <c r="F10" i="24"/>
  <c r="G18" i="8"/>
  <c r="F26" i="8"/>
  <c r="F18" i="24"/>
  <c r="G26" i="8"/>
  <c r="G72" i="8"/>
  <c r="F72" i="8"/>
  <c r="F14" i="25"/>
  <c r="G19" i="8"/>
  <c r="F19" i="8"/>
  <c r="F11" i="24"/>
  <c r="H35" i="8"/>
  <c r="H9" i="26"/>
  <c r="G35" i="8"/>
  <c r="F35" i="8"/>
  <c r="F9" i="26"/>
  <c r="H43" i="8"/>
  <c r="H17" i="26"/>
  <c r="G43" i="8"/>
  <c r="F43" i="8"/>
  <c r="F17" i="26"/>
  <c r="F73" i="8"/>
  <c r="F15" i="25"/>
  <c r="H7" i="24"/>
  <c r="H7" i="35"/>
  <c r="R234" i="25"/>
  <c r="E50" i="27"/>
  <c r="H18" i="8"/>
  <c r="H10" i="24"/>
  <c r="H22" i="8"/>
  <c r="H14" i="24"/>
  <c r="H26" i="8"/>
  <c r="H18" i="24"/>
  <c r="H68" i="8"/>
  <c r="H10" i="25"/>
  <c r="H72" i="8"/>
  <c r="H14" i="25"/>
  <c r="H76" i="8"/>
  <c r="H18" i="25"/>
  <c r="G69" i="8"/>
  <c r="G73" i="8"/>
  <c r="H19" i="8"/>
  <c r="H23" i="8"/>
  <c r="H69" i="8"/>
  <c r="H11" i="25"/>
  <c r="H73" i="8"/>
  <c r="H15" i="25"/>
  <c r="G70" i="8"/>
  <c r="G74" i="8"/>
  <c r="H20" i="8"/>
  <c r="H24" i="8"/>
  <c r="H16" i="24"/>
  <c r="H70" i="8"/>
  <c r="H12" i="25"/>
  <c r="H74" i="8"/>
  <c r="H16" i="25"/>
  <c r="G67" i="8"/>
  <c r="G71" i="8"/>
  <c r="G75" i="8"/>
  <c r="H17" i="8"/>
  <c r="H21" i="8"/>
  <c r="H13" i="24"/>
  <c r="H25" i="8"/>
  <c r="H17" i="24"/>
  <c r="H67" i="8"/>
  <c r="H9" i="25"/>
  <c r="H71" i="8"/>
  <c r="H13" i="25"/>
  <c r="H75" i="8"/>
  <c r="H17" i="25"/>
  <c r="F7" i="25"/>
  <c r="F7" i="26"/>
  <c r="F7" i="24"/>
  <c r="H7" i="25"/>
  <c r="AG168" i="78"/>
  <c r="AG225" i="78"/>
  <c r="AJ128" i="78"/>
  <c r="AJ185" i="78"/>
  <c r="AI136" i="78"/>
  <c r="AI193" i="78"/>
  <c r="AJ143" i="78"/>
  <c r="AJ200" i="78"/>
  <c r="AI176" i="78"/>
  <c r="AI233" i="78"/>
  <c r="AG132" i="78"/>
  <c r="AG189" i="78"/>
  <c r="AH148" i="78"/>
  <c r="AH205" i="78"/>
  <c r="AH138" i="78"/>
  <c r="AH195" i="78"/>
  <c r="AH165" i="78"/>
  <c r="AH222" i="78"/>
  <c r="AG178" i="78"/>
  <c r="AG235" i="78"/>
  <c r="AG176" i="78"/>
  <c r="AG233" i="78"/>
  <c r="AK128" i="78"/>
  <c r="AK185" i="78"/>
  <c r="AH142" i="78"/>
  <c r="AH199" i="78"/>
  <c r="AJ142" i="78"/>
  <c r="AJ199" i="78"/>
  <c r="AG135" i="78"/>
  <c r="AG192" i="78"/>
  <c r="AK166" i="78"/>
  <c r="AK223" i="78"/>
  <c r="AG130" i="78"/>
  <c r="AG187" i="78"/>
  <c r="AH144" i="78"/>
  <c r="AH201" i="78"/>
  <c r="AG175" i="78"/>
  <c r="AG232" i="78"/>
  <c r="AG172" i="78"/>
  <c r="AG229" i="78"/>
  <c r="AK146" i="78"/>
  <c r="AK203" i="78"/>
  <c r="AI166" i="78"/>
  <c r="AI223" i="78"/>
  <c r="AI168" i="78"/>
  <c r="AI225" i="78"/>
  <c r="AI171" i="78"/>
  <c r="AI228" i="78"/>
  <c r="AJ131" i="78"/>
  <c r="AJ188" i="78"/>
  <c r="AI165" i="78"/>
  <c r="AI222" i="78"/>
  <c r="AH145" i="78"/>
  <c r="AH202" i="78"/>
  <c r="AK145" i="78"/>
  <c r="AK202" i="78"/>
  <c r="AJ176" i="78"/>
  <c r="AJ233" i="78"/>
  <c r="AK141" i="78"/>
  <c r="AK198" i="78"/>
  <c r="AJ173" i="78"/>
  <c r="AJ230" i="78"/>
  <c r="AJ177" i="78"/>
  <c r="AJ234" i="78"/>
  <c r="AH136" i="78"/>
  <c r="AH193" i="78"/>
  <c r="AJ136" i="78"/>
  <c r="AJ193" i="78"/>
  <c r="AK168" i="78"/>
  <c r="AK225" i="78"/>
  <c r="AG173" i="78"/>
  <c r="AG230" i="78"/>
  <c r="AH135" i="78"/>
  <c r="AH192" i="78"/>
  <c r="AI174" i="78"/>
  <c r="AI231" i="78"/>
  <c r="AI147" i="78"/>
  <c r="AI204" i="78"/>
  <c r="AH175" i="78"/>
  <c r="AH232" i="78"/>
  <c r="AG138" i="78"/>
  <c r="AG195" i="78"/>
  <c r="AI138" i="78"/>
  <c r="AI195" i="78"/>
  <c r="AH168" i="78"/>
  <c r="AH225" i="78"/>
  <c r="AK143" i="78"/>
  <c r="AK200" i="78"/>
  <c r="AJ174" i="78"/>
  <c r="AJ231" i="78"/>
  <c r="AK137" i="78"/>
  <c r="AK194" i="78"/>
  <c r="AJ171" i="78"/>
  <c r="AJ228" i="78"/>
  <c r="AH130" i="78"/>
  <c r="AH187" i="78"/>
  <c r="AG141" i="78"/>
  <c r="AG198" i="78"/>
  <c r="AK176" i="78"/>
  <c r="AK233" i="78"/>
  <c r="AG143" i="78"/>
  <c r="AG200" i="78"/>
  <c r="AK130" i="78"/>
  <c r="AK187" i="78"/>
  <c r="AI143" i="78"/>
  <c r="AI200" i="78"/>
  <c r="AH174" i="78"/>
  <c r="AH231" i="78"/>
  <c r="AI128" i="78"/>
  <c r="AI185" i="78"/>
  <c r="AH176" i="78"/>
  <c r="AH233" i="78"/>
  <c r="AH173" i="78"/>
  <c r="AH230" i="78"/>
  <c r="AK131" i="78"/>
  <c r="AK188" i="78"/>
  <c r="AJ165" i="78"/>
  <c r="AJ222" i="78"/>
  <c r="AK172" i="78"/>
  <c r="AK229" i="78"/>
  <c r="AI178" i="78"/>
  <c r="AI235" i="78"/>
  <c r="AJ144" i="78"/>
  <c r="AJ201" i="78"/>
  <c r="AH166" i="78"/>
  <c r="AH223" i="78"/>
  <c r="AI148" i="78"/>
  <c r="AI205" i="78"/>
  <c r="AG145" i="78"/>
  <c r="AG202" i="78"/>
  <c r="AG142" i="78"/>
  <c r="AG199" i="78"/>
  <c r="AH171" i="78"/>
  <c r="AH228" i="78"/>
  <c r="AG147" i="78"/>
  <c r="AG204" i="78"/>
  <c r="AK177" i="78"/>
  <c r="AK234" i="78"/>
  <c r="AG144" i="78"/>
  <c r="AG201" i="78"/>
  <c r="AK174" i="78"/>
  <c r="AK231" i="78"/>
  <c r="AH167" i="78"/>
  <c r="AH224" i="78"/>
  <c r="AI130" i="78"/>
  <c r="AI187" i="78"/>
  <c r="AG165" i="78"/>
  <c r="AG222" i="78"/>
  <c r="AK167" i="78"/>
  <c r="AK224" i="78"/>
  <c r="AJ166" i="78"/>
  <c r="AJ223" i="78"/>
  <c r="AJ146" i="78"/>
  <c r="AJ203" i="78"/>
  <c r="F9" i="24"/>
  <c r="H12" i="24"/>
  <c r="H11" i="24"/>
  <c r="H15" i="24"/>
  <c r="H9"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AJ134" i="78"/>
  <c r="AJ191" i="78"/>
  <c r="AH164" i="78"/>
  <c r="AH221" i="78"/>
  <c r="AI164" i="78"/>
  <c r="AI221" i="78"/>
  <c r="AG134" i="78"/>
  <c r="AG191" i="78"/>
  <c r="AK164" i="78"/>
  <c r="AK221" i="78"/>
  <c r="AJ164" i="78"/>
  <c r="AJ221" i="78"/>
  <c r="AG164" i="78"/>
  <c r="AG221" i="78"/>
  <c r="AK134" i="78"/>
  <c r="AK191" i="78"/>
  <c r="R235" i="24"/>
  <c r="AN11" i="8"/>
  <c r="AO11" i="8"/>
  <c r="AM11" i="8"/>
  <c r="AM29" i="8"/>
  <c r="AO29" i="8"/>
  <c r="AN29" i="8"/>
  <c r="AN62" i="8"/>
  <c r="AN79" i="8"/>
  <c r="R4" i="8"/>
  <c r="AD127" i="27"/>
  <c r="AD12" i="66"/>
  <c r="AK127" i="27"/>
  <c r="AC127" i="27"/>
  <c r="AJ127" i="27"/>
  <c r="AJ12" i="66"/>
  <c r="AB127" i="27"/>
  <c r="AB12" i="66"/>
  <c r="T127" i="27"/>
  <c r="AI127" i="27"/>
  <c r="AA127" i="27"/>
  <c r="AH127" i="27"/>
  <c r="Z127" i="27"/>
  <c r="AG127" i="27"/>
  <c r="AF127" i="27"/>
  <c r="AE127" i="27"/>
  <c r="AG12" i="66"/>
  <c r="AH12" i="66"/>
  <c r="AE12" i="66"/>
  <c r="AA12" i="66"/>
  <c r="AC12" i="66"/>
  <c r="AI12" i="66"/>
  <c r="AK12" i="66"/>
  <c r="AF12" i="66"/>
  <c r="T12" i="66"/>
  <c r="Z12" i="66"/>
  <c r="AO11" i="27"/>
  <c r="R79" i="17"/>
  <c r="AO29" i="27"/>
  <c r="AM13" i="23"/>
  <c r="AN13" i="23"/>
  <c r="AO62" i="27"/>
  <c r="AO79" i="27"/>
  <c r="AM15" i="23"/>
  <c r="R77" i="17"/>
  <c r="R78" i="17"/>
  <c r="R81" i="17"/>
  <c r="R4" i="17"/>
  <c r="Y106" i="65"/>
  <c r="T93" i="60"/>
  <c r="AJ106" i="65"/>
  <c r="AJ119" i="65"/>
  <c r="AH106" i="62"/>
  <c r="W106" i="63"/>
  <c r="AK93" i="62"/>
  <c r="AK93" i="60"/>
  <c r="AJ93" i="59"/>
  <c r="AH93" i="62"/>
  <c r="AB106" i="62"/>
  <c r="Z93" i="55"/>
  <c r="T93" i="63"/>
  <c r="V106" i="65"/>
  <c r="V119" i="65"/>
  <c r="T93" i="65"/>
  <c r="AK106" i="65"/>
  <c r="AK119" i="65"/>
  <c r="V88" i="56"/>
  <c r="V88" i="45"/>
  <c r="U88" i="56"/>
  <c r="V88" i="64"/>
  <c r="X88" i="45"/>
  <c r="T93" i="8"/>
  <c r="AK93" i="59"/>
  <c r="AK93" i="47"/>
  <c r="AJ93" i="8"/>
  <c r="AI93" i="60"/>
  <c r="AG106" i="59"/>
  <c r="AD106" i="60"/>
  <c r="AD119" i="60"/>
  <c r="AB93" i="47"/>
  <c r="AA106" i="62"/>
  <c r="AA119" i="62"/>
  <c r="AF93" i="63"/>
  <c r="AE93" i="62"/>
  <c r="AC93" i="64"/>
  <c r="Y93" i="65"/>
  <c r="V93" i="63"/>
  <c r="U93" i="62"/>
  <c r="AK93" i="63"/>
  <c r="AK93" i="55"/>
  <c r="AJ106" i="62"/>
  <c r="AJ119" i="62"/>
  <c r="AI106" i="64"/>
  <c r="AI119" i="64"/>
  <c r="AH93" i="63"/>
  <c r="AG93" i="62"/>
  <c r="AF106" i="65"/>
  <c r="AE106" i="65"/>
  <c r="AE119" i="65"/>
  <c r="AB106" i="60"/>
  <c r="AB93" i="55"/>
  <c r="AA93" i="60"/>
  <c r="W93" i="47"/>
  <c r="AK93" i="51"/>
  <c r="AJ106" i="63"/>
  <c r="AJ93" i="51"/>
  <c r="AD106" i="65"/>
  <c r="AD119" i="65"/>
  <c r="AA93" i="63"/>
  <c r="Z93" i="63"/>
  <c r="Y106" i="62"/>
  <c r="Y119" i="62"/>
  <c r="Y93" i="60"/>
  <c r="X93" i="51"/>
  <c r="AB93" i="62"/>
  <c r="U93" i="64"/>
  <c r="AJ93" i="63"/>
  <c r="AE106" i="60"/>
  <c r="AA93" i="51"/>
  <c r="Y93" i="63"/>
  <c r="W93" i="51"/>
  <c r="V106" i="60"/>
  <c r="V119" i="60"/>
  <c r="V93" i="59"/>
  <c r="T93" i="55"/>
  <c r="AI93" i="65"/>
  <c r="AG93" i="64"/>
  <c r="AG93" i="51"/>
  <c r="AF93" i="59"/>
  <c r="AF93" i="8"/>
  <c r="V93" i="51"/>
  <c r="AK106" i="60"/>
  <c r="AK119" i="60"/>
  <c r="AJ93" i="64"/>
  <c r="AH93" i="59"/>
  <c r="AE93" i="55"/>
  <c r="AE93" i="8"/>
  <c r="AA93" i="65"/>
  <c r="Z93" i="65"/>
  <c r="Z93" i="51"/>
  <c r="W93" i="60"/>
  <c r="U93" i="63"/>
  <c r="T88" i="64"/>
  <c r="T88" i="57"/>
  <c r="T88" i="54"/>
  <c r="AH88" i="44"/>
  <c r="AG88" i="57"/>
  <c r="AG88" i="55"/>
  <c r="AE88" i="55"/>
  <c r="AD88" i="56"/>
  <c r="X88" i="59"/>
  <c r="W88" i="64"/>
  <c r="W88" i="59"/>
  <c r="T88" i="49"/>
  <c r="T100" i="49"/>
  <c r="T118" i="49"/>
  <c r="AK88" i="62"/>
  <c r="AK111" i="62"/>
  <c r="AK120" i="62"/>
  <c r="AI88" i="55"/>
  <c r="AE88" i="57"/>
  <c r="X88" i="60"/>
  <c r="W88" i="55"/>
  <c r="W88" i="46"/>
  <c r="V88" i="53"/>
  <c r="V88" i="8"/>
  <c r="U88" i="62"/>
  <c r="U95" i="62"/>
  <c r="U117" i="62"/>
  <c r="T88" i="56"/>
  <c r="T88" i="46"/>
  <c r="T100" i="46"/>
  <c r="T118" i="46"/>
  <c r="AK88" i="63"/>
  <c r="AI88" i="57"/>
  <c r="AH88" i="57"/>
  <c r="AE88" i="62"/>
  <c r="AD88" i="62"/>
  <c r="AD111" i="62"/>
  <c r="AD120" i="62"/>
  <c r="X88" i="63"/>
  <c r="X95" i="63"/>
  <c r="X117" i="63"/>
  <c r="X88" i="62"/>
  <c r="X88" i="8"/>
  <c r="W88" i="65"/>
  <c r="W88" i="60"/>
  <c r="V88" i="47"/>
  <c r="V88" i="44"/>
  <c r="U88" i="47"/>
  <c r="U88" i="8"/>
  <c r="U93" i="8"/>
  <c r="U95" i="8"/>
  <c r="U117" i="8"/>
  <c r="AD88" i="63"/>
  <c r="Z88" i="54"/>
  <c r="X88" i="64"/>
  <c r="X88" i="47"/>
  <c r="X88" i="44"/>
  <c r="W88" i="54"/>
  <c r="W88" i="8"/>
  <c r="V88" i="55"/>
  <c r="V93" i="55"/>
  <c r="V95" i="55"/>
  <c r="V117" i="55"/>
  <c r="U88" i="60"/>
  <c r="U88" i="45"/>
  <c r="T88" i="59"/>
  <c r="AK88" i="46"/>
  <c r="W88" i="62"/>
  <c r="W88" i="45"/>
  <c r="V88" i="46"/>
  <c r="V100" i="46"/>
  <c r="V118" i="46"/>
  <c r="U88" i="64"/>
  <c r="U95" i="64"/>
  <c r="U117" i="64"/>
  <c r="T88" i="47"/>
  <c r="T88" i="45"/>
  <c r="AJ88" i="27"/>
  <c r="AF88" i="65"/>
  <c r="AF88" i="45"/>
  <c r="AB88" i="63"/>
  <c r="Z88" i="56"/>
  <c r="Z111" i="56"/>
  <c r="Z120" i="56"/>
  <c r="X88" i="65"/>
  <c r="X100" i="65"/>
  <c r="X118" i="65"/>
  <c r="X88" i="55"/>
  <c r="X93" i="55"/>
  <c r="X95" i="55"/>
  <c r="X117" i="55"/>
  <c r="X88" i="46"/>
  <c r="X100" i="46"/>
  <c r="X118" i="46"/>
  <c r="W88" i="56"/>
  <c r="W88" i="52"/>
  <c r="V88" i="60"/>
  <c r="U88" i="57"/>
  <c r="U88" i="46"/>
  <c r="U100" i="46"/>
  <c r="U118" i="46"/>
  <c r="U88" i="54"/>
  <c r="T88" i="62"/>
  <c r="T88" i="55"/>
  <c r="T95" i="55"/>
  <c r="T117" i="55"/>
  <c r="X111" i="64"/>
  <c r="W88" i="63"/>
  <c r="W88" i="47"/>
  <c r="W88" i="44"/>
  <c r="V88" i="54"/>
  <c r="U88" i="44"/>
  <c r="T106" i="59"/>
  <c r="T119" i="59"/>
  <c r="AI93" i="59"/>
  <c r="AF93" i="65"/>
  <c r="AE106" i="63"/>
  <c r="AE119" i="63"/>
  <c r="AC106" i="64"/>
  <c r="AC93" i="62"/>
  <c r="AB106" i="59"/>
  <c r="AB119" i="59"/>
  <c r="AA93" i="62"/>
  <c r="Z106" i="65"/>
  <c r="Z119" i="65"/>
  <c r="Y106" i="63"/>
  <c r="Y119" i="63"/>
  <c r="Y106" i="60"/>
  <c r="X93" i="65"/>
  <c r="X93" i="62"/>
  <c r="W93" i="63"/>
  <c r="V111" i="60"/>
  <c r="AI93" i="63"/>
  <c r="AI93" i="55"/>
  <c r="AH93" i="65"/>
  <c r="AG93" i="55"/>
  <c r="AG93" i="8"/>
  <c r="AE93" i="60"/>
  <c r="AE93" i="59"/>
  <c r="AD93" i="63"/>
  <c r="AD93" i="62"/>
  <c r="AD93" i="59"/>
  <c r="AD95" i="59"/>
  <c r="AD117" i="59"/>
  <c r="AD93" i="47"/>
  <c r="AD95" i="47"/>
  <c r="AD117" i="47"/>
  <c r="AC93" i="60"/>
  <c r="AB93" i="63"/>
  <c r="AA93" i="64"/>
  <c r="AA93" i="55"/>
  <c r="Z93" i="64"/>
  <c r="Y93" i="51"/>
  <c r="T106" i="64"/>
  <c r="T119" i="64"/>
  <c r="T93" i="59"/>
  <c r="AJ93" i="65"/>
  <c r="AI106" i="65"/>
  <c r="AI119" i="65"/>
  <c r="AI93" i="51"/>
  <c r="AI93" i="8"/>
  <c r="AH106" i="59"/>
  <c r="AH119" i="59"/>
  <c r="AE93" i="63"/>
  <c r="AD93" i="64"/>
  <c r="AC93" i="63"/>
  <c r="AB93" i="59"/>
  <c r="X93" i="8"/>
  <c r="W93" i="64"/>
  <c r="W106" i="59"/>
  <c r="W119" i="59"/>
  <c r="V93" i="65"/>
  <c r="U93" i="60"/>
  <c r="U93" i="47"/>
  <c r="T93" i="62"/>
  <c r="AI93" i="64"/>
  <c r="AH93" i="47"/>
  <c r="AG93" i="59"/>
  <c r="AE93" i="47"/>
  <c r="AD93" i="65"/>
  <c r="AD93" i="60"/>
  <c r="AD93" i="55"/>
  <c r="AD93" i="8"/>
  <c r="AC93" i="65"/>
  <c r="AB93" i="65"/>
  <c r="AB93" i="64"/>
  <c r="AB93" i="60"/>
  <c r="AB93" i="8"/>
  <c r="AA93" i="47"/>
  <c r="AA93" i="8"/>
  <c r="AA95" i="8"/>
  <c r="AA117" i="8"/>
  <c r="Y93" i="62"/>
  <c r="Y93" i="59"/>
  <c r="X93" i="47"/>
  <c r="W93" i="8"/>
  <c r="U93" i="59"/>
  <c r="U93" i="55"/>
  <c r="U93" i="51"/>
  <c r="T93" i="64"/>
  <c r="T95" i="64"/>
  <c r="T117" i="64"/>
  <c r="AK106" i="64"/>
  <c r="AK93" i="8"/>
  <c r="AG93" i="63"/>
  <c r="AG93" i="60"/>
  <c r="AF106" i="63"/>
  <c r="AF119" i="63"/>
  <c r="AF106" i="60"/>
  <c r="AF119" i="60"/>
  <c r="AE93" i="64"/>
  <c r="AE95" i="62"/>
  <c r="AE93" i="51"/>
  <c r="AD93" i="51"/>
  <c r="AC93" i="8"/>
  <c r="AB93" i="51"/>
  <c r="Y93" i="64"/>
  <c r="W106" i="62"/>
  <c r="W119" i="62"/>
  <c r="W93" i="59"/>
  <c r="T93" i="51"/>
  <c r="T93" i="47"/>
  <c r="AJ93" i="60"/>
  <c r="AJ93" i="55"/>
  <c r="AJ93" i="47"/>
  <c r="AH93" i="60"/>
  <c r="AE93" i="65"/>
  <c r="AC106" i="59"/>
  <c r="AC119" i="59"/>
  <c r="AC93" i="47"/>
  <c r="AA106" i="59"/>
  <c r="AA119" i="59"/>
  <c r="Z106" i="63"/>
  <c r="Z106" i="62"/>
  <c r="Z119" i="62"/>
  <c r="Z106" i="60"/>
  <c r="Z119" i="60"/>
  <c r="Z106" i="59"/>
  <c r="Z119" i="59"/>
  <c r="X106" i="65"/>
  <c r="X119" i="65"/>
  <c r="X106" i="62"/>
  <c r="X119" i="62"/>
  <c r="X106" i="60"/>
  <c r="V93" i="8"/>
  <c r="AK93" i="64"/>
  <c r="AH93" i="55"/>
  <c r="AH95" i="55"/>
  <c r="AH117" i="55"/>
  <c r="AH93" i="51"/>
  <c r="AH93" i="8"/>
  <c r="AG93" i="47"/>
  <c r="AF93" i="62"/>
  <c r="AF93" i="60"/>
  <c r="AF93" i="55"/>
  <c r="AF93" i="51"/>
  <c r="AF93" i="47"/>
  <c r="AC93" i="55"/>
  <c r="Z93" i="47"/>
  <c r="Z93" i="8"/>
  <c r="Y93" i="55"/>
  <c r="X93" i="59"/>
  <c r="W93" i="62"/>
  <c r="W93" i="55"/>
  <c r="V93" i="62"/>
  <c r="V95" i="62"/>
  <c r="V93" i="47"/>
  <c r="U93" i="65"/>
  <c r="AJ93" i="62"/>
  <c r="AI93" i="62"/>
  <c r="AI93" i="47"/>
  <c r="AH93" i="64"/>
  <c r="AG93" i="65"/>
  <c r="AD106" i="63"/>
  <c r="AD119" i="63"/>
  <c r="AC106" i="60"/>
  <c r="AC119" i="60"/>
  <c r="AC93" i="59"/>
  <c r="AC95" i="59"/>
  <c r="AC117" i="59"/>
  <c r="AB106" i="63"/>
  <c r="AB119" i="63"/>
  <c r="AA106" i="64"/>
  <c r="AA93" i="59"/>
  <c r="Z106" i="64"/>
  <c r="Z119" i="64"/>
  <c r="X93" i="64"/>
  <c r="X93" i="60"/>
  <c r="X95" i="60"/>
  <c r="X117" i="60"/>
  <c r="V93" i="64"/>
  <c r="V100" i="63"/>
  <c r="V93" i="60"/>
  <c r="AN15" i="68"/>
  <c r="AF233" i="25"/>
  <c r="AD79" i="64"/>
  <c r="AK15" i="23"/>
  <c r="AC79" i="64"/>
  <c r="AC16" i="68"/>
  <c r="AJ15" i="68"/>
  <c r="AH112" i="78"/>
  <c r="AI112" i="78"/>
  <c r="AI169" i="78"/>
  <c r="AJ112" i="78"/>
  <c r="AJ169" i="78"/>
  <c r="AJ226" i="78"/>
  <c r="AK112" i="78"/>
  <c r="AK169" i="78"/>
  <c r="AK226" i="78"/>
  <c r="AB62" i="64"/>
  <c r="AB12" i="68"/>
  <c r="AB11" i="68"/>
  <c r="AE79" i="64"/>
  <c r="AE16" i="68"/>
  <c r="AA29" i="64"/>
  <c r="Z29" i="64"/>
  <c r="Z11" i="23"/>
  <c r="AH11" i="68"/>
  <c r="AD14" i="68"/>
  <c r="AE12" i="68"/>
  <c r="Z11" i="68"/>
  <c r="AN11" i="68"/>
  <c r="AF29" i="64"/>
  <c r="Y29" i="64"/>
  <c r="AF234" i="24"/>
  <c r="AH15" i="23"/>
  <c r="AH233" i="25"/>
  <c r="AJ233" i="25"/>
  <c r="AA15" i="23"/>
  <c r="Z79" i="48"/>
  <c r="AB15" i="23"/>
  <c r="AH15" i="67"/>
  <c r="AO15" i="67"/>
  <c r="Z15" i="23"/>
  <c r="Z233" i="25"/>
  <c r="Z15" i="67"/>
  <c r="AN15" i="67"/>
  <c r="AK11" i="67"/>
  <c r="AO11" i="67"/>
  <c r="AN28" i="48"/>
  <c r="AC11" i="23"/>
  <c r="AC234" i="24"/>
  <c r="Z234" i="24"/>
  <c r="AE11" i="23"/>
  <c r="AE234" i="24"/>
  <c r="M222" i="24"/>
  <c r="M225" i="24"/>
  <c r="M224" i="24"/>
  <c r="M223" i="24"/>
  <c r="M219" i="24"/>
  <c r="M221" i="24"/>
  <c r="AK29" i="64"/>
  <c r="AO28" i="64"/>
  <c r="AG226" i="78"/>
  <c r="AH62" i="64"/>
  <c r="AH14" i="68"/>
  <c r="AH12" i="68"/>
  <c r="AJ11" i="68"/>
  <c r="AG29" i="64"/>
  <c r="AI29" i="64"/>
  <c r="AG11" i="68"/>
  <c r="AI226" i="78"/>
  <c r="AI220" i="78"/>
  <c r="AK233" i="25"/>
  <c r="AO15" i="68"/>
  <c r="AO78" i="64"/>
  <c r="AH79" i="64"/>
  <c r="AH16" i="68"/>
  <c r="AJ79" i="64"/>
  <c r="AJ88" i="64"/>
  <c r="AJ100" i="64"/>
  <c r="AJ118" i="64"/>
  <c r="AI15" i="23"/>
  <c r="AH76" i="78"/>
  <c r="AK76" i="78"/>
  <c r="AK37" i="69"/>
  <c r="AB37" i="69"/>
  <c r="AA37" i="69"/>
  <c r="W37" i="69"/>
  <c r="Y37" i="69"/>
  <c r="AE37" i="69"/>
  <c r="V37" i="69"/>
  <c r="AC37" i="69"/>
  <c r="T37" i="69"/>
  <c r="AH37" i="69"/>
  <c r="AF37" i="69"/>
  <c r="U37" i="69"/>
  <c r="AD37" i="69"/>
  <c r="Z37" i="69"/>
  <c r="AG37" i="69"/>
  <c r="AI37" i="69"/>
  <c r="AJ37" i="69"/>
  <c r="X37" i="69"/>
  <c r="AH141" i="78"/>
  <c r="AH198" i="78"/>
  <c r="AK135" i="78"/>
  <c r="AK192" i="78"/>
  <c r="AK190" i="78"/>
  <c r="AJ76" i="78"/>
  <c r="AG76" i="78"/>
  <c r="AH106" i="78"/>
  <c r="AG106" i="78"/>
  <c r="AK29" i="65"/>
  <c r="AK62" i="65"/>
  <c r="AK79" i="65"/>
  <c r="AK88" i="65"/>
  <c r="AK100" i="65"/>
  <c r="AK118" i="65"/>
  <c r="AO28" i="65"/>
  <c r="AH29" i="65"/>
  <c r="AH62" i="65"/>
  <c r="AH79" i="65"/>
  <c r="AH88" i="65"/>
  <c r="AH111" i="65"/>
  <c r="AH120" i="65"/>
  <c r="AG29" i="65"/>
  <c r="AJ29" i="65"/>
  <c r="AJ62" i="65"/>
  <c r="AJ79" i="65"/>
  <c r="AJ88" i="65"/>
  <c r="AD100" i="59"/>
  <c r="AD111" i="59"/>
  <c r="AK88" i="56"/>
  <c r="AJ88" i="63"/>
  <c r="AJ88" i="54"/>
  <c r="AJ88" i="46"/>
  <c r="AJ100" i="46"/>
  <c r="AJ118" i="46"/>
  <c r="AI88" i="60"/>
  <c r="AI88" i="47"/>
  <c r="AI95" i="47"/>
  <c r="AI117" i="47"/>
  <c r="AF88" i="56"/>
  <c r="AE88" i="63"/>
  <c r="AE100" i="63"/>
  <c r="AE88" i="60"/>
  <c r="AE88" i="45"/>
  <c r="AD88" i="44"/>
  <c r="AD88" i="8"/>
  <c r="AD95" i="8"/>
  <c r="AD117" i="8"/>
  <c r="AC88" i="65"/>
  <c r="AC111" i="65"/>
  <c r="AC120" i="65"/>
  <c r="AC88" i="64"/>
  <c r="AC88" i="57"/>
  <c r="AC88" i="46"/>
  <c r="AC88" i="27"/>
  <c r="AB95" i="63"/>
  <c r="AA88" i="57"/>
  <c r="AA88" i="55"/>
  <c r="AA95" i="55"/>
  <c r="AA117" i="55"/>
  <c r="AA88" i="27"/>
  <c r="AA100" i="27"/>
  <c r="AA118" i="27"/>
  <c r="Z88" i="47"/>
  <c r="Z95" i="47"/>
  <c r="Z117" i="47"/>
  <c r="Z88" i="8"/>
  <c r="Y88" i="65"/>
  <c r="Y111" i="65"/>
  <c r="Y120" i="65"/>
  <c r="Y88" i="45"/>
  <c r="AF88" i="27"/>
  <c r="AF100" i="27"/>
  <c r="AJ88" i="56"/>
  <c r="AJ111" i="56"/>
  <c r="AJ120" i="56"/>
  <c r="AH88" i="46"/>
  <c r="AH100" i="46"/>
  <c r="AH118" i="46"/>
  <c r="AG88" i="62"/>
  <c r="AG95" i="62"/>
  <c r="AF88" i="60"/>
  <c r="AF95" i="60"/>
  <c r="AF117" i="60"/>
  <c r="AE88" i="65"/>
  <c r="AE88" i="47"/>
  <c r="AC88" i="56"/>
  <c r="AC88" i="53"/>
  <c r="AC111" i="53"/>
  <c r="AC120" i="53"/>
  <c r="AC88" i="45"/>
  <c r="AB88" i="59"/>
  <c r="AB100" i="59"/>
  <c r="AB118" i="59"/>
  <c r="AA88" i="56"/>
  <c r="AA111" i="56"/>
  <c r="AA120" i="56"/>
  <c r="Z88" i="48"/>
  <c r="Z88" i="46"/>
  <c r="Z100" i="46"/>
  <c r="Z118" i="46"/>
  <c r="Y88" i="47"/>
  <c r="Y95" i="47"/>
  <c r="Y117" i="47"/>
  <c r="Y88" i="8"/>
  <c r="AK88" i="60"/>
  <c r="AK95" i="60"/>
  <c r="AK88" i="59"/>
  <c r="AJ88" i="45"/>
  <c r="AI88" i="46"/>
  <c r="AI100" i="46"/>
  <c r="AI118" i="46"/>
  <c r="AI88" i="8"/>
  <c r="AH88" i="54"/>
  <c r="AG88" i="63"/>
  <c r="AG88" i="60"/>
  <c r="AG88" i="54"/>
  <c r="AG88" i="44"/>
  <c r="AF88" i="63"/>
  <c r="AF100" i="63"/>
  <c r="AF118" i="63"/>
  <c r="AF88" i="62"/>
  <c r="AF111" i="62"/>
  <c r="AF120" i="62"/>
  <c r="AF88" i="59"/>
  <c r="AF95" i="59"/>
  <c r="AF117" i="59"/>
  <c r="AF88" i="55"/>
  <c r="AF88" i="47"/>
  <c r="AE88" i="54"/>
  <c r="AE88" i="50"/>
  <c r="AD88" i="65"/>
  <c r="AD95" i="65"/>
  <c r="AD117" i="65"/>
  <c r="AD88" i="60"/>
  <c r="AD100" i="60"/>
  <c r="AD118" i="60"/>
  <c r="AB88" i="65"/>
  <c r="AB111" i="65"/>
  <c r="AB120" i="65"/>
  <c r="AB88" i="62"/>
  <c r="AB95" i="62"/>
  <c r="AB117" i="62"/>
  <c r="AB88" i="55"/>
  <c r="AB95" i="55"/>
  <c r="AB117" i="55"/>
  <c r="AB88" i="45"/>
  <c r="AA88" i="47"/>
  <c r="Y88" i="56"/>
  <c r="AE88" i="64"/>
  <c r="AE111" i="64"/>
  <c r="AE120" i="64"/>
  <c r="Y88" i="55"/>
  <c r="AK88" i="45"/>
  <c r="AJ88" i="52"/>
  <c r="AI88" i="56"/>
  <c r="AI88" i="54"/>
  <c r="AH88" i="56"/>
  <c r="AG88" i="59"/>
  <c r="AG88" i="56"/>
  <c r="AG111" i="56"/>
  <c r="AG120" i="56"/>
  <c r="AG88" i="48"/>
  <c r="AG88" i="8"/>
  <c r="AG95" i="8"/>
  <c r="AG117" i="8"/>
  <c r="AF88" i="44"/>
  <c r="AF88" i="8"/>
  <c r="AF95" i="8"/>
  <c r="AF117" i="8"/>
  <c r="AE88" i="44"/>
  <c r="AE88" i="8"/>
  <c r="AC88" i="47"/>
  <c r="AC88" i="44"/>
  <c r="AC88" i="8"/>
  <c r="AC95" i="8"/>
  <c r="AC117" i="8"/>
  <c r="AB88" i="60"/>
  <c r="AB95" i="60"/>
  <c r="AB117" i="60"/>
  <c r="AB88" i="57"/>
  <c r="AB88" i="8"/>
  <c r="AA88" i="65"/>
  <c r="Z88" i="65"/>
  <c r="Z111" i="65"/>
  <c r="Z120" i="65"/>
  <c r="Z88" i="63"/>
  <c r="Z88" i="62"/>
  <c r="Z100" i="62"/>
  <c r="Z118" i="62"/>
  <c r="Y88" i="50"/>
  <c r="Y88" i="44"/>
  <c r="AJ88" i="60"/>
  <c r="AJ95" i="60"/>
  <c r="AJ117" i="60"/>
  <c r="AJ88" i="55"/>
  <c r="AJ88" i="47"/>
  <c r="AI88" i="63"/>
  <c r="AI95" i="63"/>
  <c r="AI117" i="63"/>
  <c r="AI88" i="62"/>
  <c r="AI100" i="62"/>
  <c r="AI118" i="62"/>
  <c r="AH88" i="63"/>
  <c r="AF88" i="57"/>
  <c r="AF88" i="54"/>
  <c r="AE88" i="56"/>
  <c r="AD88" i="55"/>
  <c r="AC88" i="62"/>
  <c r="AC88" i="55"/>
  <c r="AB88" i="44"/>
  <c r="AA88" i="62"/>
  <c r="AA100" i="62"/>
  <c r="AA88" i="59"/>
  <c r="AA88" i="46"/>
  <c r="AA100" i="46"/>
  <c r="AA118" i="46"/>
  <c r="AA88" i="44"/>
  <c r="Z88" i="59"/>
  <c r="Z88" i="45"/>
  <c r="Y88" i="63"/>
  <c r="Y88" i="60"/>
  <c r="Y111" i="60"/>
  <c r="Y120" i="60"/>
  <c r="Y88" i="59"/>
  <c r="Y111" i="59"/>
  <c r="Y120" i="59"/>
  <c r="Y88" i="54"/>
  <c r="Y88" i="46"/>
  <c r="Y100" i="46"/>
  <c r="Y118" i="46"/>
  <c r="AK88" i="57"/>
  <c r="AK88" i="55"/>
  <c r="AK95" i="55"/>
  <c r="AK117" i="55"/>
  <c r="AK88" i="47"/>
  <c r="AJ88" i="44"/>
  <c r="AI88" i="27"/>
  <c r="AI111" i="27"/>
  <c r="AI120" i="27"/>
  <c r="AH88" i="60"/>
  <c r="AH111" i="60"/>
  <c r="AH120" i="60"/>
  <c r="AG88" i="27"/>
  <c r="AG100" i="27"/>
  <c r="AF88" i="49"/>
  <c r="AF100" i="49"/>
  <c r="AF118" i="49"/>
  <c r="AB88" i="56"/>
  <c r="AB111" i="56"/>
  <c r="AB120" i="56"/>
  <c r="AA88" i="60"/>
  <c r="Y88" i="62"/>
  <c r="Y100" i="62"/>
  <c r="Y118" i="62"/>
  <c r="AJ88" i="62"/>
  <c r="AJ88" i="57"/>
  <c r="AI88" i="65"/>
  <c r="AI88" i="59"/>
  <c r="AI100" i="59"/>
  <c r="AI118" i="59"/>
  <c r="AI88" i="53"/>
  <c r="AI111" i="53"/>
  <c r="AI120" i="53"/>
  <c r="AI88" i="45"/>
  <c r="AH88" i="62"/>
  <c r="AH88" i="59"/>
  <c r="AH95" i="59"/>
  <c r="AH117" i="59"/>
  <c r="AH88" i="45"/>
  <c r="AH88" i="27"/>
  <c r="AG88" i="47"/>
  <c r="AG88" i="45"/>
  <c r="AF88" i="46"/>
  <c r="AF100" i="46"/>
  <c r="AF118" i="46"/>
  <c r="AE88" i="59"/>
  <c r="AE111" i="59"/>
  <c r="AE120" i="59"/>
  <c r="AD88" i="57"/>
  <c r="AD88" i="54"/>
  <c r="AD88" i="46"/>
  <c r="AD100" i="46"/>
  <c r="AD118" i="46"/>
  <c r="AC88" i="63"/>
  <c r="AC88" i="60"/>
  <c r="AC100" i="60"/>
  <c r="AC88" i="54"/>
  <c r="AB88" i="54"/>
  <c r="AB88" i="46"/>
  <c r="AB100" i="46"/>
  <c r="AB118" i="46"/>
  <c r="Z88" i="57"/>
  <c r="Z88" i="44"/>
  <c r="Y88" i="57"/>
  <c r="AD11" i="23"/>
  <c r="AD234" i="24"/>
  <c r="AB29" i="27"/>
  <c r="AB62" i="27"/>
  <c r="AB79" i="27"/>
  <c r="AB88" i="27"/>
  <c r="AN11" i="67"/>
  <c r="Z29" i="27"/>
  <c r="Z62" i="27"/>
  <c r="Z79" i="27"/>
  <c r="Z88" i="27"/>
  <c r="Z100" i="27"/>
  <c r="Z118" i="27"/>
  <c r="AD29" i="27"/>
  <c r="AD62" i="27"/>
  <c r="AD79" i="27"/>
  <c r="AD88" i="27"/>
  <c r="AD100" i="27"/>
  <c r="AD118" i="27"/>
  <c r="AN9" i="68"/>
  <c r="AO9" i="68"/>
  <c r="M39" i="17"/>
  <c r="T111" i="65"/>
  <c r="T95" i="65"/>
  <c r="T117" i="65"/>
  <c r="T100" i="65"/>
  <c r="T118" i="65"/>
  <c r="T29" i="63"/>
  <c r="T127" i="63"/>
  <c r="T32" i="66"/>
  <c r="AM11" i="63"/>
  <c r="M34" i="17"/>
  <c r="M40" i="17"/>
  <c r="M30" i="17"/>
  <c r="AK95" i="63"/>
  <c r="AK117" i="63"/>
  <c r="AK100" i="63"/>
  <c r="AK111" i="63"/>
  <c r="AK111" i="56"/>
  <c r="AK120" i="56"/>
  <c r="AJ111" i="60"/>
  <c r="AJ29" i="59"/>
  <c r="AI88" i="44"/>
  <c r="U12" i="8"/>
  <c r="V12" i="8"/>
  <c r="W12" i="8"/>
  <c r="X12" i="8"/>
  <c r="Y12" i="8"/>
  <c r="Z12" i="8"/>
  <c r="AA12" i="8"/>
  <c r="AB12" i="8"/>
  <c r="AC12" i="8"/>
  <c r="AD12" i="8"/>
  <c r="AE12" i="8"/>
  <c r="AF12" i="8"/>
  <c r="AG12" i="8"/>
  <c r="AH12" i="8"/>
  <c r="AI12" i="8"/>
  <c r="AJ12" i="8"/>
  <c r="AK12" i="8"/>
  <c r="T12" i="8"/>
  <c r="M62" i="17"/>
  <c r="U12" i="45"/>
  <c r="V12" i="45"/>
  <c r="W12" i="45"/>
  <c r="X12" i="45"/>
  <c r="Y12" i="45"/>
  <c r="Z12" i="45"/>
  <c r="Z127" i="45"/>
  <c r="Z14" i="66"/>
  <c r="AA12" i="45"/>
  <c r="AA127" i="45"/>
  <c r="AA14" i="66"/>
  <c r="AB12" i="45"/>
  <c r="AB127" i="45"/>
  <c r="AB14" i="66"/>
  <c r="AC12" i="45"/>
  <c r="AC127" i="45"/>
  <c r="AC14" i="66"/>
  <c r="AD12" i="45"/>
  <c r="AD127" i="45"/>
  <c r="AD14" i="66"/>
  <c r="AE12" i="45"/>
  <c r="AE127" i="45"/>
  <c r="AE14" i="66"/>
  <c r="AF12" i="45"/>
  <c r="AF127" i="45"/>
  <c r="AF14" i="66"/>
  <c r="AG12" i="45"/>
  <c r="AH12" i="45"/>
  <c r="AH127" i="45"/>
  <c r="AH14" i="66"/>
  <c r="AI12" i="45"/>
  <c r="AI127" i="45"/>
  <c r="AI14" i="66"/>
  <c r="AJ12" i="45"/>
  <c r="AJ127" i="45"/>
  <c r="AJ14" i="66"/>
  <c r="AK12" i="45"/>
  <c r="AK127" i="45"/>
  <c r="AK14" i="66"/>
  <c r="T12" i="45"/>
  <c r="AM12" i="45"/>
  <c r="AH12" i="60"/>
  <c r="AH12" i="62"/>
  <c r="AH12" i="64"/>
  <c r="AH10" i="68"/>
  <c r="AH21" i="68"/>
  <c r="AH27" i="66"/>
  <c r="T62" i="60"/>
  <c r="AM29" i="60"/>
  <c r="AJ62" i="8"/>
  <c r="AK111" i="60"/>
  <c r="AK120" i="60"/>
  <c r="AK100" i="60"/>
  <c r="AK100" i="59"/>
  <c r="AK111" i="59"/>
  <c r="AK95" i="59"/>
  <c r="AJ100" i="27"/>
  <c r="AJ118" i="27"/>
  <c r="AJ111" i="27"/>
  <c r="AJ120" i="27"/>
  <c r="AH111" i="56"/>
  <c r="AH120" i="56"/>
  <c r="T62" i="8"/>
  <c r="AK100" i="46"/>
  <c r="AK62" i="44"/>
  <c r="AJ111" i="62"/>
  <c r="AJ120" i="62"/>
  <c r="AH88" i="8"/>
  <c r="AG95" i="63"/>
  <c r="AG117" i="63"/>
  <c r="AG100" i="63"/>
  <c r="AG118" i="63"/>
  <c r="AG111" i="63"/>
  <c r="AG120" i="63"/>
  <c r="W12" i="65"/>
  <c r="AA12" i="65"/>
  <c r="AA127" i="65"/>
  <c r="AA34" i="66"/>
  <c r="AE12" i="65"/>
  <c r="AE127" i="65"/>
  <c r="AE34" i="66"/>
  <c r="AI12" i="65"/>
  <c r="AI127" i="65"/>
  <c r="AI34" i="66"/>
  <c r="T12" i="65"/>
  <c r="X12" i="65"/>
  <c r="AB12" i="65"/>
  <c r="AB127" i="65"/>
  <c r="AB34" i="66"/>
  <c r="AF12" i="65"/>
  <c r="AF127" i="65"/>
  <c r="AF34" i="66"/>
  <c r="AJ12" i="65"/>
  <c r="AJ127" i="65"/>
  <c r="AJ34" i="66"/>
  <c r="U12" i="65"/>
  <c r="Y12" i="65"/>
  <c r="AC12" i="65"/>
  <c r="AC127" i="65"/>
  <c r="AC34" i="66"/>
  <c r="AG12" i="65"/>
  <c r="AK12" i="65"/>
  <c r="AK127" i="65"/>
  <c r="AK34" i="66"/>
  <c r="T95" i="47"/>
  <c r="AJ111" i="63"/>
  <c r="AJ120" i="63"/>
  <c r="AJ95" i="63"/>
  <c r="AJ100" i="63"/>
  <c r="AH100" i="60"/>
  <c r="AH118" i="60"/>
  <c r="T12" i="47"/>
  <c r="U12" i="47"/>
  <c r="V12" i="47"/>
  <c r="W12" i="47"/>
  <c r="X12" i="47"/>
  <c r="Y12" i="47"/>
  <c r="Z12" i="47"/>
  <c r="Z127" i="47"/>
  <c r="Z16" i="66"/>
  <c r="AA12" i="47"/>
  <c r="AA127" i="47"/>
  <c r="AA16" i="66"/>
  <c r="AB12" i="47"/>
  <c r="AB127" i="47"/>
  <c r="AB16" i="66"/>
  <c r="AC12" i="47"/>
  <c r="AC127" i="47"/>
  <c r="AC16" i="66"/>
  <c r="AD12" i="47"/>
  <c r="AD127" i="47"/>
  <c r="AD16" i="66"/>
  <c r="AE12" i="47"/>
  <c r="AE127" i="47"/>
  <c r="AE16" i="66"/>
  <c r="AF12" i="47"/>
  <c r="AF127" i="47"/>
  <c r="AF16" i="66"/>
  <c r="AG12" i="47"/>
  <c r="AH12" i="47"/>
  <c r="AH127" i="47"/>
  <c r="AH16" i="66"/>
  <c r="AI12" i="47"/>
  <c r="AI127" i="47"/>
  <c r="AI16" i="66"/>
  <c r="AJ12" i="47"/>
  <c r="AJ127" i="47"/>
  <c r="AJ16" i="66"/>
  <c r="AK12" i="47"/>
  <c r="AK127" i="47"/>
  <c r="AK16" i="66"/>
  <c r="T12" i="60"/>
  <c r="U12" i="60"/>
  <c r="V12" i="60"/>
  <c r="W12" i="60"/>
  <c r="X12" i="60"/>
  <c r="AM12" i="60"/>
  <c r="Z12" i="60"/>
  <c r="Z127" i="60"/>
  <c r="Z30" i="66"/>
  <c r="AH127" i="60"/>
  <c r="AH30" i="66"/>
  <c r="Y12" i="60"/>
  <c r="AG12" i="60"/>
  <c r="AF12" i="60"/>
  <c r="AF127" i="60"/>
  <c r="AF30" i="66"/>
  <c r="AE12" i="60"/>
  <c r="AE127" i="60"/>
  <c r="AE30" i="66"/>
  <c r="AD12" i="60"/>
  <c r="AD127" i="60"/>
  <c r="AD30" i="66"/>
  <c r="AC12" i="60"/>
  <c r="AC127" i="60"/>
  <c r="AC30" i="66"/>
  <c r="AK12" i="60"/>
  <c r="AK127" i="60"/>
  <c r="AK30" i="66"/>
  <c r="AB12" i="60"/>
  <c r="AB127" i="60"/>
  <c r="AB30" i="66"/>
  <c r="AJ12" i="60"/>
  <c r="AJ127" i="60"/>
  <c r="AJ30" i="66"/>
  <c r="AJ95" i="47"/>
  <c r="T111" i="59"/>
  <c r="T95" i="59"/>
  <c r="T117" i="59"/>
  <c r="T100" i="59"/>
  <c r="T118" i="59"/>
  <c r="T111" i="56"/>
  <c r="T120" i="56"/>
  <c r="T29" i="27"/>
  <c r="AK79" i="8"/>
  <c r="AH95" i="47"/>
  <c r="AH117" i="47"/>
  <c r="T12" i="46"/>
  <c r="U12" i="46"/>
  <c r="V12" i="46"/>
  <c r="W12" i="46"/>
  <c r="X12" i="46"/>
  <c r="Y12" i="46"/>
  <c r="Z12" i="46"/>
  <c r="AA12" i="46"/>
  <c r="AB12" i="46"/>
  <c r="AC12" i="46"/>
  <c r="AD12" i="46"/>
  <c r="AE12" i="46"/>
  <c r="AF12" i="46"/>
  <c r="AG12" i="46"/>
  <c r="AH12" i="46"/>
  <c r="AI12" i="46"/>
  <c r="AJ12" i="46"/>
  <c r="AK12" i="46"/>
  <c r="AO12" i="46"/>
  <c r="AA12" i="60"/>
  <c r="AA127" i="60"/>
  <c r="AA30" i="66"/>
  <c r="U12" i="64"/>
  <c r="AC12" i="64"/>
  <c r="AC127" i="64"/>
  <c r="AC33" i="66"/>
  <c r="AK12" i="64"/>
  <c r="AK127" i="64"/>
  <c r="AK33" i="66"/>
  <c r="T12" i="64"/>
  <c r="AB12" i="64"/>
  <c r="AB127" i="64"/>
  <c r="AB33" i="66"/>
  <c r="AJ12" i="64"/>
  <c r="AJ127" i="64"/>
  <c r="AJ33" i="66"/>
  <c r="AA12" i="64"/>
  <c r="AA127" i="64"/>
  <c r="AA33" i="66"/>
  <c r="AI12" i="64"/>
  <c r="AI127" i="64"/>
  <c r="AI33" i="66"/>
  <c r="Z12" i="64"/>
  <c r="Z127" i="64"/>
  <c r="Z33" i="66"/>
  <c r="AH127" i="64"/>
  <c r="AH33" i="66"/>
  <c r="Y12" i="64"/>
  <c r="AG12" i="64"/>
  <c r="X12" i="64"/>
  <c r="AF12" i="64"/>
  <c r="AF127" i="64"/>
  <c r="AF33" i="66"/>
  <c r="W12" i="64"/>
  <c r="AE12" i="64"/>
  <c r="AE127" i="64"/>
  <c r="AE33" i="66"/>
  <c r="Y12" i="59"/>
  <c r="Y10" i="68"/>
  <c r="Y21" i="68"/>
  <c r="Y27" i="66"/>
  <c r="AG12" i="59"/>
  <c r="AG10" i="68"/>
  <c r="X12" i="59"/>
  <c r="X12" i="62"/>
  <c r="X12" i="63"/>
  <c r="X10" i="68"/>
  <c r="AF12" i="59"/>
  <c r="AF127" i="59"/>
  <c r="AF29" i="66"/>
  <c r="W12" i="59"/>
  <c r="AE12" i="59"/>
  <c r="V12" i="59"/>
  <c r="V12" i="62"/>
  <c r="V10" i="68"/>
  <c r="AD12" i="59"/>
  <c r="AD127" i="59"/>
  <c r="AD29" i="66"/>
  <c r="U12" i="59"/>
  <c r="U12" i="62"/>
  <c r="U10" i="68"/>
  <c r="AC12" i="59"/>
  <c r="AC127" i="59"/>
  <c r="AC29" i="66"/>
  <c r="AK12" i="59"/>
  <c r="AK127" i="59"/>
  <c r="AK29" i="66"/>
  <c r="T12" i="59"/>
  <c r="AB12" i="59"/>
  <c r="AB127" i="59"/>
  <c r="AB29" i="66"/>
  <c r="AJ12" i="59"/>
  <c r="AJ127" i="59"/>
  <c r="AJ29" i="66"/>
  <c r="AA12" i="59"/>
  <c r="AI12" i="59"/>
  <c r="T111" i="64"/>
  <c r="T120" i="64"/>
  <c r="T100" i="64"/>
  <c r="T95" i="62"/>
  <c r="T100" i="62"/>
  <c r="T118" i="62"/>
  <c r="T111" i="62"/>
  <c r="T120" i="62"/>
  <c r="AK95" i="47"/>
  <c r="AK111" i="27"/>
  <c r="AK100" i="27"/>
  <c r="AK118" i="27"/>
  <c r="AI111" i="56"/>
  <c r="AI120" i="56"/>
  <c r="AK12" i="62"/>
  <c r="AK127" i="62"/>
  <c r="AK31" i="66"/>
  <c r="AC12" i="62"/>
  <c r="AC127" i="62"/>
  <c r="AC31" i="66"/>
  <c r="AK106" i="62"/>
  <c r="AK119" i="62"/>
  <c r="AJ106" i="60"/>
  <c r="AJ119" i="60"/>
  <c r="AG95" i="60"/>
  <c r="AG100" i="60"/>
  <c r="AG118" i="60"/>
  <c r="AF111" i="56"/>
  <c r="AF120" i="56"/>
  <c r="AD12" i="62"/>
  <c r="AD127" i="62"/>
  <c r="AD31" i="66"/>
  <c r="T106" i="65"/>
  <c r="T119" i="65"/>
  <c r="T106" i="60"/>
  <c r="T119" i="60"/>
  <c r="AI111" i="62"/>
  <c r="AI120" i="62"/>
  <c r="AG95" i="55"/>
  <c r="AJ12" i="57"/>
  <c r="AF12" i="63"/>
  <c r="AE12" i="62"/>
  <c r="AE127" i="62"/>
  <c r="AE31" i="66"/>
  <c r="AB12" i="57"/>
  <c r="AM12" i="63"/>
  <c r="W12" i="62"/>
  <c r="AG111" i="60"/>
  <c r="AG120" i="60"/>
  <c r="AF95" i="65"/>
  <c r="AF117" i="65"/>
  <c r="AF100" i="65"/>
  <c r="AF118" i="65"/>
  <c r="AF111" i="65"/>
  <c r="AF120" i="65"/>
  <c r="AF111" i="60"/>
  <c r="AF120" i="60"/>
  <c r="AF12" i="62"/>
  <c r="AF127" i="62"/>
  <c r="AF31" i="66"/>
  <c r="T12" i="62"/>
  <c r="AH100" i="27"/>
  <c r="AH118" i="27"/>
  <c r="AH111" i="27"/>
  <c r="AI106" i="63"/>
  <c r="AI119" i="63"/>
  <c r="AF95" i="55"/>
  <c r="AF117" i="55"/>
  <c r="X12" i="27"/>
  <c r="W12" i="27"/>
  <c r="V12" i="27"/>
  <c r="Z12" i="62"/>
  <c r="T106" i="63"/>
  <c r="T119" i="63"/>
  <c r="AD95" i="63"/>
  <c r="AD100" i="63"/>
  <c r="AD118" i="63"/>
  <c r="AD111" i="63"/>
  <c r="AD120" i="63"/>
  <c r="AJ12" i="63"/>
  <c r="AI12" i="62"/>
  <c r="AI127" i="62"/>
  <c r="AI31" i="66"/>
  <c r="AF12" i="57"/>
  <c r="AK106" i="63"/>
  <c r="AK119" i="63"/>
  <c r="AI111" i="59"/>
  <c r="AE100" i="59"/>
  <c r="AE118" i="59"/>
  <c r="AH106" i="65"/>
  <c r="AH119" i="65"/>
  <c r="AG106" i="64"/>
  <c r="AG119" i="64"/>
  <c r="AE95" i="55"/>
  <c r="AE117" i="55"/>
  <c r="AE95" i="47"/>
  <c r="AD100" i="65"/>
  <c r="AD111" i="65"/>
  <c r="AD120" i="65"/>
  <c r="AC95" i="55"/>
  <c r="AC117" i="55"/>
  <c r="AG100" i="46"/>
  <c r="AG118" i="46"/>
  <c r="AE111" i="27"/>
  <c r="AE100" i="27"/>
  <c r="AE118" i="27"/>
  <c r="AE95" i="8"/>
  <c r="AE117" i="8"/>
  <c r="AD111" i="56"/>
  <c r="AD120" i="56"/>
  <c r="AB95" i="47"/>
  <c r="AB117" i="47"/>
  <c r="AF111" i="27"/>
  <c r="AF120" i="27"/>
  <c r="AE100" i="65"/>
  <c r="AE111" i="63"/>
  <c r="AE120" i="63"/>
  <c r="AE95" i="63"/>
  <c r="AE117" i="63"/>
  <c r="AC95" i="63"/>
  <c r="AC117" i="63"/>
  <c r="AC100" i="63"/>
  <c r="AC118" i="63"/>
  <c r="AC111" i="63"/>
  <c r="AC120" i="63"/>
  <c r="AH106" i="63"/>
  <c r="AH119" i="63"/>
  <c r="AE111" i="65"/>
  <c r="AE100" i="62"/>
  <c r="AE118" i="62"/>
  <c r="AE111" i="62"/>
  <c r="AE120" i="62"/>
  <c r="AE95" i="60"/>
  <c r="AE117" i="60"/>
  <c r="AE100" i="60"/>
  <c r="AE118" i="60"/>
  <c r="AE111" i="56"/>
  <c r="AE120" i="56"/>
  <c r="AE100" i="46"/>
  <c r="AC100" i="46"/>
  <c r="AA100" i="60"/>
  <c r="AA118" i="60"/>
  <c r="AA111" i="60"/>
  <c r="AA120" i="60"/>
  <c r="AA95" i="60"/>
  <c r="AA117" i="60"/>
  <c r="AJ106" i="64"/>
  <c r="AJ119" i="64"/>
  <c r="AJ106" i="59"/>
  <c r="AJ119" i="59"/>
  <c r="AI106" i="62"/>
  <c r="AI119" i="62"/>
  <c r="AH106" i="64"/>
  <c r="AH119" i="64"/>
  <c r="AG106" i="62"/>
  <c r="AG119" i="62"/>
  <c r="AE111" i="60"/>
  <c r="AE120" i="60"/>
  <c r="AC111" i="56"/>
  <c r="AC120" i="56"/>
  <c r="AD106" i="64"/>
  <c r="AD119" i="64"/>
  <c r="AD106" i="62"/>
  <c r="AD119" i="62"/>
  <c r="AC111" i="62"/>
  <c r="AC95" i="62"/>
  <c r="AC117" i="62"/>
  <c r="AC100" i="62"/>
  <c r="AC118" i="62"/>
  <c r="AC95" i="47"/>
  <c r="AC117" i="47"/>
  <c r="AB111" i="27"/>
  <c r="AB120" i="27"/>
  <c r="AB100" i="27"/>
  <c r="AB118" i="27"/>
  <c r="AF106" i="62"/>
  <c r="AF119" i="62"/>
  <c r="AE106" i="64"/>
  <c r="AE119" i="64"/>
  <c r="AE106" i="59"/>
  <c r="AE119" i="59"/>
  <c r="AC100" i="59"/>
  <c r="AC118" i="59"/>
  <c r="AB100" i="63"/>
  <c r="AB111" i="63"/>
  <c r="AB120" i="63"/>
  <c r="Z95" i="65"/>
  <c r="Z117" i="65"/>
  <c r="Z100" i="65"/>
  <c r="Z118" i="65"/>
  <c r="AG106" i="65"/>
  <c r="AG119" i="65"/>
  <c r="AG106" i="60"/>
  <c r="AG119" i="60"/>
  <c r="AC111" i="60"/>
  <c r="AC120" i="60"/>
  <c r="AC95" i="60"/>
  <c r="AC117" i="60"/>
  <c r="AD106" i="59"/>
  <c r="AD119" i="59"/>
  <c r="AC111" i="59"/>
  <c r="AC120" i="59"/>
  <c r="AB95" i="59"/>
  <c r="AB117" i="59"/>
  <c r="AB111" i="59"/>
  <c r="AB120" i="59"/>
  <c r="AC100" i="27"/>
  <c r="AC118" i="27"/>
  <c r="AC111" i="27"/>
  <c r="AB95" i="8"/>
  <c r="AB117" i="8"/>
  <c r="AA100" i="65"/>
  <c r="AA111" i="65"/>
  <c r="AA120" i="65"/>
  <c r="AA95" i="65"/>
  <c r="AA117" i="65"/>
  <c r="AA111" i="63"/>
  <c r="AA120" i="63"/>
  <c r="AA100" i="63"/>
  <c r="AA118" i="63"/>
  <c r="AA95" i="63"/>
  <c r="AA117" i="63"/>
  <c r="AF106" i="64"/>
  <c r="AF119" i="64"/>
  <c r="AF106" i="59"/>
  <c r="AF119" i="59"/>
  <c r="AE106" i="62"/>
  <c r="AC106" i="62"/>
  <c r="AC119" i="62"/>
  <c r="AG106" i="63"/>
  <c r="AG119" i="63"/>
  <c r="AA95" i="62"/>
  <c r="AA117" i="62"/>
  <c r="AC106" i="63"/>
  <c r="AC119" i="63"/>
  <c r="Y95" i="65"/>
  <c r="Y100" i="65"/>
  <c r="Y118" i="65"/>
  <c r="Z95" i="59"/>
  <c r="Z117" i="59"/>
  <c r="Z100" i="59"/>
  <c r="Z111" i="59"/>
  <c r="Z120" i="59"/>
  <c r="AA95" i="59"/>
  <c r="AA117" i="59"/>
  <c r="AC106" i="65"/>
  <c r="AC119" i="65"/>
  <c r="Z100" i="60"/>
  <c r="Z111" i="60"/>
  <c r="Z120" i="60"/>
  <c r="X95" i="64"/>
  <c r="X117" i="64"/>
  <c r="X100" i="59"/>
  <c r="X118" i="59"/>
  <c r="X95" i="59"/>
  <c r="X111" i="59"/>
  <c r="W111" i="59"/>
  <c r="W120" i="59"/>
  <c r="W95" i="59"/>
  <c r="W117" i="59"/>
  <c r="W100" i="59"/>
  <c r="AA106" i="63"/>
  <c r="AA119" i="63"/>
  <c r="Z95" i="55"/>
  <c r="Z117" i="55"/>
  <c r="Y95" i="8"/>
  <c r="Y117" i="8"/>
  <c r="X111" i="62"/>
  <c r="X120" i="62"/>
  <c r="X100" i="62"/>
  <c r="W111" i="60"/>
  <c r="W95" i="60"/>
  <c r="W100" i="60"/>
  <c r="W118" i="60"/>
  <c r="X95" i="47"/>
  <c r="X117" i="47"/>
  <c r="W100" i="63"/>
  <c r="W111" i="63"/>
  <c r="W120" i="63"/>
  <c r="W95" i="63"/>
  <c r="W117" i="63"/>
  <c r="V100" i="53"/>
  <c r="V118" i="53"/>
  <c r="AA106" i="65"/>
  <c r="AA119" i="65"/>
  <c r="AA106" i="60"/>
  <c r="AA119" i="60"/>
  <c r="Z95" i="60"/>
  <c r="Z117" i="60"/>
  <c r="Y111" i="63"/>
  <c r="Y120" i="63"/>
  <c r="Y95" i="63"/>
  <c r="Y100" i="63"/>
  <c r="Y118" i="63"/>
  <c r="Y95" i="60"/>
  <c r="Y117" i="60"/>
  <c r="Y100" i="60"/>
  <c r="Y118" i="60"/>
  <c r="W95" i="47"/>
  <c r="AB106" i="64"/>
  <c r="AB119" i="64"/>
  <c r="Y111" i="62"/>
  <c r="Y95" i="62"/>
  <c r="Y117" i="62"/>
  <c r="Y111" i="56"/>
  <c r="Y120" i="56"/>
  <c r="W100" i="64"/>
  <c r="W111" i="64"/>
  <c r="W120" i="64"/>
  <c r="W95" i="64"/>
  <c r="V100" i="64"/>
  <c r="V95" i="64"/>
  <c r="V111" i="64"/>
  <c r="V120" i="64"/>
  <c r="Y106" i="64"/>
  <c r="Y119" i="64"/>
  <c r="Y106" i="59"/>
  <c r="Y119" i="59"/>
  <c r="W111" i="65"/>
  <c r="W95" i="65"/>
  <c r="W117" i="65"/>
  <c r="W106" i="60"/>
  <c r="W119" i="60"/>
  <c r="W11" i="27"/>
  <c r="U11" i="27"/>
  <c r="Y11" i="27"/>
  <c r="V11" i="27"/>
  <c r="X11" i="27"/>
  <c r="X111" i="56"/>
  <c r="X100" i="64"/>
  <c r="X118" i="64"/>
  <c r="X100" i="60"/>
  <c r="W100" i="46"/>
  <c r="X111" i="60"/>
  <c r="X120" i="60"/>
  <c r="W100" i="65"/>
  <c r="W95" i="55"/>
  <c r="W117" i="55"/>
  <c r="U100" i="63"/>
  <c r="U118" i="63"/>
  <c r="U95" i="63"/>
  <c r="U111" i="63"/>
  <c r="U120" i="63"/>
  <c r="U110" i="56"/>
  <c r="U111" i="56"/>
  <c r="U120" i="56"/>
  <c r="V110" i="56"/>
  <c r="V111" i="56"/>
  <c r="V120" i="56"/>
  <c r="W110" i="56"/>
  <c r="W111" i="56"/>
  <c r="W120" i="56"/>
  <c r="U110" i="53"/>
  <c r="V110" i="53"/>
  <c r="V111" i="53"/>
  <c r="V120" i="53"/>
  <c r="X110" i="53"/>
  <c r="W110" i="53"/>
  <c r="W95" i="62"/>
  <c r="W117" i="62"/>
  <c r="W100" i="62"/>
  <c r="W111" i="62"/>
  <c r="U11" i="65"/>
  <c r="V11" i="65"/>
  <c r="W106" i="65"/>
  <c r="W119" i="65"/>
  <c r="X106" i="63"/>
  <c r="X119" i="63"/>
  <c r="Z11" i="51"/>
  <c r="AG11" i="51"/>
  <c r="U11" i="51"/>
  <c r="AA11" i="51"/>
  <c r="AB11" i="51"/>
  <c r="AH11" i="51"/>
  <c r="V11" i="51"/>
  <c r="AC11" i="51"/>
  <c r="AI11" i="51"/>
  <c r="W11" i="51"/>
  <c r="AJ11" i="51"/>
  <c r="Y11" i="51"/>
  <c r="AE11" i="51"/>
  <c r="AF11" i="51"/>
  <c r="T11" i="51"/>
  <c r="X11" i="51"/>
  <c r="AK11" i="51"/>
  <c r="V95" i="63"/>
  <c r="V117" i="63"/>
  <c r="V111" i="63"/>
  <c r="V111" i="62"/>
  <c r="V120" i="62"/>
  <c r="V100" i="62"/>
  <c r="V118" i="62"/>
  <c r="V95" i="47"/>
  <c r="V117" i="47"/>
  <c r="X106" i="64"/>
  <c r="X119" i="64"/>
  <c r="X106" i="59"/>
  <c r="X119" i="59"/>
  <c r="U106" i="65"/>
  <c r="U119" i="65"/>
  <c r="U105" i="64"/>
  <c r="U106" i="64"/>
  <c r="U119" i="64"/>
  <c r="W105" i="64"/>
  <c r="W106" i="64"/>
  <c r="W119" i="64"/>
  <c r="U111" i="62"/>
  <c r="U120" i="62"/>
  <c r="U104" i="55"/>
  <c r="V104" i="55"/>
  <c r="V95" i="60"/>
  <c r="V117" i="60"/>
  <c r="V100" i="60"/>
  <c r="V118" i="60"/>
  <c r="AD11" i="51"/>
  <c r="U105" i="62"/>
  <c r="U106" i="62"/>
  <c r="U119" i="62"/>
  <c r="V105" i="62"/>
  <c r="V106" i="62"/>
  <c r="V119" i="62"/>
  <c r="U100" i="60"/>
  <c r="U118" i="60"/>
  <c r="U111" i="60"/>
  <c r="U120" i="60"/>
  <c r="U95" i="60"/>
  <c r="U117" i="60"/>
  <c r="U11" i="59"/>
  <c r="V11" i="59"/>
  <c r="Y11" i="53"/>
  <c r="AE11" i="53"/>
  <c r="AF11" i="53"/>
  <c r="T11" i="53"/>
  <c r="Z11" i="53"/>
  <c r="AG11" i="53"/>
  <c r="AA11" i="53"/>
  <c r="AB11" i="53"/>
  <c r="AH11" i="53"/>
  <c r="W11" i="53"/>
  <c r="AJ11" i="53"/>
  <c r="U11" i="53"/>
  <c r="X11" i="53"/>
  <c r="AD11" i="53"/>
  <c r="AK11" i="53"/>
  <c r="W12" i="55"/>
  <c r="AJ12" i="55"/>
  <c r="AJ127" i="55"/>
  <c r="AJ25" i="66"/>
  <c r="X12" i="55"/>
  <c r="AD12" i="55"/>
  <c r="AD127" i="55"/>
  <c r="AD25" i="66"/>
  <c r="AK12" i="55"/>
  <c r="AK127" i="55"/>
  <c r="AK25" i="66"/>
  <c r="Y12" i="55"/>
  <c r="AE12" i="55"/>
  <c r="AE127" i="55"/>
  <c r="AE25" i="66"/>
  <c r="AF12" i="55"/>
  <c r="AF127" i="55"/>
  <c r="AF25" i="66"/>
  <c r="T12" i="55"/>
  <c r="U12" i="55"/>
  <c r="V12" i="55"/>
  <c r="AM12" i="55"/>
  <c r="Z12" i="55"/>
  <c r="Z127" i="55"/>
  <c r="Z25" i="66"/>
  <c r="AG12" i="55"/>
  <c r="AB12" i="55"/>
  <c r="AB127" i="55"/>
  <c r="AB25" i="66"/>
  <c r="AH12" i="55"/>
  <c r="AH127" i="55"/>
  <c r="AH25" i="66"/>
  <c r="AC12" i="55"/>
  <c r="AC127" i="55"/>
  <c r="AC25" i="66"/>
  <c r="AI12" i="55"/>
  <c r="AI127" i="55"/>
  <c r="AI25" i="66"/>
  <c r="AB12" i="49"/>
  <c r="AH12" i="49"/>
  <c r="V12" i="49"/>
  <c r="AC12" i="49"/>
  <c r="AI12" i="49"/>
  <c r="W12" i="49"/>
  <c r="AJ12" i="49"/>
  <c r="U12" i="49"/>
  <c r="X12" i="49"/>
  <c r="AD12" i="49"/>
  <c r="AK12" i="49"/>
  <c r="Y12" i="49"/>
  <c r="AE12" i="49"/>
  <c r="Z12" i="49"/>
  <c r="AG12" i="49"/>
  <c r="AA12" i="49"/>
  <c r="AF11" i="52"/>
  <c r="T11" i="52"/>
  <c r="Z11" i="52"/>
  <c r="AG11" i="52"/>
  <c r="AA11" i="52"/>
  <c r="AB11" i="52"/>
  <c r="AH11" i="52"/>
  <c r="U11" i="52"/>
  <c r="V11" i="52"/>
  <c r="AC11" i="52"/>
  <c r="AI11" i="52"/>
  <c r="X11" i="52"/>
  <c r="AD11" i="52"/>
  <c r="AK11" i="52"/>
  <c r="Y11" i="52"/>
  <c r="AE11" i="52"/>
  <c r="U12" i="48"/>
  <c r="V12" i="48"/>
  <c r="AC12" i="48"/>
  <c r="AI12" i="48"/>
  <c r="W12" i="48"/>
  <c r="AJ12" i="48"/>
  <c r="X12" i="48"/>
  <c r="X12" i="50"/>
  <c r="X12" i="52"/>
  <c r="X12" i="53"/>
  <c r="X11" i="48"/>
  <c r="X11" i="49"/>
  <c r="X11" i="50"/>
  <c r="X17" i="66"/>
  <c r="X40" i="66"/>
  <c r="AD12" i="48"/>
  <c r="AD12" i="50"/>
  <c r="AD12" i="52"/>
  <c r="AD12" i="53"/>
  <c r="AD11" i="48"/>
  <c r="AD11" i="49"/>
  <c r="AD11" i="50"/>
  <c r="AD17" i="66"/>
  <c r="AD40" i="66"/>
  <c r="AK12" i="48"/>
  <c r="Y12" i="48"/>
  <c r="AE12" i="48"/>
  <c r="AF12" i="48"/>
  <c r="T12" i="48"/>
  <c r="AA12" i="48"/>
  <c r="AB12" i="48"/>
  <c r="AB12" i="50"/>
  <c r="AB12" i="51"/>
  <c r="AB12" i="52"/>
  <c r="AB12" i="53"/>
  <c r="AB11" i="48"/>
  <c r="AB11" i="49"/>
  <c r="AB11" i="50"/>
  <c r="AB17" i="66"/>
  <c r="AB40" i="66"/>
  <c r="AH12" i="48"/>
  <c r="AA11" i="50"/>
  <c r="AH11" i="50"/>
  <c r="V11" i="50"/>
  <c r="AC11" i="50"/>
  <c r="AI11" i="50"/>
  <c r="W11" i="50"/>
  <c r="AJ11" i="50"/>
  <c r="AK11" i="50"/>
  <c r="U11" i="50"/>
  <c r="AF11" i="50"/>
  <c r="T11" i="50"/>
  <c r="Z11" i="50"/>
  <c r="AG11" i="50"/>
  <c r="Y12" i="53"/>
  <c r="AE12" i="53"/>
  <c r="AF12" i="53"/>
  <c r="T12" i="53"/>
  <c r="Z12" i="53"/>
  <c r="AG12" i="53"/>
  <c r="AA12" i="53"/>
  <c r="AH12" i="53"/>
  <c r="W12" i="53"/>
  <c r="AJ12" i="53"/>
  <c r="U12" i="53"/>
  <c r="AK12" i="53"/>
  <c r="V106" i="63"/>
  <c r="V119" i="63"/>
  <c r="U106" i="63"/>
  <c r="U119" i="63"/>
  <c r="U95" i="55"/>
  <c r="AF12" i="52"/>
  <c r="T12" i="52"/>
  <c r="Z12" i="52"/>
  <c r="AG12" i="52"/>
  <c r="AA12" i="52"/>
  <c r="AH12" i="52"/>
  <c r="U12" i="52"/>
  <c r="V12" i="52"/>
  <c r="AC12" i="52"/>
  <c r="AI12" i="52"/>
  <c r="AK12" i="52"/>
  <c r="Y12" i="52"/>
  <c r="AE12" i="52"/>
  <c r="AN12" i="52"/>
  <c r="AH11" i="49"/>
  <c r="V11" i="49"/>
  <c r="AC11" i="49"/>
  <c r="AI11" i="49"/>
  <c r="W11" i="49"/>
  <c r="AJ11" i="49"/>
  <c r="U11" i="49"/>
  <c r="AK11" i="49"/>
  <c r="Y11" i="49"/>
  <c r="AE11" i="49"/>
  <c r="Z11" i="49"/>
  <c r="AG11" i="49"/>
  <c r="AA11" i="49"/>
  <c r="Z12" i="51"/>
  <c r="AG12" i="51"/>
  <c r="AH12" i="51"/>
  <c r="AI12" i="51"/>
  <c r="AJ12" i="51"/>
  <c r="AO12" i="51"/>
  <c r="U12" i="51"/>
  <c r="AA12" i="51"/>
  <c r="V12" i="51"/>
  <c r="AC12" i="51"/>
  <c r="W12" i="51"/>
  <c r="Y12" i="51"/>
  <c r="AE12" i="51"/>
  <c r="AF12" i="51"/>
  <c r="T12" i="51"/>
  <c r="V106" i="64"/>
  <c r="V106" i="59"/>
  <c r="V119" i="59"/>
  <c r="U11" i="48"/>
  <c r="V11" i="48"/>
  <c r="AC11" i="48"/>
  <c r="AI11" i="48"/>
  <c r="W11" i="48"/>
  <c r="AJ11" i="48"/>
  <c r="AK11" i="48"/>
  <c r="Y11" i="48"/>
  <c r="AE11" i="48"/>
  <c r="AF11" i="48"/>
  <c r="T11" i="48"/>
  <c r="AA11" i="48"/>
  <c r="AH11" i="48"/>
  <c r="AA12" i="50"/>
  <c r="AH12" i="50"/>
  <c r="V12" i="50"/>
  <c r="AC12" i="50"/>
  <c r="AI12" i="50"/>
  <c r="W12" i="50"/>
  <c r="AJ12" i="50"/>
  <c r="AK12" i="50"/>
  <c r="U12" i="50"/>
  <c r="AF12" i="50"/>
  <c r="T12" i="50"/>
  <c r="Z12" i="50"/>
  <c r="AG12" i="50"/>
  <c r="E104" i="57"/>
  <c r="E99" i="56"/>
  <c r="E105" i="55"/>
  <c r="E110" i="54"/>
  <c r="E104" i="52"/>
  <c r="E105" i="51"/>
  <c r="E110" i="50"/>
  <c r="E104" i="48"/>
  <c r="E105" i="47"/>
  <c r="E110" i="45"/>
  <c r="E92" i="44"/>
  <c r="E26" i="80"/>
  <c r="E22" i="80"/>
  <c r="E18" i="80"/>
  <c r="E14" i="80"/>
  <c r="E68" i="80"/>
  <c r="E66" i="80"/>
  <c r="E64" i="80"/>
  <c r="E62" i="80"/>
  <c r="E60" i="80"/>
  <c r="E58" i="80"/>
  <c r="E56" i="80"/>
  <c r="E54" i="80"/>
  <c r="E47" i="80"/>
  <c r="E45" i="80"/>
  <c r="E43" i="80"/>
  <c r="E41" i="80"/>
  <c r="E39" i="80"/>
  <c r="E37" i="80"/>
  <c r="E35" i="80"/>
  <c r="E33" i="80"/>
  <c r="E23" i="80"/>
  <c r="E19" i="80"/>
  <c r="E15" i="80"/>
  <c r="E11" i="80"/>
  <c r="E13" i="80"/>
  <c r="E24" i="80"/>
  <c r="E20" i="80"/>
  <c r="E16" i="80"/>
  <c r="E12" i="80"/>
  <c r="E44" i="80"/>
  <c r="E69" i="80"/>
  <c r="E67" i="80"/>
  <c r="E65" i="80"/>
  <c r="E63" i="80"/>
  <c r="E61" i="80"/>
  <c r="E59" i="80"/>
  <c r="E57" i="80"/>
  <c r="E55" i="80"/>
  <c r="E48" i="80"/>
  <c r="E46" i="80"/>
  <c r="E42" i="80"/>
  <c r="E40" i="80"/>
  <c r="E38" i="80"/>
  <c r="E36" i="80"/>
  <c r="E34" i="80"/>
  <c r="E25" i="80"/>
  <c r="E21" i="80"/>
  <c r="E17" i="80"/>
  <c r="E99" i="57"/>
  <c r="E105" i="56"/>
  <c r="E92" i="54"/>
  <c r="E99" i="52"/>
  <c r="E92" i="50"/>
  <c r="E99" i="48"/>
  <c r="E110" i="46"/>
  <c r="E92" i="45"/>
  <c r="E110" i="57"/>
  <c r="E92" i="56"/>
  <c r="E104" i="54"/>
  <c r="E105" i="53"/>
  <c r="E110" i="52"/>
  <c r="E104" i="50"/>
  <c r="E105" i="49"/>
  <c r="E110" i="48"/>
  <c r="E104" i="45"/>
  <c r="E99" i="44"/>
  <c r="E105" i="27"/>
  <c r="E99" i="8"/>
  <c r="E104" i="56"/>
  <c r="E99" i="55"/>
  <c r="E92" i="53"/>
  <c r="E99" i="51"/>
  <c r="E92" i="49"/>
  <c r="E99" i="47"/>
  <c r="E105" i="46"/>
  <c r="E110" i="44"/>
  <c r="E92" i="27"/>
  <c r="E110" i="8"/>
  <c r="E110" i="55"/>
  <c r="E104" i="53"/>
  <c r="E105" i="52"/>
  <c r="E110" i="51"/>
  <c r="E104" i="49"/>
  <c r="E105" i="48"/>
  <c r="E110" i="47"/>
  <c r="E92" i="46"/>
  <c r="E104" i="27"/>
  <c r="E92" i="57"/>
  <c r="E99" i="54"/>
  <c r="E92" i="52"/>
  <c r="E99" i="50"/>
  <c r="E92" i="48"/>
  <c r="E104" i="46"/>
  <c r="E99" i="45"/>
  <c r="E105" i="44"/>
  <c r="E105" i="8"/>
  <c r="AI191" i="78"/>
  <c r="AI190" i="78"/>
  <c r="AI133" i="78"/>
  <c r="AK222" i="78"/>
  <c r="AI76" i="78"/>
  <c r="AH128" i="78"/>
  <c r="AG166" i="78"/>
  <c r="AG223" i="78"/>
  <c r="AG220" i="78"/>
  <c r="AB233" i="25"/>
  <c r="AI163" i="78"/>
  <c r="AH134" i="78"/>
  <c r="AJ167" i="78"/>
  <c r="Y234" i="24"/>
  <c r="AI233" i="25"/>
  <c r="AA233" i="25"/>
  <c r="AJ137" i="78"/>
  <c r="AJ194" i="78"/>
  <c r="AJ190" i="78"/>
  <c r="AH169" i="78"/>
  <c r="AH226" i="78"/>
  <c r="AH220" i="78"/>
  <c r="AM71" i="80"/>
  <c r="T76" i="80"/>
  <c r="AN11" i="23"/>
  <c r="AM11" i="23"/>
  <c r="AK142" i="78"/>
  <c r="AK199" i="78"/>
  <c r="AG136" i="78"/>
  <c r="AG193" i="78"/>
  <c r="AG190" i="78"/>
  <c r="AJ26" i="23"/>
  <c r="R26" i="23"/>
  <c r="Y71" i="80"/>
  <c r="AG71" i="80"/>
  <c r="AI106" i="78"/>
  <c r="X119" i="60"/>
  <c r="X117" i="59"/>
  <c r="AK117" i="59"/>
  <c r="W117" i="60"/>
  <c r="AG117" i="60"/>
  <c r="V118" i="64"/>
  <c r="W118" i="64"/>
  <c r="Y119" i="65"/>
  <c r="AC120" i="27"/>
  <c r="AE120" i="27"/>
  <c r="AH120" i="27"/>
  <c r="AK120" i="27"/>
  <c r="W118" i="46"/>
  <c r="AC118" i="46"/>
  <c r="AE118" i="46"/>
  <c r="AK118" i="46"/>
  <c r="Z118" i="59"/>
  <c r="W118" i="59"/>
  <c r="AD118" i="59"/>
  <c r="AK118" i="59"/>
  <c r="X118" i="60"/>
  <c r="AC118" i="60"/>
  <c r="Z118" i="60"/>
  <c r="AK118" i="60"/>
  <c r="V120" i="63"/>
  <c r="AC119" i="64"/>
  <c r="W120" i="65"/>
  <c r="AE120" i="65"/>
  <c r="T120" i="65"/>
  <c r="AK119" i="64"/>
  <c r="AI119" i="59"/>
  <c r="V117" i="62"/>
  <c r="AE117" i="62"/>
  <c r="AG117" i="62"/>
  <c r="X120" i="64"/>
  <c r="AK119" i="59"/>
  <c r="AJ119" i="63"/>
  <c r="U117" i="55"/>
  <c r="AG117" i="55"/>
  <c r="X120" i="59"/>
  <c r="AD120" i="59"/>
  <c r="AI120" i="59"/>
  <c r="AK120" i="59"/>
  <c r="V120" i="60"/>
  <c r="W120" i="60"/>
  <c r="AJ120" i="60"/>
  <c r="X118" i="62"/>
  <c r="W118" i="62"/>
  <c r="AA118" i="62"/>
  <c r="T117" i="62"/>
  <c r="AE119" i="62"/>
  <c r="T118" i="64"/>
  <c r="T120" i="59"/>
  <c r="W117" i="47"/>
  <c r="AE117" i="47"/>
  <c r="T117" i="47"/>
  <c r="AK117" i="47"/>
  <c r="AJ117" i="47"/>
  <c r="W120" i="62"/>
  <c r="Y120" i="62"/>
  <c r="AC120" i="62"/>
  <c r="AI119" i="60"/>
  <c r="X120" i="56"/>
  <c r="U117" i="63"/>
  <c r="Y117" i="63"/>
  <c r="AB117" i="63"/>
  <c r="AD117" i="63"/>
  <c r="AJ117" i="63"/>
  <c r="Y117" i="65"/>
  <c r="AK120" i="63"/>
  <c r="AK117" i="60"/>
  <c r="AF118" i="27"/>
  <c r="AG118" i="27"/>
  <c r="W118" i="63"/>
  <c r="V118" i="63"/>
  <c r="AB118" i="63"/>
  <c r="AE118" i="63"/>
  <c r="AJ118" i="63"/>
  <c r="AK118" i="63"/>
  <c r="V117" i="64"/>
  <c r="W117" i="64"/>
  <c r="W118" i="65"/>
  <c r="AA118" i="65"/>
  <c r="AD118" i="65"/>
  <c r="AE118" i="65"/>
  <c r="T119" i="62"/>
  <c r="AG119" i="59"/>
  <c r="AH119" i="60"/>
  <c r="AH119" i="62"/>
  <c r="AF119" i="65"/>
  <c r="AB119" i="62"/>
  <c r="AB119" i="65"/>
  <c r="AE119" i="60"/>
  <c r="AB119" i="60"/>
  <c r="Z119" i="63"/>
  <c r="AA119" i="64"/>
  <c r="U119" i="60"/>
  <c r="W119" i="63"/>
  <c r="Y119" i="60"/>
  <c r="V119" i="64"/>
  <c r="U119" i="59"/>
  <c r="U100" i="62"/>
  <c r="U118" i="62"/>
  <c r="Z95" i="8"/>
  <c r="Z117" i="8"/>
  <c r="AG95" i="47"/>
  <c r="AG117" i="47"/>
  <c r="AE95" i="65"/>
  <c r="AE117" i="65"/>
  <c r="AA95" i="47"/>
  <c r="AA117" i="47"/>
  <c r="X111" i="65"/>
  <c r="X120" i="65"/>
  <c r="AE95" i="59"/>
  <c r="AE117" i="59"/>
  <c r="AE123" i="59"/>
  <c r="AF100" i="60"/>
  <c r="AF118" i="60"/>
  <c r="AF123" i="60"/>
  <c r="AJ100" i="60"/>
  <c r="AJ118" i="60"/>
  <c r="AF111" i="59"/>
  <c r="AF120" i="59"/>
  <c r="U111" i="64"/>
  <c r="U120" i="64"/>
  <c r="X100" i="63"/>
  <c r="X118" i="63"/>
  <c r="AF100" i="59"/>
  <c r="AF118" i="59"/>
  <c r="AB100" i="62"/>
  <c r="AB118" i="62"/>
  <c r="AK100" i="62"/>
  <c r="AK118" i="62"/>
  <c r="AK95" i="62"/>
  <c r="AK117" i="62"/>
  <c r="AK123" i="62"/>
  <c r="U100" i="64"/>
  <c r="U118" i="64"/>
  <c r="AM118" i="64"/>
  <c r="X111" i="63"/>
  <c r="X120" i="63"/>
  <c r="AB111" i="62"/>
  <c r="AB120" i="62"/>
  <c r="AD95" i="55"/>
  <c r="AD117" i="55"/>
  <c r="W95" i="8"/>
  <c r="W117" i="8"/>
  <c r="U95" i="47"/>
  <c r="U117" i="47"/>
  <c r="V95" i="8"/>
  <c r="V117" i="8"/>
  <c r="Y95" i="55"/>
  <c r="Y117" i="55"/>
  <c r="AN117" i="55"/>
  <c r="AG111" i="62"/>
  <c r="AG120" i="62"/>
  <c r="AF95" i="47"/>
  <c r="AF117" i="47"/>
  <c r="AJ95" i="55"/>
  <c r="AJ117" i="55"/>
  <c r="AD100" i="62"/>
  <c r="AD118" i="62"/>
  <c r="AD95" i="62"/>
  <c r="AD117" i="62"/>
  <c r="T111" i="49"/>
  <c r="T120" i="49"/>
  <c r="AI95" i="55"/>
  <c r="AI117" i="55"/>
  <c r="AI95" i="8"/>
  <c r="AI117" i="8"/>
  <c r="AC95" i="64"/>
  <c r="AC117" i="64"/>
  <c r="Z95" i="63"/>
  <c r="Z117" i="63"/>
  <c r="AG95" i="59"/>
  <c r="AG117" i="59"/>
  <c r="AD95" i="60"/>
  <c r="AD117" i="60"/>
  <c r="AG111" i="27"/>
  <c r="AG120" i="27"/>
  <c r="X95" i="62"/>
  <c r="X117" i="62"/>
  <c r="AI95" i="59"/>
  <c r="AI117" i="59"/>
  <c r="AI123" i="59"/>
  <c r="AB100" i="60"/>
  <c r="AB118" i="60"/>
  <c r="X95" i="8"/>
  <c r="X117" i="8"/>
  <c r="AB111" i="60"/>
  <c r="AB120" i="60"/>
  <c r="AG100" i="62"/>
  <c r="AG118" i="62"/>
  <c r="AI100" i="53"/>
  <c r="AI118" i="53"/>
  <c r="Z111" i="27"/>
  <c r="Z120" i="27"/>
  <c r="AC100" i="65"/>
  <c r="AC118" i="65"/>
  <c r="AC95" i="65"/>
  <c r="AC117" i="65"/>
  <c r="AA111" i="27"/>
  <c r="AA120" i="27"/>
  <c r="AF111" i="49"/>
  <c r="AF120" i="49"/>
  <c r="X95" i="65"/>
  <c r="X117" i="65"/>
  <c r="AB100" i="65"/>
  <c r="AB118" i="65"/>
  <c r="AJ95" i="62"/>
  <c r="AJ117" i="62"/>
  <c r="AK163" i="78"/>
  <c r="AK106" i="78"/>
  <c r="AD88" i="64"/>
  <c r="AD16" i="68"/>
  <c r="AK220" i="78"/>
  <c r="AJ106" i="78"/>
  <c r="AF62" i="64"/>
  <c r="AF12" i="68"/>
  <c r="AC111" i="64"/>
  <c r="AC120" i="64"/>
  <c r="AC100" i="64"/>
  <c r="AC118" i="64"/>
  <c r="AA62" i="64"/>
  <c r="AA12" i="68"/>
  <c r="AB79" i="64"/>
  <c r="AB14" i="68"/>
  <c r="Y62" i="64"/>
  <c r="AN29" i="64"/>
  <c r="Y12" i="68"/>
  <c r="Z12" i="68"/>
  <c r="AN12" i="68"/>
  <c r="Z62" i="64"/>
  <c r="AO15" i="23"/>
  <c r="AN15" i="23"/>
  <c r="AJ133" i="78"/>
  <c r="AG83" i="78"/>
  <c r="AH83" i="78"/>
  <c r="AI83" i="78"/>
  <c r="AJ83" i="78"/>
  <c r="AK83" i="78"/>
  <c r="AK62" i="64"/>
  <c r="AK12" i="68"/>
  <c r="AO11" i="68"/>
  <c r="AO11" i="23"/>
  <c r="AI62" i="64"/>
  <c r="AI12" i="68"/>
  <c r="AG62" i="64"/>
  <c r="AO29" i="64"/>
  <c r="AG12" i="68"/>
  <c r="AJ111" i="64"/>
  <c r="AJ120" i="64"/>
  <c r="AJ95" i="64"/>
  <c r="AJ117" i="64"/>
  <c r="AH88" i="64"/>
  <c r="AH111" i="64"/>
  <c r="AH120" i="64"/>
  <c r="AJ111" i="65"/>
  <c r="AJ120" i="65"/>
  <c r="AJ95" i="65"/>
  <c r="AJ117" i="65"/>
  <c r="AJ100" i="65"/>
  <c r="AJ118" i="65"/>
  <c r="AG163" i="78"/>
  <c r="R233" i="25"/>
  <c r="R236" i="25"/>
  <c r="R4" i="25"/>
  <c r="AK133" i="78"/>
  <c r="AK113" i="78"/>
  <c r="AE36" i="69"/>
  <c r="AI36" i="69"/>
  <c r="AJ36" i="69"/>
  <c r="Y36" i="69"/>
  <c r="U36" i="69"/>
  <c r="W36" i="69"/>
  <c r="V36" i="69"/>
  <c r="AB36" i="69"/>
  <c r="AA36" i="69"/>
  <c r="AG113" i="78"/>
  <c r="Z36" i="69"/>
  <c r="AH36" i="69"/>
  <c r="AD36" i="69"/>
  <c r="AH113" i="78"/>
  <c r="AH170" i="78"/>
  <c r="AH227" i="78"/>
  <c r="T36" i="69"/>
  <c r="AK36" i="69"/>
  <c r="AI113" i="78"/>
  <c r="AI170" i="78"/>
  <c r="AI227" i="78"/>
  <c r="X36" i="69"/>
  <c r="AG36" i="69"/>
  <c r="AF36" i="69"/>
  <c r="AJ113" i="78"/>
  <c r="AJ170" i="78"/>
  <c r="AJ227" i="78"/>
  <c r="AC36" i="69"/>
  <c r="R234" i="24"/>
  <c r="R237" i="24"/>
  <c r="R4" i="24"/>
  <c r="AG62" i="65"/>
  <c r="AO29" i="65"/>
  <c r="AH95" i="60"/>
  <c r="AH117" i="60"/>
  <c r="AF95" i="63"/>
  <c r="AF117" i="63"/>
  <c r="AF111" i="63"/>
  <c r="AF120" i="63"/>
  <c r="AH100" i="62"/>
  <c r="AH118" i="62"/>
  <c r="AH111" i="62"/>
  <c r="AH120" i="62"/>
  <c r="AH95" i="62"/>
  <c r="AH117" i="62"/>
  <c r="Z95" i="62"/>
  <c r="Z117" i="62"/>
  <c r="AH100" i="64"/>
  <c r="AH118" i="64"/>
  <c r="AF95" i="62"/>
  <c r="AF117" i="62"/>
  <c r="AH111" i="59"/>
  <c r="AH120" i="59"/>
  <c r="AB95" i="65"/>
  <c r="AB117" i="65"/>
  <c r="Z111" i="62"/>
  <c r="Z120" i="62"/>
  <c r="AA111" i="62"/>
  <c r="AA120" i="62"/>
  <c r="AA123" i="62"/>
  <c r="Y100" i="59"/>
  <c r="Y118" i="59"/>
  <c r="AD111" i="27"/>
  <c r="AD120" i="27"/>
  <c r="AF100" i="62"/>
  <c r="AF118" i="62"/>
  <c r="AH100" i="59"/>
  <c r="AH118" i="59"/>
  <c r="AK95" i="65"/>
  <c r="AK117" i="65"/>
  <c r="AI111" i="63"/>
  <c r="AI120" i="63"/>
  <c r="AJ100" i="62"/>
  <c r="AJ118" i="62"/>
  <c r="AC100" i="53"/>
  <c r="AC118" i="53"/>
  <c r="Z111" i="63"/>
  <c r="Z120" i="63"/>
  <c r="Y95" i="59"/>
  <c r="Y117" i="59"/>
  <c r="AG100" i="59"/>
  <c r="AG118" i="59"/>
  <c r="AH100" i="65"/>
  <c r="AH118" i="65"/>
  <c r="AE100" i="64"/>
  <c r="AE118" i="64"/>
  <c r="AI100" i="27"/>
  <c r="AI118" i="27"/>
  <c r="AO118" i="27"/>
  <c r="AK111" i="65"/>
  <c r="AK120" i="65"/>
  <c r="AI100" i="63"/>
  <c r="AI118" i="63"/>
  <c r="AH100" i="63"/>
  <c r="AH118" i="63"/>
  <c r="AO118" i="63"/>
  <c r="Z100" i="63"/>
  <c r="Z118" i="63"/>
  <c r="AG111" i="59"/>
  <c r="AG120" i="59"/>
  <c r="AH95" i="65"/>
  <c r="AH117" i="65"/>
  <c r="AE95" i="64"/>
  <c r="AE117" i="64"/>
  <c r="AI111" i="65"/>
  <c r="AI120" i="65"/>
  <c r="AI95" i="65"/>
  <c r="AI117" i="65"/>
  <c r="AI100" i="65"/>
  <c r="AI118" i="65"/>
  <c r="AH111" i="63"/>
  <c r="AH120" i="63"/>
  <c r="AH95" i="63"/>
  <c r="AH117" i="63"/>
  <c r="AD111" i="60"/>
  <c r="AD120" i="60"/>
  <c r="AI95" i="62"/>
  <c r="AI117" i="62"/>
  <c r="AA100" i="59"/>
  <c r="AA118" i="59"/>
  <c r="AA111" i="59"/>
  <c r="AA120" i="59"/>
  <c r="AN120" i="59"/>
  <c r="AI111" i="60"/>
  <c r="AI120" i="60"/>
  <c r="AO120" i="60"/>
  <c r="AI95" i="60"/>
  <c r="AI117" i="60"/>
  <c r="AO117" i="60"/>
  <c r="AI100" i="60"/>
  <c r="AI118" i="60"/>
  <c r="Y29" i="48"/>
  <c r="Y127" i="48"/>
  <c r="Y18" i="66"/>
  <c r="AN11" i="48"/>
  <c r="V29" i="48"/>
  <c r="V62" i="48"/>
  <c r="V79" i="48"/>
  <c r="V88" i="48"/>
  <c r="V127" i="48"/>
  <c r="V18" i="66"/>
  <c r="Y29" i="52"/>
  <c r="Y127" i="52"/>
  <c r="Y22" i="66"/>
  <c r="AN11" i="52"/>
  <c r="U99" i="50"/>
  <c r="V99" i="50"/>
  <c r="Y99" i="50"/>
  <c r="Y100" i="50"/>
  <c r="Y118" i="50"/>
  <c r="AA99" i="50"/>
  <c r="X99" i="50"/>
  <c r="W99" i="50"/>
  <c r="Z99" i="50"/>
  <c r="AB99" i="50"/>
  <c r="AC99" i="50"/>
  <c r="AE99" i="50"/>
  <c r="AE100" i="50"/>
  <c r="AE118" i="50"/>
  <c r="AG99" i="50"/>
  <c r="AF99" i="50"/>
  <c r="AH99" i="50"/>
  <c r="AD99" i="50"/>
  <c r="AJ99" i="50"/>
  <c r="AK99" i="50"/>
  <c r="T99" i="50"/>
  <c r="AI99" i="50"/>
  <c r="U104" i="49"/>
  <c r="V104" i="49"/>
  <c r="X104" i="49"/>
  <c r="Y104" i="49"/>
  <c r="W104" i="49"/>
  <c r="Z104" i="49"/>
  <c r="AA104" i="49"/>
  <c r="AC104" i="49"/>
  <c r="AF104" i="49"/>
  <c r="AE104" i="49"/>
  <c r="AG104" i="49"/>
  <c r="AB104" i="49"/>
  <c r="AJ104" i="49"/>
  <c r="AD104" i="49"/>
  <c r="AI104" i="49"/>
  <c r="T104" i="49"/>
  <c r="AK104" i="49"/>
  <c r="AH104" i="49"/>
  <c r="U105" i="46"/>
  <c r="V105" i="46"/>
  <c r="W105" i="46"/>
  <c r="Y105" i="46"/>
  <c r="Z105" i="46"/>
  <c r="X105" i="46"/>
  <c r="AA105" i="46"/>
  <c r="AB105" i="46"/>
  <c r="AC105" i="46"/>
  <c r="AD105" i="46"/>
  <c r="AF105" i="46"/>
  <c r="AE105" i="46"/>
  <c r="AH105" i="46"/>
  <c r="AI105" i="46"/>
  <c r="AK105" i="46"/>
  <c r="AG105" i="46"/>
  <c r="T105" i="46"/>
  <c r="AJ105" i="46"/>
  <c r="U105" i="27"/>
  <c r="V105" i="27"/>
  <c r="X105" i="27"/>
  <c r="W105" i="27"/>
  <c r="Y105" i="27"/>
  <c r="Z105" i="27"/>
  <c r="AC105" i="27"/>
  <c r="AA105" i="27"/>
  <c r="AD105" i="27"/>
  <c r="AB105" i="27"/>
  <c r="AF105" i="27"/>
  <c r="AH105" i="27"/>
  <c r="AG105" i="27"/>
  <c r="AE105" i="27"/>
  <c r="AI105" i="27"/>
  <c r="AK105" i="27"/>
  <c r="AJ105" i="27"/>
  <c r="T105" i="27"/>
  <c r="U104" i="54"/>
  <c r="U106" i="54"/>
  <c r="U119" i="54"/>
  <c r="V104" i="54"/>
  <c r="V106" i="54"/>
  <c r="V119" i="54"/>
  <c r="W104" i="54"/>
  <c r="W106" i="54"/>
  <c r="W119" i="54"/>
  <c r="Y104" i="54"/>
  <c r="Y106" i="54"/>
  <c r="Y119" i="54"/>
  <c r="Z104" i="54"/>
  <c r="Z106" i="54"/>
  <c r="Z119" i="54"/>
  <c r="X104" i="54"/>
  <c r="X106" i="54"/>
  <c r="X119" i="54"/>
  <c r="AB104" i="54"/>
  <c r="AB106" i="54"/>
  <c r="AB119" i="54"/>
  <c r="AA104" i="54"/>
  <c r="AA106" i="54"/>
  <c r="AA119" i="54"/>
  <c r="AC104" i="54"/>
  <c r="AC106" i="54"/>
  <c r="AC119" i="54"/>
  <c r="AF104" i="54"/>
  <c r="AF106" i="54"/>
  <c r="AF119" i="54"/>
  <c r="AD104" i="54"/>
  <c r="AD106" i="54"/>
  <c r="AD119" i="54"/>
  <c r="AE104" i="54"/>
  <c r="AE106" i="54"/>
  <c r="AE119" i="54"/>
  <c r="AI104" i="54"/>
  <c r="AI106" i="54"/>
  <c r="AI119" i="54"/>
  <c r="AK104" i="54"/>
  <c r="AK106" i="54"/>
  <c r="AK119" i="54"/>
  <c r="AG104" i="54"/>
  <c r="AG106" i="54"/>
  <c r="AG119" i="54"/>
  <c r="T104" i="54"/>
  <c r="T106" i="54"/>
  <c r="T119" i="54"/>
  <c r="AJ104" i="54"/>
  <c r="AJ106" i="54"/>
  <c r="AJ119" i="54"/>
  <c r="AH104" i="54"/>
  <c r="AH106" i="54"/>
  <c r="AH119" i="54"/>
  <c r="U92" i="54"/>
  <c r="U93" i="54"/>
  <c r="U95" i="54"/>
  <c r="U117" i="54"/>
  <c r="W92" i="54"/>
  <c r="W93" i="54"/>
  <c r="W95" i="54"/>
  <c r="W117" i="54"/>
  <c r="V92" i="54"/>
  <c r="V93" i="54"/>
  <c r="V95" i="54"/>
  <c r="V117" i="54"/>
  <c r="X92" i="54"/>
  <c r="X93" i="54"/>
  <c r="X95" i="54"/>
  <c r="X117" i="54"/>
  <c r="Y92" i="54"/>
  <c r="Y93" i="54"/>
  <c r="Y95" i="54"/>
  <c r="Y117" i="54"/>
  <c r="AA92" i="54"/>
  <c r="AA93" i="54"/>
  <c r="AA95" i="54"/>
  <c r="AA117" i="54"/>
  <c r="AB92" i="54"/>
  <c r="AB93" i="54"/>
  <c r="AB95" i="54"/>
  <c r="AB117" i="54"/>
  <c r="Z92" i="54"/>
  <c r="Z93" i="54"/>
  <c r="Z95" i="54"/>
  <c r="Z117" i="54"/>
  <c r="AD92" i="54"/>
  <c r="AD93" i="54"/>
  <c r="AD95" i="54"/>
  <c r="AD117" i="54"/>
  <c r="AE92" i="54"/>
  <c r="AE93" i="54"/>
  <c r="AE95" i="54"/>
  <c r="AE117" i="54"/>
  <c r="AC92" i="54"/>
  <c r="AC93" i="54"/>
  <c r="AC95" i="54"/>
  <c r="AC117" i="54"/>
  <c r="AF92" i="54"/>
  <c r="AF93" i="54"/>
  <c r="AF95" i="54"/>
  <c r="AF117" i="54"/>
  <c r="AI92" i="54"/>
  <c r="AI93" i="54"/>
  <c r="AI95" i="54"/>
  <c r="AI117" i="54"/>
  <c r="AG92" i="54"/>
  <c r="AG93" i="54"/>
  <c r="AG95" i="54"/>
  <c r="AG117" i="54"/>
  <c r="AH92" i="54"/>
  <c r="AH93" i="54"/>
  <c r="AH95" i="54"/>
  <c r="AH117" i="54"/>
  <c r="AJ92" i="54"/>
  <c r="AJ93" i="54"/>
  <c r="AJ95" i="54"/>
  <c r="AJ117" i="54"/>
  <c r="AK92" i="54"/>
  <c r="AK93" i="54"/>
  <c r="AK95" i="54"/>
  <c r="AK117" i="54"/>
  <c r="AO117" i="54"/>
  <c r="T92" i="54"/>
  <c r="T93" i="54"/>
  <c r="T95" i="54"/>
  <c r="T117" i="54"/>
  <c r="U92" i="52"/>
  <c r="U93" i="52"/>
  <c r="V92" i="52"/>
  <c r="V93" i="52"/>
  <c r="W92" i="52"/>
  <c r="W93" i="52"/>
  <c r="W95" i="52"/>
  <c r="W117" i="52"/>
  <c r="X92" i="52"/>
  <c r="X93" i="52"/>
  <c r="Z92" i="52"/>
  <c r="Z93" i="52"/>
  <c r="AA92" i="52"/>
  <c r="AA93" i="52"/>
  <c r="AB92" i="52"/>
  <c r="AB93" i="52"/>
  <c r="Y92" i="52"/>
  <c r="Y93" i="52"/>
  <c r="AC92" i="52"/>
  <c r="AC93" i="52"/>
  <c r="AD92" i="52"/>
  <c r="AD93" i="52"/>
  <c r="AF92" i="52"/>
  <c r="AF93" i="52"/>
  <c r="AH92" i="52"/>
  <c r="AH93" i="52"/>
  <c r="AJ92" i="52"/>
  <c r="AJ93" i="52"/>
  <c r="AJ95" i="52"/>
  <c r="AJ117" i="52"/>
  <c r="AE92" i="52"/>
  <c r="AE93" i="52"/>
  <c r="AG92" i="52"/>
  <c r="AG93" i="52"/>
  <c r="AI92" i="52"/>
  <c r="AI93" i="52"/>
  <c r="AK92" i="52"/>
  <c r="AK93" i="52"/>
  <c r="T92" i="52"/>
  <c r="T93" i="52"/>
  <c r="U110" i="51"/>
  <c r="V110" i="51"/>
  <c r="Y110" i="51"/>
  <c r="W110" i="51"/>
  <c r="X110" i="51"/>
  <c r="AB110" i="51"/>
  <c r="AA110" i="51"/>
  <c r="Z110" i="51"/>
  <c r="AC110" i="51"/>
  <c r="AE110" i="51"/>
  <c r="AG110" i="51"/>
  <c r="AD110" i="51"/>
  <c r="AF110" i="51"/>
  <c r="AI110" i="51"/>
  <c r="AH110" i="51"/>
  <c r="AJ110" i="51"/>
  <c r="T110" i="51"/>
  <c r="AK110" i="51"/>
  <c r="U99" i="47"/>
  <c r="U100" i="47"/>
  <c r="U118" i="47"/>
  <c r="W99" i="47"/>
  <c r="W100" i="47"/>
  <c r="W118" i="47"/>
  <c r="Y99" i="47"/>
  <c r="Y100" i="47"/>
  <c r="Y118" i="47"/>
  <c r="X99" i="47"/>
  <c r="X100" i="47"/>
  <c r="X118" i="47"/>
  <c r="V99" i="47"/>
  <c r="V100" i="47"/>
  <c r="V118" i="47"/>
  <c r="AA99" i="47"/>
  <c r="AA100" i="47"/>
  <c r="AA118" i="47"/>
  <c r="AB99" i="47"/>
  <c r="AB100" i="47"/>
  <c r="AB118" i="47"/>
  <c r="Z99" i="47"/>
  <c r="Z100" i="47"/>
  <c r="Z118" i="47"/>
  <c r="AC99" i="47"/>
  <c r="AC100" i="47"/>
  <c r="AC118" i="47"/>
  <c r="AD99" i="47"/>
  <c r="AD100" i="47"/>
  <c r="AD118" i="47"/>
  <c r="AE99" i="47"/>
  <c r="AE100" i="47"/>
  <c r="AE118" i="47"/>
  <c r="AG99" i="47"/>
  <c r="AG100" i="47"/>
  <c r="AG118" i="47"/>
  <c r="AF99" i="47"/>
  <c r="AF100" i="47"/>
  <c r="AF118" i="47"/>
  <c r="AI99" i="47"/>
  <c r="AI100" i="47"/>
  <c r="AI118" i="47"/>
  <c r="AK99" i="47"/>
  <c r="AK100" i="47"/>
  <c r="AK118" i="47"/>
  <c r="AJ99" i="47"/>
  <c r="AJ100" i="47"/>
  <c r="AJ118" i="47"/>
  <c r="T99" i="47"/>
  <c r="T100" i="47"/>
  <c r="T118" i="47"/>
  <c r="AH99" i="47"/>
  <c r="AH100" i="47"/>
  <c r="AH118" i="47"/>
  <c r="U99" i="44"/>
  <c r="U100" i="44"/>
  <c r="U118" i="44"/>
  <c r="V99" i="44"/>
  <c r="V100" i="44"/>
  <c r="V118" i="44"/>
  <c r="W99" i="44"/>
  <c r="W100" i="44"/>
  <c r="W118" i="44"/>
  <c r="X99" i="44"/>
  <c r="X100" i="44"/>
  <c r="X118" i="44"/>
  <c r="Y99" i="44"/>
  <c r="Y100" i="44"/>
  <c r="Y118" i="44"/>
  <c r="Z99" i="44"/>
  <c r="Z100" i="44"/>
  <c r="Z118" i="44"/>
  <c r="AA99" i="44"/>
  <c r="AA100" i="44"/>
  <c r="AA118" i="44"/>
  <c r="AB99" i="44"/>
  <c r="AB100" i="44"/>
  <c r="AB118" i="44"/>
  <c r="AD99" i="44"/>
  <c r="AD100" i="44"/>
  <c r="AD118" i="44"/>
  <c r="AC99" i="44"/>
  <c r="AC100" i="44"/>
  <c r="AC118" i="44"/>
  <c r="AE99" i="44"/>
  <c r="AE100" i="44"/>
  <c r="AE118" i="44"/>
  <c r="AF99" i="44"/>
  <c r="AF100" i="44"/>
  <c r="AF118" i="44"/>
  <c r="AH99" i="44"/>
  <c r="AH100" i="44"/>
  <c r="AH118" i="44"/>
  <c r="AJ99" i="44"/>
  <c r="AJ100" i="44"/>
  <c r="AJ118" i="44"/>
  <c r="T99" i="44"/>
  <c r="T100" i="44"/>
  <c r="T118" i="44"/>
  <c r="AG99" i="44"/>
  <c r="AG100" i="44"/>
  <c r="AG118" i="44"/>
  <c r="AI99" i="44"/>
  <c r="AK99" i="44"/>
  <c r="U92" i="56"/>
  <c r="U93" i="56"/>
  <c r="U95" i="56"/>
  <c r="U117" i="56"/>
  <c r="V92" i="56"/>
  <c r="V93" i="56"/>
  <c r="V95" i="56"/>
  <c r="V117" i="56"/>
  <c r="X92" i="56"/>
  <c r="X93" i="56"/>
  <c r="X95" i="56"/>
  <c r="X117" i="56"/>
  <c r="W92" i="56"/>
  <c r="W93" i="56"/>
  <c r="W95" i="56"/>
  <c r="W117" i="56"/>
  <c r="Z92" i="56"/>
  <c r="Z93" i="56"/>
  <c r="Z95" i="56"/>
  <c r="Z117" i="56"/>
  <c r="Y92" i="56"/>
  <c r="Y93" i="56"/>
  <c r="Y95" i="56"/>
  <c r="Y117" i="56"/>
  <c r="AC92" i="56"/>
  <c r="AC93" i="56"/>
  <c r="AC95" i="56"/>
  <c r="AC117" i="56"/>
  <c r="AB92" i="56"/>
  <c r="AB93" i="56"/>
  <c r="AB95" i="56"/>
  <c r="AB117" i="56"/>
  <c r="AD92" i="56"/>
  <c r="AD93" i="56"/>
  <c r="AD95" i="56"/>
  <c r="AD117" i="56"/>
  <c r="AF92" i="56"/>
  <c r="AF93" i="56"/>
  <c r="AF95" i="56"/>
  <c r="AF117" i="56"/>
  <c r="AH92" i="56"/>
  <c r="AH93" i="56"/>
  <c r="AH95" i="56"/>
  <c r="AH117" i="56"/>
  <c r="AA92" i="56"/>
  <c r="AA93" i="56"/>
  <c r="AA95" i="56"/>
  <c r="AA117" i="56"/>
  <c r="AE92" i="56"/>
  <c r="AE93" i="56"/>
  <c r="AE95" i="56"/>
  <c r="AE117" i="56"/>
  <c r="AG92" i="56"/>
  <c r="AG93" i="56"/>
  <c r="AG95" i="56"/>
  <c r="AG117" i="56"/>
  <c r="AI92" i="56"/>
  <c r="AI93" i="56"/>
  <c r="AI95" i="56"/>
  <c r="AI117" i="56"/>
  <c r="AK92" i="56"/>
  <c r="AK93" i="56"/>
  <c r="AK95" i="56"/>
  <c r="AK117" i="56"/>
  <c r="AJ92" i="56"/>
  <c r="AJ93" i="56"/>
  <c r="AJ95" i="56"/>
  <c r="AJ117" i="56"/>
  <c r="T92" i="56"/>
  <c r="T93" i="56"/>
  <c r="T95" i="56"/>
  <c r="T117" i="56"/>
  <c r="U105" i="56"/>
  <c r="V105" i="56"/>
  <c r="W105" i="56"/>
  <c r="X105" i="56"/>
  <c r="Z105" i="56"/>
  <c r="Y105" i="56"/>
  <c r="AA105" i="56"/>
  <c r="AB105" i="56"/>
  <c r="AC105" i="56"/>
  <c r="AE105" i="56"/>
  <c r="AD105" i="56"/>
  <c r="AG105" i="56"/>
  <c r="AH105" i="56"/>
  <c r="AF105" i="56"/>
  <c r="AJ105" i="56"/>
  <c r="AK105" i="56"/>
  <c r="AI105" i="56"/>
  <c r="T105" i="56"/>
  <c r="U104" i="52"/>
  <c r="V104" i="52"/>
  <c r="X104" i="52"/>
  <c r="W104" i="52"/>
  <c r="Z104" i="52"/>
  <c r="Y104" i="52"/>
  <c r="AC104" i="52"/>
  <c r="AA104" i="52"/>
  <c r="AB104" i="52"/>
  <c r="AD104" i="52"/>
  <c r="AF104" i="52"/>
  <c r="AH104" i="52"/>
  <c r="AE104" i="52"/>
  <c r="AG104" i="52"/>
  <c r="AI104" i="52"/>
  <c r="AK104" i="52"/>
  <c r="T104" i="52"/>
  <c r="AJ104" i="52"/>
  <c r="T29" i="48"/>
  <c r="AM11" i="48"/>
  <c r="T127" i="48"/>
  <c r="T18" i="66"/>
  <c r="T9" i="67"/>
  <c r="T9" i="23"/>
  <c r="AH17" i="66"/>
  <c r="AH40" i="66"/>
  <c r="AO12" i="48"/>
  <c r="AE29" i="52"/>
  <c r="AE62" i="52"/>
  <c r="AE79" i="52"/>
  <c r="AE88" i="52"/>
  <c r="AE127" i="52"/>
  <c r="AE22" i="66"/>
  <c r="U29" i="52"/>
  <c r="U62" i="52"/>
  <c r="U79" i="52"/>
  <c r="U88" i="52"/>
  <c r="U127" i="52"/>
  <c r="U22" i="66"/>
  <c r="U92" i="48"/>
  <c r="U93" i="48"/>
  <c r="V92" i="48"/>
  <c r="V93" i="48"/>
  <c r="X92" i="48"/>
  <c r="X93" i="48"/>
  <c r="Y92" i="48"/>
  <c r="Y93" i="48"/>
  <c r="Z92" i="48"/>
  <c r="Z93" i="48"/>
  <c r="Z95" i="48"/>
  <c r="Z117" i="48"/>
  <c r="W92" i="48"/>
  <c r="W93" i="48"/>
  <c r="AB92" i="48"/>
  <c r="AB93" i="48"/>
  <c r="AA92" i="48"/>
  <c r="AA93" i="48"/>
  <c r="AC92" i="48"/>
  <c r="AC93" i="48"/>
  <c r="AD92" i="48"/>
  <c r="AD93" i="48"/>
  <c r="AH92" i="48"/>
  <c r="AH93" i="48"/>
  <c r="AE92" i="48"/>
  <c r="AE93" i="48"/>
  <c r="AI92" i="48"/>
  <c r="AI93" i="48"/>
  <c r="AG92" i="48"/>
  <c r="AG93" i="48"/>
  <c r="AG95" i="48"/>
  <c r="AG117" i="48"/>
  <c r="AF92" i="48"/>
  <c r="AF93" i="48"/>
  <c r="T92" i="48"/>
  <c r="T93" i="48"/>
  <c r="AJ92" i="48"/>
  <c r="AJ93" i="48"/>
  <c r="AK92" i="48"/>
  <c r="AK93" i="48"/>
  <c r="U105" i="48"/>
  <c r="V105" i="48"/>
  <c r="W105" i="48"/>
  <c r="X105" i="48"/>
  <c r="Y105" i="48"/>
  <c r="AB105" i="48"/>
  <c r="AA105" i="48"/>
  <c r="Z105" i="48"/>
  <c r="AC105" i="48"/>
  <c r="AD105" i="48"/>
  <c r="AE105" i="48"/>
  <c r="AG105" i="48"/>
  <c r="AF105" i="48"/>
  <c r="AI105" i="48"/>
  <c r="AK105" i="48"/>
  <c r="AH105" i="48"/>
  <c r="AJ105" i="48"/>
  <c r="T105" i="48"/>
  <c r="U110" i="44"/>
  <c r="U111" i="44"/>
  <c r="U120" i="44"/>
  <c r="W110" i="44"/>
  <c r="W111" i="44"/>
  <c r="W120" i="44"/>
  <c r="V110" i="44"/>
  <c r="V111" i="44"/>
  <c r="V120" i="44"/>
  <c r="X110" i="44"/>
  <c r="X111" i="44"/>
  <c r="X120" i="44"/>
  <c r="Y110" i="44"/>
  <c r="Y111" i="44"/>
  <c r="Y120" i="44"/>
  <c r="Z110" i="44"/>
  <c r="Z111" i="44"/>
  <c r="Z120" i="44"/>
  <c r="AB110" i="44"/>
  <c r="AB111" i="44"/>
  <c r="AB120" i="44"/>
  <c r="AA110" i="44"/>
  <c r="AA111" i="44"/>
  <c r="AA120" i="44"/>
  <c r="AD110" i="44"/>
  <c r="AD111" i="44"/>
  <c r="AD120" i="44"/>
  <c r="AH110" i="44"/>
  <c r="AH111" i="44"/>
  <c r="AH120" i="44"/>
  <c r="AC110" i="44"/>
  <c r="AC111" i="44"/>
  <c r="AC120" i="44"/>
  <c r="AE110" i="44"/>
  <c r="AE111" i="44"/>
  <c r="AE120" i="44"/>
  <c r="AG110" i="44"/>
  <c r="AG111" i="44"/>
  <c r="AG120" i="44"/>
  <c r="AI110" i="44"/>
  <c r="AF110" i="44"/>
  <c r="AF111" i="44"/>
  <c r="AF120" i="44"/>
  <c r="AJ110" i="44"/>
  <c r="AJ111" i="44"/>
  <c r="AJ120" i="44"/>
  <c r="T110" i="44"/>
  <c r="T111" i="44"/>
  <c r="T120" i="44"/>
  <c r="AK110" i="44"/>
  <c r="U99" i="8"/>
  <c r="U100" i="8"/>
  <c r="U118" i="8"/>
  <c r="W99" i="8"/>
  <c r="W100" i="8"/>
  <c r="W118" i="8"/>
  <c r="V99" i="8"/>
  <c r="V100" i="8"/>
  <c r="V118" i="8"/>
  <c r="X99" i="8"/>
  <c r="X100" i="8"/>
  <c r="X118" i="8"/>
  <c r="Y99" i="8"/>
  <c r="Y100" i="8"/>
  <c r="Y118" i="8"/>
  <c r="Z99" i="8"/>
  <c r="Z100" i="8"/>
  <c r="Z118" i="8"/>
  <c r="AB99" i="8"/>
  <c r="AB100" i="8"/>
  <c r="AB118" i="8"/>
  <c r="AA99" i="8"/>
  <c r="AA100" i="8"/>
  <c r="AA118" i="8"/>
  <c r="AD99" i="8"/>
  <c r="AD100" i="8"/>
  <c r="AD118" i="8"/>
  <c r="AC99" i="8"/>
  <c r="AC100" i="8"/>
  <c r="AC118" i="8"/>
  <c r="AH99" i="8"/>
  <c r="AH100" i="8"/>
  <c r="AH118" i="8"/>
  <c r="AI99" i="8"/>
  <c r="AI100" i="8"/>
  <c r="AI118" i="8"/>
  <c r="AG99" i="8"/>
  <c r="AG100" i="8"/>
  <c r="AG118" i="8"/>
  <c r="AK99" i="8"/>
  <c r="AE99" i="8"/>
  <c r="AE100" i="8"/>
  <c r="AE118" i="8"/>
  <c r="T99" i="8"/>
  <c r="AF99" i="8"/>
  <c r="AF100" i="8"/>
  <c r="AF118" i="8"/>
  <c r="AJ99" i="8"/>
  <c r="U105" i="53"/>
  <c r="V105" i="53"/>
  <c r="W105" i="53"/>
  <c r="X105" i="53"/>
  <c r="Z105" i="53"/>
  <c r="AA105" i="53"/>
  <c r="Y105" i="53"/>
  <c r="AB105" i="53"/>
  <c r="AC105" i="53"/>
  <c r="AE105" i="53"/>
  <c r="AD105" i="53"/>
  <c r="AH105" i="53"/>
  <c r="AF105" i="53"/>
  <c r="AJ105" i="53"/>
  <c r="AG105" i="53"/>
  <c r="AI105" i="53"/>
  <c r="AK105" i="53"/>
  <c r="T105" i="53"/>
  <c r="V99" i="52"/>
  <c r="U99" i="52"/>
  <c r="X99" i="52"/>
  <c r="W99" i="52"/>
  <c r="W100" i="52"/>
  <c r="W118" i="52"/>
  <c r="Z99" i="52"/>
  <c r="Y99" i="52"/>
  <c r="AA99" i="52"/>
  <c r="AB99" i="52"/>
  <c r="AC99" i="52"/>
  <c r="AD99" i="52"/>
  <c r="AE99" i="52"/>
  <c r="AF99" i="52"/>
  <c r="AJ99" i="52"/>
  <c r="AJ100" i="52"/>
  <c r="AJ118" i="52"/>
  <c r="AG99" i="52"/>
  <c r="T99" i="52"/>
  <c r="AI99" i="52"/>
  <c r="AK99" i="52"/>
  <c r="AH99" i="52"/>
  <c r="U110" i="50"/>
  <c r="V110" i="50"/>
  <c r="X110" i="50"/>
  <c r="W110" i="50"/>
  <c r="Z110" i="50"/>
  <c r="Y110" i="50"/>
  <c r="Y111" i="50"/>
  <c r="Y120" i="50"/>
  <c r="AA110" i="50"/>
  <c r="AC110" i="50"/>
  <c r="AB110" i="50"/>
  <c r="AD110" i="50"/>
  <c r="AF110" i="50"/>
  <c r="AH110" i="50"/>
  <c r="AE110" i="50"/>
  <c r="AE111" i="50"/>
  <c r="AE120" i="50"/>
  <c r="AG110" i="50"/>
  <c r="AI110" i="50"/>
  <c r="AK110" i="50"/>
  <c r="AJ110" i="50"/>
  <c r="T110" i="50"/>
  <c r="AE29" i="48"/>
  <c r="AE9" i="23"/>
  <c r="AE9" i="67"/>
  <c r="AE10" i="67"/>
  <c r="AE21" i="67"/>
  <c r="AE10" i="66"/>
  <c r="AE127" i="48"/>
  <c r="AE18" i="66"/>
  <c r="AC29" i="48"/>
  <c r="AC9" i="23"/>
  <c r="AC9" i="67"/>
  <c r="AC127" i="48"/>
  <c r="AC18" i="66"/>
  <c r="AJ29" i="51"/>
  <c r="AJ62" i="51"/>
  <c r="AJ79" i="51"/>
  <c r="AJ88" i="51"/>
  <c r="AJ127" i="51"/>
  <c r="AJ21" i="66"/>
  <c r="U29" i="51"/>
  <c r="U62" i="51"/>
  <c r="U79" i="51"/>
  <c r="U88" i="51"/>
  <c r="U127" i="51"/>
  <c r="U21" i="66"/>
  <c r="AH29" i="53"/>
  <c r="AH62" i="53"/>
  <c r="AH79" i="53"/>
  <c r="AH88" i="53"/>
  <c r="AH127" i="53"/>
  <c r="AH23" i="66"/>
  <c r="Y29" i="53"/>
  <c r="Y127" i="53"/>
  <c r="Y23" i="66"/>
  <c r="AN11" i="53"/>
  <c r="Y127" i="65"/>
  <c r="Y34" i="66"/>
  <c r="AN12" i="65"/>
  <c r="AG10" i="67"/>
  <c r="AG10" i="23"/>
  <c r="AG12" i="69"/>
  <c r="AO12" i="8"/>
  <c r="AG127" i="8"/>
  <c r="AG11" i="66"/>
  <c r="Y10" i="67"/>
  <c r="Y10" i="23"/>
  <c r="AN12" i="8"/>
  <c r="Y127" i="8"/>
  <c r="Y11" i="66"/>
  <c r="AH29" i="52"/>
  <c r="AH62" i="52"/>
  <c r="AH79" i="52"/>
  <c r="AH88" i="52"/>
  <c r="AH127" i="52"/>
  <c r="AH22" i="66"/>
  <c r="AB29" i="53"/>
  <c r="AB62" i="53"/>
  <c r="AB79" i="53"/>
  <c r="AB88" i="53"/>
  <c r="AB127" i="53"/>
  <c r="AB23" i="66"/>
  <c r="AF127" i="63"/>
  <c r="AF32" i="66"/>
  <c r="AN12" i="63"/>
  <c r="AG21" i="68"/>
  <c r="AG27" i="66"/>
  <c r="U99" i="54"/>
  <c r="U100" i="54"/>
  <c r="U118" i="54"/>
  <c r="V99" i="54"/>
  <c r="V100" i="54"/>
  <c r="V118" i="54"/>
  <c r="X99" i="54"/>
  <c r="X100" i="54"/>
  <c r="X118" i="54"/>
  <c r="W99" i="54"/>
  <c r="W100" i="54"/>
  <c r="W118" i="54"/>
  <c r="Y99" i="54"/>
  <c r="Y100" i="54"/>
  <c r="Y118" i="54"/>
  <c r="Z99" i="54"/>
  <c r="Z100" i="54"/>
  <c r="Z118" i="54"/>
  <c r="AC99" i="54"/>
  <c r="AC100" i="54"/>
  <c r="AC118" i="54"/>
  <c r="AA99" i="54"/>
  <c r="AA100" i="54"/>
  <c r="AA118" i="54"/>
  <c r="AB99" i="54"/>
  <c r="AB100" i="54"/>
  <c r="AB118" i="54"/>
  <c r="AD99" i="54"/>
  <c r="AD100" i="54"/>
  <c r="AD118" i="54"/>
  <c r="AF99" i="54"/>
  <c r="AF100" i="54"/>
  <c r="AF118" i="54"/>
  <c r="AH99" i="54"/>
  <c r="AH100" i="54"/>
  <c r="AH118" i="54"/>
  <c r="AE99" i="54"/>
  <c r="AE100" i="54"/>
  <c r="AE118" i="54"/>
  <c r="AG99" i="54"/>
  <c r="AG100" i="54"/>
  <c r="AG118" i="54"/>
  <c r="AI99" i="54"/>
  <c r="AI100" i="54"/>
  <c r="AI118" i="54"/>
  <c r="AK99" i="54"/>
  <c r="AK100" i="54"/>
  <c r="AK118" i="54"/>
  <c r="AJ99" i="54"/>
  <c r="AJ100" i="54"/>
  <c r="AJ118" i="54"/>
  <c r="T99" i="54"/>
  <c r="T100" i="54"/>
  <c r="T118" i="54"/>
  <c r="U105" i="52"/>
  <c r="V105" i="52"/>
  <c r="W105" i="52"/>
  <c r="X105" i="52"/>
  <c r="Y105" i="52"/>
  <c r="Z105" i="52"/>
  <c r="AA105" i="52"/>
  <c r="AB105" i="52"/>
  <c r="AC105" i="52"/>
  <c r="AD105" i="52"/>
  <c r="AF105" i="52"/>
  <c r="AE105" i="52"/>
  <c r="AG105" i="52"/>
  <c r="AH105" i="52"/>
  <c r="AJ105" i="52"/>
  <c r="AI105" i="52"/>
  <c r="AK105" i="52"/>
  <c r="T105" i="52"/>
  <c r="U92" i="49"/>
  <c r="U93" i="49"/>
  <c r="V92" i="49"/>
  <c r="V93" i="49"/>
  <c r="W92" i="49"/>
  <c r="W93" i="49"/>
  <c r="Y92" i="49"/>
  <c r="Y93" i="49"/>
  <c r="AA92" i="49"/>
  <c r="AA93" i="49"/>
  <c r="X92" i="49"/>
  <c r="X93" i="49"/>
  <c r="Z92" i="49"/>
  <c r="Z93" i="49"/>
  <c r="AB92" i="49"/>
  <c r="AB93" i="49"/>
  <c r="AE92" i="49"/>
  <c r="AE93" i="49"/>
  <c r="AG92" i="49"/>
  <c r="AG93" i="49"/>
  <c r="AD92" i="49"/>
  <c r="AD93" i="49"/>
  <c r="AF92" i="49"/>
  <c r="AF93" i="49"/>
  <c r="AF95" i="49"/>
  <c r="AF117" i="49"/>
  <c r="AC92" i="49"/>
  <c r="AC93" i="49"/>
  <c r="AH92" i="49"/>
  <c r="AH93" i="49"/>
  <c r="AJ92" i="49"/>
  <c r="AJ93" i="49"/>
  <c r="T92" i="49"/>
  <c r="T93" i="49"/>
  <c r="T95" i="49"/>
  <c r="T117" i="49"/>
  <c r="AI92" i="49"/>
  <c r="AI93" i="49"/>
  <c r="AK92" i="49"/>
  <c r="AK93" i="49"/>
  <c r="U104" i="45"/>
  <c r="U106" i="45"/>
  <c r="U119" i="45"/>
  <c r="V104" i="45"/>
  <c r="V106" i="45"/>
  <c r="V119" i="45"/>
  <c r="W104" i="45"/>
  <c r="W106" i="45"/>
  <c r="W119" i="45"/>
  <c r="X104" i="45"/>
  <c r="X106" i="45"/>
  <c r="X119" i="45"/>
  <c r="Y104" i="45"/>
  <c r="Y106" i="45"/>
  <c r="Y119" i="45"/>
  <c r="Z104" i="45"/>
  <c r="Z106" i="45"/>
  <c r="Z119" i="45"/>
  <c r="AB104" i="45"/>
  <c r="AB106" i="45"/>
  <c r="AB119" i="45"/>
  <c r="AA104" i="45"/>
  <c r="AA106" i="45"/>
  <c r="AA119" i="45"/>
  <c r="AD104" i="45"/>
  <c r="AD106" i="45"/>
  <c r="AD119" i="45"/>
  <c r="AF104" i="45"/>
  <c r="AF106" i="45"/>
  <c r="AF119" i="45"/>
  <c r="AH104" i="45"/>
  <c r="AH106" i="45"/>
  <c r="AH119" i="45"/>
  <c r="AC104" i="45"/>
  <c r="AC106" i="45"/>
  <c r="AC119" i="45"/>
  <c r="AJ104" i="45"/>
  <c r="AJ106" i="45"/>
  <c r="AJ119" i="45"/>
  <c r="T104" i="45"/>
  <c r="T106" i="45"/>
  <c r="T119" i="45"/>
  <c r="AE104" i="45"/>
  <c r="AE106" i="45"/>
  <c r="AE119" i="45"/>
  <c r="AI104" i="45"/>
  <c r="AI106" i="45"/>
  <c r="AI119" i="45"/>
  <c r="AG104" i="45"/>
  <c r="AG106" i="45"/>
  <c r="AG119" i="45"/>
  <c r="AK104" i="45"/>
  <c r="AK106" i="45"/>
  <c r="AK119" i="45"/>
  <c r="U110" i="57"/>
  <c r="U111" i="57"/>
  <c r="U120" i="57"/>
  <c r="V110" i="57"/>
  <c r="V111" i="57"/>
  <c r="V120" i="57"/>
  <c r="W110" i="57"/>
  <c r="W111" i="57"/>
  <c r="W120" i="57"/>
  <c r="Y110" i="57"/>
  <c r="Y111" i="57"/>
  <c r="Y120" i="57"/>
  <c r="Z110" i="57"/>
  <c r="Z111" i="57"/>
  <c r="Z120" i="57"/>
  <c r="AB110" i="57"/>
  <c r="AB111" i="57"/>
  <c r="AB120" i="57"/>
  <c r="X110" i="57"/>
  <c r="X111" i="57"/>
  <c r="X120" i="57"/>
  <c r="AC110" i="57"/>
  <c r="AC111" i="57"/>
  <c r="AC120" i="57"/>
  <c r="AD110" i="57"/>
  <c r="AD111" i="57"/>
  <c r="AD120" i="57"/>
  <c r="AE110" i="57"/>
  <c r="AE111" i="57"/>
  <c r="AE120" i="57"/>
  <c r="AF110" i="57"/>
  <c r="AF111" i="57"/>
  <c r="AF120" i="57"/>
  <c r="AA110" i="57"/>
  <c r="AA111" i="57"/>
  <c r="AA120" i="57"/>
  <c r="AI110" i="57"/>
  <c r="AI111" i="57"/>
  <c r="AI120" i="57"/>
  <c r="AG110" i="57"/>
  <c r="AG111" i="57"/>
  <c r="AG120" i="57"/>
  <c r="AH110" i="57"/>
  <c r="AH111" i="57"/>
  <c r="AH120" i="57"/>
  <c r="AJ110" i="57"/>
  <c r="AJ111" i="57"/>
  <c r="AJ120" i="57"/>
  <c r="T110" i="57"/>
  <c r="T111" i="57"/>
  <c r="T120" i="57"/>
  <c r="AK110" i="57"/>
  <c r="AK111" i="57"/>
  <c r="AK120" i="57"/>
  <c r="U99" i="57"/>
  <c r="U100" i="57"/>
  <c r="U118" i="57"/>
  <c r="V99" i="57"/>
  <c r="V100" i="57"/>
  <c r="V118" i="57"/>
  <c r="W99" i="57"/>
  <c r="W100" i="57"/>
  <c r="W118" i="57"/>
  <c r="X99" i="57"/>
  <c r="X100" i="57"/>
  <c r="X118" i="57"/>
  <c r="Y99" i="57"/>
  <c r="Y100" i="57"/>
  <c r="Y118" i="57"/>
  <c r="AA99" i="57"/>
  <c r="AA100" i="57"/>
  <c r="AA118" i="57"/>
  <c r="Z99" i="57"/>
  <c r="Z100" i="57"/>
  <c r="Z118" i="57"/>
  <c r="AB99" i="57"/>
  <c r="AB100" i="57"/>
  <c r="AB118" i="57"/>
  <c r="AC99" i="57"/>
  <c r="AC100" i="57"/>
  <c r="AC118" i="57"/>
  <c r="AF99" i="57"/>
  <c r="AF100" i="57"/>
  <c r="AF118" i="57"/>
  <c r="AD99" i="57"/>
  <c r="AD100" i="57"/>
  <c r="AD118" i="57"/>
  <c r="AE99" i="57"/>
  <c r="AE100" i="57"/>
  <c r="AE118" i="57"/>
  <c r="AJ99" i="57"/>
  <c r="AJ100" i="57"/>
  <c r="AJ118" i="57"/>
  <c r="AI99" i="57"/>
  <c r="AI100" i="57"/>
  <c r="AI118" i="57"/>
  <c r="AG99" i="57"/>
  <c r="AG100" i="57"/>
  <c r="AG118" i="57"/>
  <c r="AK99" i="57"/>
  <c r="AK100" i="57"/>
  <c r="AK118" i="57"/>
  <c r="AH99" i="57"/>
  <c r="AH100" i="57"/>
  <c r="AH118" i="57"/>
  <c r="T99" i="57"/>
  <c r="T100" i="57"/>
  <c r="T118" i="57"/>
  <c r="U110" i="54"/>
  <c r="U111" i="54"/>
  <c r="U120" i="54"/>
  <c r="V110" i="54"/>
  <c r="V111" i="54"/>
  <c r="V120" i="54"/>
  <c r="Y110" i="54"/>
  <c r="Y111" i="54"/>
  <c r="Y120" i="54"/>
  <c r="W110" i="54"/>
  <c r="W111" i="54"/>
  <c r="W120" i="54"/>
  <c r="Z110" i="54"/>
  <c r="Z111" i="54"/>
  <c r="Z120" i="54"/>
  <c r="X110" i="54"/>
  <c r="X111" i="54"/>
  <c r="X120" i="54"/>
  <c r="AA110" i="54"/>
  <c r="AA111" i="54"/>
  <c r="AA120" i="54"/>
  <c r="AC110" i="54"/>
  <c r="AC111" i="54"/>
  <c r="AC120" i="54"/>
  <c r="AE110" i="54"/>
  <c r="AE111" i="54"/>
  <c r="AE120" i="54"/>
  <c r="AG110" i="54"/>
  <c r="AG111" i="54"/>
  <c r="AG120" i="54"/>
  <c r="AF110" i="54"/>
  <c r="AF111" i="54"/>
  <c r="AF120" i="54"/>
  <c r="AB110" i="54"/>
  <c r="AB111" i="54"/>
  <c r="AB120" i="54"/>
  <c r="AH110" i="54"/>
  <c r="AH111" i="54"/>
  <c r="AH120" i="54"/>
  <c r="AD110" i="54"/>
  <c r="AD111" i="54"/>
  <c r="AD120" i="54"/>
  <c r="AJ110" i="54"/>
  <c r="AJ111" i="54"/>
  <c r="AJ120" i="54"/>
  <c r="T110" i="54"/>
  <c r="T111" i="54"/>
  <c r="T120" i="54"/>
  <c r="AK110" i="54"/>
  <c r="AK111" i="54"/>
  <c r="AK120" i="54"/>
  <c r="AI110" i="54"/>
  <c r="AI111" i="54"/>
  <c r="AI120" i="54"/>
  <c r="AF29" i="50"/>
  <c r="AF62" i="50"/>
  <c r="AF79" i="50"/>
  <c r="AF88" i="50"/>
  <c r="AF127" i="50"/>
  <c r="AF20" i="66"/>
  <c r="AC29" i="50"/>
  <c r="AC62" i="50"/>
  <c r="AC79" i="50"/>
  <c r="AC88" i="50"/>
  <c r="AC127" i="50"/>
  <c r="AC20" i="66"/>
  <c r="AI10" i="68"/>
  <c r="AI21" i="68"/>
  <c r="AI27" i="66"/>
  <c r="AI127" i="59"/>
  <c r="AI29" i="66"/>
  <c r="AD10" i="68"/>
  <c r="AA29" i="49"/>
  <c r="AA62" i="49"/>
  <c r="AA79" i="49"/>
  <c r="AA88" i="49"/>
  <c r="AA127" i="49"/>
  <c r="AA19" i="66"/>
  <c r="U29" i="49"/>
  <c r="U127" i="49"/>
  <c r="U19" i="66"/>
  <c r="AM11" i="49"/>
  <c r="AM12" i="53"/>
  <c r="U29" i="50"/>
  <c r="U62" i="50"/>
  <c r="U79" i="50"/>
  <c r="U88" i="50"/>
  <c r="U127" i="50"/>
  <c r="U20" i="66"/>
  <c r="V29" i="50"/>
  <c r="V62" i="50"/>
  <c r="V79" i="50"/>
  <c r="V88" i="50"/>
  <c r="V127" i="50"/>
  <c r="V20" i="66"/>
  <c r="Z17" i="66"/>
  <c r="Z40" i="66"/>
  <c r="V29" i="65"/>
  <c r="V62" i="65"/>
  <c r="V79" i="65"/>
  <c r="V88" i="65"/>
  <c r="V127" i="65"/>
  <c r="V34" i="66"/>
  <c r="AK79" i="44"/>
  <c r="AO62" i="44"/>
  <c r="W29" i="48"/>
  <c r="W62" i="48"/>
  <c r="W79" i="48"/>
  <c r="W88" i="48"/>
  <c r="W127" i="48"/>
  <c r="W18" i="66"/>
  <c r="AM12" i="51"/>
  <c r="AG29" i="49"/>
  <c r="AG9" i="23"/>
  <c r="AG9" i="67"/>
  <c r="AO11" i="49"/>
  <c r="AG127" i="49"/>
  <c r="AG19" i="66"/>
  <c r="AJ29" i="49"/>
  <c r="AJ62" i="49"/>
  <c r="AJ79" i="49"/>
  <c r="AJ88" i="49"/>
  <c r="AJ127" i="49"/>
  <c r="AJ19" i="66"/>
  <c r="Y29" i="51"/>
  <c r="Y127" i="51"/>
  <c r="Y21" i="66"/>
  <c r="AN11" i="51"/>
  <c r="AA29" i="51"/>
  <c r="AA62" i="51"/>
  <c r="AA79" i="51"/>
  <c r="AA88" i="51"/>
  <c r="AA127" i="51"/>
  <c r="AA21" i="66"/>
  <c r="T62" i="27"/>
  <c r="U29" i="27"/>
  <c r="V29" i="27"/>
  <c r="W29" i="27"/>
  <c r="X29" i="27"/>
  <c r="AM29" i="27"/>
  <c r="U105" i="8"/>
  <c r="U106" i="8"/>
  <c r="U119" i="8"/>
  <c r="V105" i="8"/>
  <c r="V106" i="8"/>
  <c r="V119" i="8"/>
  <c r="W105" i="8"/>
  <c r="W106" i="8"/>
  <c r="W119" i="8"/>
  <c r="X105" i="8"/>
  <c r="X106" i="8"/>
  <c r="X119" i="8"/>
  <c r="Y105" i="8"/>
  <c r="Y106" i="8"/>
  <c r="Y119" i="8"/>
  <c r="AB105" i="8"/>
  <c r="AB106" i="8"/>
  <c r="AB119" i="8"/>
  <c r="AA105" i="8"/>
  <c r="AA106" i="8"/>
  <c r="AA119" i="8"/>
  <c r="Z105" i="8"/>
  <c r="Z106" i="8"/>
  <c r="Z119" i="8"/>
  <c r="AC105" i="8"/>
  <c r="AC106" i="8"/>
  <c r="AC119" i="8"/>
  <c r="AE105" i="8"/>
  <c r="AE106" i="8"/>
  <c r="AE119" i="8"/>
  <c r="AF105" i="8"/>
  <c r="AF106" i="8"/>
  <c r="AF119" i="8"/>
  <c r="AD105" i="8"/>
  <c r="AD106" i="8"/>
  <c r="AD119" i="8"/>
  <c r="AH105" i="8"/>
  <c r="AH106" i="8"/>
  <c r="AH119" i="8"/>
  <c r="AG105" i="8"/>
  <c r="AG106" i="8"/>
  <c r="AG119" i="8"/>
  <c r="AI105" i="8"/>
  <c r="AI106" i="8"/>
  <c r="AI119" i="8"/>
  <c r="AK105" i="8"/>
  <c r="AK106" i="8"/>
  <c r="AK119" i="8"/>
  <c r="AJ105" i="8"/>
  <c r="AJ106" i="8"/>
  <c r="AJ119" i="8"/>
  <c r="T105" i="8"/>
  <c r="T106" i="8"/>
  <c r="T119" i="8"/>
  <c r="U92" i="57"/>
  <c r="U93" i="57"/>
  <c r="U95" i="57"/>
  <c r="U117" i="57"/>
  <c r="V92" i="57"/>
  <c r="V93" i="57"/>
  <c r="V95" i="57"/>
  <c r="V117" i="57"/>
  <c r="X92" i="57"/>
  <c r="X93" i="57"/>
  <c r="X95" i="57"/>
  <c r="X117" i="57"/>
  <c r="Z92" i="57"/>
  <c r="Z93" i="57"/>
  <c r="Z95" i="57"/>
  <c r="Z117" i="57"/>
  <c r="Y92" i="57"/>
  <c r="Y93" i="57"/>
  <c r="Y95" i="57"/>
  <c r="Y117" i="57"/>
  <c r="W92" i="57"/>
  <c r="W93" i="57"/>
  <c r="W95" i="57"/>
  <c r="W117" i="57"/>
  <c r="AA92" i="57"/>
  <c r="AA93" i="57"/>
  <c r="AA95" i="57"/>
  <c r="AA117" i="57"/>
  <c r="AB92" i="57"/>
  <c r="AB93" i="57"/>
  <c r="AB95" i="57"/>
  <c r="AB117" i="57"/>
  <c r="AC92" i="57"/>
  <c r="AC93" i="57"/>
  <c r="AC95" i="57"/>
  <c r="AC117" i="57"/>
  <c r="AE92" i="57"/>
  <c r="AE93" i="57"/>
  <c r="AE95" i="57"/>
  <c r="AE117" i="57"/>
  <c r="AD92" i="57"/>
  <c r="AD93" i="57"/>
  <c r="AD95" i="57"/>
  <c r="AD117" i="57"/>
  <c r="AF92" i="57"/>
  <c r="AF93" i="57"/>
  <c r="AF95" i="57"/>
  <c r="AF117" i="57"/>
  <c r="AG92" i="57"/>
  <c r="AG93" i="57"/>
  <c r="AG95" i="57"/>
  <c r="AG117" i="57"/>
  <c r="AH92" i="57"/>
  <c r="AH93" i="57"/>
  <c r="AH95" i="57"/>
  <c r="AH117" i="57"/>
  <c r="AJ92" i="57"/>
  <c r="AJ93" i="57"/>
  <c r="AJ95" i="57"/>
  <c r="AJ117" i="57"/>
  <c r="T92" i="57"/>
  <c r="T93" i="57"/>
  <c r="T95" i="57"/>
  <c r="T117" i="57"/>
  <c r="AI92" i="57"/>
  <c r="AI93" i="57"/>
  <c r="AI95" i="57"/>
  <c r="AI117" i="57"/>
  <c r="AK92" i="57"/>
  <c r="AK93" i="57"/>
  <c r="AK95" i="57"/>
  <c r="AK117" i="57"/>
  <c r="U104" i="53"/>
  <c r="V104" i="53"/>
  <c r="V106" i="53"/>
  <c r="V119" i="53"/>
  <c r="W104" i="53"/>
  <c r="W106" i="53"/>
  <c r="W119" i="53"/>
  <c r="X104" i="53"/>
  <c r="X106" i="53"/>
  <c r="X119" i="53"/>
  <c r="Y104" i="53"/>
  <c r="Y106" i="53"/>
  <c r="Y119" i="53"/>
  <c r="AA104" i="53"/>
  <c r="AA106" i="53"/>
  <c r="AA119" i="53"/>
  <c r="AB104" i="53"/>
  <c r="AB106" i="53"/>
  <c r="AB119" i="53"/>
  <c r="Z104" i="53"/>
  <c r="Z106" i="53"/>
  <c r="Z119" i="53"/>
  <c r="AC104" i="53"/>
  <c r="AE104" i="53"/>
  <c r="AE106" i="53"/>
  <c r="AE119" i="53"/>
  <c r="AG104" i="53"/>
  <c r="AG106" i="53"/>
  <c r="AG119" i="53"/>
  <c r="AD104" i="53"/>
  <c r="AD106" i="53"/>
  <c r="AD119" i="53"/>
  <c r="AF104" i="53"/>
  <c r="AF106" i="53"/>
  <c r="AF119" i="53"/>
  <c r="AI104" i="53"/>
  <c r="AI106" i="53"/>
  <c r="AI119" i="53"/>
  <c r="AJ104" i="53"/>
  <c r="AJ106" i="53"/>
  <c r="AJ119" i="53"/>
  <c r="T104" i="53"/>
  <c r="T106" i="53"/>
  <c r="T119" i="53"/>
  <c r="AK104" i="53"/>
  <c r="AH104" i="53"/>
  <c r="AH106" i="53"/>
  <c r="AH119" i="53"/>
  <c r="U99" i="51"/>
  <c r="V99" i="51"/>
  <c r="W99" i="51"/>
  <c r="X99" i="51"/>
  <c r="Y99" i="51"/>
  <c r="AA99" i="51"/>
  <c r="Z99" i="51"/>
  <c r="AB99" i="51"/>
  <c r="AF99" i="51"/>
  <c r="AE99" i="51"/>
  <c r="AG99" i="51"/>
  <c r="AD99" i="51"/>
  <c r="AJ99" i="51"/>
  <c r="AI99" i="51"/>
  <c r="AC99" i="51"/>
  <c r="AK99" i="51"/>
  <c r="AH99" i="51"/>
  <c r="T99" i="51"/>
  <c r="U110" i="48"/>
  <c r="V110" i="48"/>
  <c r="W110" i="48"/>
  <c r="X110" i="48"/>
  <c r="Z110" i="48"/>
  <c r="Z111" i="48"/>
  <c r="Z120" i="48"/>
  <c r="AA110" i="48"/>
  <c r="Y110" i="48"/>
  <c r="AB110" i="48"/>
  <c r="AC110" i="48"/>
  <c r="AD110" i="48"/>
  <c r="AE110" i="48"/>
  <c r="AH110" i="48"/>
  <c r="AJ110" i="48"/>
  <c r="AG110" i="48"/>
  <c r="AG111" i="48"/>
  <c r="AG120" i="48"/>
  <c r="AF110" i="48"/>
  <c r="AK110" i="48"/>
  <c r="AI110" i="48"/>
  <c r="T110" i="48"/>
  <c r="U92" i="45"/>
  <c r="U93" i="45"/>
  <c r="U95" i="45"/>
  <c r="U117" i="45"/>
  <c r="V92" i="45"/>
  <c r="V93" i="45"/>
  <c r="V95" i="45"/>
  <c r="V117" i="45"/>
  <c r="W92" i="45"/>
  <c r="W93" i="45"/>
  <c r="W95" i="45"/>
  <c r="W117" i="45"/>
  <c r="X92" i="45"/>
  <c r="X93" i="45"/>
  <c r="X95" i="45"/>
  <c r="X117" i="45"/>
  <c r="Y92" i="45"/>
  <c r="Y93" i="45"/>
  <c r="Y95" i="45"/>
  <c r="Y117" i="45"/>
  <c r="Z92" i="45"/>
  <c r="Z93" i="45"/>
  <c r="Z95" i="45"/>
  <c r="Z117" i="45"/>
  <c r="AA92" i="45"/>
  <c r="AA93" i="45"/>
  <c r="AA95" i="45"/>
  <c r="AA117" i="45"/>
  <c r="AB92" i="45"/>
  <c r="AB93" i="45"/>
  <c r="AB95" i="45"/>
  <c r="AB117" i="45"/>
  <c r="AC92" i="45"/>
  <c r="AC93" i="45"/>
  <c r="AC95" i="45"/>
  <c r="AC117" i="45"/>
  <c r="AD92" i="45"/>
  <c r="AD93" i="45"/>
  <c r="AD95" i="45"/>
  <c r="AD117" i="45"/>
  <c r="AE92" i="45"/>
  <c r="AE93" i="45"/>
  <c r="AE95" i="45"/>
  <c r="AE117" i="45"/>
  <c r="AF92" i="45"/>
  <c r="AF93" i="45"/>
  <c r="AF95" i="45"/>
  <c r="AF117" i="45"/>
  <c r="AG92" i="45"/>
  <c r="AG93" i="45"/>
  <c r="AG95" i="45"/>
  <c r="AG117" i="45"/>
  <c r="AJ92" i="45"/>
  <c r="AJ93" i="45"/>
  <c r="AJ95" i="45"/>
  <c r="AJ117" i="45"/>
  <c r="AH92" i="45"/>
  <c r="AH93" i="45"/>
  <c r="AH95" i="45"/>
  <c r="AH117" i="45"/>
  <c r="AI92" i="45"/>
  <c r="AI93" i="45"/>
  <c r="AI95" i="45"/>
  <c r="AI117" i="45"/>
  <c r="T92" i="45"/>
  <c r="T93" i="45"/>
  <c r="T95" i="45"/>
  <c r="T117" i="45"/>
  <c r="AK92" i="45"/>
  <c r="AK93" i="45"/>
  <c r="AK95" i="45"/>
  <c r="AK117" i="45"/>
  <c r="U92" i="44"/>
  <c r="U93" i="44"/>
  <c r="U95" i="44"/>
  <c r="U117" i="44"/>
  <c r="V92" i="44"/>
  <c r="V93" i="44"/>
  <c r="V95" i="44"/>
  <c r="V117" i="44"/>
  <c r="W92" i="44"/>
  <c r="W93" i="44"/>
  <c r="W95" i="44"/>
  <c r="W117" i="44"/>
  <c r="X92" i="44"/>
  <c r="X93" i="44"/>
  <c r="X95" i="44"/>
  <c r="X117" i="44"/>
  <c r="Z92" i="44"/>
  <c r="Z93" i="44"/>
  <c r="Z95" i="44"/>
  <c r="Z117" i="44"/>
  <c r="Y92" i="44"/>
  <c r="Y93" i="44"/>
  <c r="Y95" i="44"/>
  <c r="Y117" i="44"/>
  <c r="AC92" i="44"/>
  <c r="AC93" i="44"/>
  <c r="AC95" i="44"/>
  <c r="AC117" i="44"/>
  <c r="AA92" i="44"/>
  <c r="AA93" i="44"/>
  <c r="AA95" i="44"/>
  <c r="AA117" i="44"/>
  <c r="AB92" i="44"/>
  <c r="AB93" i="44"/>
  <c r="AB95" i="44"/>
  <c r="AB117" i="44"/>
  <c r="AD92" i="44"/>
  <c r="AD93" i="44"/>
  <c r="AD95" i="44"/>
  <c r="AD117" i="44"/>
  <c r="AF92" i="44"/>
  <c r="AF93" i="44"/>
  <c r="AF95" i="44"/>
  <c r="AF117" i="44"/>
  <c r="AH92" i="44"/>
  <c r="AH93" i="44"/>
  <c r="AH95" i="44"/>
  <c r="AH117" i="44"/>
  <c r="AG92" i="44"/>
  <c r="AG93" i="44"/>
  <c r="AG95" i="44"/>
  <c r="AG117" i="44"/>
  <c r="AE92" i="44"/>
  <c r="AE93" i="44"/>
  <c r="AE95" i="44"/>
  <c r="AE117" i="44"/>
  <c r="AI92" i="44"/>
  <c r="AI93" i="44"/>
  <c r="AK92" i="44"/>
  <c r="AK93" i="44"/>
  <c r="AJ92" i="44"/>
  <c r="AJ93" i="44"/>
  <c r="AJ95" i="44"/>
  <c r="AJ117" i="44"/>
  <c r="T92" i="44"/>
  <c r="T93" i="44"/>
  <c r="T95" i="44"/>
  <c r="T117" i="44"/>
  <c r="U105" i="55"/>
  <c r="V105" i="55"/>
  <c r="V106" i="55"/>
  <c r="V119" i="55"/>
  <c r="X105" i="55"/>
  <c r="X106" i="55"/>
  <c r="X119" i="55"/>
  <c r="W105" i="55"/>
  <c r="W106" i="55"/>
  <c r="W119" i="55"/>
  <c r="Z105" i="55"/>
  <c r="Z106" i="55"/>
  <c r="Z119" i="55"/>
  <c r="Y105" i="55"/>
  <c r="Y106" i="55"/>
  <c r="Y119" i="55"/>
  <c r="AC105" i="55"/>
  <c r="AC106" i="55"/>
  <c r="AC119" i="55"/>
  <c r="AB105" i="55"/>
  <c r="AB106" i="55"/>
  <c r="AB119" i="55"/>
  <c r="AA105" i="55"/>
  <c r="AA106" i="55"/>
  <c r="AA119" i="55"/>
  <c r="AD105" i="55"/>
  <c r="AD106" i="55"/>
  <c r="AD119" i="55"/>
  <c r="AF105" i="55"/>
  <c r="AF106" i="55"/>
  <c r="AF119" i="55"/>
  <c r="AH105" i="55"/>
  <c r="AH106" i="55"/>
  <c r="AH119" i="55"/>
  <c r="AE105" i="55"/>
  <c r="AE106" i="55"/>
  <c r="AE119" i="55"/>
  <c r="AG105" i="55"/>
  <c r="AG106" i="55"/>
  <c r="AG119" i="55"/>
  <c r="AI105" i="55"/>
  <c r="AI106" i="55"/>
  <c r="AI119" i="55"/>
  <c r="AK105" i="55"/>
  <c r="AK106" i="55"/>
  <c r="AK119" i="55"/>
  <c r="AJ105" i="55"/>
  <c r="AJ106" i="55"/>
  <c r="AJ119" i="55"/>
  <c r="T105" i="55"/>
  <c r="T106" i="55"/>
  <c r="T119" i="55"/>
  <c r="AK29" i="48"/>
  <c r="AK9" i="23"/>
  <c r="AK127" i="48"/>
  <c r="AK18" i="66"/>
  <c r="AK9" i="67"/>
  <c r="U29" i="48"/>
  <c r="U62" i="48"/>
  <c r="U79" i="48"/>
  <c r="U88" i="48"/>
  <c r="U127" i="48"/>
  <c r="U18" i="66"/>
  <c r="Z29" i="49"/>
  <c r="Z9" i="23"/>
  <c r="Z9" i="67"/>
  <c r="Z127" i="49"/>
  <c r="Z19" i="66"/>
  <c r="W29" i="49"/>
  <c r="W62" i="49"/>
  <c r="W79" i="49"/>
  <c r="W88" i="49"/>
  <c r="W127" i="49"/>
  <c r="W19" i="66"/>
  <c r="AK29" i="50"/>
  <c r="AK62" i="50"/>
  <c r="AK79" i="50"/>
  <c r="AK88" i="50"/>
  <c r="AK127" i="50"/>
  <c r="AK20" i="66"/>
  <c r="AH29" i="50"/>
  <c r="AH62" i="50"/>
  <c r="AH79" i="50"/>
  <c r="AH88" i="50"/>
  <c r="AH127" i="50"/>
  <c r="AH20" i="66"/>
  <c r="AA17" i="66"/>
  <c r="AA40" i="66"/>
  <c r="AJ17" i="66"/>
  <c r="AJ40" i="66"/>
  <c r="AK29" i="52"/>
  <c r="AK62" i="52"/>
  <c r="AK79" i="52"/>
  <c r="AK88" i="52"/>
  <c r="AK127" i="52"/>
  <c r="AK22" i="66"/>
  <c r="AB29" i="52"/>
  <c r="AB62" i="52"/>
  <c r="AB79" i="52"/>
  <c r="AB88" i="52"/>
  <c r="AB127" i="52"/>
  <c r="AB22" i="66"/>
  <c r="AM12" i="49"/>
  <c r="AK29" i="53"/>
  <c r="AK62" i="53"/>
  <c r="AK79" i="53"/>
  <c r="AK88" i="53"/>
  <c r="AK127" i="53"/>
  <c r="AK23" i="66"/>
  <c r="AA29" i="53"/>
  <c r="AA62" i="53"/>
  <c r="AA79" i="53"/>
  <c r="AA88" i="53"/>
  <c r="AA127" i="53"/>
  <c r="AA23" i="66"/>
  <c r="W29" i="51"/>
  <c r="W62" i="51"/>
  <c r="W79" i="51"/>
  <c r="W88" i="51"/>
  <c r="W127" i="51"/>
  <c r="W21" i="66"/>
  <c r="AG29" i="51"/>
  <c r="AG127" i="51"/>
  <c r="AG21" i="66"/>
  <c r="AO11" i="51"/>
  <c r="U29" i="65"/>
  <c r="U127" i="65"/>
  <c r="U34" i="66"/>
  <c r="AM11" i="65"/>
  <c r="X9" i="23"/>
  <c r="X127" i="27"/>
  <c r="X12" i="66"/>
  <c r="X9" i="67"/>
  <c r="X21" i="67"/>
  <c r="X10" i="66"/>
  <c r="AM12" i="62"/>
  <c r="AJ10" i="68"/>
  <c r="AJ21" i="68"/>
  <c r="AJ27" i="66"/>
  <c r="AJ127" i="57"/>
  <c r="AJ28" i="66"/>
  <c r="AO12" i="57"/>
  <c r="AA10" i="68"/>
  <c r="AA21" i="68"/>
  <c r="AA27" i="66"/>
  <c r="AA127" i="59"/>
  <c r="AA29" i="66"/>
  <c r="AK10" i="68"/>
  <c r="AK21" i="68"/>
  <c r="AK27" i="66"/>
  <c r="AF10" i="67"/>
  <c r="AF10" i="23"/>
  <c r="AF12" i="69"/>
  <c r="AF41" i="69"/>
  <c r="AF127" i="8"/>
  <c r="AF11" i="66"/>
  <c r="X10" i="23"/>
  <c r="X12" i="69"/>
  <c r="X10" i="67"/>
  <c r="U105" i="44"/>
  <c r="U106" i="44"/>
  <c r="U119" i="44"/>
  <c r="V105" i="44"/>
  <c r="V106" i="44"/>
  <c r="V119" i="44"/>
  <c r="W105" i="44"/>
  <c r="W106" i="44"/>
  <c r="W119" i="44"/>
  <c r="X105" i="44"/>
  <c r="X106" i="44"/>
  <c r="X119" i="44"/>
  <c r="Z105" i="44"/>
  <c r="Z106" i="44"/>
  <c r="Z119" i="44"/>
  <c r="Y105" i="44"/>
  <c r="Y106" i="44"/>
  <c r="Y119" i="44"/>
  <c r="AA105" i="44"/>
  <c r="AA106" i="44"/>
  <c r="AA119" i="44"/>
  <c r="AB105" i="44"/>
  <c r="AB106" i="44"/>
  <c r="AB119" i="44"/>
  <c r="AD105" i="44"/>
  <c r="AD106" i="44"/>
  <c r="AD119" i="44"/>
  <c r="AC105" i="44"/>
  <c r="AC106" i="44"/>
  <c r="AC119" i="44"/>
  <c r="AE105" i="44"/>
  <c r="AE106" i="44"/>
  <c r="AE119" i="44"/>
  <c r="AH105" i="44"/>
  <c r="AH106" i="44"/>
  <c r="AH119" i="44"/>
  <c r="AF105" i="44"/>
  <c r="AF106" i="44"/>
  <c r="AF119" i="44"/>
  <c r="AJ105" i="44"/>
  <c r="AJ106" i="44"/>
  <c r="AJ119" i="44"/>
  <c r="T105" i="44"/>
  <c r="T106" i="44"/>
  <c r="T119" i="44"/>
  <c r="AI105" i="44"/>
  <c r="AI106" i="44"/>
  <c r="AI119" i="44"/>
  <c r="AG105" i="44"/>
  <c r="AG106" i="44"/>
  <c r="AG119" i="44"/>
  <c r="AK105" i="44"/>
  <c r="AK106" i="44"/>
  <c r="AK119" i="44"/>
  <c r="U104" i="27"/>
  <c r="U106" i="27"/>
  <c r="U119" i="27"/>
  <c r="W104" i="27"/>
  <c r="W106" i="27"/>
  <c r="W119" i="27"/>
  <c r="V104" i="27"/>
  <c r="V106" i="27"/>
  <c r="V119" i="27"/>
  <c r="X104" i="27"/>
  <c r="X106" i="27"/>
  <c r="X119" i="27"/>
  <c r="Y104" i="27"/>
  <c r="Y106" i="27"/>
  <c r="Y119" i="27"/>
  <c r="Z104" i="27"/>
  <c r="Z106" i="27"/>
  <c r="Z119" i="27"/>
  <c r="AB104" i="27"/>
  <c r="AB106" i="27"/>
  <c r="AB119" i="27"/>
  <c r="AA104" i="27"/>
  <c r="AA106" i="27"/>
  <c r="AA119" i="27"/>
  <c r="AC104" i="27"/>
  <c r="AC106" i="27"/>
  <c r="AC119" i="27"/>
  <c r="AD104" i="27"/>
  <c r="AD106" i="27"/>
  <c r="AD119" i="27"/>
  <c r="AH104" i="27"/>
  <c r="AH106" i="27"/>
  <c r="AH119" i="27"/>
  <c r="AE104" i="27"/>
  <c r="AE106" i="27"/>
  <c r="AE119" i="27"/>
  <c r="AI104" i="27"/>
  <c r="AI106" i="27"/>
  <c r="AI119" i="27"/>
  <c r="AF104" i="27"/>
  <c r="AF106" i="27"/>
  <c r="AF119" i="27"/>
  <c r="AG104" i="27"/>
  <c r="AG106" i="27"/>
  <c r="AG119" i="27"/>
  <c r="AK104" i="27"/>
  <c r="AK106" i="27"/>
  <c r="AK119" i="27"/>
  <c r="T104" i="27"/>
  <c r="T106" i="27"/>
  <c r="T119" i="27"/>
  <c r="AJ104" i="27"/>
  <c r="AJ106" i="27"/>
  <c r="AJ119" i="27"/>
  <c r="U110" i="55"/>
  <c r="U111" i="55"/>
  <c r="U120" i="55"/>
  <c r="V110" i="55"/>
  <c r="V111" i="55"/>
  <c r="V120" i="55"/>
  <c r="X110" i="55"/>
  <c r="X111" i="55"/>
  <c r="X120" i="55"/>
  <c r="W110" i="55"/>
  <c r="W111" i="55"/>
  <c r="W120" i="55"/>
  <c r="AA110" i="55"/>
  <c r="AA111" i="55"/>
  <c r="AA120" i="55"/>
  <c r="Y110" i="55"/>
  <c r="Y111" i="55"/>
  <c r="Y120" i="55"/>
  <c r="AC110" i="55"/>
  <c r="AC111" i="55"/>
  <c r="AC120" i="55"/>
  <c r="AB110" i="55"/>
  <c r="AB111" i="55"/>
  <c r="AB120" i="55"/>
  <c r="Z110" i="55"/>
  <c r="Z111" i="55"/>
  <c r="Z120" i="55"/>
  <c r="AD110" i="55"/>
  <c r="AD111" i="55"/>
  <c r="AD120" i="55"/>
  <c r="AF110" i="55"/>
  <c r="AF111" i="55"/>
  <c r="AF120" i="55"/>
  <c r="AE110" i="55"/>
  <c r="AE111" i="55"/>
  <c r="AE120" i="55"/>
  <c r="AH110" i="55"/>
  <c r="AH111" i="55"/>
  <c r="AH120" i="55"/>
  <c r="AJ110" i="55"/>
  <c r="AJ111" i="55"/>
  <c r="AJ120" i="55"/>
  <c r="AI110" i="55"/>
  <c r="AI111" i="55"/>
  <c r="AI120" i="55"/>
  <c r="AG110" i="55"/>
  <c r="AG111" i="55"/>
  <c r="AG120" i="55"/>
  <c r="AK110" i="55"/>
  <c r="AK111" i="55"/>
  <c r="AK120" i="55"/>
  <c r="T110" i="55"/>
  <c r="T111" i="55"/>
  <c r="T120" i="55"/>
  <c r="U92" i="53"/>
  <c r="U93" i="53"/>
  <c r="V92" i="53"/>
  <c r="V93" i="53"/>
  <c r="V95" i="53"/>
  <c r="V117" i="53"/>
  <c r="V123" i="53"/>
  <c r="X92" i="53"/>
  <c r="X93" i="53"/>
  <c r="Y92" i="53"/>
  <c r="Y93" i="53"/>
  <c r="Z92" i="53"/>
  <c r="Z93" i="53"/>
  <c r="W92" i="53"/>
  <c r="W93" i="53"/>
  <c r="AA92" i="53"/>
  <c r="AA93" i="53"/>
  <c r="AC92" i="53"/>
  <c r="AC93" i="53"/>
  <c r="AC95" i="53"/>
  <c r="AC117" i="53"/>
  <c r="AB92" i="53"/>
  <c r="AB93" i="53"/>
  <c r="AD92" i="53"/>
  <c r="AD93" i="53"/>
  <c r="AF92" i="53"/>
  <c r="AF93" i="53"/>
  <c r="AH92" i="53"/>
  <c r="AH93" i="53"/>
  <c r="AE92" i="53"/>
  <c r="AE93" i="53"/>
  <c r="AG92" i="53"/>
  <c r="AG93" i="53"/>
  <c r="AI92" i="53"/>
  <c r="AI93" i="53"/>
  <c r="AI95" i="53"/>
  <c r="AI117" i="53"/>
  <c r="AK92" i="53"/>
  <c r="AK93" i="53"/>
  <c r="AJ92" i="53"/>
  <c r="AJ93" i="53"/>
  <c r="T92" i="53"/>
  <c r="T93" i="53"/>
  <c r="U105" i="49"/>
  <c r="V105" i="49"/>
  <c r="W105" i="49"/>
  <c r="Y105" i="49"/>
  <c r="Z105" i="49"/>
  <c r="X105" i="49"/>
  <c r="AB105" i="49"/>
  <c r="AA105" i="49"/>
  <c r="AC105" i="49"/>
  <c r="AD105" i="49"/>
  <c r="AF105" i="49"/>
  <c r="AE105" i="49"/>
  <c r="AH105" i="49"/>
  <c r="AG105" i="49"/>
  <c r="AI105" i="49"/>
  <c r="AK105" i="49"/>
  <c r="T105" i="49"/>
  <c r="AJ105" i="49"/>
  <c r="U110" i="46"/>
  <c r="U111" i="46"/>
  <c r="U120" i="46"/>
  <c r="V110" i="46"/>
  <c r="V111" i="46"/>
  <c r="V120" i="46"/>
  <c r="W110" i="46"/>
  <c r="W111" i="46"/>
  <c r="W120" i="46"/>
  <c r="X110" i="46"/>
  <c r="X111" i="46"/>
  <c r="X120" i="46"/>
  <c r="Y110" i="46"/>
  <c r="Y111" i="46"/>
  <c r="Y120" i="46"/>
  <c r="Z110" i="46"/>
  <c r="Z111" i="46"/>
  <c r="Z120" i="46"/>
  <c r="AA110" i="46"/>
  <c r="AA111" i="46"/>
  <c r="AA120" i="46"/>
  <c r="AB110" i="46"/>
  <c r="AB111" i="46"/>
  <c r="AB120" i="46"/>
  <c r="AD110" i="46"/>
  <c r="AD111" i="46"/>
  <c r="AD120" i="46"/>
  <c r="AC110" i="46"/>
  <c r="AC111" i="46"/>
  <c r="AC120" i="46"/>
  <c r="AF110" i="46"/>
  <c r="AF111" i="46"/>
  <c r="AF120" i="46"/>
  <c r="AH110" i="46"/>
  <c r="AH111" i="46"/>
  <c r="AH120" i="46"/>
  <c r="AG110" i="46"/>
  <c r="AG111" i="46"/>
  <c r="AG120" i="46"/>
  <c r="AJ110" i="46"/>
  <c r="AJ111" i="46"/>
  <c r="AJ120" i="46"/>
  <c r="AE110" i="46"/>
  <c r="AE111" i="46"/>
  <c r="AE120" i="46"/>
  <c r="T110" i="46"/>
  <c r="T111" i="46"/>
  <c r="T120" i="46"/>
  <c r="AI110" i="46"/>
  <c r="AI111" i="46"/>
  <c r="AI120" i="46"/>
  <c r="AK110" i="46"/>
  <c r="AK111" i="46"/>
  <c r="AK120" i="46"/>
  <c r="U110" i="45"/>
  <c r="U111" i="45"/>
  <c r="U120" i="45"/>
  <c r="Y110" i="45"/>
  <c r="Y111" i="45"/>
  <c r="Y120" i="45"/>
  <c r="W110" i="45"/>
  <c r="W111" i="45"/>
  <c r="W120" i="45"/>
  <c r="X110" i="45"/>
  <c r="X111" i="45"/>
  <c r="X120" i="45"/>
  <c r="AB110" i="45"/>
  <c r="AB111" i="45"/>
  <c r="AB120" i="45"/>
  <c r="V110" i="45"/>
  <c r="V111" i="45"/>
  <c r="V120" i="45"/>
  <c r="Z110" i="45"/>
  <c r="Z111" i="45"/>
  <c r="Z120" i="45"/>
  <c r="AA110" i="45"/>
  <c r="AA111" i="45"/>
  <c r="AA120" i="45"/>
  <c r="AC110" i="45"/>
  <c r="AC111" i="45"/>
  <c r="AC120" i="45"/>
  <c r="AE110" i="45"/>
  <c r="AE111" i="45"/>
  <c r="AE120" i="45"/>
  <c r="AG110" i="45"/>
  <c r="AG111" i="45"/>
  <c r="AG120" i="45"/>
  <c r="AD110" i="45"/>
  <c r="AD111" i="45"/>
  <c r="AD120" i="45"/>
  <c r="AF110" i="45"/>
  <c r="AF111" i="45"/>
  <c r="AF120" i="45"/>
  <c r="AI110" i="45"/>
  <c r="AI111" i="45"/>
  <c r="AI120" i="45"/>
  <c r="AK110" i="45"/>
  <c r="AK111" i="45"/>
  <c r="AK120" i="45"/>
  <c r="AH110" i="45"/>
  <c r="AH111" i="45"/>
  <c r="AH120" i="45"/>
  <c r="AJ110" i="45"/>
  <c r="AJ111" i="45"/>
  <c r="AJ120" i="45"/>
  <c r="T110" i="45"/>
  <c r="T111" i="45"/>
  <c r="T120" i="45"/>
  <c r="U99" i="56"/>
  <c r="U100" i="56"/>
  <c r="U118" i="56"/>
  <c r="V99" i="56"/>
  <c r="V100" i="56"/>
  <c r="V118" i="56"/>
  <c r="W99" i="56"/>
  <c r="W100" i="56"/>
  <c r="W118" i="56"/>
  <c r="X99" i="56"/>
  <c r="X100" i="56"/>
  <c r="X118" i="56"/>
  <c r="Y99" i="56"/>
  <c r="Y100" i="56"/>
  <c r="Y118" i="56"/>
  <c r="AB99" i="56"/>
  <c r="AB100" i="56"/>
  <c r="AB118" i="56"/>
  <c r="AA99" i="56"/>
  <c r="AA100" i="56"/>
  <c r="AA118" i="56"/>
  <c r="AC99" i="56"/>
  <c r="AC100" i="56"/>
  <c r="AC118" i="56"/>
  <c r="Z99" i="56"/>
  <c r="Z100" i="56"/>
  <c r="Z118" i="56"/>
  <c r="AG99" i="56"/>
  <c r="AG100" i="56"/>
  <c r="AG118" i="56"/>
  <c r="AD99" i="56"/>
  <c r="AD100" i="56"/>
  <c r="AD118" i="56"/>
  <c r="AF99" i="56"/>
  <c r="AF100" i="56"/>
  <c r="AF118" i="56"/>
  <c r="AH99" i="56"/>
  <c r="AH100" i="56"/>
  <c r="AH118" i="56"/>
  <c r="AE99" i="56"/>
  <c r="AE100" i="56"/>
  <c r="AE118" i="56"/>
  <c r="AJ99" i="56"/>
  <c r="AJ100" i="56"/>
  <c r="AJ118" i="56"/>
  <c r="AI99" i="56"/>
  <c r="AI100" i="56"/>
  <c r="AI118" i="56"/>
  <c r="T99" i="56"/>
  <c r="T100" i="56"/>
  <c r="T118" i="56"/>
  <c r="AK99" i="56"/>
  <c r="AK100" i="56"/>
  <c r="AK118" i="56"/>
  <c r="AO12" i="50"/>
  <c r="AH29" i="48"/>
  <c r="AH9" i="67"/>
  <c r="AH127" i="48"/>
  <c r="AH18" i="66"/>
  <c r="AH9" i="23"/>
  <c r="AO11" i="48"/>
  <c r="AD29" i="48"/>
  <c r="AD9" i="23"/>
  <c r="AD9" i="67"/>
  <c r="AD127" i="48"/>
  <c r="AD18" i="66"/>
  <c r="AE29" i="49"/>
  <c r="AE62" i="49"/>
  <c r="AE79" i="49"/>
  <c r="AE88" i="49"/>
  <c r="AE127" i="49"/>
  <c r="AE19" i="66"/>
  <c r="AI29" i="49"/>
  <c r="AI62" i="49"/>
  <c r="AI79" i="49"/>
  <c r="AI88" i="49"/>
  <c r="AI127" i="49"/>
  <c r="AI19" i="66"/>
  <c r="AD29" i="50"/>
  <c r="AD62" i="50"/>
  <c r="AD79" i="50"/>
  <c r="AD88" i="50"/>
  <c r="AD127" i="50"/>
  <c r="AD20" i="66"/>
  <c r="AB29" i="50"/>
  <c r="AB62" i="50"/>
  <c r="AB79" i="50"/>
  <c r="AB88" i="50"/>
  <c r="AB127" i="50"/>
  <c r="AB20" i="66"/>
  <c r="T17" i="66"/>
  <c r="T40" i="66"/>
  <c r="AM12" i="48"/>
  <c r="W17" i="66"/>
  <c r="W40" i="66"/>
  <c r="AD29" i="52"/>
  <c r="AD62" i="52"/>
  <c r="AD79" i="52"/>
  <c r="AD88" i="52"/>
  <c r="AD127" i="52"/>
  <c r="AD22" i="66"/>
  <c r="AA29" i="52"/>
  <c r="AA62" i="52"/>
  <c r="AA79" i="52"/>
  <c r="AA88" i="52"/>
  <c r="AA127" i="52"/>
  <c r="AA22" i="66"/>
  <c r="AG17" i="66"/>
  <c r="AG40" i="66"/>
  <c r="AO12" i="49"/>
  <c r="AD29" i="53"/>
  <c r="AD62" i="53"/>
  <c r="AD79" i="53"/>
  <c r="AD88" i="53"/>
  <c r="AD127" i="53"/>
  <c r="AD23" i="66"/>
  <c r="AG29" i="53"/>
  <c r="AG127" i="53"/>
  <c r="AG23" i="66"/>
  <c r="AO11" i="53"/>
  <c r="V29" i="59"/>
  <c r="V127" i="59"/>
  <c r="V29" i="66"/>
  <c r="V9" i="68"/>
  <c r="V21" i="68"/>
  <c r="V27" i="66"/>
  <c r="U106" i="55"/>
  <c r="U119" i="55"/>
  <c r="AK29" i="51"/>
  <c r="AK62" i="51"/>
  <c r="AK79" i="51"/>
  <c r="AK88" i="51"/>
  <c r="AK127" i="51"/>
  <c r="AK21" i="66"/>
  <c r="AI29" i="51"/>
  <c r="AI62" i="51"/>
  <c r="AI79" i="51"/>
  <c r="AI88" i="51"/>
  <c r="AI127" i="51"/>
  <c r="AI21" i="66"/>
  <c r="Z29" i="51"/>
  <c r="Z62" i="51"/>
  <c r="Z79" i="51"/>
  <c r="Z88" i="51"/>
  <c r="Z127" i="51"/>
  <c r="Z21" i="66"/>
  <c r="V9" i="23"/>
  <c r="V127" i="27"/>
  <c r="V12" i="66"/>
  <c r="V9" i="67"/>
  <c r="V21" i="67"/>
  <c r="V10" i="66"/>
  <c r="Z127" i="62"/>
  <c r="Z31" i="66"/>
  <c r="AN12" i="62"/>
  <c r="AE10" i="68"/>
  <c r="AE21" i="68"/>
  <c r="AE27" i="66"/>
  <c r="AE127" i="59"/>
  <c r="AE29" i="66"/>
  <c r="AM12" i="46"/>
  <c r="AM12" i="47"/>
  <c r="AE10" i="23"/>
  <c r="AE12" i="69"/>
  <c r="AE127" i="8"/>
  <c r="AE11" i="66"/>
  <c r="W10" i="23"/>
  <c r="W12" i="69"/>
  <c r="W10" i="67"/>
  <c r="U99" i="45"/>
  <c r="U100" i="45"/>
  <c r="U118" i="45"/>
  <c r="V99" i="45"/>
  <c r="V100" i="45"/>
  <c r="V118" i="45"/>
  <c r="X99" i="45"/>
  <c r="X100" i="45"/>
  <c r="X118" i="45"/>
  <c r="W99" i="45"/>
  <c r="W100" i="45"/>
  <c r="W118" i="45"/>
  <c r="Y99" i="45"/>
  <c r="Y100" i="45"/>
  <c r="Y118" i="45"/>
  <c r="Z99" i="45"/>
  <c r="Z100" i="45"/>
  <c r="Z118" i="45"/>
  <c r="Z123" i="45"/>
  <c r="AB99" i="45"/>
  <c r="AB100" i="45"/>
  <c r="AB118" i="45"/>
  <c r="AC99" i="45"/>
  <c r="AC100" i="45"/>
  <c r="AC118" i="45"/>
  <c r="AF99" i="45"/>
  <c r="AF100" i="45"/>
  <c r="AF118" i="45"/>
  <c r="AA99" i="45"/>
  <c r="AA100" i="45"/>
  <c r="AA118" i="45"/>
  <c r="AE99" i="45"/>
  <c r="AE100" i="45"/>
  <c r="AE118" i="45"/>
  <c r="AG99" i="45"/>
  <c r="AG100" i="45"/>
  <c r="AG118" i="45"/>
  <c r="AJ99" i="45"/>
  <c r="AJ100" i="45"/>
  <c r="AJ118" i="45"/>
  <c r="AD99" i="45"/>
  <c r="AD100" i="45"/>
  <c r="AD118" i="45"/>
  <c r="AI99" i="45"/>
  <c r="AI100" i="45"/>
  <c r="AI118" i="45"/>
  <c r="AH99" i="45"/>
  <c r="AH100" i="45"/>
  <c r="AH118" i="45"/>
  <c r="AK99" i="45"/>
  <c r="AK100" i="45"/>
  <c r="AK118" i="45"/>
  <c r="T99" i="45"/>
  <c r="T100" i="45"/>
  <c r="T118" i="45"/>
  <c r="U92" i="46"/>
  <c r="U93" i="46"/>
  <c r="U95" i="46"/>
  <c r="U117" i="46"/>
  <c r="V92" i="46"/>
  <c r="V93" i="46"/>
  <c r="V95" i="46"/>
  <c r="V117" i="46"/>
  <c r="Y92" i="46"/>
  <c r="Y93" i="46"/>
  <c r="Y95" i="46"/>
  <c r="Y117" i="46"/>
  <c r="W92" i="46"/>
  <c r="W93" i="46"/>
  <c r="W95" i="46"/>
  <c r="W117" i="46"/>
  <c r="X92" i="46"/>
  <c r="X93" i="46"/>
  <c r="X95" i="46"/>
  <c r="X117" i="46"/>
  <c r="AA92" i="46"/>
  <c r="AA93" i="46"/>
  <c r="AA95" i="46"/>
  <c r="AA117" i="46"/>
  <c r="Z92" i="46"/>
  <c r="Z93" i="46"/>
  <c r="Z95" i="46"/>
  <c r="Z117" i="46"/>
  <c r="AC92" i="46"/>
  <c r="AC93" i="46"/>
  <c r="AC95" i="46"/>
  <c r="AC117" i="46"/>
  <c r="AE92" i="46"/>
  <c r="AE93" i="46"/>
  <c r="AE95" i="46"/>
  <c r="AE117" i="46"/>
  <c r="AG92" i="46"/>
  <c r="AG93" i="46"/>
  <c r="AG95" i="46"/>
  <c r="AG117" i="46"/>
  <c r="AB92" i="46"/>
  <c r="AB93" i="46"/>
  <c r="AB95" i="46"/>
  <c r="AB117" i="46"/>
  <c r="AF92" i="46"/>
  <c r="AF93" i="46"/>
  <c r="AF95" i="46"/>
  <c r="AF117" i="46"/>
  <c r="AH92" i="46"/>
  <c r="AH93" i="46"/>
  <c r="AH95" i="46"/>
  <c r="AH117" i="46"/>
  <c r="AD92" i="46"/>
  <c r="AD93" i="46"/>
  <c r="AD95" i="46"/>
  <c r="AD117" i="46"/>
  <c r="AJ92" i="46"/>
  <c r="AJ93" i="46"/>
  <c r="AJ95" i="46"/>
  <c r="AJ117" i="46"/>
  <c r="AK92" i="46"/>
  <c r="AK93" i="46"/>
  <c r="AK95" i="46"/>
  <c r="AK117" i="46"/>
  <c r="T92" i="46"/>
  <c r="T93" i="46"/>
  <c r="T95" i="46"/>
  <c r="T117" i="46"/>
  <c r="AI92" i="46"/>
  <c r="AI93" i="46"/>
  <c r="AI95" i="46"/>
  <c r="AI117" i="46"/>
  <c r="U110" i="8"/>
  <c r="U111" i="8"/>
  <c r="U120" i="8"/>
  <c r="U123" i="8"/>
  <c r="V110" i="8"/>
  <c r="V111" i="8"/>
  <c r="V120" i="8"/>
  <c r="Y110" i="8"/>
  <c r="Y111" i="8"/>
  <c r="Y120" i="8"/>
  <c r="X110" i="8"/>
  <c r="X111" i="8"/>
  <c r="X120" i="8"/>
  <c r="Z110" i="8"/>
  <c r="Z111" i="8"/>
  <c r="Z120" i="8"/>
  <c r="Z123" i="8"/>
  <c r="AB110" i="8"/>
  <c r="AB111" i="8"/>
  <c r="AB120" i="8"/>
  <c r="W110" i="8"/>
  <c r="W111" i="8"/>
  <c r="W120" i="8"/>
  <c r="AA110" i="8"/>
  <c r="AA111" i="8"/>
  <c r="AA120" i="8"/>
  <c r="AA123" i="8"/>
  <c r="AD110" i="8"/>
  <c r="AD111" i="8"/>
  <c r="AD120" i="8"/>
  <c r="AC110" i="8"/>
  <c r="AC111" i="8"/>
  <c r="AC120" i="8"/>
  <c r="AE110" i="8"/>
  <c r="AE111" i="8"/>
  <c r="AE120" i="8"/>
  <c r="AF110" i="8"/>
  <c r="AF111" i="8"/>
  <c r="AF120" i="8"/>
  <c r="AH110" i="8"/>
  <c r="AJ110" i="8"/>
  <c r="AG110" i="8"/>
  <c r="AG111" i="8"/>
  <c r="AG120" i="8"/>
  <c r="AI110" i="8"/>
  <c r="AI111" i="8"/>
  <c r="AI120" i="8"/>
  <c r="AK110" i="8"/>
  <c r="T110" i="8"/>
  <c r="U99" i="55"/>
  <c r="U100" i="55"/>
  <c r="U118" i="55"/>
  <c r="W99" i="55"/>
  <c r="W100" i="55"/>
  <c r="W118" i="55"/>
  <c r="V99" i="55"/>
  <c r="V100" i="55"/>
  <c r="V118" i="55"/>
  <c r="Y99" i="55"/>
  <c r="Y100" i="55"/>
  <c r="Y118" i="55"/>
  <c r="X99" i="55"/>
  <c r="X100" i="55"/>
  <c r="X118" i="55"/>
  <c r="Z99" i="55"/>
  <c r="Z100" i="55"/>
  <c r="Z118" i="55"/>
  <c r="AB99" i="55"/>
  <c r="AB100" i="55"/>
  <c r="AB118" i="55"/>
  <c r="AA99" i="55"/>
  <c r="AA100" i="55"/>
  <c r="AA118" i="55"/>
  <c r="AC99" i="55"/>
  <c r="AC100" i="55"/>
  <c r="AC118" i="55"/>
  <c r="AE99" i="55"/>
  <c r="AE100" i="55"/>
  <c r="AE118" i="55"/>
  <c r="AD99" i="55"/>
  <c r="AD100" i="55"/>
  <c r="AD118" i="55"/>
  <c r="AF99" i="55"/>
  <c r="AF100" i="55"/>
  <c r="AF118" i="55"/>
  <c r="AI99" i="55"/>
  <c r="AI100" i="55"/>
  <c r="AI118" i="55"/>
  <c r="AG99" i="55"/>
  <c r="AG100" i="55"/>
  <c r="AG118" i="55"/>
  <c r="AJ99" i="55"/>
  <c r="AJ100" i="55"/>
  <c r="AJ118" i="55"/>
  <c r="AJ123" i="55"/>
  <c r="AH99" i="55"/>
  <c r="AH100" i="55"/>
  <c r="AH118" i="55"/>
  <c r="T99" i="55"/>
  <c r="T100" i="55"/>
  <c r="T118" i="55"/>
  <c r="AK99" i="55"/>
  <c r="AK100" i="55"/>
  <c r="AK118" i="55"/>
  <c r="U104" i="50"/>
  <c r="U106" i="50"/>
  <c r="U119" i="50"/>
  <c r="V104" i="50"/>
  <c r="V106" i="50"/>
  <c r="V119" i="50"/>
  <c r="W104" i="50"/>
  <c r="W106" i="50"/>
  <c r="W119" i="50"/>
  <c r="X104" i="50"/>
  <c r="X106" i="50"/>
  <c r="X119" i="50"/>
  <c r="Z104" i="50"/>
  <c r="Z106" i="50"/>
  <c r="Z119" i="50"/>
  <c r="Y104" i="50"/>
  <c r="Y106" i="50"/>
  <c r="Y119" i="50"/>
  <c r="AA104" i="50"/>
  <c r="AA106" i="50"/>
  <c r="AA119" i="50"/>
  <c r="AB104" i="50"/>
  <c r="AB106" i="50"/>
  <c r="AB119" i="50"/>
  <c r="AD104" i="50"/>
  <c r="AD106" i="50"/>
  <c r="AD119" i="50"/>
  <c r="AE104" i="50"/>
  <c r="AE106" i="50"/>
  <c r="AE119" i="50"/>
  <c r="AC104" i="50"/>
  <c r="AC106" i="50"/>
  <c r="AC119" i="50"/>
  <c r="AF104" i="50"/>
  <c r="AF106" i="50"/>
  <c r="AF119" i="50"/>
  <c r="AG104" i="50"/>
  <c r="AG106" i="50"/>
  <c r="AG119" i="50"/>
  <c r="AJ104" i="50"/>
  <c r="AJ106" i="50"/>
  <c r="AJ119" i="50"/>
  <c r="AH104" i="50"/>
  <c r="AH106" i="50"/>
  <c r="AH119" i="50"/>
  <c r="T104" i="50"/>
  <c r="T106" i="50"/>
  <c r="T119" i="50"/>
  <c r="AI104" i="50"/>
  <c r="AI106" i="50"/>
  <c r="AI119" i="50"/>
  <c r="AK104" i="50"/>
  <c r="AK106" i="50"/>
  <c r="AK119" i="50"/>
  <c r="V99" i="48"/>
  <c r="W99" i="48"/>
  <c r="U99" i="48"/>
  <c r="Y99" i="48"/>
  <c r="Z99" i="48"/>
  <c r="Z100" i="48"/>
  <c r="Z118" i="48"/>
  <c r="AB99" i="48"/>
  <c r="X99" i="48"/>
  <c r="AA99" i="48"/>
  <c r="AC99" i="48"/>
  <c r="AF99" i="48"/>
  <c r="AE99" i="48"/>
  <c r="AG99" i="48"/>
  <c r="AG100" i="48"/>
  <c r="AG118" i="48"/>
  <c r="AI99" i="48"/>
  <c r="AK99" i="48"/>
  <c r="AD99" i="48"/>
  <c r="AH99" i="48"/>
  <c r="T99" i="48"/>
  <c r="AJ99" i="48"/>
  <c r="U105" i="47"/>
  <c r="U106" i="47"/>
  <c r="U119" i="47"/>
  <c r="V105" i="47"/>
  <c r="V106" i="47"/>
  <c r="V119" i="47"/>
  <c r="X105" i="47"/>
  <c r="X106" i="47"/>
  <c r="X119" i="47"/>
  <c r="W105" i="47"/>
  <c r="W106" i="47"/>
  <c r="W119" i="47"/>
  <c r="Z105" i="47"/>
  <c r="Z106" i="47"/>
  <c r="Z119" i="47"/>
  <c r="Z110" i="47"/>
  <c r="Z111" i="47"/>
  <c r="Z120" i="47"/>
  <c r="Z123" i="47"/>
  <c r="Y105" i="47"/>
  <c r="Y106" i="47"/>
  <c r="Y119" i="47"/>
  <c r="AC105" i="47"/>
  <c r="AC106" i="47"/>
  <c r="AC119" i="47"/>
  <c r="AA105" i="47"/>
  <c r="AA106" i="47"/>
  <c r="AA119" i="47"/>
  <c r="AB105" i="47"/>
  <c r="AB106" i="47"/>
  <c r="AB119" i="47"/>
  <c r="AD105" i="47"/>
  <c r="AD106" i="47"/>
  <c r="AD119" i="47"/>
  <c r="AF105" i="47"/>
  <c r="AF106" i="47"/>
  <c r="AF119" i="47"/>
  <c r="AH105" i="47"/>
  <c r="AH106" i="47"/>
  <c r="AH119" i="47"/>
  <c r="AE105" i="47"/>
  <c r="AE106" i="47"/>
  <c r="AE119" i="47"/>
  <c r="AG105" i="47"/>
  <c r="AG106" i="47"/>
  <c r="AG119" i="47"/>
  <c r="AI105" i="47"/>
  <c r="AI106" i="47"/>
  <c r="AI119" i="47"/>
  <c r="AK105" i="47"/>
  <c r="AK106" i="47"/>
  <c r="AK119" i="47"/>
  <c r="AJ105" i="47"/>
  <c r="AJ106" i="47"/>
  <c r="AJ119" i="47"/>
  <c r="T105" i="47"/>
  <c r="T106" i="47"/>
  <c r="T119" i="47"/>
  <c r="U104" i="57"/>
  <c r="U106" i="57"/>
  <c r="U119" i="57"/>
  <c r="V104" i="57"/>
  <c r="V106" i="57"/>
  <c r="V119" i="57"/>
  <c r="W104" i="57"/>
  <c r="W106" i="57"/>
  <c r="W119" i="57"/>
  <c r="X104" i="57"/>
  <c r="X106" i="57"/>
  <c r="X119" i="57"/>
  <c r="AB104" i="57"/>
  <c r="AB106" i="57"/>
  <c r="AB119" i="57"/>
  <c r="AA104" i="57"/>
  <c r="AA106" i="57"/>
  <c r="AA119" i="57"/>
  <c r="Y104" i="57"/>
  <c r="Y106" i="57"/>
  <c r="Y119" i="57"/>
  <c r="Y123" i="57"/>
  <c r="Z104" i="57"/>
  <c r="Z106" i="57"/>
  <c r="Z119" i="57"/>
  <c r="AG104" i="57"/>
  <c r="AG106" i="57"/>
  <c r="AG119" i="57"/>
  <c r="AC104" i="57"/>
  <c r="AC106" i="57"/>
  <c r="AC119" i="57"/>
  <c r="AF104" i="57"/>
  <c r="AF106" i="57"/>
  <c r="AF119" i="57"/>
  <c r="AH104" i="57"/>
  <c r="AH106" i="57"/>
  <c r="AH119" i="57"/>
  <c r="AD104" i="57"/>
  <c r="AD106" i="57"/>
  <c r="AD119" i="57"/>
  <c r="AJ104" i="57"/>
  <c r="AJ106" i="57"/>
  <c r="AJ119" i="57"/>
  <c r="AI104" i="57"/>
  <c r="AI106" i="57"/>
  <c r="AI119" i="57"/>
  <c r="T104" i="57"/>
  <c r="T106" i="57"/>
  <c r="T119" i="57"/>
  <c r="AK104" i="57"/>
  <c r="AK106" i="57"/>
  <c r="AK119" i="57"/>
  <c r="AE104" i="57"/>
  <c r="AE106" i="57"/>
  <c r="AE119" i="57"/>
  <c r="AN12" i="50"/>
  <c r="AB29" i="48"/>
  <c r="AB9" i="23"/>
  <c r="AB127" i="48"/>
  <c r="AB18" i="66"/>
  <c r="AB9" i="67"/>
  <c r="AB10" i="67"/>
  <c r="AB21" i="67"/>
  <c r="AB10" i="66"/>
  <c r="X29" i="48"/>
  <c r="X62" i="48"/>
  <c r="X79" i="48"/>
  <c r="X88" i="48"/>
  <c r="X127" i="48"/>
  <c r="X18" i="66"/>
  <c r="AN12" i="51"/>
  <c r="Y29" i="49"/>
  <c r="AN11" i="49"/>
  <c r="Y127" i="49"/>
  <c r="Y19" i="66"/>
  <c r="AC29" i="49"/>
  <c r="AC62" i="49"/>
  <c r="AC79" i="49"/>
  <c r="AC88" i="49"/>
  <c r="AC127" i="49"/>
  <c r="AC19" i="66"/>
  <c r="AO12" i="52"/>
  <c r="AN12" i="53"/>
  <c r="X29" i="50"/>
  <c r="X62" i="50"/>
  <c r="X79" i="50"/>
  <c r="X88" i="50"/>
  <c r="X127" i="50"/>
  <c r="X20" i="66"/>
  <c r="AA29" i="50"/>
  <c r="AA62" i="50"/>
  <c r="AA79" i="50"/>
  <c r="AA88" i="50"/>
  <c r="AA127" i="50"/>
  <c r="AA20" i="66"/>
  <c r="AF17" i="66"/>
  <c r="AF40" i="66"/>
  <c r="AI17" i="66"/>
  <c r="AI40" i="66"/>
  <c r="X29" i="52"/>
  <c r="X62" i="52"/>
  <c r="X79" i="52"/>
  <c r="X88" i="52"/>
  <c r="X127" i="52"/>
  <c r="X22" i="66"/>
  <c r="AG29" i="52"/>
  <c r="AO11" i="52"/>
  <c r="AG127" i="52"/>
  <c r="AG22" i="66"/>
  <c r="Y127" i="55"/>
  <c r="Y25" i="66"/>
  <c r="AN12" i="55"/>
  <c r="X29" i="53"/>
  <c r="X62" i="53"/>
  <c r="X79" i="53"/>
  <c r="X88" i="53"/>
  <c r="X127" i="53"/>
  <c r="X23" i="66"/>
  <c r="Z29" i="53"/>
  <c r="Z62" i="53"/>
  <c r="Z79" i="53"/>
  <c r="Z88" i="53"/>
  <c r="Z127" i="53"/>
  <c r="Z23" i="66"/>
  <c r="U29" i="59"/>
  <c r="U127" i="59"/>
  <c r="U29" i="66"/>
  <c r="U9" i="68"/>
  <c r="AM11" i="59"/>
  <c r="AD29" i="51"/>
  <c r="AD62" i="51"/>
  <c r="AD79" i="51"/>
  <c r="AD88" i="51"/>
  <c r="AD127" i="51"/>
  <c r="AD21" i="66"/>
  <c r="X29" i="51"/>
  <c r="X62" i="51"/>
  <c r="X79" i="51"/>
  <c r="X88" i="51"/>
  <c r="X127" i="51"/>
  <c r="X21" i="66"/>
  <c r="AC29" i="51"/>
  <c r="AC62" i="51"/>
  <c r="AC79" i="51"/>
  <c r="AC88" i="51"/>
  <c r="AC127" i="51"/>
  <c r="AC21" i="66"/>
  <c r="Y29" i="27"/>
  <c r="Y9" i="23"/>
  <c r="Y9" i="67"/>
  <c r="Y21" i="67"/>
  <c r="Y10" i="66"/>
  <c r="Y127" i="27"/>
  <c r="Y12" i="66"/>
  <c r="AN11" i="27"/>
  <c r="AH127" i="62"/>
  <c r="AH31" i="66"/>
  <c r="AO12" i="62"/>
  <c r="W10" i="68"/>
  <c r="AK88" i="8"/>
  <c r="AC10" i="68"/>
  <c r="AC21" i="68"/>
  <c r="AC27" i="66"/>
  <c r="Z10" i="68"/>
  <c r="Z21" i="68"/>
  <c r="Z27" i="66"/>
  <c r="T10" i="23"/>
  <c r="AM12" i="8"/>
  <c r="T10" i="67"/>
  <c r="AD10" i="67"/>
  <c r="AD10" i="23"/>
  <c r="AD12" i="69"/>
  <c r="AD127" i="8"/>
  <c r="AD11" i="66"/>
  <c r="V10" i="23"/>
  <c r="V12" i="69"/>
  <c r="V10" i="67"/>
  <c r="T62" i="63"/>
  <c r="AM29" i="63"/>
  <c r="T12" i="68"/>
  <c r="U104" i="46"/>
  <c r="U106" i="46"/>
  <c r="U119" i="46"/>
  <c r="V104" i="46"/>
  <c r="W104" i="46"/>
  <c r="W106" i="46"/>
  <c r="W119" i="46"/>
  <c r="X104" i="46"/>
  <c r="X106" i="46"/>
  <c r="X119" i="46"/>
  <c r="Z104" i="46"/>
  <c r="Z106" i="46"/>
  <c r="Z119" i="46"/>
  <c r="Y104" i="46"/>
  <c r="Y106" i="46"/>
  <c r="Y119" i="46"/>
  <c r="AB104" i="46"/>
  <c r="AB106" i="46"/>
  <c r="AB119" i="46"/>
  <c r="AC104" i="46"/>
  <c r="AC106" i="46"/>
  <c r="AC119" i="46"/>
  <c r="AA104" i="46"/>
  <c r="AA106" i="46"/>
  <c r="AA119" i="46"/>
  <c r="AD104" i="46"/>
  <c r="AF104" i="46"/>
  <c r="AF106" i="46"/>
  <c r="AF119" i="46"/>
  <c r="AE104" i="46"/>
  <c r="AE106" i="46"/>
  <c r="AE119" i="46"/>
  <c r="AG104" i="46"/>
  <c r="AG106" i="46"/>
  <c r="AG119" i="46"/>
  <c r="AJ104" i="46"/>
  <c r="AH104" i="46"/>
  <c r="AH106" i="46"/>
  <c r="AH119" i="46"/>
  <c r="AI104" i="46"/>
  <c r="AI106" i="46"/>
  <c r="AI119" i="46"/>
  <c r="T104" i="46"/>
  <c r="T106" i="46"/>
  <c r="T119" i="46"/>
  <c r="AK104" i="46"/>
  <c r="AK106" i="46"/>
  <c r="AK119" i="46"/>
  <c r="AK123" i="46"/>
  <c r="U110" i="47"/>
  <c r="U111" i="47"/>
  <c r="U120" i="47"/>
  <c r="V110" i="47"/>
  <c r="V111" i="47"/>
  <c r="V120" i="47"/>
  <c r="W110" i="47"/>
  <c r="W111" i="47"/>
  <c r="W120" i="47"/>
  <c r="W123" i="47"/>
  <c r="X110" i="47"/>
  <c r="X111" i="47"/>
  <c r="X120" i="47"/>
  <c r="Y110" i="47"/>
  <c r="Y111" i="47"/>
  <c r="Y120" i="47"/>
  <c r="AA110" i="47"/>
  <c r="AA111" i="47"/>
  <c r="AA120" i="47"/>
  <c r="AB110" i="47"/>
  <c r="AB111" i="47"/>
  <c r="AB120" i="47"/>
  <c r="AC110" i="47"/>
  <c r="AC111" i="47"/>
  <c r="AC120" i="47"/>
  <c r="AC123" i="47"/>
  <c r="AF110" i="47"/>
  <c r="AF111" i="47"/>
  <c r="AF120" i="47"/>
  <c r="AD110" i="47"/>
  <c r="AD111" i="47"/>
  <c r="AD120" i="47"/>
  <c r="AE110" i="47"/>
  <c r="AE111" i="47"/>
  <c r="AE120" i="47"/>
  <c r="AG110" i="47"/>
  <c r="AG111" i="47"/>
  <c r="AG120" i="47"/>
  <c r="AJ110" i="47"/>
  <c r="AJ111" i="47"/>
  <c r="AJ120" i="47"/>
  <c r="AH110" i="47"/>
  <c r="AH111" i="47"/>
  <c r="AH120" i="47"/>
  <c r="AI110" i="47"/>
  <c r="AI111" i="47"/>
  <c r="AI120" i="47"/>
  <c r="AK110" i="47"/>
  <c r="AK111" i="47"/>
  <c r="AK120" i="47"/>
  <c r="T110" i="47"/>
  <c r="T111" i="47"/>
  <c r="T120" i="47"/>
  <c r="U92" i="27"/>
  <c r="U93" i="27"/>
  <c r="V92" i="27"/>
  <c r="V93" i="27"/>
  <c r="W92" i="27"/>
  <c r="W93" i="27"/>
  <c r="Z92" i="27"/>
  <c r="Z93" i="27"/>
  <c r="Z95" i="27"/>
  <c r="Z117" i="27"/>
  <c r="Y92" i="27"/>
  <c r="Y93" i="27"/>
  <c r="X92" i="27"/>
  <c r="X93" i="27"/>
  <c r="AB92" i="27"/>
  <c r="AB93" i="27"/>
  <c r="AB95" i="27"/>
  <c r="AB117" i="27"/>
  <c r="AA92" i="27"/>
  <c r="AA93" i="27"/>
  <c r="AA95" i="27"/>
  <c r="AA117" i="27"/>
  <c r="AE92" i="27"/>
  <c r="AE93" i="27"/>
  <c r="AE95" i="27"/>
  <c r="AE117" i="27"/>
  <c r="AE123" i="27"/>
  <c r="AF92" i="27"/>
  <c r="AF93" i="27"/>
  <c r="AF95" i="27"/>
  <c r="AF117" i="27"/>
  <c r="AC92" i="27"/>
  <c r="AC93" i="27"/>
  <c r="AC95" i="27"/>
  <c r="AC117" i="27"/>
  <c r="AC123" i="27"/>
  <c r="AG92" i="27"/>
  <c r="AG93" i="27"/>
  <c r="AG95" i="27"/>
  <c r="AG117" i="27"/>
  <c r="AI92" i="27"/>
  <c r="AI93" i="27"/>
  <c r="AI95" i="27"/>
  <c r="AI117" i="27"/>
  <c r="AK92" i="27"/>
  <c r="AK93" i="27"/>
  <c r="AK95" i="27"/>
  <c r="AK117" i="27"/>
  <c r="AH92" i="27"/>
  <c r="AH93" i="27"/>
  <c r="AH95" i="27"/>
  <c r="AH117" i="27"/>
  <c r="AH123" i="27"/>
  <c r="T92" i="27"/>
  <c r="T93" i="27"/>
  <c r="AD92" i="27"/>
  <c r="AD93" i="27"/>
  <c r="AD95" i="27"/>
  <c r="AD117" i="27"/>
  <c r="AD123" i="27"/>
  <c r="AJ92" i="27"/>
  <c r="AJ93" i="27"/>
  <c r="AJ95" i="27"/>
  <c r="AJ117" i="27"/>
  <c r="AJ123" i="27"/>
  <c r="U104" i="56"/>
  <c r="U106" i="56"/>
  <c r="U119" i="56"/>
  <c r="W104" i="56"/>
  <c r="W106" i="56"/>
  <c r="W119" i="56"/>
  <c r="Y104" i="56"/>
  <c r="Y106" i="56"/>
  <c r="Y119" i="56"/>
  <c r="V104" i="56"/>
  <c r="V106" i="56"/>
  <c r="V119" i="56"/>
  <c r="X104" i="56"/>
  <c r="X106" i="56"/>
  <c r="X119" i="56"/>
  <c r="Z104" i="56"/>
  <c r="Z106" i="56"/>
  <c r="Z119" i="56"/>
  <c r="Z123" i="56"/>
  <c r="AB104" i="56"/>
  <c r="AA104" i="56"/>
  <c r="AA106" i="56"/>
  <c r="AA119" i="56"/>
  <c r="AA123" i="56"/>
  <c r="AC104" i="56"/>
  <c r="AC106" i="56"/>
  <c r="AC119" i="56"/>
  <c r="AC123" i="56"/>
  <c r="AE104" i="56"/>
  <c r="AE106" i="56"/>
  <c r="AE119" i="56"/>
  <c r="AD104" i="56"/>
  <c r="AD106" i="56"/>
  <c r="AD119" i="56"/>
  <c r="AF104" i="56"/>
  <c r="AF106" i="56"/>
  <c r="AF119" i="56"/>
  <c r="AI104" i="56"/>
  <c r="AI106" i="56"/>
  <c r="AI119" i="56"/>
  <c r="AJ104" i="56"/>
  <c r="AJ106" i="56"/>
  <c r="AJ119" i="56"/>
  <c r="AH104" i="56"/>
  <c r="AH106" i="56"/>
  <c r="AH119" i="56"/>
  <c r="AK104" i="56"/>
  <c r="T104" i="56"/>
  <c r="T106" i="56"/>
  <c r="T119" i="56"/>
  <c r="AG104" i="56"/>
  <c r="AG106" i="56"/>
  <c r="AG119" i="56"/>
  <c r="U110" i="52"/>
  <c r="V110" i="52"/>
  <c r="W110" i="52"/>
  <c r="W111" i="52"/>
  <c r="W120" i="52"/>
  <c r="X110" i="52"/>
  <c r="Z110" i="52"/>
  <c r="Y110" i="52"/>
  <c r="AB110" i="52"/>
  <c r="AA110" i="52"/>
  <c r="AD110" i="52"/>
  <c r="AF110" i="52"/>
  <c r="AC110" i="52"/>
  <c r="AE110" i="52"/>
  <c r="AG110" i="52"/>
  <c r="AI110" i="52"/>
  <c r="AK110" i="52"/>
  <c r="AH110" i="52"/>
  <c r="T110" i="52"/>
  <c r="AJ110" i="52"/>
  <c r="AJ111" i="52"/>
  <c r="AJ120" i="52"/>
  <c r="V92" i="50"/>
  <c r="V93" i="50"/>
  <c r="X92" i="50"/>
  <c r="X93" i="50"/>
  <c r="W92" i="50"/>
  <c r="W93" i="50"/>
  <c r="Y92" i="50"/>
  <c r="Y93" i="50"/>
  <c r="Y95" i="50"/>
  <c r="Y117" i="50"/>
  <c r="U92" i="50"/>
  <c r="U93" i="50"/>
  <c r="AA92" i="50"/>
  <c r="AA93" i="50"/>
  <c r="Z92" i="50"/>
  <c r="Z93" i="50"/>
  <c r="AC92" i="50"/>
  <c r="AC93" i="50"/>
  <c r="AB92" i="50"/>
  <c r="AB93" i="50"/>
  <c r="AF92" i="50"/>
  <c r="AF93" i="50"/>
  <c r="AD92" i="50"/>
  <c r="AD93" i="50"/>
  <c r="AE92" i="50"/>
  <c r="AE93" i="50"/>
  <c r="AE95" i="50"/>
  <c r="AE117" i="50"/>
  <c r="AG92" i="50"/>
  <c r="AG93" i="50"/>
  <c r="AJ92" i="50"/>
  <c r="AJ93" i="50"/>
  <c r="AI92" i="50"/>
  <c r="AI93" i="50"/>
  <c r="AH92" i="50"/>
  <c r="AH93" i="50"/>
  <c r="AK92" i="50"/>
  <c r="AK93" i="50"/>
  <c r="T92" i="50"/>
  <c r="T93" i="50"/>
  <c r="U104" i="48"/>
  <c r="U106" i="48"/>
  <c r="U119" i="48"/>
  <c r="V104" i="48"/>
  <c r="V106" i="48"/>
  <c r="V119" i="48"/>
  <c r="W104" i="48"/>
  <c r="W106" i="48"/>
  <c r="W119" i="48"/>
  <c r="Y104" i="48"/>
  <c r="Y106" i="48"/>
  <c r="Y119" i="48"/>
  <c r="X104" i="48"/>
  <c r="X106" i="48"/>
  <c r="X119" i="48"/>
  <c r="AA104" i="48"/>
  <c r="Z104" i="48"/>
  <c r="Z106" i="48"/>
  <c r="Z119" i="48"/>
  <c r="AB104" i="48"/>
  <c r="AB106" i="48"/>
  <c r="AB119" i="48"/>
  <c r="AD104" i="48"/>
  <c r="AD106" i="48"/>
  <c r="AD119" i="48"/>
  <c r="AE104" i="48"/>
  <c r="AE106" i="48"/>
  <c r="AE119" i="48"/>
  <c r="AG104" i="48"/>
  <c r="AG106" i="48"/>
  <c r="AG119" i="48"/>
  <c r="AC104" i="48"/>
  <c r="AC106" i="48"/>
  <c r="AC119" i="48"/>
  <c r="AF104" i="48"/>
  <c r="AF106" i="48"/>
  <c r="AF119" i="48"/>
  <c r="AH104" i="48"/>
  <c r="AH106" i="48"/>
  <c r="AH119" i="48"/>
  <c r="AJ104" i="48"/>
  <c r="AJ106" i="48"/>
  <c r="AJ119" i="48"/>
  <c r="AK104" i="48"/>
  <c r="AK106" i="48"/>
  <c r="AK119" i="48"/>
  <c r="AI104" i="48"/>
  <c r="AI106" i="48"/>
  <c r="AI119" i="48"/>
  <c r="T104" i="48"/>
  <c r="T106" i="48"/>
  <c r="T119" i="48"/>
  <c r="AM12" i="50"/>
  <c r="AA29" i="48"/>
  <c r="AA9" i="23"/>
  <c r="AA9" i="67"/>
  <c r="AA127" i="48"/>
  <c r="AA18" i="66"/>
  <c r="AJ29" i="48"/>
  <c r="AJ9" i="23"/>
  <c r="AJ9" i="67"/>
  <c r="AJ127" i="48"/>
  <c r="AJ18" i="66"/>
  <c r="AK29" i="49"/>
  <c r="AK62" i="49"/>
  <c r="AK79" i="49"/>
  <c r="AK88" i="49"/>
  <c r="AK127" i="49"/>
  <c r="AK19" i="66"/>
  <c r="V29" i="49"/>
  <c r="V62" i="49"/>
  <c r="V79" i="49"/>
  <c r="V88" i="49"/>
  <c r="V127" i="49"/>
  <c r="V19" i="66"/>
  <c r="AG29" i="50"/>
  <c r="AO11" i="50"/>
  <c r="AG127" i="50"/>
  <c r="AG20" i="66"/>
  <c r="AJ29" i="50"/>
  <c r="AJ62" i="50"/>
  <c r="AJ79" i="50"/>
  <c r="AJ88" i="50"/>
  <c r="AJ127" i="50"/>
  <c r="AJ20" i="66"/>
  <c r="AE17" i="66"/>
  <c r="AE40" i="66"/>
  <c r="AC17" i="66"/>
  <c r="AC40" i="66"/>
  <c r="AI29" i="52"/>
  <c r="AI62" i="52"/>
  <c r="AI79" i="52"/>
  <c r="AI88" i="52"/>
  <c r="AI127" i="52"/>
  <c r="AI22" i="66"/>
  <c r="Z29" i="52"/>
  <c r="Z62" i="52"/>
  <c r="Z79" i="52"/>
  <c r="Z88" i="52"/>
  <c r="Z127" i="52"/>
  <c r="Z22" i="66"/>
  <c r="U29" i="53"/>
  <c r="U62" i="53"/>
  <c r="U79" i="53"/>
  <c r="U88" i="53"/>
  <c r="U127" i="53"/>
  <c r="U23" i="66"/>
  <c r="T29" i="53"/>
  <c r="T127" i="53"/>
  <c r="T23" i="66"/>
  <c r="AM11" i="53"/>
  <c r="T29" i="51"/>
  <c r="AM11" i="51"/>
  <c r="T127" i="51"/>
  <c r="T21" i="66"/>
  <c r="V29" i="51"/>
  <c r="V62" i="51"/>
  <c r="V79" i="51"/>
  <c r="V88" i="51"/>
  <c r="V127" i="51"/>
  <c r="V21" i="66"/>
  <c r="U9" i="23"/>
  <c r="U9" i="67"/>
  <c r="U21" i="67"/>
  <c r="U10" i="66"/>
  <c r="AM11" i="27"/>
  <c r="U127" i="27"/>
  <c r="U12" i="66"/>
  <c r="AM12" i="27"/>
  <c r="T10" i="68"/>
  <c r="AM10" i="68"/>
  <c r="AM12" i="59"/>
  <c r="AG127" i="64"/>
  <c r="AG33" i="66"/>
  <c r="AO12" i="64"/>
  <c r="AM12" i="64"/>
  <c r="AG127" i="60"/>
  <c r="AG30" i="66"/>
  <c r="AO12" i="60"/>
  <c r="AJ79" i="8"/>
  <c r="AO62" i="8"/>
  <c r="AK10" i="67"/>
  <c r="AK10" i="23"/>
  <c r="AK12" i="69"/>
  <c r="AK127" i="8"/>
  <c r="AK11" i="66"/>
  <c r="AC10" i="67"/>
  <c r="AC10" i="23"/>
  <c r="AC12" i="69"/>
  <c r="AC127" i="8"/>
  <c r="AC11" i="66"/>
  <c r="U10" i="23"/>
  <c r="U12" i="69"/>
  <c r="U41" i="69"/>
  <c r="U10" i="67"/>
  <c r="AD29" i="49"/>
  <c r="AD62" i="49"/>
  <c r="AD79" i="49"/>
  <c r="AD88" i="49"/>
  <c r="AD127" i="49"/>
  <c r="AD19" i="66"/>
  <c r="AH29" i="49"/>
  <c r="AH62" i="49"/>
  <c r="AH79" i="49"/>
  <c r="AH88" i="49"/>
  <c r="AH127" i="49"/>
  <c r="AH19" i="66"/>
  <c r="AM12" i="52"/>
  <c r="Z29" i="50"/>
  <c r="Z127" i="50"/>
  <c r="Z20" i="66"/>
  <c r="AN11" i="50"/>
  <c r="W29" i="50"/>
  <c r="W62" i="50"/>
  <c r="W79" i="50"/>
  <c r="W88" i="50"/>
  <c r="W127" i="50"/>
  <c r="W20" i="66"/>
  <c r="Y17" i="66"/>
  <c r="Y40" i="66"/>
  <c r="AN12" i="48"/>
  <c r="V17" i="66"/>
  <c r="V40" i="66"/>
  <c r="AC29" i="52"/>
  <c r="AC62" i="52"/>
  <c r="AC79" i="52"/>
  <c r="AC88" i="52"/>
  <c r="AC127" i="52"/>
  <c r="AC22" i="66"/>
  <c r="T29" i="52"/>
  <c r="AM11" i="52"/>
  <c r="T127" i="52"/>
  <c r="T22" i="66"/>
  <c r="AN12" i="49"/>
  <c r="AJ29" i="53"/>
  <c r="AJ62" i="53"/>
  <c r="AJ79" i="53"/>
  <c r="AJ88" i="53"/>
  <c r="AJ127" i="53"/>
  <c r="AJ23" i="66"/>
  <c r="AF29" i="53"/>
  <c r="AF62" i="53"/>
  <c r="AF79" i="53"/>
  <c r="AF88" i="53"/>
  <c r="AF127" i="53"/>
  <c r="AF23" i="66"/>
  <c r="AF29" i="51"/>
  <c r="AF62" i="51"/>
  <c r="AF79" i="51"/>
  <c r="AF88" i="51"/>
  <c r="AF127" i="51"/>
  <c r="AF21" i="66"/>
  <c r="AH29" i="51"/>
  <c r="AH62" i="51"/>
  <c r="AH79" i="51"/>
  <c r="AH88" i="51"/>
  <c r="AH127" i="51"/>
  <c r="AH21" i="66"/>
  <c r="W9" i="23"/>
  <c r="W9" i="67"/>
  <c r="W21" i="67"/>
  <c r="W10" i="66"/>
  <c r="W127" i="27"/>
  <c r="W12" i="66"/>
  <c r="AF10" i="68"/>
  <c r="AF21" i="68"/>
  <c r="AF27" i="66"/>
  <c r="AF127" i="57"/>
  <c r="AF28" i="66"/>
  <c r="Y127" i="64"/>
  <c r="Y33" i="66"/>
  <c r="AN12" i="64"/>
  <c r="AN12" i="46"/>
  <c r="Y127" i="60"/>
  <c r="Y30" i="66"/>
  <c r="AN12" i="60"/>
  <c r="AG127" i="47"/>
  <c r="AG16" i="66"/>
  <c r="AO12" i="47"/>
  <c r="AN12" i="47"/>
  <c r="Y127" i="47"/>
  <c r="Y16" i="66"/>
  <c r="AG127" i="45"/>
  <c r="AG14" i="66"/>
  <c r="AO12" i="45"/>
  <c r="Y127" i="45"/>
  <c r="Y14" i="66"/>
  <c r="AN12" i="45"/>
  <c r="AJ10" i="67"/>
  <c r="AJ10" i="23"/>
  <c r="AJ12" i="69"/>
  <c r="AJ127" i="8"/>
  <c r="AJ11" i="66"/>
  <c r="AB10" i="23"/>
  <c r="AB12" i="69"/>
  <c r="AB127" i="8"/>
  <c r="AB11" i="66"/>
  <c r="U105" i="51"/>
  <c r="U106" i="51"/>
  <c r="U119" i="51"/>
  <c r="V105" i="51"/>
  <c r="V106" i="51"/>
  <c r="V119" i="51"/>
  <c r="Y105" i="51"/>
  <c r="Y106" i="51"/>
  <c r="Y119" i="51"/>
  <c r="W105" i="51"/>
  <c r="W106" i="51"/>
  <c r="W119" i="51"/>
  <c r="X105" i="51"/>
  <c r="X106" i="51"/>
  <c r="X119" i="51"/>
  <c r="Z105" i="51"/>
  <c r="Z106" i="51"/>
  <c r="Z119" i="51"/>
  <c r="AA105" i="51"/>
  <c r="AA106" i="51"/>
  <c r="AA119" i="51"/>
  <c r="AC105" i="51"/>
  <c r="AC106" i="51"/>
  <c r="AC119" i="51"/>
  <c r="AB105" i="51"/>
  <c r="AB106" i="51"/>
  <c r="AB119" i="51"/>
  <c r="AE105" i="51"/>
  <c r="AE106" i="51"/>
  <c r="AE119" i="51"/>
  <c r="AG105" i="51"/>
  <c r="AG106" i="51"/>
  <c r="AG119" i="51"/>
  <c r="AD105" i="51"/>
  <c r="AD106" i="51"/>
  <c r="AD119" i="51"/>
  <c r="AF105" i="51"/>
  <c r="AF106" i="51"/>
  <c r="AF119" i="51"/>
  <c r="AH105" i="51"/>
  <c r="AH106" i="51"/>
  <c r="AH119" i="51"/>
  <c r="AJ105" i="51"/>
  <c r="AJ106" i="51"/>
  <c r="AJ119" i="51"/>
  <c r="T105" i="51"/>
  <c r="T106" i="51"/>
  <c r="T119" i="51"/>
  <c r="AI105" i="51"/>
  <c r="AI106" i="51"/>
  <c r="AI119" i="51"/>
  <c r="AK105" i="51"/>
  <c r="AK106" i="51"/>
  <c r="AK119" i="51"/>
  <c r="AF29" i="48"/>
  <c r="AF9" i="23"/>
  <c r="AF127" i="48"/>
  <c r="AF18" i="66"/>
  <c r="AF9" i="67"/>
  <c r="AF21" i="67"/>
  <c r="AF10" i="66"/>
  <c r="AI29" i="48"/>
  <c r="AI9" i="23"/>
  <c r="AI127" i="48"/>
  <c r="AI18" i="66"/>
  <c r="AI9" i="67"/>
  <c r="AI10" i="67"/>
  <c r="AI21" i="67"/>
  <c r="AI10" i="66"/>
  <c r="X29" i="49"/>
  <c r="X62" i="49"/>
  <c r="X79" i="49"/>
  <c r="X88" i="49"/>
  <c r="X127" i="49"/>
  <c r="X19" i="66"/>
  <c r="AB29" i="49"/>
  <c r="AB62" i="49"/>
  <c r="AB79" i="49"/>
  <c r="AB88" i="49"/>
  <c r="AB127" i="49"/>
  <c r="AB19" i="66"/>
  <c r="AO12" i="53"/>
  <c r="T29" i="50"/>
  <c r="T12" i="67"/>
  <c r="T127" i="50"/>
  <c r="T20" i="66"/>
  <c r="AM11" i="50"/>
  <c r="AI29" i="50"/>
  <c r="AI62" i="50"/>
  <c r="AI79" i="50"/>
  <c r="AI88" i="50"/>
  <c r="AI127" i="50"/>
  <c r="AI20" i="66"/>
  <c r="AK17" i="66"/>
  <c r="AK40" i="66"/>
  <c r="U17" i="66"/>
  <c r="U40" i="66"/>
  <c r="V29" i="52"/>
  <c r="V62" i="52"/>
  <c r="V79" i="52"/>
  <c r="V88" i="52"/>
  <c r="V127" i="52"/>
  <c r="V22" i="66"/>
  <c r="AF29" i="52"/>
  <c r="AF62" i="52"/>
  <c r="AF79" i="52"/>
  <c r="AF88" i="52"/>
  <c r="AF127" i="52"/>
  <c r="AF22" i="66"/>
  <c r="AG127" i="55"/>
  <c r="AG25" i="66"/>
  <c r="AO12" i="55"/>
  <c r="W29" i="53"/>
  <c r="W62" i="53"/>
  <c r="W79" i="53"/>
  <c r="W88" i="53"/>
  <c r="W127" i="53"/>
  <c r="W23" i="66"/>
  <c r="AE29" i="53"/>
  <c r="AE62" i="53"/>
  <c r="AE79" i="53"/>
  <c r="AE88" i="53"/>
  <c r="AE127" i="53"/>
  <c r="AE23" i="66"/>
  <c r="AE29" i="51"/>
  <c r="AE62" i="51"/>
  <c r="AE79" i="51"/>
  <c r="AE88" i="51"/>
  <c r="AE127" i="51"/>
  <c r="AE21" i="66"/>
  <c r="AB29" i="51"/>
  <c r="AB62" i="51"/>
  <c r="AB79" i="51"/>
  <c r="AB88" i="51"/>
  <c r="AB127" i="51"/>
  <c r="AB21" i="66"/>
  <c r="AB10" i="68"/>
  <c r="AB21" i="68"/>
  <c r="AB27" i="66"/>
  <c r="AB127" i="57"/>
  <c r="AB28" i="66"/>
  <c r="AN12" i="57"/>
  <c r="AG127" i="59"/>
  <c r="AG29" i="66"/>
  <c r="AO12" i="59"/>
  <c r="AG127" i="65"/>
  <c r="AG34" i="66"/>
  <c r="AO12" i="65"/>
  <c r="AM12" i="65"/>
  <c r="AH111" i="8"/>
  <c r="AH120" i="8"/>
  <c r="AH95" i="8"/>
  <c r="AH117" i="8"/>
  <c r="T79" i="8"/>
  <c r="AM62" i="8"/>
  <c r="T79" i="60"/>
  <c r="AM62" i="60"/>
  <c r="T14" i="68"/>
  <c r="AI10" i="23"/>
  <c r="AI127" i="8"/>
  <c r="AI11" i="66"/>
  <c r="AA10" i="67"/>
  <c r="AA10" i="23"/>
  <c r="AA12" i="69"/>
  <c r="AA41" i="69"/>
  <c r="AA127" i="8"/>
  <c r="AA11" i="66"/>
  <c r="AI111" i="44"/>
  <c r="AI120" i="44"/>
  <c r="AI95" i="44"/>
  <c r="AI117" i="44"/>
  <c r="AI100" i="44"/>
  <c r="AI118" i="44"/>
  <c r="AJ62" i="59"/>
  <c r="AO29" i="59"/>
  <c r="AJ12" i="68"/>
  <c r="AO12" i="68"/>
  <c r="AJ127" i="63"/>
  <c r="AJ32" i="66"/>
  <c r="AO12" i="63"/>
  <c r="AN12" i="59"/>
  <c r="Y127" i="59"/>
  <c r="Y29" i="66"/>
  <c r="AH10" i="67"/>
  <c r="AH10" i="23"/>
  <c r="AH12" i="69"/>
  <c r="AH41" i="69"/>
  <c r="AH127" i="8"/>
  <c r="AH11" i="66"/>
  <c r="Z10" i="67"/>
  <c r="Z10" i="23"/>
  <c r="Z12" i="69"/>
  <c r="Z41" i="69"/>
  <c r="Z127" i="8"/>
  <c r="Z11" i="66"/>
  <c r="AH163" i="78"/>
  <c r="AG76" i="80"/>
  <c r="AO71" i="80"/>
  <c r="AJ224" i="78"/>
  <c r="AJ220" i="78"/>
  <c r="AJ163" i="78"/>
  <c r="AG133" i="78"/>
  <c r="AH191" i="78"/>
  <c r="AH190" i="78"/>
  <c r="AH133" i="78"/>
  <c r="AH185" i="78"/>
  <c r="AN71" i="80"/>
  <c r="Y76" i="80"/>
  <c r="AN119" i="63"/>
  <c r="AF123" i="63"/>
  <c r="AF125" i="63"/>
  <c r="AF62" i="17"/>
  <c r="AO119" i="59"/>
  <c r="AE123" i="65"/>
  <c r="AE33" i="35"/>
  <c r="AC123" i="63"/>
  <c r="AC125" i="63"/>
  <c r="AC62" i="17"/>
  <c r="W123" i="63"/>
  <c r="W31" i="35"/>
  <c r="AF123" i="62"/>
  <c r="AF30" i="35"/>
  <c r="AM119" i="63"/>
  <c r="AJ123" i="63"/>
  <c r="AJ125" i="63"/>
  <c r="AJ62" i="17"/>
  <c r="AO120" i="27"/>
  <c r="AM119" i="59"/>
  <c r="AK123" i="60"/>
  <c r="AK29" i="35"/>
  <c r="AN119" i="59"/>
  <c r="AM119" i="64"/>
  <c r="AN119" i="60"/>
  <c r="AO119" i="60"/>
  <c r="AN118" i="65"/>
  <c r="AJ123" i="65"/>
  <c r="Y123" i="65"/>
  <c r="AK123" i="63"/>
  <c r="AD123" i="63"/>
  <c r="V123" i="63"/>
  <c r="AH123" i="47"/>
  <c r="AN119" i="62"/>
  <c r="T123" i="55"/>
  <c r="AM117" i="55"/>
  <c r="AE123" i="62"/>
  <c r="U123" i="62"/>
  <c r="AN118" i="46"/>
  <c r="AG123" i="60"/>
  <c r="Y123" i="60"/>
  <c r="AN117" i="60"/>
  <c r="AC123" i="59"/>
  <c r="AB123" i="63"/>
  <c r="AN120" i="56"/>
  <c r="T123" i="62"/>
  <c r="AM117" i="62"/>
  <c r="AM118" i="62"/>
  <c r="AF123" i="55"/>
  <c r="AI123" i="53"/>
  <c r="W123" i="62"/>
  <c r="AO119" i="65"/>
  <c r="AE123" i="60"/>
  <c r="W123" i="60"/>
  <c r="AH123" i="59"/>
  <c r="Y123" i="59"/>
  <c r="AO117" i="46"/>
  <c r="AM119" i="62"/>
  <c r="AH123" i="65"/>
  <c r="AA123" i="63"/>
  <c r="AC123" i="62"/>
  <c r="AN118" i="59"/>
  <c r="AN119" i="65"/>
  <c r="AD123" i="60"/>
  <c r="V123" i="60"/>
  <c r="V123" i="62"/>
  <c r="AN119" i="64"/>
  <c r="AO119" i="63"/>
  <c r="W123" i="64"/>
  <c r="Z123" i="65"/>
  <c r="AG123" i="63"/>
  <c r="AO117" i="63"/>
  <c r="Z123" i="63"/>
  <c r="AM120" i="56"/>
  <c r="AM120" i="62"/>
  <c r="AN118" i="62"/>
  <c r="U123" i="56"/>
  <c r="AO117" i="55"/>
  <c r="AI123" i="62"/>
  <c r="AB123" i="62"/>
  <c r="AN120" i="63"/>
  <c r="AC123" i="60"/>
  <c r="U123" i="60"/>
  <c r="AD123" i="59"/>
  <c r="W123" i="59"/>
  <c r="T123" i="64"/>
  <c r="AM117" i="64"/>
  <c r="V123" i="64"/>
  <c r="AD123" i="65"/>
  <c r="X123" i="65"/>
  <c r="Y123" i="63"/>
  <c r="AN117" i="63"/>
  <c r="AD123" i="55"/>
  <c r="T123" i="45"/>
  <c r="Y123" i="62"/>
  <c r="AO118" i="60"/>
  <c r="AM118" i="46"/>
  <c r="AJ123" i="60"/>
  <c r="T123" i="59"/>
  <c r="AB123" i="59"/>
  <c r="T123" i="65"/>
  <c r="AA123" i="65"/>
  <c r="X123" i="63"/>
  <c r="AM117" i="47"/>
  <c r="Y123" i="47"/>
  <c r="AN117" i="47"/>
  <c r="U123" i="55"/>
  <c r="AO117" i="62"/>
  <c r="AM119" i="60"/>
  <c r="AH123" i="60"/>
  <c r="Z123" i="60"/>
  <c r="AF123" i="59"/>
  <c r="X123" i="59"/>
  <c r="AG123" i="47"/>
  <c r="AO117" i="47"/>
  <c r="AE123" i="54"/>
  <c r="AH123" i="57"/>
  <c r="AO119" i="64"/>
  <c r="X123" i="64"/>
  <c r="AN118" i="63"/>
  <c r="AM120" i="64"/>
  <c r="AF123" i="65"/>
  <c r="W123" i="65"/>
  <c r="AE123" i="63"/>
  <c r="U123" i="63"/>
  <c r="AO120" i="56"/>
  <c r="AO119" i="62"/>
  <c r="AE123" i="8"/>
  <c r="AN117" i="8"/>
  <c r="AN120" i="60"/>
  <c r="AA123" i="45"/>
  <c r="AD123" i="62"/>
  <c r="X123" i="62"/>
  <c r="AN120" i="65"/>
  <c r="AM119" i="65"/>
  <c r="AA123" i="60"/>
  <c r="AK123" i="59"/>
  <c r="Z123" i="59"/>
  <c r="AC123" i="46"/>
  <c r="AO118" i="46"/>
  <c r="X123" i="60"/>
  <c r="AG123" i="59"/>
  <c r="X123" i="46"/>
  <c r="AG123" i="44"/>
  <c r="AI123" i="56"/>
  <c r="AH123" i="46"/>
  <c r="AJ123" i="44"/>
  <c r="AH123" i="63"/>
  <c r="AH125" i="63"/>
  <c r="AH62" i="17"/>
  <c r="AB123" i="60"/>
  <c r="AC123" i="65"/>
  <c r="AC33" i="35"/>
  <c r="X123" i="57"/>
  <c r="X125" i="57"/>
  <c r="AO120" i="62"/>
  <c r="AM119" i="54"/>
  <c r="AG123" i="45"/>
  <c r="AB123" i="45"/>
  <c r="AB125" i="45"/>
  <c r="AB32" i="17"/>
  <c r="AO117" i="45"/>
  <c r="AH123" i="45"/>
  <c r="U123" i="54"/>
  <c r="U23" i="35"/>
  <c r="X123" i="44"/>
  <c r="AO120" i="63"/>
  <c r="AN118" i="60"/>
  <c r="AG123" i="62"/>
  <c r="AI123" i="45"/>
  <c r="T123" i="54"/>
  <c r="T125" i="54"/>
  <c r="AG123" i="46"/>
  <c r="Y123" i="55"/>
  <c r="Y24" i="35"/>
  <c r="W123" i="45"/>
  <c r="AD123" i="57"/>
  <c r="AE123" i="57"/>
  <c r="V123" i="57"/>
  <c r="AD123" i="54"/>
  <c r="AD125" i="54"/>
  <c r="AD42" i="17"/>
  <c r="Z123" i="44"/>
  <c r="AH123" i="44"/>
  <c r="AO118" i="47"/>
  <c r="Y123" i="54"/>
  <c r="AG123" i="54"/>
  <c r="AC123" i="64"/>
  <c r="AC125" i="64"/>
  <c r="AC63" i="17"/>
  <c r="AI123" i="60"/>
  <c r="AN117" i="59"/>
  <c r="T123" i="57"/>
  <c r="U123" i="64"/>
  <c r="AA123" i="27"/>
  <c r="AA12" i="35"/>
  <c r="U123" i="44"/>
  <c r="AH123" i="54"/>
  <c r="AH23" i="35"/>
  <c r="U123" i="47"/>
  <c r="U125" i="47"/>
  <c r="U34" i="17"/>
  <c r="AB123" i="57"/>
  <c r="X123" i="55"/>
  <c r="X24" i="35"/>
  <c r="Y123" i="50"/>
  <c r="Y123" i="46"/>
  <c r="AH123" i="62"/>
  <c r="AH125" i="62"/>
  <c r="AH61" i="17"/>
  <c r="AM120" i="54"/>
  <c r="AI123" i="63"/>
  <c r="AE123" i="47"/>
  <c r="AE16" i="35"/>
  <c r="AH123" i="55"/>
  <c r="AA123" i="55"/>
  <c r="AM117" i="46"/>
  <c r="AM119" i="8"/>
  <c r="AO119" i="45"/>
  <c r="AI123" i="47"/>
  <c r="U123" i="46"/>
  <c r="W123" i="55"/>
  <c r="W125" i="55"/>
  <c r="W43" i="17"/>
  <c r="Z123" i="55"/>
  <c r="U123" i="45"/>
  <c r="U14" i="35"/>
  <c r="AF123" i="8"/>
  <c r="W123" i="8"/>
  <c r="W11" i="35"/>
  <c r="AM120" i="44"/>
  <c r="AM117" i="56"/>
  <c r="AM118" i="47"/>
  <c r="V123" i="54"/>
  <c r="V125" i="54"/>
  <c r="V42" i="17"/>
  <c r="AI123" i="54"/>
  <c r="AN119" i="54"/>
  <c r="AN117" i="65"/>
  <c r="AM119" i="57"/>
  <c r="AH95" i="64"/>
  <c r="AH117" i="64"/>
  <c r="AH123" i="64"/>
  <c r="AH32" i="35"/>
  <c r="AM118" i="55"/>
  <c r="AB123" i="65"/>
  <c r="AM117" i="54"/>
  <c r="AF123" i="27"/>
  <c r="X123" i="47"/>
  <c r="X16" i="35"/>
  <c r="W123" i="44"/>
  <c r="AG123" i="55"/>
  <c r="AI123" i="8"/>
  <c r="AI125" i="8"/>
  <c r="Z123" i="54"/>
  <c r="AK123" i="65"/>
  <c r="AK125" i="65"/>
  <c r="AK64" i="17"/>
  <c r="AO118" i="62"/>
  <c r="AM119" i="56"/>
  <c r="AD123" i="47"/>
  <c r="AD16" i="35"/>
  <c r="AN117" i="46"/>
  <c r="W123" i="46"/>
  <c r="AH123" i="56"/>
  <c r="AH25" i="35"/>
  <c r="Y123" i="56"/>
  <c r="AO120" i="45"/>
  <c r="AI123" i="46"/>
  <c r="AI125" i="46"/>
  <c r="AI33" i="17"/>
  <c r="AC123" i="55"/>
  <c r="AM119" i="27"/>
  <c r="V123" i="44"/>
  <c r="AF123" i="45"/>
  <c r="AJ123" i="45"/>
  <c r="AJ125" i="45"/>
  <c r="AJ32" i="17"/>
  <c r="Y123" i="45"/>
  <c r="AN118" i="8"/>
  <c r="AB123" i="44"/>
  <c r="AB125" i="44"/>
  <c r="AB31" i="17"/>
  <c r="AF31" i="35"/>
  <c r="AA123" i="46"/>
  <c r="AA15" i="35"/>
  <c r="AG123" i="27"/>
  <c r="AA123" i="44"/>
  <c r="AM117" i="57"/>
  <c r="X123" i="8"/>
  <c r="AG123" i="57"/>
  <c r="AJ123" i="54"/>
  <c r="AJ23" i="35"/>
  <c r="AM118" i="54"/>
  <c r="V123" i="8"/>
  <c r="V11" i="35"/>
  <c r="Y123" i="44"/>
  <c r="AM118" i="44"/>
  <c r="AN118" i="47"/>
  <c r="AF123" i="54"/>
  <c r="X123" i="54"/>
  <c r="AO119" i="54"/>
  <c r="AO120" i="54"/>
  <c r="U123" i="57"/>
  <c r="U27" i="35"/>
  <c r="AM120" i="57"/>
  <c r="AF123" i="44"/>
  <c r="AO119" i="27"/>
  <c r="AJ31" i="35"/>
  <c r="AB123" i="27"/>
  <c r="AB12" i="35"/>
  <c r="AI123" i="55"/>
  <c r="AI24" i="35"/>
  <c r="AE123" i="45"/>
  <c r="V123" i="56"/>
  <c r="V25" i="35"/>
  <c r="AM120" i="55"/>
  <c r="AB123" i="54"/>
  <c r="W123" i="54"/>
  <c r="W23" i="35"/>
  <c r="AA123" i="47"/>
  <c r="AA125" i="47"/>
  <c r="AA34" i="17"/>
  <c r="W123" i="57"/>
  <c r="W125" i="57"/>
  <c r="AN119" i="47"/>
  <c r="AM119" i="50"/>
  <c r="AK123" i="45"/>
  <c r="AK14" i="35"/>
  <c r="AM118" i="45"/>
  <c r="AM118" i="57"/>
  <c r="AE123" i="56"/>
  <c r="AE25" i="35"/>
  <c r="AM119" i="51"/>
  <c r="AM119" i="48"/>
  <c r="AK123" i="57"/>
  <c r="AK27" i="35"/>
  <c r="AO118" i="45"/>
  <c r="AN118" i="55"/>
  <c r="AB123" i="55"/>
  <c r="W125" i="63"/>
  <c r="W62" i="17"/>
  <c r="V123" i="47"/>
  <c r="V16" i="35"/>
  <c r="AF123" i="46"/>
  <c r="X27" i="35"/>
  <c r="Y123" i="8"/>
  <c r="Y11" i="35"/>
  <c r="W123" i="56"/>
  <c r="W25" i="35"/>
  <c r="Z123" i="27"/>
  <c r="Z12" i="35"/>
  <c r="T23" i="35"/>
  <c r="AO118" i="55"/>
  <c r="AM120" i="46"/>
  <c r="AO119" i="44"/>
  <c r="AM120" i="47"/>
  <c r="AO119" i="48"/>
  <c r="AO120" i="47"/>
  <c r="AN120" i="45"/>
  <c r="AO120" i="46"/>
  <c r="AO117" i="56"/>
  <c r="AO119" i="57"/>
  <c r="AO119" i="55"/>
  <c r="Z123" i="62"/>
  <c r="AN123" i="62"/>
  <c r="AN119" i="55"/>
  <c r="T123" i="44"/>
  <c r="T125" i="44"/>
  <c r="X123" i="45"/>
  <c r="X14" i="35"/>
  <c r="AF123" i="57"/>
  <c r="AF125" i="57"/>
  <c r="AF58" i="17"/>
  <c r="AN119" i="8"/>
  <c r="AN119" i="57"/>
  <c r="AO119" i="47"/>
  <c r="AM119" i="47"/>
  <c r="AO119" i="50"/>
  <c r="AN119" i="50"/>
  <c r="AB123" i="46"/>
  <c r="AB15" i="35"/>
  <c r="AF123" i="56"/>
  <c r="AM118" i="56"/>
  <c r="AM120" i="45"/>
  <c r="AN119" i="27"/>
  <c r="AN119" i="44"/>
  <c r="AM119" i="44"/>
  <c r="AG106" i="52"/>
  <c r="AG119" i="52"/>
  <c r="Y106" i="52"/>
  <c r="Y119" i="52"/>
  <c r="T123" i="56"/>
  <c r="T25" i="35"/>
  <c r="AB106" i="49"/>
  <c r="AB119" i="49"/>
  <c r="Y106" i="49"/>
  <c r="Y119" i="49"/>
  <c r="AN120" i="62"/>
  <c r="AI123" i="44"/>
  <c r="AI125" i="44"/>
  <c r="AI31" i="17"/>
  <c r="AE123" i="46"/>
  <c r="AO118" i="56"/>
  <c r="Z123" i="46"/>
  <c r="Z15" i="35"/>
  <c r="AE123" i="55"/>
  <c r="AE125" i="55"/>
  <c r="AE43" i="17"/>
  <c r="AC123" i="44"/>
  <c r="AN117" i="45"/>
  <c r="AI123" i="57"/>
  <c r="AI125" i="57"/>
  <c r="AI58" i="17"/>
  <c r="AO118" i="57"/>
  <c r="AA123" i="57"/>
  <c r="AJ123" i="57"/>
  <c r="AJ27" i="35"/>
  <c r="AN119" i="45"/>
  <c r="AM119" i="45"/>
  <c r="AO118" i="54"/>
  <c r="AN118" i="54"/>
  <c r="AC123" i="8"/>
  <c r="AC11" i="35"/>
  <c r="AN117" i="56"/>
  <c r="AE123" i="44"/>
  <c r="AN117" i="54"/>
  <c r="AO119" i="51"/>
  <c r="AN119" i="51"/>
  <c r="AG123" i="48"/>
  <c r="AG17" i="35"/>
  <c r="AE123" i="64"/>
  <c r="AE125" i="64"/>
  <c r="AE63" i="17"/>
  <c r="AJ123" i="64"/>
  <c r="AJ32" i="35"/>
  <c r="AD111" i="64"/>
  <c r="AD120" i="64"/>
  <c r="AD95" i="64"/>
  <c r="AD117" i="64"/>
  <c r="AD100" i="64"/>
  <c r="AD118" i="64"/>
  <c r="W41" i="69"/>
  <c r="AE41" i="69"/>
  <c r="AB16" i="68"/>
  <c r="AB88" i="64"/>
  <c r="Z79" i="64"/>
  <c r="Z14" i="68"/>
  <c r="AA79" i="64"/>
  <c r="AA14" i="68"/>
  <c r="Y79" i="64"/>
  <c r="Y14" i="68"/>
  <c r="AN62" i="64"/>
  <c r="AF79" i="64"/>
  <c r="AF14" i="68"/>
  <c r="AD41" i="69"/>
  <c r="V41" i="69"/>
  <c r="AG140" i="78"/>
  <c r="AG197" i="78"/>
  <c r="AG196" i="78"/>
  <c r="AG184" i="78"/>
  <c r="AG183" i="78"/>
  <c r="AG82" i="78"/>
  <c r="AK140" i="78"/>
  <c r="AK197" i="78"/>
  <c r="AK196" i="78"/>
  <c r="AK184" i="78"/>
  <c r="AK183" i="78"/>
  <c r="AK82" i="78"/>
  <c r="AJ82" i="78"/>
  <c r="AJ140" i="78"/>
  <c r="AJ197" i="78"/>
  <c r="AJ196" i="78"/>
  <c r="AJ184" i="78"/>
  <c r="AJ183" i="78"/>
  <c r="AI140" i="78"/>
  <c r="AI197" i="78"/>
  <c r="AI196" i="78"/>
  <c r="AI184" i="78"/>
  <c r="AI182" i="78"/>
  <c r="AI82" i="78"/>
  <c r="AH140" i="78"/>
  <c r="AH197" i="78"/>
  <c r="AH196" i="78"/>
  <c r="AH184" i="78"/>
  <c r="AH82" i="78"/>
  <c r="AK14" i="68"/>
  <c r="AK79" i="64"/>
  <c r="AO62" i="64"/>
  <c r="AG14" i="68"/>
  <c r="AG79" i="64"/>
  <c r="AI14" i="68"/>
  <c r="AI79" i="64"/>
  <c r="AK41" i="69"/>
  <c r="AG41" i="69"/>
  <c r="AJ41" i="69"/>
  <c r="X41" i="69"/>
  <c r="AC41" i="69"/>
  <c r="AK170" i="78"/>
  <c r="AK227" i="78"/>
  <c r="AK182" i="78"/>
  <c r="AG170" i="78"/>
  <c r="AG227" i="78"/>
  <c r="AB41" i="69"/>
  <c r="AI123" i="65"/>
  <c r="AI33" i="35"/>
  <c r="AG79" i="65"/>
  <c r="AO62" i="65"/>
  <c r="AC123" i="57"/>
  <c r="AC27" i="35"/>
  <c r="AA123" i="59"/>
  <c r="AN123" i="59"/>
  <c r="AC123" i="54"/>
  <c r="AC23" i="35"/>
  <c r="AK123" i="47"/>
  <c r="AI123" i="27"/>
  <c r="AI125" i="27"/>
  <c r="AI30" i="17"/>
  <c r="AJ123" i="56"/>
  <c r="AJ25" i="35"/>
  <c r="AF123" i="47"/>
  <c r="AF125" i="47"/>
  <c r="AF34" i="17"/>
  <c r="AE123" i="50"/>
  <c r="AE125" i="50"/>
  <c r="AE38" i="17"/>
  <c r="AN120" i="44"/>
  <c r="AN118" i="44"/>
  <c r="AN117" i="62"/>
  <c r="AD123" i="45"/>
  <c r="AN120" i="57"/>
  <c r="AO117" i="57"/>
  <c r="AD123" i="56"/>
  <c r="AD125" i="56"/>
  <c r="AD44" i="17"/>
  <c r="AJ123" i="62"/>
  <c r="AJ30" i="35"/>
  <c r="AE125" i="65"/>
  <c r="AE64" i="17"/>
  <c r="AC123" i="45"/>
  <c r="AC14" i="35"/>
  <c r="AO120" i="57"/>
  <c r="AA123" i="54"/>
  <c r="AA125" i="54"/>
  <c r="AA42" i="17"/>
  <c r="AK123" i="54"/>
  <c r="AN117" i="44"/>
  <c r="Z123" i="57"/>
  <c r="Z27" i="35"/>
  <c r="AG123" i="8"/>
  <c r="AG11" i="35"/>
  <c r="AH123" i="8"/>
  <c r="AH11" i="35"/>
  <c r="AB123" i="47"/>
  <c r="AN120" i="8"/>
  <c r="AN118" i="45"/>
  <c r="AN120" i="46"/>
  <c r="AO120" i="55"/>
  <c r="AN120" i="55"/>
  <c r="AK123" i="27"/>
  <c r="AK12" i="35"/>
  <c r="AJ125" i="55"/>
  <c r="AJ43" i="17"/>
  <c r="AJ24" i="35"/>
  <c r="AF27" i="35"/>
  <c r="W125" i="56"/>
  <c r="W44" i="17"/>
  <c r="V123" i="55"/>
  <c r="AM119" i="55"/>
  <c r="AF62" i="48"/>
  <c r="AF12" i="23"/>
  <c r="AF27" i="23"/>
  <c r="AF12" i="67"/>
  <c r="AJ62" i="48"/>
  <c r="AJ12" i="67"/>
  <c r="AJ12" i="23"/>
  <c r="AJ27" i="23"/>
  <c r="Z123" i="48"/>
  <c r="Z17" i="35"/>
  <c r="AH31" i="35"/>
  <c r="V123" i="45"/>
  <c r="AN117" i="57"/>
  <c r="AO119" i="8"/>
  <c r="T88" i="60"/>
  <c r="AM79" i="60"/>
  <c r="AF21" i="23"/>
  <c r="AF9" i="66"/>
  <c r="AF11" i="69"/>
  <c r="W62" i="27"/>
  <c r="W12" i="23"/>
  <c r="W27" i="23"/>
  <c r="W12" i="67"/>
  <c r="AJ100" i="53"/>
  <c r="AJ118" i="53"/>
  <c r="AJ95" i="53"/>
  <c r="AJ117" i="53"/>
  <c r="AJ111" i="53"/>
  <c r="AJ120" i="53"/>
  <c r="Z100" i="52"/>
  <c r="Z118" i="52"/>
  <c r="Z111" i="52"/>
  <c r="Z120" i="52"/>
  <c r="Z95" i="52"/>
  <c r="Z117" i="52"/>
  <c r="AJ21" i="23"/>
  <c r="AJ9" i="66"/>
  <c r="AJ11" i="69"/>
  <c r="AB106" i="56"/>
  <c r="AB119" i="56"/>
  <c r="X95" i="51"/>
  <c r="X117" i="51"/>
  <c r="X111" i="51"/>
  <c r="X120" i="51"/>
  <c r="X100" i="51"/>
  <c r="X118" i="51"/>
  <c r="Z111" i="53"/>
  <c r="Z120" i="53"/>
  <c r="Z95" i="53"/>
  <c r="Z117" i="53"/>
  <c r="Z100" i="53"/>
  <c r="Z118" i="53"/>
  <c r="V11" i="69"/>
  <c r="V21" i="23"/>
  <c r="V9" i="66"/>
  <c r="AD111" i="53"/>
  <c r="AD120" i="53"/>
  <c r="AD100" i="53"/>
  <c r="AD118" i="53"/>
  <c r="AD95" i="53"/>
  <c r="AD117" i="53"/>
  <c r="AK111" i="53"/>
  <c r="AK120" i="53"/>
  <c r="AK95" i="53"/>
  <c r="AK117" i="53"/>
  <c r="AK100" i="53"/>
  <c r="AK118" i="53"/>
  <c r="Z11" i="69"/>
  <c r="Z21" i="23"/>
  <c r="Z9" i="66"/>
  <c r="T12" i="23"/>
  <c r="Y62" i="51"/>
  <c r="AN29" i="51"/>
  <c r="V100" i="65"/>
  <c r="V118" i="65"/>
  <c r="V111" i="65"/>
  <c r="V120" i="65"/>
  <c r="V95" i="65"/>
  <c r="V117" i="65"/>
  <c r="AC111" i="50"/>
  <c r="AC120" i="50"/>
  <c r="AC95" i="50"/>
  <c r="AC117" i="50"/>
  <c r="AC100" i="50"/>
  <c r="AC118" i="50"/>
  <c r="AH111" i="53"/>
  <c r="AH120" i="53"/>
  <c r="AH100" i="53"/>
  <c r="AH118" i="53"/>
  <c r="AH95" i="53"/>
  <c r="AH117" i="53"/>
  <c r="AC62" i="48"/>
  <c r="AC12" i="23"/>
  <c r="AC27" i="23"/>
  <c r="AC12" i="67"/>
  <c r="AK106" i="52"/>
  <c r="AK119" i="52"/>
  <c r="AA106" i="52"/>
  <c r="AA119" i="52"/>
  <c r="AD106" i="49"/>
  <c r="AD119" i="49"/>
  <c r="Z106" i="49"/>
  <c r="Z119" i="49"/>
  <c r="AH100" i="49"/>
  <c r="AH118" i="49"/>
  <c r="AH111" i="49"/>
  <c r="AH120" i="49"/>
  <c r="AH95" i="49"/>
  <c r="AH117" i="49"/>
  <c r="T62" i="51"/>
  <c r="AM29" i="51"/>
  <c r="X100" i="52"/>
  <c r="X118" i="52"/>
  <c r="X111" i="52"/>
  <c r="X120" i="52"/>
  <c r="X95" i="52"/>
  <c r="X117" i="52"/>
  <c r="X111" i="48"/>
  <c r="X120" i="48"/>
  <c r="X95" i="48"/>
  <c r="X117" i="48"/>
  <c r="X100" i="48"/>
  <c r="X118" i="48"/>
  <c r="V62" i="27"/>
  <c r="V12" i="23"/>
  <c r="V27" i="23"/>
  <c r="V12" i="67"/>
  <c r="R40" i="66"/>
  <c r="R43" i="66"/>
  <c r="R4" i="66"/>
  <c r="AE111" i="49"/>
  <c r="AE120" i="49"/>
  <c r="AE95" i="49"/>
  <c r="AE117" i="49"/>
  <c r="AE100" i="49"/>
  <c r="AE118" i="49"/>
  <c r="AH21" i="67"/>
  <c r="AH10" i="66"/>
  <c r="AG62" i="51"/>
  <c r="AO29" i="51"/>
  <c r="AH95" i="50"/>
  <c r="AH117" i="50"/>
  <c r="AH100" i="50"/>
  <c r="AH118" i="50"/>
  <c r="AH111" i="50"/>
  <c r="AH120" i="50"/>
  <c r="Z62" i="49"/>
  <c r="Z12" i="23"/>
  <c r="Z27" i="23"/>
  <c r="Z12" i="67"/>
  <c r="U62" i="49"/>
  <c r="AM29" i="49"/>
  <c r="AH100" i="52"/>
  <c r="AH118" i="52"/>
  <c r="AH111" i="52"/>
  <c r="AH120" i="52"/>
  <c r="AH95" i="52"/>
  <c r="AH117" i="52"/>
  <c r="AO10" i="67"/>
  <c r="T21" i="23"/>
  <c r="T9" i="66"/>
  <c r="T11" i="69"/>
  <c r="AM9" i="23"/>
  <c r="AI106" i="52"/>
  <c r="AI119" i="52"/>
  <c r="AC106" i="52"/>
  <c r="AC119" i="52"/>
  <c r="AJ106" i="49"/>
  <c r="AJ119" i="49"/>
  <c r="W106" i="49"/>
  <c r="W119" i="49"/>
  <c r="AG62" i="50"/>
  <c r="AO29" i="50"/>
  <c r="AH62" i="48"/>
  <c r="AH12" i="23"/>
  <c r="AH27" i="23"/>
  <c r="AH12" i="67"/>
  <c r="AO29" i="48"/>
  <c r="AJ111" i="49"/>
  <c r="AJ120" i="49"/>
  <c r="AJ95" i="49"/>
  <c r="AJ117" i="49"/>
  <c r="AJ100" i="49"/>
  <c r="AJ118" i="49"/>
  <c r="AF111" i="50"/>
  <c r="AF120" i="50"/>
  <c r="AF95" i="50"/>
  <c r="AF117" i="50"/>
  <c r="AF100" i="50"/>
  <c r="AF118" i="50"/>
  <c r="AM9" i="67"/>
  <c r="T21" i="67"/>
  <c r="T10" i="66"/>
  <c r="Y62" i="52"/>
  <c r="AN29" i="52"/>
  <c r="W100" i="48"/>
  <c r="W118" i="48"/>
  <c r="W111" i="48"/>
  <c r="W120" i="48"/>
  <c r="W95" i="48"/>
  <c r="W117" i="48"/>
  <c r="U95" i="51"/>
  <c r="U117" i="51"/>
  <c r="U111" i="51"/>
  <c r="U120" i="51"/>
  <c r="U100" i="51"/>
  <c r="U118" i="51"/>
  <c r="AG123" i="56"/>
  <c r="AG125" i="56"/>
  <c r="AJ123" i="47"/>
  <c r="AJ16" i="35"/>
  <c r="AE24" i="35"/>
  <c r="AD123" i="8"/>
  <c r="AD11" i="35"/>
  <c r="AM117" i="44"/>
  <c r="AE111" i="51"/>
  <c r="AE120" i="51"/>
  <c r="AE95" i="51"/>
  <c r="AE117" i="51"/>
  <c r="AE100" i="51"/>
  <c r="AE118" i="51"/>
  <c r="AF111" i="52"/>
  <c r="AF120" i="52"/>
  <c r="AF95" i="52"/>
  <c r="AF117" i="52"/>
  <c r="AF100" i="52"/>
  <c r="AF118" i="52"/>
  <c r="W111" i="50"/>
  <c r="W120" i="50"/>
  <c r="W100" i="50"/>
  <c r="W118" i="50"/>
  <c r="W95" i="50"/>
  <c r="W117" i="50"/>
  <c r="AD95" i="49"/>
  <c r="AD117" i="49"/>
  <c r="AD100" i="49"/>
  <c r="AD118" i="49"/>
  <c r="AD111" i="49"/>
  <c r="AD120" i="49"/>
  <c r="AJ88" i="8"/>
  <c r="AO79" i="8"/>
  <c r="U11" i="69"/>
  <c r="U21" i="23"/>
  <c r="U9" i="66"/>
  <c r="V100" i="49"/>
  <c r="V118" i="49"/>
  <c r="V111" i="49"/>
  <c r="V120" i="49"/>
  <c r="V95" i="49"/>
  <c r="V117" i="49"/>
  <c r="AA21" i="67"/>
  <c r="AA10" i="66"/>
  <c r="AA106" i="48"/>
  <c r="AA119" i="48"/>
  <c r="AN119" i="48"/>
  <c r="AD106" i="46"/>
  <c r="AD119" i="46"/>
  <c r="AD123" i="46"/>
  <c r="AD15" i="35"/>
  <c r="V106" i="46"/>
  <c r="V119" i="46"/>
  <c r="AK100" i="8"/>
  <c r="AK118" i="8"/>
  <c r="AK111" i="8"/>
  <c r="AK120" i="8"/>
  <c r="AK95" i="8"/>
  <c r="AK117" i="8"/>
  <c r="Y21" i="23"/>
  <c r="Y9" i="66"/>
  <c r="Y11" i="69"/>
  <c r="AN9" i="23"/>
  <c r="AC100" i="49"/>
  <c r="AC118" i="49"/>
  <c r="AC95" i="49"/>
  <c r="AC117" i="49"/>
  <c r="AC111" i="49"/>
  <c r="AC120" i="49"/>
  <c r="Z111" i="51"/>
  <c r="Z120" i="51"/>
  <c r="Z95" i="51"/>
  <c r="Z117" i="51"/>
  <c r="Z100" i="51"/>
  <c r="Z118" i="51"/>
  <c r="V62" i="59"/>
  <c r="V12" i="68"/>
  <c r="AB95" i="50"/>
  <c r="AB117" i="50"/>
  <c r="AB100" i="50"/>
  <c r="AB118" i="50"/>
  <c r="AB111" i="50"/>
  <c r="AB120" i="50"/>
  <c r="AD21" i="67"/>
  <c r="AD10" i="66"/>
  <c r="X62" i="27"/>
  <c r="X12" i="23"/>
  <c r="X27" i="23"/>
  <c r="X12" i="67"/>
  <c r="W100" i="51"/>
  <c r="W118" i="51"/>
  <c r="W95" i="51"/>
  <c r="W117" i="51"/>
  <c r="W111" i="51"/>
  <c r="W120" i="51"/>
  <c r="AB111" i="52"/>
  <c r="AB120" i="52"/>
  <c r="AB95" i="52"/>
  <c r="AB117" i="52"/>
  <c r="AB100" i="52"/>
  <c r="AB118" i="52"/>
  <c r="AK95" i="50"/>
  <c r="AK117" i="50"/>
  <c r="AK100" i="50"/>
  <c r="AK118" i="50"/>
  <c r="AK111" i="50"/>
  <c r="AK120" i="50"/>
  <c r="U95" i="48"/>
  <c r="U117" i="48"/>
  <c r="U100" i="48"/>
  <c r="U118" i="48"/>
  <c r="U111" i="48"/>
  <c r="U120" i="48"/>
  <c r="AK106" i="53"/>
  <c r="AK119" i="53"/>
  <c r="AO119" i="53"/>
  <c r="AC106" i="53"/>
  <c r="AC119" i="53"/>
  <c r="U106" i="53"/>
  <c r="U119" i="53"/>
  <c r="AM119" i="53"/>
  <c r="T79" i="27"/>
  <c r="V111" i="50"/>
  <c r="V120" i="50"/>
  <c r="V95" i="50"/>
  <c r="V117" i="50"/>
  <c r="V100" i="50"/>
  <c r="V118" i="50"/>
  <c r="AA111" i="49"/>
  <c r="AA120" i="49"/>
  <c r="AA95" i="49"/>
  <c r="AA117" i="49"/>
  <c r="AA100" i="49"/>
  <c r="AA118" i="49"/>
  <c r="AO10" i="68"/>
  <c r="AE11" i="69"/>
  <c r="AE21" i="23"/>
  <c r="AE9" i="66"/>
  <c r="AE106" i="52"/>
  <c r="AE119" i="52"/>
  <c r="Z106" i="52"/>
  <c r="Z119" i="52"/>
  <c r="AG106" i="49"/>
  <c r="AG119" i="49"/>
  <c r="X106" i="49"/>
  <c r="X119" i="49"/>
  <c r="T123" i="47"/>
  <c r="T16" i="35"/>
  <c r="AD123" i="44"/>
  <c r="AD13" i="35"/>
  <c r="X123" i="56"/>
  <c r="AB123" i="8"/>
  <c r="AJ79" i="59"/>
  <c r="AJ14" i="68"/>
  <c r="AO62" i="59"/>
  <c r="AO10" i="23"/>
  <c r="AI12" i="69"/>
  <c r="AI41" i="69"/>
  <c r="T88" i="8"/>
  <c r="AM79" i="8"/>
  <c r="T62" i="50"/>
  <c r="AM29" i="50"/>
  <c r="AI11" i="69"/>
  <c r="AI21" i="23"/>
  <c r="AI9" i="66"/>
  <c r="AF95" i="51"/>
  <c r="AF117" i="51"/>
  <c r="AF100" i="51"/>
  <c r="AF118" i="51"/>
  <c r="AF111" i="51"/>
  <c r="AF120" i="51"/>
  <c r="T62" i="52"/>
  <c r="AM29" i="52"/>
  <c r="U62" i="27"/>
  <c r="U12" i="23"/>
  <c r="U27" i="23"/>
  <c r="U12" i="67"/>
  <c r="AM12" i="67"/>
  <c r="T62" i="53"/>
  <c r="AM29" i="53"/>
  <c r="AA11" i="69"/>
  <c r="AA21" i="23"/>
  <c r="AA9" i="66"/>
  <c r="Y62" i="27"/>
  <c r="Y12" i="23"/>
  <c r="Y12" i="67"/>
  <c r="AN29" i="27"/>
  <c r="U21" i="68"/>
  <c r="U27" i="66"/>
  <c r="AM9" i="68"/>
  <c r="AB21" i="23"/>
  <c r="AB9" i="66"/>
  <c r="AB11" i="69"/>
  <c r="AA111" i="52"/>
  <c r="AA120" i="52"/>
  <c r="AA95" i="52"/>
  <c r="AA117" i="52"/>
  <c r="AA100" i="52"/>
  <c r="AA118" i="52"/>
  <c r="AD21" i="23"/>
  <c r="AD9" i="66"/>
  <c r="AD11" i="69"/>
  <c r="AK21" i="67"/>
  <c r="AK10" i="66"/>
  <c r="AN10" i="68"/>
  <c r="AD21" i="68"/>
  <c r="AD27" i="66"/>
  <c r="Y12" i="69"/>
  <c r="Y41" i="69"/>
  <c r="AN10" i="23"/>
  <c r="AJ111" i="51"/>
  <c r="AJ120" i="51"/>
  <c r="AJ100" i="51"/>
  <c r="AJ118" i="51"/>
  <c r="AJ95" i="51"/>
  <c r="AJ117" i="51"/>
  <c r="AE62" i="48"/>
  <c r="AE12" i="23"/>
  <c r="AE27" i="23"/>
  <c r="AE12" i="67"/>
  <c r="U95" i="52"/>
  <c r="U117" i="52"/>
  <c r="U100" i="52"/>
  <c r="U118" i="52"/>
  <c r="U111" i="52"/>
  <c r="U120" i="52"/>
  <c r="AH106" i="52"/>
  <c r="AH119" i="52"/>
  <c r="W106" i="52"/>
  <c r="W119" i="52"/>
  <c r="W123" i="52"/>
  <c r="W125" i="52"/>
  <c r="W40" i="17"/>
  <c r="AH106" i="49"/>
  <c r="AH119" i="49"/>
  <c r="AE106" i="49"/>
  <c r="AE119" i="49"/>
  <c r="V106" i="49"/>
  <c r="V119" i="49"/>
  <c r="V95" i="48"/>
  <c r="V117" i="48"/>
  <c r="V100" i="48"/>
  <c r="V118" i="48"/>
  <c r="V111" i="48"/>
  <c r="V120" i="48"/>
  <c r="AH95" i="51"/>
  <c r="AH117" i="51"/>
  <c r="AH100" i="51"/>
  <c r="AH118" i="51"/>
  <c r="AH111" i="51"/>
  <c r="AH120" i="51"/>
  <c r="AI95" i="52"/>
  <c r="AI117" i="52"/>
  <c r="AI100" i="52"/>
  <c r="AI118" i="52"/>
  <c r="AI111" i="52"/>
  <c r="AI120" i="52"/>
  <c r="X111" i="53"/>
  <c r="X120" i="53"/>
  <c r="X95" i="53"/>
  <c r="X117" i="53"/>
  <c r="X100" i="53"/>
  <c r="X118" i="53"/>
  <c r="X21" i="23"/>
  <c r="X9" i="66"/>
  <c r="X11" i="69"/>
  <c r="AN118" i="56"/>
  <c r="V111" i="52"/>
  <c r="V120" i="52"/>
  <c r="V100" i="52"/>
  <c r="V118" i="52"/>
  <c r="V95" i="52"/>
  <c r="V117" i="52"/>
  <c r="U12" i="68"/>
  <c r="AM12" i="68"/>
  <c r="AM10" i="67"/>
  <c r="AA111" i="50"/>
  <c r="AA120" i="50"/>
  <c r="AA95" i="50"/>
  <c r="AA117" i="50"/>
  <c r="AA100" i="50"/>
  <c r="AA118" i="50"/>
  <c r="AB62" i="48"/>
  <c r="AB12" i="23"/>
  <c r="AB27" i="23"/>
  <c r="AB12" i="67"/>
  <c r="AI95" i="51"/>
  <c r="AI117" i="51"/>
  <c r="AI100" i="51"/>
  <c r="AI118" i="51"/>
  <c r="AI111" i="51"/>
  <c r="AI120" i="51"/>
  <c r="AD95" i="50"/>
  <c r="AD117" i="50"/>
  <c r="AD111" i="50"/>
  <c r="AD120" i="50"/>
  <c r="AD100" i="50"/>
  <c r="AD118" i="50"/>
  <c r="AD62" i="48"/>
  <c r="AD12" i="23"/>
  <c r="AD27" i="23"/>
  <c r="AD12" i="67"/>
  <c r="AK111" i="52"/>
  <c r="AK120" i="52"/>
  <c r="AK95" i="52"/>
  <c r="AK117" i="52"/>
  <c r="AK100" i="52"/>
  <c r="AK118" i="52"/>
  <c r="W95" i="49"/>
  <c r="W117" i="49"/>
  <c r="W100" i="49"/>
  <c r="W118" i="49"/>
  <c r="W111" i="49"/>
  <c r="W120" i="49"/>
  <c r="AA111" i="51"/>
  <c r="AA120" i="51"/>
  <c r="AA100" i="51"/>
  <c r="AA118" i="51"/>
  <c r="AA95" i="51"/>
  <c r="AA117" i="51"/>
  <c r="AG21" i="67"/>
  <c r="AG10" i="66"/>
  <c r="AO9" i="67"/>
  <c r="U111" i="50"/>
  <c r="U120" i="50"/>
  <c r="U100" i="50"/>
  <c r="U118" i="50"/>
  <c r="U95" i="50"/>
  <c r="U117" i="50"/>
  <c r="AN10" i="67"/>
  <c r="T62" i="48"/>
  <c r="AM29" i="48"/>
  <c r="AF106" i="52"/>
  <c r="AF119" i="52"/>
  <c r="X106" i="52"/>
  <c r="X119" i="52"/>
  <c r="AK106" i="49"/>
  <c r="AK119" i="49"/>
  <c r="AF106" i="49"/>
  <c r="AF119" i="49"/>
  <c r="AF123" i="49"/>
  <c r="AF18" i="35"/>
  <c r="U106" i="49"/>
  <c r="U119" i="49"/>
  <c r="AI100" i="50"/>
  <c r="AI118" i="50"/>
  <c r="AI111" i="50"/>
  <c r="AI120" i="50"/>
  <c r="AI95" i="50"/>
  <c r="AI117" i="50"/>
  <c r="AM117" i="45"/>
  <c r="AO117" i="27"/>
  <c r="AN120" i="54"/>
  <c r="AK125" i="60"/>
  <c r="AK60" i="17"/>
  <c r="AE100" i="53"/>
  <c r="AE118" i="53"/>
  <c r="AE111" i="53"/>
  <c r="AE120" i="53"/>
  <c r="AE95" i="53"/>
  <c r="AE117" i="53"/>
  <c r="AI62" i="48"/>
  <c r="AI12" i="23"/>
  <c r="AI27" i="23"/>
  <c r="AI12" i="67"/>
  <c r="AK100" i="49"/>
  <c r="AK118" i="49"/>
  <c r="AK95" i="49"/>
  <c r="AK117" i="49"/>
  <c r="AK111" i="49"/>
  <c r="AK120" i="49"/>
  <c r="AA62" i="48"/>
  <c r="AA12" i="23"/>
  <c r="AA27" i="23"/>
  <c r="AA12" i="67"/>
  <c r="T123" i="46"/>
  <c r="T15" i="35"/>
  <c r="AK123" i="55"/>
  <c r="AK24" i="35"/>
  <c r="AF111" i="53"/>
  <c r="AF120" i="53"/>
  <c r="AF95" i="53"/>
  <c r="AF117" i="53"/>
  <c r="AF100" i="53"/>
  <c r="AF118" i="53"/>
  <c r="AC95" i="52"/>
  <c r="AC117" i="52"/>
  <c r="AC100" i="52"/>
  <c r="AC118" i="52"/>
  <c r="AC111" i="52"/>
  <c r="AC120" i="52"/>
  <c r="Z62" i="50"/>
  <c r="AN29" i="50"/>
  <c r="V95" i="51"/>
  <c r="V117" i="51"/>
  <c r="V100" i="51"/>
  <c r="V118" i="51"/>
  <c r="V111" i="51"/>
  <c r="V120" i="51"/>
  <c r="U100" i="53"/>
  <c r="U118" i="53"/>
  <c r="U111" i="53"/>
  <c r="U120" i="53"/>
  <c r="U95" i="53"/>
  <c r="U117" i="53"/>
  <c r="AJ111" i="50"/>
  <c r="AJ120" i="50"/>
  <c r="AJ95" i="50"/>
  <c r="AJ117" i="50"/>
  <c r="AJ100" i="50"/>
  <c r="AJ118" i="50"/>
  <c r="AC95" i="51"/>
  <c r="AC117" i="51"/>
  <c r="AC100" i="51"/>
  <c r="AC118" i="51"/>
  <c r="AC111" i="51"/>
  <c r="AC120" i="51"/>
  <c r="U62" i="59"/>
  <c r="AM29" i="59"/>
  <c r="Y62" i="49"/>
  <c r="AN29" i="49"/>
  <c r="AG62" i="53"/>
  <c r="AO29" i="53"/>
  <c r="AD111" i="52"/>
  <c r="AD120" i="52"/>
  <c r="AD100" i="52"/>
  <c r="AD118" i="52"/>
  <c r="AD95" i="52"/>
  <c r="AD117" i="52"/>
  <c r="U62" i="65"/>
  <c r="AM29" i="65"/>
  <c r="AA100" i="53"/>
  <c r="AA118" i="53"/>
  <c r="AA111" i="53"/>
  <c r="AA120" i="53"/>
  <c r="AA95" i="53"/>
  <c r="AA117" i="53"/>
  <c r="AK11" i="69"/>
  <c r="AK21" i="23"/>
  <c r="AK9" i="66"/>
  <c r="AO9" i="23"/>
  <c r="AG21" i="23"/>
  <c r="AG9" i="66"/>
  <c r="AG11" i="69"/>
  <c r="AK88" i="44"/>
  <c r="AO79" i="44"/>
  <c r="Y62" i="53"/>
  <c r="AN29" i="53"/>
  <c r="AC21" i="67"/>
  <c r="AC10" i="66"/>
  <c r="AE95" i="52"/>
  <c r="AE117" i="52"/>
  <c r="AE100" i="52"/>
  <c r="AE118" i="52"/>
  <c r="AE111" i="52"/>
  <c r="AE120" i="52"/>
  <c r="AJ106" i="52"/>
  <c r="AJ119" i="52"/>
  <c r="AJ123" i="52"/>
  <c r="AJ21" i="35"/>
  <c r="AD106" i="52"/>
  <c r="AD119" i="52"/>
  <c r="V106" i="52"/>
  <c r="V119" i="52"/>
  <c r="T106" i="49"/>
  <c r="T119" i="49"/>
  <c r="AC106" i="49"/>
  <c r="AC119" i="49"/>
  <c r="AB100" i="51"/>
  <c r="AB118" i="51"/>
  <c r="AB111" i="51"/>
  <c r="AB120" i="51"/>
  <c r="AB95" i="51"/>
  <c r="AB117" i="51"/>
  <c r="X100" i="49"/>
  <c r="X118" i="49"/>
  <c r="X95" i="49"/>
  <c r="X117" i="49"/>
  <c r="X111" i="49"/>
  <c r="X120" i="49"/>
  <c r="AD95" i="51"/>
  <c r="AD117" i="51"/>
  <c r="AD111" i="51"/>
  <c r="AD120" i="51"/>
  <c r="AD100" i="51"/>
  <c r="AD118" i="51"/>
  <c r="AN120" i="47"/>
  <c r="AN118" i="57"/>
  <c r="W95" i="53"/>
  <c r="W117" i="53"/>
  <c r="W100" i="53"/>
  <c r="W118" i="53"/>
  <c r="W111" i="53"/>
  <c r="W120" i="53"/>
  <c r="AB95" i="49"/>
  <c r="AB117" i="49"/>
  <c r="AB111" i="49"/>
  <c r="AB120" i="49"/>
  <c r="AB100" i="49"/>
  <c r="AB118" i="49"/>
  <c r="W11" i="69"/>
  <c r="W21" i="23"/>
  <c r="W9" i="66"/>
  <c r="AJ21" i="67"/>
  <c r="AJ10" i="66"/>
  <c r="AK106" i="56"/>
  <c r="AK119" i="56"/>
  <c r="AK123" i="56"/>
  <c r="AJ106" i="46"/>
  <c r="AJ119" i="46"/>
  <c r="AJ123" i="46"/>
  <c r="T79" i="63"/>
  <c r="T16" i="68"/>
  <c r="AM62" i="63"/>
  <c r="AM10" i="23"/>
  <c r="T12" i="69"/>
  <c r="T41" i="69"/>
  <c r="AG62" i="52"/>
  <c r="AO29" i="52"/>
  <c r="X111" i="50"/>
  <c r="X120" i="50"/>
  <c r="X95" i="50"/>
  <c r="X117" i="50"/>
  <c r="X100" i="50"/>
  <c r="X118" i="50"/>
  <c r="AK95" i="51"/>
  <c r="AK117" i="51"/>
  <c r="AK100" i="51"/>
  <c r="AK118" i="51"/>
  <c r="AK111" i="51"/>
  <c r="AK120" i="51"/>
  <c r="AI100" i="49"/>
  <c r="AI118" i="49"/>
  <c r="AI111" i="49"/>
  <c r="AI120" i="49"/>
  <c r="AI95" i="49"/>
  <c r="AI117" i="49"/>
  <c r="AH21" i="23"/>
  <c r="AH9" i="66"/>
  <c r="AH11" i="69"/>
  <c r="AN9" i="67"/>
  <c r="Z21" i="67"/>
  <c r="Z10" i="66"/>
  <c r="AK62" i="48"/>
  <c r="AK12" i="67"/>
  <c r="AK12" i="23"/>
  <c r="AK27" i="23"/>
  <c r="AG62" i="49"/>
  <c r="AG12" i="23"/>
  <c r="AO29" i="49"/>
  <c r="AG12" i="67"/>
  <c r="AB95" i="53"/>
  <c r="AB117" i="53"/>
  <c r="AB111" i="53"/>
  <c r="AB120" i="53"/>
  <c r="AB100" i="53"/>
  <c r="AB118" i="53"/>
  <c r="AC21" i="23"/>
  <c r="AC9" i="66"/>
  <c r="AC11" i="69"/>
  <c r="T106" i="52"/>
  <c r="T119" i="52"/>
  <c r="AB106" i="52"/>
  <c r="AB119" i="52"/>
  <c r="U106" i="52"/>
  <c r="U119" i="52"/>
  <c r="AI106" i="49"/>
  <c r="AI119" i="49"/>
  <c r="AA106" i="49"/>
  <c r="AA119" i="49"/>
  <c r="Y62" i="48"/>
  <c r="AN29" i="48"/>
  <c r="R76" i="80"/>
  <c r="R79" i="80"/>
  <c r="R4" i="80"/>
  <c r="X17" i="68"/>
  <c r="AH125" i="54"/>
  <c r="AH42" i="17"/>
  <c r="W125" i="8"/>
  <c r="W24" i="17"/>
  <c r="AF125" i="62"/>
  <c r="AF61" i="17"/>
  <c r="AC31" i="35"/>
  <c r="T28" i="35"/>
  <c r="T125" i="59"/>
  <c r="Z13" i="35"/>
  <c r="Z125" i="44"/>
  <c r="Z31" i="17"/>
  <c r="Z28" i="35"/>
  <c r="Z125" i="59"/>
  <c r="Z59" i="17"/>
  <c r="AE11" i="35"/>
  <c r="AE125" i="8"/>
  <c r="W33" i="35"/>
  <c r="W125" i="65"/>
  <c r="W64" i="17"/>
  <c r="W14" i="17"/>
  <c r="X32" i="35"/>
  <c r="X125" i="64"/>
  <c r="X63" i="17"/>
  <c r="Z29" i="35"/>
  <c r="Z125" i="60"/>
  <c r="Z60" i="17"/>
  <c r="AA11" i="35"/>
  <c r="AA125" i="8"/>
  <c r="AF12" i="35"/>
  <c r="AF125" i="27"/>
  <c r="AF30" i="17"/>
  <c r="AB29" i="35"/>
  <c r="AB125" i="60"/>
  <c r="AB60" i="17"/>
  <c r="Z14" i="35"/>
  <c r="Z125" i="45"/>
  <c r="Z32" i="17"/>
  <c r="AF13" i="35"/>
  <c r="AF125" i="44"/>
  <c r="AF31" i="17"/>
  <c r="Z24" i="35"/>
  <c r="Z125" i="55"/>
  <c r="Z43" i="17"/>
  <c r="AI31" i="35"/>
  <c r="AI125" i="63"/>
  <c r="AI62" i="17"/>
  <c r="AA23" i="35"/>
  <c r="Y28" i="35"/>
  <c r="Y125" i="59"/>
  <c r="W30" i="35"/>
  <c r="W125" i="62"/>
  <c r="W61" i="17"/>
  <c r="AI22" i="35"/>
  <c r="AI125" i="53"/>
  <c r="AI41" i="17"/>
  <c r="AB31" i="35"/>
  <c r="AB125" i="63"/>
  <c r="AB62" i="17"/>
  <c r="AE30" i="35"/>
  <c r="AE125" i="62"/>
  <c r="AE61" i="17"/>
  <c r="AD31" i="35"/>
  <c r="AD125" i="63"/>
  <c r="AD62" i="17"/>
  <c r="AI23" i="35"/>
  <c r="AI125" i="54"/>
  <c r="AI42" i="17"/>
  <c r="V22" i="35"/>
  <c r="V125" i="53"/>
  <c r="V41" i="17"/>
  <c r="AJ13" i="35"/>
  <c r="AJ125" i="44"/>
  <c r="AJ31" i="17"/>
  <c r="AA14" i="35"/>
  <c r="AA125" i="45"/>
  <c r="AA32" i="17"/>
  <c r="AH27" i="35"/>
  <c r="AH125" i="57"/>
  <c r="AH29" i="35"/>
  <c r="AH125" i="60"/>
  <c r="AH60" i="17"/>
  <c r="AG30" i="35"/>
  <c r="AG125" i="62"/>
  <c r="X31" i="35"/>
  <c r="X125" i="63"/>
  <c r="X62" i="17"/>
  <c r="AH24" i="35"/>
  <c r="AH125" i="55"/>
  <c r="AH43" i="17"/>
  <c r="AG29" i="35"/>
  <c r="AG125" i="60"/>
  <c r="AO123" i="60"/>
  <c r="T24" i="35"/>
  <c r="T125" i="55"/>
  <c r="AK31" i="35"/>
  <c r="AK125" i="63"/>
  <c r="AK62" i="17"/>
  <c r="AK28" i="35"/>
  <c r="AK125" i="59"/>
  <c r="AK59" i="17"/>
  <c r="AA25" i="35"/>
  <c r="AA125" i="56"/>
  <c r="AA44" i="17"/>
  <c r="AF33" i="35"/>
  <c r="AF125" i="65"/>
  <c r="AF64" i="17"/>
  <c r="AJ29" i="35"/>
  <c r="AJ125" i="60"/>
  <c r="AJ60" i="17"/>
  <c r="AA13" i="35"/>
  <c r="AA125" i="44"/>
  <c r="AA31" i="17"/>
  <c r="W14" i="35"/>
  <c r="W125" i="45"/>
  <c r="W32" i="17"/>
  <c r="AB33" i="35"/>
  <c r="AB125" i="65"/>
  <c r="AB64" i="17"/>
  <c r="X15" i="35"/>
  <c r="X125" i="46"/>
  <c r="X33" i="17"/>
  <c r="AH28" i="35"/>
  <c r="AH125" i="59"/>
  <c r="AH59" i="17"/>
  <c r="AA30" i="35"/>
  <c r="AA125" i="62"/>
  <c r="AA61" i="17"/>
  <c r="T125" i="62"/>
  <c r="T30" i="35"/>
  <c r="AM123" i="62"/>
  <c r="AC12" i="35"/>
  <c r="AC125" i="27"/>
  <c r="AC30" i="17"/>
  <c r="AG13" i="35"/>
  <c r="AG125" i="44"/>
  <c r="AC15" i="35"/>
  <c r="AC125" i="46"/>
  <c r="AC33" i="17"/>
  <c r="AA29" i="35"/>
  <c r="AA125" i="60"/>
  <c r="AA60" i="17"/>
  <c r="AF14" i="35"/>
  <c r="AF125" i="45"/>
  <c r="AF32" i="17"/>
  <c r="AE23" i="35"/>
  <c r="AE125" i="54"/>
  <c r="AE42" i="17"/>
  <c r="U24" i="35"/>
  <c r="U125" i="55"/>
  <c r="U43" i="17"/>
  <c r="T14" i="35"/>
  <c r="T125" i="45"/>
  <c r="AD24" i="35"/>
  <c r="AD125" i="55"/>
  <c r="AD43" i="17"/>
  <c r="AG12" i="35"/>
  <c r="AG125" i="27"/>
  <c r="AG23" i="35"/>
  <c r="AG125" i="54"/>
  <c r="Z11" i="35"/>
  <c r="Z125" i="8"/>
  <c r="AB23" i="35"/>
  <c r="AB125" i="54"/>
  <c r="AB42" i="17"/>
  <c r="X125" i="56"/>
  <c r="X44" i="17"/>
  <c r="W16" i="35"/>
  <c r="W125" i="47"/>
  <c r="W34" i="17"/>
  <c r="AH33" i="35"/>
  <c r="AH125" i="65"/>
  <c r="AH64" i="17"/>
  <c r="U32" i="35"/>
  <c r="U125" i="64"/>
  <c r="U63" i="17"/>
  <c r="W29" i="35"/>
  <c r="W125" i="60"/>
  <c r="W60" i="17"/>
  <c r="AK30" i="35"/>
  <c r="AK125" i="62"/>
  <c r="AK61" i="17"/>
  <c r="AH14" i="35"/>
  <c r="AH125" i="45"/>
  <c r="AH32" i="17"/>
  <c r="Z25" i="35"/>
  <c r="Z125" i="56"/>
  <c r="Z44" i="17"/>
  <c r="AA125" i="27"/>
  <c r="AA30" i="17"/>
  <c r="W13" i="35"/>
  <c r="W125" i="44"/>
  <c r="W31" i="17"/>
  <c r="AC24" i="35"/>
  <c r="AC125" i="55"/>
  <c r="AC43" i="17"/>
  <c r="Y31" i="35"/>
  <c r="Y125" i="63"/>
  <c r="AN123" i="63"/>
  <c r="W28" i="35"/>
  <c r="W125" i="59"/>
  <c r="W59" i="17"/>
  <c r="AB30" i="35"/>
  <c r="AB125" i="62"/>
  <c r="AB61" i="17"/>
  <c r="T125" i="57"/>
  <c r="T27" i="35"/>
  <c r="AF23" i="35"/>
  <c r="AF125" i="54"/>
  <c r="AF42" i="17"/>
  <c r="AC25" i="35"/>
  <c r="AC125" i="56"/>
  <c r="AC44" i="17"/>
  <c r="AG15" i="35"/>
  <c r="AG125" i="46"/>
  <c r="AE29" i="35"/>
  <c r="AE125" i="60"/>
  <c r="AE60" i="17"/>
  <c r="AF24" i="35"/>
  <c r="AF125" i="55"/>
  <c r="AF43" i="17"/>
  <c r="V27" i="35"/>
  <c r="V125" i="57"/>
  <c r="AI25" i="35"/>
  <c r="AI125" i="56"/>
  <c r="AI44" i="17"/>
  <c r="AC16" i="35"/>
  <c r="AC125" i="47"/>
  <c r="AC34" i="17"/>
  <c r="Y33" i="35"/>
  <c r="Y125" i="65"/>
  <c r="T42" i="17"/>
  <c r="V32" i="35"/>
  <c r="V125" i="64"/>
  <c r="V63" i="17"/>
  <c r="AG28" i="35"/>
  <c r="AG125" i="59"/>
  <c r="Y16" i="35"/>
  <c r="Y125" i="47"/>
  <c r="T33" i="35"/>
  <c r="T125" i="65"/>
  <c r="AE13" i="35"/>
  <c r="AE125" i="44"/>
  <c r="AE31" i="17"/>
  <c r="AB16" i="35"/>
  <c r="AB125" i="47"/>
  <c r="AB34" i="17"/>
  <c r="AD28" i="35"/>
  <c r="AD125" i="59"/>
  <c r="AD59" i="17"/>
  <c r="AI30" i="35"/>
  <c r="AI125" i="62"/>
  <c r="AI61" i="17"/>
  <c r="AH12" i="35"/>
  <c r="AH125" i="27"/>
  <c r="AH30" i="17"/>
  <c r="Z31" i="35"/>
  <c r="Z125" i="63"/>
  <c r="Z62" i="17"/>
  <c r="X11" i="35"/>
  <c r="X125" i="8"/>
  <c r="Z16" i="35"/>
  <c r="Z125" i="47"/>
  <c r="Z34" i="17"/>
  <c r="AE14" i="35"/>
  <c r="AE125" i="45"/>
  <c r="AE32" i="17"/>
  <c r="Y14" i="35"/>
  <c r="Y125" i="45"/>
  <c r="AC28" i="35"/>
  <c r="AC125" i="59"/>
  <c r="AC59" i="17"/>
  <c r="Y13" i="35"/>
  <c r="Y125" i="44"/>
  <c r="AH16" i="35"/>
  <c r="AH125" i="47"/>
  <c r="AH34" i="17"/>
  <c r="AJ33" i="35"/>
  <c r="AJ125" i="65"/>
  <c r="AJ64" i="17"/>
  <c r="AB24" i="35"/>
  <c r="AB125" i="55"/>
  <c r="AB43" i="17"/>
  <c r="AI15" i="35"/>
  <c r="AI29" i="35"/>
  <c r="AI125" i="60"/>
  <c r="AI60" i="17"/>
  <c r="AG25" i="35"/>
  <c r="AB27" i="35"/>
  <c r="AB125" i="57"/>
  <c r="AB14" i="35"/>
  <c r="U13" i="35"/>
  <c r="U125" i="44"/>
  <c r="U31" i="17"/>
  <c r="AE12" i="35"/>
  <c r="AE125" i="27"/>
  <c r="AE30" i="17"/>
  <c r="AG27" i="35"/>
  <c r="AG125" i="57"/>
  <c r="X28" i="35"/>
  <c r="X125" i="59"/>
  <c r="X59" i="17"/>
  <c r="Y19" i="35"/>
  <c r="Y125" i="50"/>
  <c r="AB28" i="35"/>
  <c r="AB125" i="59"/>
  <c r="AB59" i="17"/>
  <c r="AK16" i="35"/>
  <c r="AK125" i="47"/>
  <c r="AK34" i="17"/>
  <c r="W32" i="35"/>
  <c r="W125" i="64"/>
  <c r="W63" i="17"/>
  <c r="AF11" i="35"/>
  <c r="AF125" i="8"/>
  <c r="AD27" i="35"/>
  <c r="AD125" i="57"/>
  <c r="X13" i="35"/>
  <c r="X125" i="44"/>
  <c r="X31" i="17"/>
  <c r="Y25" i="35"/>
  <c r="Y125" i="56"/>
  <c r="Z23" i="35"/>
  <c r="Z125" i="54"/>
  <c r="Z42" i="17"/>
  <c r="AI28" i="35"/>
  <c r="AI125" i="59"/>
  <c r="AI59" i="17"/>
  <c r="Y27" i="35"/>
  <c r="Y125" i="57"/>
  <c r="AA27" i="35"/>
  <c r="AA125" i="57"/>
  <c r="X29" i="35"/>
  <c r="X125" i="60"/>
  <c r="X60" i="17"/>
  <c r="X30" i="35"/>
  <c r="X125" i="62"/>
  <c r="X61" i="17"/>
  <c r="X23" i="35"/>
  <c r="X125" i="54"/>
  <c r="X42" i="17"/>
  <c r="AG14" i="35"/>
  <c r="AG125" i="45"/>
  <c r="AA33" i="35"/>
  <c r="AA125" i="65"/>
  <c r="AA64" i="17"/>
  <c r="W15" i="35"/>
  <c r="W125" i="46"/>
  <c r="W33" i="17"/>
  <c r="Y30" i="35"/>
  <c r="Y125" i="62"/>
  <c r="U29" i="35"/>
  <c r="U125" i="60"/>
  <c r="U60" i="17"/>
  <c r="V14" i="35"/>
  <c r="V125" i="45"/>
  <c r="V32" i="17"/>
  <c r="AG24" i="35"/>
  <c r="AG125" i="55"/>
  <c r="AE28" i="35"/>
  <c r="AE125" i="59"/>
  <c r="AE59" i="17"/>
  <c r="AH15" i="35"/>
  <c r="AH125" i="46"/>
  <c r="AH33" i="17"/>
  <c r="AF29" i="35"/>
  <c r="AF125" i="60"/>
  <c r="AF60" i="17"/>
  <c r="AD30" i="35"/>
  <c r="AD125" i="62"/>
  <c r="AD61" i="17"/>
  <c r="U31" i="35"/>
  <c r="U125" i="63"/>
  <c r="U62" i="17"/>
  <c r="AG16" i="35"/>
  <c r="AG125" i="47"/>
  <c r="AF28" i="35"/>
  <c r="AF125" i="59"/>
  <c r="AF59" i="17"/>
  <c r="X58" i="17"/>
  <c r="AD125" i="46"/>
  <c r="AD33" i="17"/>
  <c r="AH30" i="35"/>
  <c r="W27" i="35"/>
  <c r="X33" i="35"/>
  <c r="X125" i="65"/>
  <c r="X64" i="17"/>
  <c r="X14" i="17"/>
  <c r="U15" i="35"/>
  <c r="U125" i="46"/>
  <c r="U33" i="17"/>
  <c r="AC29" i="35"/>
  <c r="AC125" i="60"/>
  <c r="AC60" i="17"/>
  <c r="AD14" i="35"/>
  <c r="AD125" i="45"/>
  <c r="AD32" i="17"/>
  <c r="AG31" i="35"/>
  <c r="AG125" i="63"/>
  <c r="AO123" i="63"/>
  <c r="V30" i="35"/>
  <c r="V125" i="62"/>
  <c r="V61" i="17"/>
  <c r="V29" i="35"/>
  <c r="V125" i="60"/>
  <c r="V60" i="17"/>
  <c r="AJ12" i="35"/>
  <c r="AJ125" i="27"/>
  <c r="AJ30" i="17"/>
  <c r="AH13" i="35"/>
  <c r="AH125" i="44"/>
  <c r="AH31" i="17"/>
  <c r="AF25" i="35"/>
  <c r="AF125" i="56"/>
  <c r="AF44" i="17"/>
  <c r="Y15" i="35"/>
  <c r="Y125" i="46"/>
  <c r="U11" i="35"/>
  <c r="U125" i="8"/>
  <c r="AE27" i="35"/>
  <c r="AE125" i="57"/>
  <c r="AI16" i="35"/>
  <c r="AI125" i="47"/>
  <c r="AI34" i="17"/>
  <c r="AE31" i="35"/>
  <c r="AE125" i="63"/>
  <c r="AE62" i="17"/>
  <c r="AK15" i="35"/>
  <c r="AK125" i="46"/>
  <c r="AK33" i="17"/>
  <c r="AD33" i="35"/>
  <c r="AD125" i="65"/>
  <c r="AD64" i="17"/>
  <c r="T32" i="35"/>
  <c r="T125" i="64"/>
  <c r="AM123" i="64"/>
  <c r="AE15" i="35"/>
  <c r="AE125" i="46"/>
  <c r="AE33" i="17"/>
  <c r="V13" i="35"/>
  <c r="V125" i="44"/>
  <c r="V31" i="17"/>
  <c r="U25" i="35"/>
  <c r="U125" i="56"/>
  <c r="U44" i="17"/>
  <c r="Z33" i="35"/>
  <c r="Z125" i="65"/>
  <c r="Z64" i="17"/>
  <c r="AI14" i="35"/>
  <c r="AI125" i="45"/>
  <c r="AI32" i="17"/>
  <c r="AD29" i="35"/>
  <c r="AD125" i="60"/>
  <c r="AD60" i="17"/>
  <c r="AC30" i="35"/>
  <c r="AC125" i="62"/>
  <c r="AC61" i="17"/>
  <c r="AA31" i="35"/>
  <c r="AA125" i="63"/>
  <c r="AA62" i="17"/>
  <c r="AB11" i="35"/>
  <c r="AJ15" i="35"/>
  <c r="AJ125" i="46"/>
  <c r="AJ33" i="17"/>
  <c r="Y29" i="35"/>
  <c r="Y125" i="60"/>
  <c r="AN123" i="60"/>
  <c r="U30" i="35"/>
  <c r="U125" i="62"/>
  <c r="U61" i="17"/>
  <c r="AA24" i="35"/>
  <c r="AA125" i="55"/>
  <c r="AA43" i="17"/>
  <c r="AD12" i="35"/>
  <c r="AD125" i="27"/>
  <c r="AD30" i="17"/>
  <c r="V31" i="35"/>
  <c r="V125" i="63"/>
  <c r="V62" i="17"/>
  <c r="Y23" i="35"/>
  <c r="Y125" i="54"/>
  <c r="AJ14" i="35"/>
  <c r="W125" i="54"/>
  <c r="W42" i="17"/>
  <c r="AO123" i="55"/>
  <c r="V125" i="47"/>
  <c r="V34" i="17"/>
  <c r="AI11" i="35"/>
  <c r="AN123" i="55"/>
  <c r="U125" i="54"/>
  <c r="U42" i="17"/>
  <c r="AC125" i="65"/>
  <c r="AC64" i="17"/>
  <c r="AN123" i="65"/>
  <c r="AH125" i="56"/>
  <c r="AH44" i="17"/>
  <c r="Y125" i="55"/>
  <c r="AE14" i="17"/>
  <c r="AO123" i="45"/>
  <c r="AD125" i="8"/>
  <c r="AN123" i="54"/>
  <c r="AK125" i="45"/>
  <c r="AK32" i="17"/>
  <c r="X125" i="55"/>
  <c r="X43" i="17"/>
  <c r="U125" i="45"/>
  <c r="U32" i="17"/>
  <c r="AB125" i="46"/>
  <c r="AB33" i="17"/>
  <c r="U125" i="57"/>
  <c r="V125" i="56"/>
  <c r="V44" i="17"/>
  <c r="X125" i="45"/>
  <c r="X32" i="17"/>
  <c r="AA125" i="46"/>
  <c r="AA33" i="17"/>
  <c r="AA29" i="17"/>
  <c r="Z125" i="46"/>
  <c r="Z33" i="17"/>
  <c r="AI125" i="65"/>
  <c r="AI64" i="17"/>
  <c r="AO123" i="56"/>
  <c r="AM123" i="56"/>
  <c r="Z125" i="27"/>
  <c r="Z30" i="17"/>
  <c r="X25" i="35"/>
  <c r="AF125" i="49"/>
  <c r="AF37" i="17"/>
  <c r="AC17" i="68"/>
  <c r="AM123" i="54"/>
  <c r="AK125" i="57"/>
  <c r="AC125" i="54"/>
  <c r="AC42" i="17"/>
  <c r="AI13" i="35"/>
  <c r="W24" i="35"/>
  <c r="AE125" i="56"/>
  <c r="AE44" i="17"/>
  <c r="AK25" i="35"/>
  <c r="AC32" i="35"/>
  <c r="AM123" i="57"/>
  <c r="AB13" i="35"/>
  <c r="AN123" i="57"/>
  <c r="U16" i="35"/>
  <c r="V23" i="35"/>
  <c r="AE17" i="68"/>
  <c r="W17" i="68"/>
  <c r="AC125" i="57"/>
  <c r="AK33" i="35"/>
  <c r="AE32" i="35"/>
  <c r="AM123" i="55"/>
  <c r="AE125" i="47"/>
  <c r="AE34" i="17"/>
  <c r="AB125" i="27"/>
  <c r="AB30" i="17"/>
  <c r="AH125" i="8"/>
  <c r="AH24" i="17"/>
  <c r="AD23" i="35"/>
  <c r="AK14" i="17"/>
  <c r="V125" i="8"/>
  <c r="AI125" i="55"/>
  <c r="AI43" i="17"/>
  <c r="X125" i="47"/>
  <c r="X34" i="17"/>
  <c r="T125" i="56"/>
  <c r="T44" i="17"/>
  <c r="AD125" i="47"/>
  <c r="AD34" i="17"/>
  <c r="AM123" i="45"/>
  <c r="AN123" i="46"/>
  <c r="Z125" i="57"/>
  <c r="AN123" i="44"/>
  <c r="AC125" i="44"/>
  <c r="AC31" i="17"/>
  <c r="AC13" i="35"/>
  <c r="AO123" i="46"/>
  <c r="AJ125" i="54"/>
  <c r="AJ42" i="17"/>
  <c r="AO123" i="54"/>
  <c r="AD125" i="44"/>
  <c r="AD31" i="17"/>
  <c r="AJ125" i="56"/>
  <c r="AJ44" i="17"/>
  <c r="AJ125" i="52"/>
  <c r="AJ40" i="17"/>
  <c r="AA16" i="35"/>
  <c r="W21" i="35"/>
  <c r="AF125" i="46"/>
  <c r="AF33" i="17"/>
  <c r="AE19" i="35"/>
  <c r="AF15" i="35"/>
  <c r="AJ125" i="62"/>
  <c r="AJ61" i="17"/>
  <c r="AH125" i="64"/>
  <c r="AH63" i="17"/>
  <c r="AO123" i="62"/>
  <c r="AG125" i="48"/>
  <c r="AG36" i="17"/>
  <c r="AD25" i="35"/>
  <c r="AK125" i="55"/>
  <c r="AK43" i="17"/>
  <c r="AH17" i="68"/>
  <c r="AC125" i="8"/>
  <c r="AC24" i="17"/>
  <c r="T125" i="47"/>
  <c r="T34" i="17"/>
  <c r="AN123" i="45"/>
  <c r="AG125" i="8"/>
  <c r="AK125" i="27"/>
  <c r="AK30" i="17"/>
  <c r="T125" i="46"/>
  <c r="Z125" i="62"/>
  <c r="Z61" i="17"/>
  <c r="Y125" i="8"/>
  <c r="Y24" i="17"/>
  <c r="AM123" i="47"/>
  <c r="AC125" i="45"/>
  <c r="AC32" i="17"/>
  <c r="Z30" i="35"/>
  <c r="AA28" i="35"/>
  <c r="AJ125" i="64"/>
  <c r="AJ63" i="17"/>
  <c r="AA125" i="59"/>
  <c r="AA59" i="17"/>
  <c r="AI27" i="35"/>
  <c r="AN123" i="8"/>
  <c r="V123" i="48"/>
  <c r="AB125" i="8"/>
  <c r="AB24" i="17"/>
  <c r="AK125" i="56"/>
  <c r="AK44" i="17"/>
  <c r="AI12" i="35"/>
  <c r="W123" i="53"/>
  <c r="V123" i="51"/>
  <c r="AO123" i="27"/>
  <c r="AM123" i="44"/>
  <c r="Z125" i="48"/>
  <c r="Z36" i="17"/>
  <c r="AO123" i="47"/>
  <c r="V125" i="55"/>
  <c r="V43" i="17"/>
  <c r="T13" i="35"/>
  <c r="W123" i="50"/>
  <c r="V24" i="35"/>
  <c r="AO123" i="57"/>
  <c r="X123" i="52"/>
  <c r="AJ125" i="57"/>
  <c r="AJ58" i="17"/>
  <c r="AM119" i="52"/>
  <c r="U123" i="50"/>
  <c r="U123" i="52"/>
  <c r="AO119" i="52"/>
  <c r="AO119" i="49"/>
  <c r="X123" i="53"/>
  <c r="AN119" i="52"/>
  <c r="AJ125" i="47"/>
  <c r="AJ34" i="17"/>
  <c r="V123" i="50"/>
  <c r="X123" i="48"/>
  <c r="AN119" i="49"/>
  <c r="AD123" i="64"/>
  <c r="AG182" i="78"/>
  <c r="AN14" i="68"/>
  <c r="AN79" i="64"/>
  <c r="Y16" i="68"/>
  <c r="Z16" i="68"/>
  <c r="AA16" i="68"/>
  <c r="AF16" i="68"/>
  <c r="AN16" i="68"/>
  <c r="Y88" i="64"/>
  <c r="AA88" i="64"/>
  <c r="Z88" i="64"/>
  <c r="AF88" i="64"/>
  <c r="AB100" i="64"/>
  <c r="AB118" i="64"/>
  <c r="AB111" i="64"/>
  <c r="AB120" i="64"/>
  <c r="AB95" i="64"/>
  <c r="AB117" i="64"/>
  <c r="AO14" i="68"/>
  <c r="AI183" i="78"/>
  <c r="AJ182" i="78"/>
  <c r="AJ139" i="78"/>
  <c r="AJ127" i="78"/>
  <c r="AJ70" i="78"/>
  <c r="AK139" i="78"/>
  <c r="AK127" i="78"/>
  <c r="AK126" i="78"/>
  <c r="AK70" i="78"/>
  <c r="AH139" i="78"/>
  <c r="AH127" i="78"/>
  <c r="AH70" i="78"/>
  <c r="AG139" i="78"/>
  <c r="AG127" i="78"/>
  <c r="AG126" i="78"/>
  <c r="AG70" i="78"/>
  <c r="AI139" i="78"/>
  <c r="AI127" i="78"/>
  <c r="AI70" i="78"/>
  <c r="AK88" i="64"/>
  <c r="AK16" i="68"/>
  <c r="AI16" i="68"/>
  <c r="AI88" i="64"/>
  <c r="AG88" i="64"/>
  <c r="AG16" i="68"/>
  <c r="AO79" i="64"/>
  <c r="AO79" i="65"/>
  <c r="AG88" i="65"/>
  <c r="AF16" i="35"/>
  <c r="AK123" i="50"/>
  <c r="AF123" i="51"/>
  <c r="AB123" i="52"/>
  <c r="AH123" i="51"/>
  <c r="AB123" i="49"/>
  <c r="AD123" i="51"/>
  <c r="AC123" i="52"/>
  <c r="AI123" i="51"/>
  <c r="AC123" i="49"/>
  <c r="Z123" i="53"/>
  <c r="AN123" i="47"/>
  <c r="AK123" i="49"/>
  <c r="AF123" i="52"/>
  <c r="AJ123" i="49"/>
  <c r="AH123" i="52"/>
  <c r="AD123" i="53"/>
  <c r="AK125" i="54"/>
  <c r="AK42" i="17"/>
  <c r="AK23" i="35"/>
  <c r="AK111" i="44"/>
  <c r="AK120" i="44"/>
  <c r="AO120" i="44"/>
  <c r="AK95" i="44"/>
  <c r="AK117" i="44"/>
  <c r="AK100" i="44"/>
  <c r="AK118" i="44"/>
  <c r="AO118" i="44"/>
  <c r="AD79" i="48"/>
  <c r="AD14" i="23"/>
  <c r="AD14" i="67"/>
  <c r="Y27" i="23"/>
  <c r="AN12" i="23"/>
  <c r="U79" i="27"/>
  <c r="U14" i="23"/>
  <c r="U14" i="67"/>
  <c r="Y79" i="48"/>
  <c r="AN62" i="48"/>
  <c r="AG79" i="52"/>
  <c r="AO62" i="52"/>
  <c r="AB123" i="51"/>
  <c r="Y79" i="49"/>
  <c r="AN62" i="49"/>
  <c r="AJ123" i="50"/>
  <c r="AB79" i="48"/>
  <c r="AB14" i="23"/>
  <c r="AB14" i="67"/>
  <c r="Y79" i="27"/>
  <c r="Y14" i="23"/>
  <c r="Y14" i="67"/>
  <c r="AN62" i="27"/>
  <c r="T79" i="50"/>
  <c r="AM62" i="50"/>
  <c r="AD123" i="49"/>
  <c r="AE123" i="51"/>
  <c r="Y79" i="52"/>
  <c r="AN62" i="52"/>
  <c r="Y79" i="51"/>
  <c r="AN62" i="51"/>
  <c r="AK79" i="48"/>
  <c r="AK14" i="67"/>
  <c r="AK14" i="23"/>
  <c r="U79" i="65"/>
  <c r="AM62" i="65"/>
  <c r="Z79" i="50"/>
  <c r="AN62" i="50"/>
  <c r="W123" i="49"/>
  <c r="AI123" i="52"/>
  <c r="T79" i="52"/>
  <c r="AM62" i="52"/>
  <c r="AJ88" i="59"/>
  <c r="AO79" i="59"/>
  <c r="AJ16" i="68"/>
  <c r="AM119" i="46"/>
  <c r="V123" i="46"/>
  <c r="AH123" i="50"/>
  <c r="AM12" i="23"/>
  <c r="T27" i="23"/>
  <c r="X123" i="51"/>
  <c r="AB123" i="53"/>
  <c r="AE123" i="52"/>
  <c r="AD123" i="52"/>
  <c r="U123" i="53"/>
  <c r="AD123" i="50"/>
  <c r="AA123" i="50"/>
  <c r="AE79" i="48"/>
  <c r="AE14" i="23"/>
  <c r="AE14" i="67"/>
  <c r="U123" i="48"/>
  <c r="W123" i="51"/>
  <c r="AB123" i="50"/>
  <c r="AO12" i="67"/>
  <c r="AC123" i="50"/>
  <c r="AB123" i="56"/>
  <c r="AN119" i="56"/>
  <c r="AJ123" i="53"/>
  <c r="AN119" i="46"/>
  <c r="AK123" i="51"/>
  <c r="U79" i="59"/>
  <c r="U14" i="68"/>
  <c r="AM62" i="59"/>
  <c r="AI79" i="48"/>
  <c r="AI14" i="23"/>
  <c r="AI14" i="67"/>
  <c r="AK123" i="52"/>
  <c r="AJ123" i="51"/>
  <c r="T111" i="8"/>
  <c r="T120" i="8"/>
  <c r="AM120" i="8"/>
  <c r="T95" i="8"/>
  <c r="T117" i="8"/>
  <c r="T100" i="8"/>
  <c r="T118" i="8"/>
  <c r="AM118" i="8"/>
  <c r="AM62" i="27"/>
  <c r="U123" i="51"/>
  <c r="U79" i="49"/>
  <c r="AM62" i="49"/>
  <c r="AG79" i="51"/>
  <c r="AO62" i="51"/>
  <c r="V79" i="27"/>
  <c r="V14" i="23"/>
  <c r="V14" i="67"/>
  <c r="T79" i="51"/>
  <c r="AM62" i="51"/>
  <c r="T111" i="60"/>
  <c r="T120" i="60"/>
  <c r="AM120" i="60"/>
  <c r="T95" i="60"/>
  <c r="T117" i="60"/>
  <c r="T100" i="60"/>
  <c r="T118" i="60"/>
  <c r="AM118" i="60"/>
  <c r="AJ79" i="48"/>
  <c r="AJ14" i="23"/>
  <c r="AJ14" i="67"/>
  <c r="AO119" i="46"/>
  <c r="T88" i="63"/>
  <c r="AM79" i="63"/>
  <c r="AM119" i="49"/>
  <c r="T123" i="49"/>
  <c r="AE123" i="53"/>
  <c r="AI123" i="50"/>
  <c r="AA123" i="51"/>
  <c r="T79" i="53"/>
  <c r="AM62" i="53"/>
  <c r="T88" i="27"/>
  <c r="V79" i="59"/>
  <c r="V14" i="68"/>
  <c r="W123" i="48"/>
  <c r="AF123" i="50"/>
  <c r="AH79" i="48"/>
  <c r="AH14" i="23"/>
  <c r="AH14" i="67"/>
  <c r="AO62" i="48"/>
  <c r="AN12" i="67"/>
  <c r="AH123" i="49"/>
  <c r="V123" i="65"/>
  <c r="AO12" i="23"/>
  <c r="AG27" i="23"/>
  <c r="X123" i="50"/>
  <c r="Y79" i="53"/>
  <c r="AN62" i="53"/>
  <c r="AA123" i="53"/>
  <c r="AA79" i="48"/>
  <c r="AA14" i="23"/>
  <c r="AA14" i="67"/>
  <c r="T79" i="48"/>
  <c r="AM62" i="48"/>
  <c r="T14" i="67"/>
  <c r="T14" i="23"/>
  <c r="V123" i="49"/>
  <c r="AJ111" i="8"/>
  <c r="AJ120" i="8"/>
  <c r="AO120" i="8"/>
  <c r="AJ95" i="8"/>
  <c r="AJ117" i="8"/>
  <c r="AJ100" i="8"/>
  <c r="AJ118" i="8"/>
  <c r="AO118" i="8"/>
  <c r="AC79" i="48"/>
  <c r="AC14" i="23"/>
  <c r="AC14" i="67"/>
  <c r="AK123" i="53"/>
  <c r="AG79" i="49"/>
  <c r="AG14" i="23"/>
  <c r="AG14" i="67"/>
  <c r="AO62" i="49"/>
  <c r="AI123" i="49"/>
  <c r="X123" i="49"/>
  <c r="AG79" i="53"/>
  <c r="AO62" i="53"/>
  <c r="AC123" i="51"/>
  <c r="AF123" i="53"/>
  <c r="V123" i="52"/>
  <c r="AA123" i="52"/>
  <c r="AA123" i="49"/>
  <c r="AC123" i="53"/>
  <c r="AN119" i="53"/>
  <c r="X79" i="27"/>
  <c r="X14" i="23"/>
  <c r="X14" i="67"/>
  <c r="Z123" i="51"/>
  <c r="AK123" i="8"/>
  <c r="AG79" i="50"/>
  <c r="AO62" i="50"/>
  <c r="Z79" i="49"/>
  <c r="Z14" i="23"/>
  <c r="Z14" i="67"/>
  <c r="AE123" i="49"/>
  <c r="AH123" i="53"/>
  <c r="Z123" i="52"/>
  <c r="W79" i="27"/>
  <c r="W14" i="23"/>
  <c r="W14" i="67"/>
  <c r="AF79" i="48"/>
  <c r="AF14" i="23"/>
  <c r="AF14" i="67"/>
  <c r="AO119" i="56"/>
  <c r="AH183" i="78"/>
  <c r="AH182" i="78"/>
  <c r="X26" i="35"/>
  <c r="X40" i="35"/>
  <c r="AG31" i="17"/>
  <c r="X19" i="68"/>
  <c r="AG34" i="17"/>
  <c r="AA14" i="17"/>
  <c r="AG44" i="17"/>
  <c r="U58" i="17"/>
  <c r="AB14" i="17"/>
  <c r="AG61" i="17"/>
  <c r="T33" i="17"/>
  <c r="Y42" i="17"/>
  <c r="Z14" i="17"/>
  <c r="X57" i="17"/>
  <c r="X13" i="17"/>
  <c r="AN125" i="57"/>
  <c r="Y58" i="17"/>
  <c r="AF24" i="17"/>
  <c r="Y38" i="17"/>
  <c r="AC26" i="35"/>
  <c r="AC40" i="35"/>
  <c r="T64" i="17"/>
  <c r="T14" i="17"/>
  <c r="Z29" i="17"/>
  <c r="AI29" i="17"/>
  <c r="T59" i="17"/>
  <c r="AM125" i="62"/>
  <c r="T61" i="17"/>
  <c r="AA58" i="17"/>
  <c r="AB58" i="17"/>
  <c r="AC14" i="17"/>
  <c r="AG42" i="17"/>
  <c r="T32" i="17"/>
  <c r="Y60" i="17"/>
  <c r="AN125" i="60"/>
  <c r="AB29" i="17"/>
  <c r="T58" i="17"/>
  <c r="AM125" i="57"/>
  <c r="AE24" i="17"/>
  <c r="AG43" i="17"/>
  <c r="AG32" i="17"/>
  <c r="AO125" i="45"/>
  <c r="AE29" i="17"/>
  <c r="Y32" i="17"/>
  <c r="AO125" i="46"/>
  <c r="AG33" i="17"/>
  <c r="AH29" i="17"/>
  <c r="U24" i="17"/>
  <c r="AE19" i="68"/>
  <c r="AE58" i="17"/>
  <c r="AK58" i="17"/>
  <c r="AO125" i="63"/>
  <c r="AG62" i="17"/>
  <c r="W58" i="17"/>
  <c r="W19" i="68"/>
  <c r="AN125" i="62"/>
  <c r="Y61" i="17"/>
  <c r="Y44" i="17"/>
  <c r="AD58" i="17"/>
  <c r="AJ14" i="17"/>
  <c r="AG24" i="17"/>
  <c r="X24" i="17"/>
  <c r="AN125" i="65"/>
  <c r="Y64" i="17"/>
  <c r="V58" i="17"/>
  <c r="Y43" i="17"/>
  <c r="AN125" i="55"/>
  <c r="AH58" i="17"/>
  <c r="AH19" i="68"/>
  <c r="T31" i="17"/>
  <c r="AM125" i="44"/>
  <c r="AF29" i="17"/>
  <c r="V24" i="17"/>
  <c r="Y31" i="17"/>
  <c r="AI14" i="17"/>
  <c r="AG30" i="17"/>
  <c r="AC19" i="68"/>
  <c r="AC58" i="17"/>
  <c r="T43" i="17"/>
  <c r="T63" i="17"/>
  <c r="AM125" i="64"/>
  <c r="Y33" i="17"/>
  <c r="AD14" i="17"/>
  <c r="AD24" i="17"/>
  <c r="AE26" i="35"/>
  <c r="W26" i="35"/>
  <c r="AG58" i="17"/>
  <c r="Y34" i="17"/>
  <c r="AG59" i="17"/>
  <c r="AN125" i="63"/>
  <c r="Y62" i="17"/>
  <c r="AH14" i="17"/>
  <c r="Z24" i="17"/>
  <c r="AF14" i="17"/>
  <c r="AO125" i="60"/>
  <c r="AG60" i="17"/>
  <c r="Z58" i="17"/>
  <c r="AH26" i="35"/>
  <c r="Y59" i="17"/>
  <c r="AN125" i="59"/>
  <c r="AI24" i="17"/>
  <c r="AA24" i="17"/>
  <c r="AO125" i="56"/>
  <c r="AN125" i="44"/>
  <c r="AN125" i="46"/>
  <c r="AM125" i="45"/>
  <c r="AM125" i="54"/>
  <c r="AN125" i="54"/>
  <c r="AM125" i="56"/>
  <c r="AE40" i="35"/>
  <c r="AN125" i="47"/>
  <c r="AD29" i="17"/>
  <c r="W40" i="35"/>
  <c r="AO125" i="27"/>
  <c r="AO125" i="55"/>
  <c r="AH40" i="35"/>
  <c r="AO125" i="57"/>
  <c r="AJ29" i="17"/>
  <c r="AN125" i="8"/>
  <c r="AO125" i="54"/>
  <c r="AM125" i="47"/>
  <c r="AN125" i="45"/>
  <c r="AO125" i="62"/>
  <c r="AC29" i="17"/>
  <c r="AM125" i="55"/>
  <c r="V125" i="48"/>
  <c r="V36" i="17"/>
  <c r="V17" i="35"/>
  <c r="AO125" i="47"/>
  <c r="V20" i="35"/>
  <c r="V125" i="51"/>
  <c r="V39" i="17"/>
  <c r="W19" i="35"/>
  <c r="W125" i="50"/>
  <c r="W38" i="17"/>
  <c r="W125" i="53"/>
  <c r="W41" i="17"/>
  <c r="W22" i="35"/>
  <c r="U21" i="35"/>
  <c r="U125" i="52"/>
  <c r="U40" i="17"/>
  <c r="U19" i="35"/>
  <c r="U125" i="50"/>
  <c r="U38" i="17"/>
  <c r="X21" i="35"/>
  <c r="X125" i="52"/>
  <c r="X40" i="17"/>
  <c r="X125" i="48"/>
  <c r="X36" i="17"/>
  <c r="X17" i="35"/>
  <c r="V19" i="35"/>
  <c r="V125" i="50"/>
  <c r="V38" i="17"/>
  <c r="X22" i="35"/>
  <c r="X125" i="53"/>
  <c r="X41" i="17"/>
  <c r="AD32" i="35"/>
  <c r="AD26" i="35"/>
  <c r="AD125" i="64"/>
  <c r="AD17" i="68"/>
  <c r="Y100" i="64"/>
  <c r="Y118" i="64"/>
  <c r="Y111" i="64"/>
  <c r="Y120" i="64"/>
  <c r="Y95" i="64"/>
  <c r="Y117" i="64"/>
  <c r="Z111" i="64"/>
  <c r="Z120" i="64"/>
  <c r="Z95" i="64"/>
  <c r="Z117" i="64"/>
  <c r="Z100" i="64"/>
  <c r="Z118" i="64"/>
  <c r="AF95" i="64"/>
  <c r="AF117" i="64"/>
  <c r="AF100" i="64"/>
  <c r="AF118" i="64"/>
  <c r="AF111" i="64"/>
  <c r="AF120" i="64"/>
  <c r="AB123" i="64"/>
  <c r="AA95" i="64"/>
  <c r="AA117" i="64"/>
  <c r="AA100" i="64"/>
  <c r="AA118" i="64"/>
  <c r="AA111" i="64"/>
  <c r="AA120" i="64"/>
  <c r="AG125" i="78"/>
  <c r="AK125" i="78"/>
  <c r="AH69" i="78"/>
  <c r="AH68" i="78"/>
  <c r="AH125" i="78"/>
  <c r="AH126" i="78"/>
  <c r="AK69" i="78"/>
  <c r="AK68" i="78"/>
  <c r="AI68" i="78"/>
  <c r="AI69" i="78"/>
  <c r="AJ69" i="78"/>
  <c r="AJ68" i="78"/>
  <c r="AI126" i="78"/>
  <c r="AI125" i="78"/>
  <c r="AJ126" i="78"/>
  <c r="AJ125" i="78"/>
  <c r="AG69" i="78"/>
  <c r="AG68" i="78"/>
  <c r="AK100" i="64"/>
  <c r="AK118" i="64"/>
  <c r="AK95" i="64"/>
  <c r="AK117" i="64"/>
  <c r="AK111" i="64"/>
  <c r="AK120" i="64"/>
  <c r="AO16" i="68"/>
  <c r="AG111" i="64"/>
  <c r="AG120" i="64"/>
  <c r="AG95" i="64"/>
  <c r="AG117" i="64"/>
  <c r="AG100" i="64"/>
  <c r="AG118" i="64"/>
  <c r="AI100" i="64"/>
  <c r="AI118" i="64"/>
  <c r="AI95" i="64"/>
  <c r="AI117" i="64"/>
  <c r="AI111" i="64"/>
  <c r="AI120" i="64"/>
  <c r="AG95" i="65"/>
  <c r="AG117" i="65"/>
  <c r="AG111" i="65"/>
  <c r="AG120" i="65"/>
  <c r="AO120" i="65"/>
  <c r="AG100" i="65"/>
  <c r="AG118" i="65"/>
  <c r="AO118" i="65"/>
  <c r="AH21" i="35"/>
  <c r="AH125" i="52"/>
  <c r="AH40" i="17"/>
  <c r="AC21" i="35"/>
  <c r="AC125" i="52"/>
  <c r="AC40" i="17"/>
  <c r="AJ125" i="49"/>
  <c r="AJ37" i="17"/>
  <c r="AJ18" i="35"/>
  <c r="AD125" i="51"/>
  <c r="AD39" i="17"/>
  <c r="AD20" i="35"/>
  <c r="AF21" i="35"/>
  <c r="AF125" i="52"/>
  <c r="AF40" i="17"/>
  <c r="AB18" i="35"/>
  <c r="AB125" i="49"/>
  <c r="AB37" i="17"/>
  <c r="AK125" i="49"/>
  <c r="AK37" i="17"/>
  <c r="AK18" i="35"/>
  <c r="AH20" i="35"/>
  <c r="AH125" i="51"/>
  <c r="AH39" i="17"/>
  <c r="AB21" i="35"/>
  <c r="AB125" i="52"/>
  <c r="AB40" i="17"/>
  <c r="Z22" i="35"/>
  <c r="Z125" i="53"/>
  <c r="Z41" i="17"/>
  <c r="AF125" i="51"/>
  <c r="AF39" i="17"/>
  <c r="AF20" i="35"/>
  <c r="AC125" i="49"/>
  <c r="AC37" i="17"/>
  <c r="AC18" i="35"/>
  <c r="AK19" i="35"/>
  <c r="AK125" i="50"/>
  <c r="AK38" i="17"/>
  <c r="AD22" i="35"/>
  <c r="AD125" i="53"/>
  <c r="AD41" i="17"/>
  <c r="AI20" i="35"/>
  <c r="AI125" i="51"/>
  <c r="AI39" i="17"/>
  <c r="Z21" i="35"/>
  <c r="Z125" i="52"/>
  <c r="Z40" i="17"/>
  <c r="AK125" i="8"/>
  <c r="AK11" i="35"/>
  <c r="AA21" i="35"/>
  <c r="AA125" i="52"/>
  <c r="AA40" i="17"/>
  <c r="AC88" i="48"/>
  <c r="AC16" i="23"/>
  <c r="AC28" i="23"/>
  <c r="AC16" i="67"/>
  <c r="T88" i="48"/>
  <c r="AM79" i="48"/>
  <c r="T16" i="23"/>
  <c r="T28" i="23"/>
  <c r="AH88" i="48"/>
  <c r="AH16" i="67"/>
  <c r="AO79" i="48"/>
  <c r="AH16" i="23"/>
  <c r="AH28" i="23"/>
  <c r="T88" i="53"/>
  <c r="AM79" i="53"/>
  <c r="T88" i="51"/>
  <c r="AM79" i="51"/>
  <c r="U20" i="35"/>
  <c r="U125" i="51"/>
  <c r="U39" i="17"/>
  <c r="X20" i="35"/>
  <c r="X125" i="51"/>
  <c r="X39" i="17"/>
  <c r="AJ111" i="59"/>
  <c r="AJ120" i="59"/>
  <c r="AO120" i="59"/>
  <c r="AJ95" i="59"/>
  <c r="AJ117" i="59"/>
  <c r="AJ100" i="59"/>
  <c r="AJ118" i="59"/>
  <c r="AO118" i="59"/>
  <c r="U88" i="65"/>
  <c r="AM79" i="65"/>
  <c r="AE20" i="35"/>
  <c r="AE125" i="51"/>
  <c r="AE39" i="17"/>
  <c r="AG88" i="52"/>
  <c r="AO79" i="52"/>
  <c r="W88" i="27"/>
  <c r="W16" i="23"/>
  <c r="W16" i="67"/>
  <c r="AG88" i="50"/>
  <c r="AO79" i="50"/>
  <c r="AA18" i="35"/>
  <c r="AA125" i="49"/>
  <c r="AA37" i="17"/>
  <c r="AI125" i="49"/>
  <c r="AI37" i="17"/>
  <c r="AI18" i="35"/>
  <c r="AJ22" i="35"/>
  <c r="AJ125" i="53"/>
  <c r="AJ41" i="17"/>
  <c r="AH22" i="35"/>
  <c r="AH125" i="53"/>
  <c r="AH41" i="17"/>
  <c r="Z20" i="35"/>
  <c r="Z125" i="51"/>
  <c r="Z39" i="17"/>
  <c r="V21" i="35"/>
  <c r="V125" i="52"/>
  <c r="V40" i="17"/>
  <c r="AO14" i="67"/>
  <c r="AF19" i="35"/>
  <c r="AF125" i="50"/>
  <c r="AF38" i="17"/>
  <c r="AA125" i="51"/>
  <c r="AA39" i="17"/>
  <c r="AA20" i="35"/>
  <c r="AI88" i="48"/>
  <c r="AI16" i="67"/>
  <c r="AI16" i="23"/>
  <c r="AI28" i="23"/>
  <c r="AN123" i="56"/>
  <c r="AB25" i="35"/>
  <c r="AB125" i="56"/>
  <c r="AE88" i="48"/>
  <c r="AE16" i="23"/>
  <c r="AE28" i="23"/>
  <c r="AE16" i="67"/>
  <c r="R27" i="23"/>
  <c r="AD18" i="35"/>
  <c r="AD125" i="49"/>
  <c r="AD37" i="17"/>
  <c r="Y88" i="27"/>
  <c r="Y16" i="23"/>
  <c r="Y28" i="23"/>
  <c r="Y16" i="67"/>
  <c r="AN79" i="27"/>
  <c r="AE18" i="35"/>
  <c r="AE125" i="49"/>
  <c r="AE37" i="17"/>
  <c r="AF22" i="35"/>
  <c r="AF125" i="53"/>
  <c r="AF41" i="17"/>
  <c r="AO14" i="23"/>
  <c r="AJ123" i="8"/>
  <c r="AO117" i="8"/>
  <c r="V33" i="35"/>
  <c r="V125" i="65"/>
  <c r="V64" i="17"/>
  <c r="V14" i="17"/>
  <c r="W17" i="35"/>
  <c r="W125" i="48"/>
  <c r="W36" i="17"/>
  <c r="AI19" i="35"/>
  <c r="AI125" i="50"/>
  <c r="AI38" i="17"/>
  <c r="AC19" i="35"/>
  <c r="AC125" i="50"/>
  <c r="AC38" i="17"/>
  <c r="AA19" i="35"/>
  <c r="AA125" i="50"/>
  <c r="AA38" i="17"/>
  <c r="T88" i="52"/>
  <c r="AM79" i="52"/>
  <c r="AB88" i="48"/>
  <c r="AB16" i="23"/>
  <c r="AB16" i="67"/>
  <c r="Y88" i="48"/>
  <c r="AN79" i="48"/>
  <c r="AD88" i="48"/>
  <c r="AD16" i="23"/>
  <c r="AD28" i="23"/>
  <c r="AD16" i="67"/>
  <c r="X19" i="35"/>
  <c r="X125" i="50"/>
  <c r="X38" i="17"/>
  <c r="T100" i="63"/>
  <c r="T118" i="63"/>
  <c r="AM118" i="63"/>
  <c r="T111" i="63"/>
  <c r="T120" i="63"/>
  <c r="AM120" i="63"/>
  <c r="T95" i="63"/>
  <c r="T117" i="63"/>
  <c r="U88" i="49"/>
  <c r="AM79" i="49"/>
  <c r="AB22" i="35"/>
  <c r="AB125" i="53"/>
  <c r="AB41" i="17"/>
  <c r="Y88" i="52"/>
  <c r="AN79" i="52"/>
  <c r="AC20" i="35"/>
  <c r="AC125" i="51"/>
  <c r="AC39" i="17"/>
  <c r="AG88" i="49"/>
  <c r="AG16" i="23"/>
  <c r="AO79" i="49"/>
  <c r="AG16" i="67"/>
  <c r="AA88" i="48"/>
  <c r="AA16" i="23"/>
  <c r="AA28" i="23"/>
  <c r="AA16" i="67"/>
  <c r="AH18" i="35"/>
  <c r="AH125" i="49"/>
  <c r="AH37" i="17"/>
  <c r="AE22" i="35"/>
  <c r="AE125" i="53"/>
  <c r="AE41" i="17"/>
  <c r="AJ88" i="48"/>
  <c r="AJ16" i="23"/>
  <c r="AJ28" i="23"/>
  <c r="AJ16" i="67"/>
  <c r="V88" i="27"/>
  <c r="V16" i="23"/>
  <c r="V28" i="23"/>
  <c r="V16" i="67"/>
  <c r="T123" i="8"/>
  <c r="AM117" i="8"/>
  <c r="AM14" i="68"/>
  <c r="AD19" i="35"/>
  <c r="AD125" i="50"/>
  <c r="AD38" i="17"/>
  <c r="AH125" i="50"/>
  <c r="AH38" i="17"/>
  <c r="AH19" i="35"/>
  <c r="AI21" i="35"/>
  <c r="AI125" i="52"/>
  <c r="AI40" i="17"/>
  <c r="AK88" i="48"/>
  <c r="AK16" i="23"/>
  <c r="AK28" i="23"/>
  <c r="AK16" i="67"/>
  <c r="T88" i="50"/>
  <c r="AM79" i="50"/>
  <c r="AJ125" i="50"/>
  <c r="AJ38" i="17"/>
  <c r="AJ19" i="35"/>
  <c r="AM14" i="67"/>
  <c r="AF88" i="48"/>
  <c r="AF16" i="23"/>
  <c r="AF28" i="23"/>
  <c r="AF16" i="67"/>
  <c r="X88" i="27"/>
  <c r="X16" i="23"/>
  <c r="X28" i="23"/>
  <c r="X16" i="67"/>
  <c r="V18" i="35"/>
  <c r="V125" i="49"/>
  <c r="V37" i="17"/>
  <c r="AA125" i="53"/>
  <c r="AA41" i="17"/>
  <c r="AA22" i="35"/>
  <c r="V88" i="59"/>
  <c r="V16" i="68"/>
  <c r="U16" i="68"/>
  <c r="AM16" i="68"/>
  <c r="T18" i="35"/>
  <c r="T125" i="49"/>
  <c r="U88" i="59"/>
  <c r="AM79" i="59"/>
  <c r="AB19" i="35"/>
  <c r="AB125" i="50"/>
  <c r="AB38" i="17"/>
  <c r="U22" i="35"/>
  <c r="U125" i="53"/>
  <c r="U41" i="17"/>
  <c r="V15" i="35"/>
  <c r="AM123" i="46"/>
  <c r="V125" i="46"/>
  <c r="W18" i="35"/>
  <c r="W125" i="49"/>
  <c r="W37" i="17"/>
  <c r="AO117" i="44"/>
  <c r="AK123" i="44"/>
  <c r="Z88" i="49"/>
  <c r="Z16" i="23"/>
  <c r="Z28" i="23"/>
  <c r="Z16" i="67"/>
  <c r="AG88" i="53"/>
  <c r="AO79" i="53"/>
  <c r="AK22" i="35"/>
  <c r="AK125" i="53"/>
  <c r="AK41" i="17"/>
  <c r="AM14" i="23"/>
  <c r="AM79" i="27"/>
  <c r="T123" i="60"/>
  <c r="AM117" i="60"/>
  <c r="AG88" i="51"/>
  <c r="AO79" i="51"/>
  <c r="AJ20" i="35"/>
  <c r="AJ125" i="51"/>
  <c r="AJ39" i="17"/>
  <c r="AK20" i="35"/>
  <c r="AK125" i="51"/>
  <c r="AK39" i="17"/>
  <c r="W20" i="35"/>
  <c r="W125" i="51"/>
  <c r="W39" i="17"/>
  <c r="AD125" i="52"/>
  <c r="AD40" i="17"/>
  <c r="AD21" i="35"/>
  <c r="Y88" i="51"/>
  <c r="AN79" i="51"/>
  <c r="AN14" i="67"/>
  <c r="Y88" i="49"/>
  <c r="AN79" i="49"/>
  <c r="U88" i="27"/>
  <c r="U16" i="23"/>
  <c r="U28" i="23"/>
  <c r="U16" i="67"/>
  <c r="AC22" i="35"/>
  <c r="AC125" i="53"/>
  <c r="AC41" i="17"/>
  <c r="X18" i="35"/>
  <c r="X125" i="49"/>
  <c r="X37" i="17"/>
  <c r="Y88" i="53"/>
  <c r="AN79" i="53"/>
  <c r="T95" i="27"/>
  <c r="T117" i="27"/>
  <c r="T100" i="27"/>
  <c r="T118" i="27"/>
  <c r="T111" i="27"/>
  <c r="T120" i="27"/>
  <c r="AK21" i="35"/>
  <c r="AK125" i="52"/>
  <c r="AK40" i="17"/>
  <c r="U17" i="35"/>
  <c r="U125" i="48"/>
  <c r="U36" i="17"/>
  <c r="AE21" i="35"/>
  <c r="AE125" i="52"/>
  <c r="AE40" i="17"/>
  <c r="Z88" i="50"/>
  <c r="AN79" i="50"/>
  <c r="AN14" i="23"/>
  <c r="AB20" i="35"/>
  <c r="AB125" i="51"/>
  <c r="AB39" i="17"/>
  <c r="T16" i="67"/>
  <c r="AM16" i="67"/>
  <c r="AE57" i="17"/>
  <c r="AE13" i="17"/>
  <c r="AC57" i="17"/>
  <c r="AC13" i="17"/>
  <c r="AG29" i="17"/>
  <c r="W57" i="17"/>
  <c r="W13" i="17"/>
  <c r="Y14" i="17"/>
  <c r="AH57" i="17"/>
  <c r="AH13" i="17"/>
  <c r="X35" i="17"/>
  <c r="V35" i="17"/>
  <c r="Z123" i="64"/>
  <c r="Z17" i="68"/>
  <c r="AD63" i="17"/>
  <c r="AD19" i="68"/>
  <c r="AD40" i="35"/>
  <c r="AK123" i="64"/>
  <c r="AN118" i="64"/>
  <c r="AO118" i="64"/>
  <c r="AF123" i="64"/>
  <c r="Z32" i="35"/>
  <c r="Z26" i="35"/>
  <c r="AA123" i="64"/>
  <c r="Y123" i="64"/>
  <c r="AN117" i="64"/>
  <c r="AB32" i="35"/>
  <c r="AB26" i="35"/>
  <c r="AB125" i="64"/>
  <c r="AB17" i="68"/>
  <c r="AN120" i="64"/>
  <c r="AO16" i="67"/>
  <c r="AG123" i="64"/>
  <c r="AO117" i="64"/>
  <c r="AI123" i="64"/>
  <c r="AO120" i="64"/>
  <c r="AG123" i="65"/>
  <c r="AO117" i="65"/>
  <c r="Y100" i="53"/>
  <c r="Y118" i="53"/>
  <c r="AN118" i="53"/>
  <c r="Y111" i="53"/>
  <c r="Y120" i="53"/>
  <c r="AN120" i="53"/>
  <c r="Y95" i="53"/>
  <c r="Y117" i="53"/>
  <c r="U100" i="27"/>
  <c r="U118" i="27"/>
  <c r="U111" i="27"/>
  <c r="U120" i="27"/>
  <c r="U95" i="27"/>
  <c r="U117" i="27"/>
  <c r="AO123" i="44"/>
  <c r="AK13" i="35"/>
  <c r="AK125" i="44"/>
  <c r="T37" i="17"/>
  <c r="V111" i="27"/>
  <c r="V120" i="27"/>
  <c r="V95" i="27"/>
  <c r="V117" i="27"/>
  <c r="V100" i="27"/>
  <c r="V118" i="27"/>
  <c r="AG28" i="23"/>
  <c r="AO16" i="23"/>
  <c r="T111" i="53"/>
  <c r="T120" i="53"/>
  <c r="AM120" i="53"/>
  <c r="T95" i="53"/>
  <c r="T117" i="53"/>
  <c r="T100" i="53"/>
  <c r="T118" i="53"/>
  <c r="AM118" i="53"/>
  <c r="AF95" i="48"/>
  <c r="AF117" i="48"/>
  <c r="AF100" i="48"/>
  <c r="AF118" i="48"/>
  <c r="AF111" i="48"/>
  <c r="AF120" i="48"/>
  <c r="AG111" i="49"/>
  <c r="AG120" i="49"/>
  <c r="AO120" i="49"/>
  <c r="AG100" i="49"/>
  <c r="AG118" i="49"/>
  <c r="AO118" i="49"/>
  <c r="AG95" i="49"/>
  <c r="AG117" i="49"/>
  <c r="T100" i="48"/>
  <c r="T118" i="48"/>
  <c r="AM118" i="48"/>
  <c r="T111" i="48"/>
  <c r="T120" i="48"/>
  <c r="AM120" i="48"/>
  <c r="T95" i="48"/>
  <c r="T117" i="48"/>
  <c r="AG95" i="51"/>
  <c r="AG117" i="51"/>
  <c r="AG100" i="51"/>
  <c r="AG118" i="51"/>
  <c r="AO118" i="51"/>
  <c r="AG111" i="51"/>
  <c r="AG120" i="51"/>
  <c r="AO120" i="51"/>
  <c r="AN16" i="23"/>
  <c r="AB28" i="23"/>
  <c r="AJ11" i="35"/>
  <c r="AJ125" i="8"/>
  <c r="AO123" i="8"/>
  <c r="AN16" i="67"/>
  <c r="AM16" i="23"/>
  <c r="W28" i="23"/>
  <c r="AK24" i="17"/>
  <c r="Y111" i="49"/>
  <c r="Y120" i="49"/>
  <c r="Y100" i="49"/>
  <c r="Y118" i="49"/>
  <c r="Y95" i="49"/>
  <c r="Y117" i="49"/>
  <c r="AG100" i="53"/>
  <c r="AG118" i="53"/>
  <c r="AO118" i="53"/>
  <c r="AG111" i="53"/>
  <c r="AG120" i="53"/>
  <c r="AO120" i="53"/>
  <c r="AG95" i="53"/>
  <c r="AG117" i="53"/>
  <c r="AK95" i="48"/>
  <c r="AK117" i="48"/>
  <c r="AK100" i="48"/>
  <c r="AK118" i="48"/>
  <c r="AK111" i="48"/>
  <c r="AK120" i="48"/>
  <c r="U100" i="49"/>
  <c r="U118" i="49"/>
  <c r="AM118" i="49"/>
  <c r="U111" i="49"/>
  <c r="U120" i="49"/>
  <c r="AM120" i="49"/>
  <c r="U95" i="49"/>
  <c r="U117" i="49"/>
  <c r="AB100" i="48"/>
  <c r="AB118" i="48"/>
  <c r="AB111" i="48"/>
  <c r="AB120" i="48"/>
  <c r="AB95" i="48"/>
  <c r="AB117" i="48"/>
  <c r="AI111" i="48"/>
  <c r="AI120" i="48"/>
  <c r="AI95" i="48"/>
  <c r="AI117" i="48"/>
  <c r="AI100" i="48"/>
  <c r="AI118" i="48"/>
  <c r="W95" i="27"/>
  <c r="W117" i="27"/>
  <c r="W111" i="27"/>
  <c r="W120" i="27"/>
  <c r="W100" i="27"/>
  <c r="W118" i="27"/>
  <c r="U95" i="65"/>
  <c r="U117" i="65"/>
  <c r="U111" i="65"/>
  <c r="U120" i="65"/>
  <c r="AM120" i="65"/>
  <c r="U100" i="65"/>
  <c r="U118" i="65"/>
  <c r="AM118" i="65"/>
  <c r="Z95" i="50"/>
  <c r="Z117" i="50"/>
  <c r="Z100" i="50"/>
  <c r="Z118" i="50"/>
  <c r="AN118" i="50"/>
  <c r="Z111" i="50"/>
  <c r="Z120" i="50"/>
  <c r="AN120" i="50"/>
  <c r="AM123" i="60"/>
  <c r="T29" i="35"/>
  <c r="T125" i="60"/>
  <c r="V33" i="17"/>
  <c r="AM125" i="46"/>
  <c r="V100" i="59"/>
  <c r="V118" i="59"/>
  <c r="V111" i="59"/>
  <c r="V120" i="59"/>
  <c r="V95" i="59"/>
  <c r="V117" i="59"/>
  <c r="X100" i="27"/>
  <c r="X118" i="27"/>
  <c r="X111" i="27"/>
  <c r="X120" i="27"/>
  <c r="X95" i="27"/>
  <c r="X117" i="27"/>
  <c r="T11" i="35"/>
  <c r="T125" i="8"/>
  <c r="AM123" i="8"/>
  <c r="AJ95" i="48"/>
  <c r="AJ117" i="48"/>
  <c r="AJ100" i="48"/>
  <c r="AJ118" i="48"/>
  <c r="AJ111" i="48"/>
  <c r="AJ120" i="48"/>
  <c r="AA95" i="48"/>
  <c r="AA117" i="48"/>
  <c r="AA100" i="48"/>
  <c r="AA118" i="48"/>
  <c r="AA111" i="48"/>
  <c r="AA120" i="48"/>
  <c r="AM117" i="63"/>
  <c r="T123" i="63"/>
  <c r="T17" i="68"/>
  <c r="AD100" i="48"/>
  <c r="AD118" i="48"/>
  <c r="AD111" i="48"/>
  <c r="AD120" i="48"/>
  <c r="AD95" i="48"/>
  <c r="AD117" i="48"/>
  <c r="Y95" i="27"/>
  <c r="Y117" i="27"/>
  <c r="Y100" i="27"/>
  <c r="Y118" i="27"/>
  <c r="AN118" i="27"/>
  <c r="Y111" i="27"/>
  <c r="Y120" i="27"/>
  <c r="AN120" i="27"/>
  <c r="AE111" i="48"/>
  <c r="AE120" i="48"/>
  <c r="AE95" i="48"/>
  <c r="AE117" i="48"/>
  <c r="AE100" i="48"/>
  <c r="AE118" i="48"/>
  <c r="T123" i="27"/>
  <c r="W35" i="17"/>
  <c r="AB44" i="17"/>
  <c r="AN125" i="56"/>
  <c r="AJ123" i="59"/>
  <c r="AO117" i="59"/>
  <c r="T111" i="51"/>
  <c r="T120" i="51"/>
  <c r="AM120" i="51"/>
  <c r="T95" i="51"/>
  <c r="T117" i="51"/>
  <c r="T100" i="51"/>
  <c r="T118" i="51"/>
  <c r="AM118" i="51"/>
  <c r="AH111" i="48"/>
  <c r="AH120" i="48"/>
  <c r="AH100" i="48"/>
  <c r="AH118" i="48"/>
  <c r="AH95" i="48"/>
  <c r="AH117" i="48"/>
  <c r="AC111" i="48"/>
  <c r="AC120" i="48"/>
  <c r="AC95" i="48"/>
  <c r="AC117" i="48"/>
  <c r="AC100" i="48"/>
  <c r="AC118" i="48"/>
  <c r="U95" i="59"/>
  <c r="U117" i="59"/>
  <c r="U111" i="59"/>
  <c r="U120" i="59"/>
  <c r="U100" i="59"/>
  <c r="U118" i="59"/>
  <c r="Y95" i="52"/>
  <c r="Y117" i="52"/>
  <c r="Y100" i="52"/>
  <c r="Y118" i="52"/>
  <c r="AN118" i="52"/>
  <c r="Y111" i="52"/>
  <c r="Y120" i="52"/>
  <c r="AN120" i="52"/>
  <c r="T95" i="52"/>
  <c r="T117" i="52"/>
  <c r="T100" i="52"/>
  <c r="T118" i="52"/>
  <c r="AM118" i="52"/>
  <c r="T111" i="52"/>
  <c r="T120" i="52"/>
  <c r="AM120" i="52"/>
  <c r="AG95" i="52"/>
  <c r="AG117" i="52"/>
  <c r="AG111" i="52"/>
  <c r="AG120" i="52"/>
  <c r="AO120" i="52"/>
  <c r="AG100" i="52"/>
  <c r="AG118" i="52"/>
  <c r="AO118" i="52"/>
  <c r="Y111" i="51"/>
  <c r="Y120" i="51"/>
  <c r="AN120" i="51"/>
  <c r="Y95" i="51"/>
  <c r="Y117" i="51"/>
  <c r="Y100" i="51"/>
  <c r="Y118" i="51"/>
  <c r="AN118" i="51"/>
  <c r="Z95" i="49"/>
  <c r="Z117" i="49"/>
  <c r="Z100" i="49"/>
  <c r="Z118" i="49"/>
  <c r="Z111" i="49"/>
  <c r="Z120" i="49"/>
  <c r="T100" i="50"/>
  <c r="T118" i="50"/>
  <c r="AM118" i="50"/>
  <c r="T95" i="50"/>
  <c r="T117" i="50"/>
  <c r="T111" i="50"/>
  <c r="T120" i="50"/>
  <c r="AM120" i="50"/>
  <c r="Y111" i="48"/>
  <c r="Y120" i="48"/>
  <c r="Y95" i="48"/>
  <c r="Y117" i="48"/>
  <c r="Y100" i="48"/>
  <c r="Y118" i="48"/>
  <c r="AG100" i="50"/>
  <c r="AG118" i="50"/>
  <c r="AO118" i="50"/>
  <c r="AG111" i="50"/>
  <c r="AG120" i="50"/>
  <c r="AO120" i="50"/>
  <c r="AG95" i="50"/>
  <c r="AG117" i="50"/>
  <c r="V123" i="59"/>
  <c r="Z125" i="64"/>
  <c r="Z19" i="68"/>
  <c r="AM120" i="27"/>
  <c r="AM118" i="27"/>
  <c r="V123" i="27"/>
  <c r="V125" i="27"/>
  <c r="AD57" i="17"/>
  <c r="AD13" i="17"/>
  <c r="Z40" i="35"/>
  <c r="AB63" i="17"/>
  <c r="AB19" i="68"/>
  <c r="AF32" i="35"/>
  <c r="AF26" i="35"/>
  <c r="AF125" i="64"/>
  <c r="AF17" i="68"/>
  <c r="Y125" i="64"/>
  <c r="AN123" i="64"/>
  <c r="Y17" i="68"/>
  <c r="Y32" i="35"/>
  <c r="Y26" i="35"/>
  <c r="AA32" i="35"/>
  <c r="AA26" i="35"/>
  <c r="AA125" i="64"/>
  <c r="AA17" i="68"/>
  <c r="AB40" i="35"/>
  <c r="AK125" i="64"/>
  <c r="AK17" i="68"/>
  <c r="AK32" i="35"/>
  <c r="AK26" i="35"/>
  <c r="Z63" i="17"/>
  <c r="R28" i="23"/>
  <c r="AE123" i="48"/>
  <c r="AE17" i="35"/>
  <c r="AE10" i="35"/>
  <c r="AG32" i="35"/>
  <c r="AG26" i="35"/>
  <c r="AG125" i="64"/>
  <c r="AG17" i="68"/>
  <c r="AO123" i="64"/>
  <c r="AI32" i="35"/>
  <c r="AI26" i="35"/>
  <c r="AI17" i="68"/>
  <c r="AI125" i="64"/>
  <c r="AG125" i="65"/>
  <c r="AG33" i="35"/>
  <c r="AO123" i="65"/>
  <c r="AC123" i="48"/>
  <c r="AC17" i="67"/>
  <c r="AK123" i="48"/>
  <c r="AK17" i="67"/>
  <c r="AO120" i="48"/>
  <c r="AF123" i="48"/>
  <c r="AF17" i="35"/>
  <c r="AF10" i="35"/>
  <c r="AO118" i="48"/>
  <c r="AJ123" i="48"/>
  <c r="AJ17" i="23"/>
  <c r="AE17" i="67"/>
  <c r="V17" i="23"/>
  <c r="AH123" i="48"/>
  <c r="AO117" i="48"/>
  <c r="AM118" i="59"/>
  <c r="Y123" i="27"/>
  <c r="AN117" i="27"/>
  <c r="AN118" i="49"/>
  <c r="Y123" i="48"/>
  <c r="AN117" i="48"/>
  <c r="AM117" i="59"/>
  <c r="U123" i="59"/>
  <c r="T123" i="51"/>
  <c r="AM117" i="51"/>
  <c r="AM117" i="27"/>
  <c r="AJ24" i="17"/>
  <c r="AO125" i="8"/>
  <c r="AG123" i="51"/>
  <c r="AO117" i="51"/>
  <c r="Z123" i="50"/>
  <c r="AN117" i="50"/>
  <c r="AN120" i="48"/>
  <c r="AN117" i="51"/>
  <c r="Y123" i="51"/>
  <c r="AB123" i="48"/>
  <c r="U123" i="27"/>
  <c r="V17" i="68"/>
  <c r="V28" i="35"/>
  <c r="V26" i="35"/>
  <c r="V125" i="59"/>
  <c r="AG123" i="53"/>
  <c r="AO117" i="53"/>
  <c r="T123" i="48"/>
  <c r="AM117" i="48"/>
  <c r="AM117" i="50"/>
  <c r="T123" i="50"/>
  <c r="U123" i="49"/>
  <c r="AM117" i="49"/>
  <c r="AN117" i="53"/>
  <c r="Y123" i="53"/>
  <c r="AM125" i="8"/>
  <c r="T24" i="17"/>
  <c r="W123" i="27"/>
  <c r="Y123" i="49"/>
  <c r="AN117" i="49"/>
  <c r="AG123" i="49"/>
  <c r="AO117" i="49"/>
  <c r="T123" i="53"/>
  <c r="AM117" i="53"/>
  <c r="AM123" i="63"/>
  <c r="T31" i="35"/>
  <c r="T26" i="35"/>
  <c r="T40" i="35"/>
  <c r="T125" i="63"/>
  <c r="T19" i="68"/>
  <c r="AO123" i="59"/>
  <c r="AJ28" i="35"/>
  <c r="AJ26" i="35"/>
  <c r="AJ17" i="68"/>
  <c r="AJ125" i="59"/>
  <c r="Y123" i="52"/>
  <c r="AN117" i="52"/>
  <c r="AA123" i="48"/>
  <c r="AK31" i="17"/>
  <c r="AO125" i="44"/>
  <c r="AM117" i="52"/>
  <c r="T123" i="52"/>
  <c r="U123" i="65"/>
  <c r="AM117" i="65"/>
  <c r="AF17" i="67"/>
  <c r="AF17" i="23"/>
  <c r="AG123" i="50"/>
  <c r="AO117" i="50"/>
  <c r="AN118" i="48"/>
  <c r="Z123" i="49"/>
  <c r="AG123" i="52"/>
  <c r="AO117" i="52"/>
  <c r="AM120" i="59"/>
  <c r="T12" i="35"/>
  <c r="T125" i="27"/>
  <c r="AD123" i="48"/>
  <c r="X123" i="27"/>
  <c r="T60" i="17"/>
  <c r="AM125" i="60"/>
  <c r="AI123" i="48"/>
  <c r="AN120" i="49"/>
  <c r="AK17" i="23"/>
  <c r="V12" i="35"/>
  <c r="V10" i="35"/>
  <c r="V17" i="67"/>
  <c r="V40" i="35"/>
  <c r="AC125" i="48"/>
  <c r="AC17" i="23"/>
  <c r="AC17" i="35"/>
  <c r="AC10" i="35"/>
  <c r="AC9" i="35"/>
  <c r="AK125" i="48"/>
  <c r="AK36" i="17"/>
  <c r="AJ125" i="48"/>
  <c r="AJ36" i="17"/>
  <c r="AJ35" i="17"/>
  <c r="AJ23" i="17"/>
  <c r="AJ22" i="17"/>
  <c r="AK17" i="35"/>
  <c r="AK10" i="35"/>
  <c r="AK9" i="35"/>
  <c r="AK41" i="35"/>
  <c r="Y40" i="35"/>
  <c r="AK40" i="35"/>
  <c r="AA63" i="17"/>
  <c r="AA19" i="68"/>
  <c r="AA40" i="35"/>
  <c r="AN17" i="68"/>
  <c r="AF40" i="35"/>
  <c r="Z57" i="17"/>
  <c r="Z13" i="17"/>
  <c r="AB13" i="17"/>
  <c r="AB57" i="17"/>
  <c r="AK19" i="68"/>
  <c r="AK63" i="17"/>
  <c r="Y19" i="68"/>
  <c r="AN125" i="64"/>
  <c r="Y63" i="17"/>
  <c r="AF63" i="17"/>
  <c r="AF19" i="68"/>
  <c r="AE17" i="23"/>
  <c r="AJ17" i="35"/>
  <c r="AJ10" i="35"/>
  <c r="AJ9" i="35"/>
  <c r="AJ41" i="35"/>
  <c r="AF125" i="48"/>
  <c r="AF36" i="17"/>
  <c r="AE125" i="48"/>
  <c r="AE19" i="67"/>
  <c r="AO17" i="68"/>
  <c r="AI19" i="68"/>
  <c r="AI63" i="17"/>
  <c r="AI40" i="35"/>
  <c r="AG63" i="17"/>
  <c r="AG19" i="68"/>
  <c r="AO125" i="64"/>
  <c r="AG40" i="35"/>
  <c r="AG64" i="17"/>
  <c r="AO125" i="65"/>
  <c r="AJ40" i="35"/>
  <c r="AJ17" i="67"/>
  <c r="AM123" i="48"/>
  <c r="T17" i="35"/>
  <c r="T125" i="48"/>
  <c r="T17" i="23"/>
  <c r="T17" i="67"/>
  <c r="AG17" i="67"/>
  <c r="AG18" i="35"/>
  <c r="AG17" i="23"/>
  <c r="AO123" i="49"/>
  <c r="AG125" i="49"/>
  <c r="AC36" i="17"/>
  <c r="AC19" i="23"/>
  <c r="AC19" i="67"/>
  <c r="Y22" i="35"/>
  <c r="AN123" i="53"/>
  <c r="Y125" i="53"/>
  <c r="V9" i="35"/>
  <c r="V41" i="35"/>
  <c r="Y18" i="35"/>
  <c r="AN123" i="49"/>
  <c r="Y125" i="49"/>
  <c r="AG22" i="35"/>
  <c r="AO123" i="53"/>
  <c r="AG125" i="53"/>
  <c r="AB17" i="67"/>
  <c r="AB17" i="23"/>
  <c r="AB17" i="35"/>
  <c r="AB10" i="35"/>
  <c r="AB125" i="48"/>
  <c r="AN123" i="50"/>
  <c r="Z19" i="35"/>
  <c r="Z125" i="50"/>
  <c r="Y17" i="67"/>
  <c r="Y12" i="35"/>
  <c r="Y17" i="23"/>
  <c r="AN123" i="27"/>
  <c r="Y125" i="27"/>
  <c r="AM123" i="51"/>
  <c r="T20" i="35"/>
  <c r="T125" i="51"/>
  <c r="AE39" i="35"/>
  <c r="AE9" i="35"/>
  <c r="AF39" i="35"/>
  <c r="AF9" i="35"/>
  <c r="AF41" i="35"/>
  <c r="AO123" i="52"/>
  <c r="AG21" i="35"/>
  <c r="AG125" i="52"/>
  <c r="AA17" i="67"/>
  <c r="AA17" i="35"/>
  <c r="AA10" i="35"/>
  <c r="AA17" i="23"/>
  <c r="AA125" i="48"/>
  <c r="W17" i="67"/>
  <c r="W12" i="35"/>
  <c r="W10" i="35"/>
  <c r="W17" i="23"/>
  <c r="W125" i="27"/>
  <c r="Z18" i="35"/>
  <c r="Z17" i="23"/>
  <c r="Z17" i="67"/>
  <c r="Z125" i="49"/>
  <c r="U18" i="35"/>
  <c r="AM123" i="49"/>
  <c r="U125" i="49"/>
  <c r="AG20" i="35"/>
  <c r="AO123" i="51"/>
  <c r="AG125" i="51"/>
  <c r="AM123" i="59"/>
  <c r="U17" i="68"/>
  <c r="AM17" i="68"/>
  <c r="U28" i="35"/>
  <c r="U26" i="35"/>
  <c r="U125" i="59"/>
  <c r="V59" i="17"/>
  <c r="V19" i="68"/>
  <c r="T19" i="35"/>
  <c r="AM123" i="50"/>
  <c r="T125" i="50"/>
  <c r="AH17" i="67"/>
  <c r="AH17" i="23"/>
  <c r="AH17" i="35"/>
  <c r="AH10" i="35"/>
  <c r="AO123" i="48"/>
  <c r="AH125" i="48"/>
  <c r="AO123" i="50"/>
  <c r="AG19" i="35"/>
  <c r="AG125" i="50"/>
  <c r="AK29" i="17"/>
  <c r="Y21" i="35"/>
  <c r="AN123" i="52"/>
  <c r="Y125" i="52"/>
  <c r="T30" i="17"/>
  <c r="T29" i="17"/>
  <c r="U33" i="35"/>
  <c r="AM123" i="65"/>
  <c r="U125" i="65"/>
  <c r="AJ59" i="17"/>
  <c r="AJ19" i="68"/>
  <c r="AO125" i="59"/>
  <c r="T62" i="17"/>
  <c r="T57" i="17"/>
  <c r="AM125" i="63"/>
  <c r="T22" i="35"/>
  <c r="AM123" i="53"/>
  <c r="T125" i="53"/>
  <c r="U17" i="23"/>
  <c r="U17" i="67"/>
  <c r="U12" i="35"/>
  <c r="U125" i="27"/>
  <c r="AN123" i="51"/>
  <c r="Y20" i="35"/>
  <c r="Y125" i="51"/>
  <c r="V30" i="17"/>
  <c r="V19" i="67"/>
  <c r="V19" i="23"/>
  <c r="V29" i="23"/>
  <c r="X17" i="23"/>
  <c r="X12" i="35"/>
  <c r="X10" i="35"/>
  <c r="X17" i="67"/>
  <c r="X125" i="27"/>
  <c r="AD17" i="67"/>
  <c r="AD17" i="23"/>
  <c r="AD17" i="35"/>
  <c r="AD10" i="35"/>
  <c r="AD125" i="48"/>
  <c r="AI17" i="67"/>
  <c r="AI17" i="23"/>
  <c r="AI17" i="35"/>
  <c r="AI10" i="35"/>
  <c r="AI125" i="48"/>
  <c r="AM123" i="27"/>
  <c r="T21" i="35"/>
  <c r="AM123" i="52"/>
  <c r="T125" i="52"/>
  <c r="AN123" i="48"/>
  <c r="Y17" i="35"/>
  <c r="Y125" i="48"/>
  <c r="AC39" i="35"/>
  <c r="AC41" i="35"/>
  <c r="AC29" i="23"/>
  <c r="AN19" i="68"/>
  <c r="AK19" i="67"/>
  <c r="U10" i="35"/>
  <c r="U39" i="35"/>
  <c r="V39" i="35"/>
  <c r="AJ11" i="17"/>
  <c r="AK19" i="23"/>
  <c r="AK29" i="23"/>
  <c r="AJ12" i="17"/>
  <c r="AM125" i="27"/>
  <c r="T19" i="23"/>
  <c r="AJ19" i="23"/>
  <c r="AJ29" i="23"/>
  <c r="AJ19" i="67"/>
  <c r="T10" i="35"/>
  <c r="T9" i="35"/>
  <c r="T41" i="35"/>
  <c r="AK39" i="35"/>
  <c r="U40" i="35"/>
  <c r="R40" i="35"/>
  <c r="Z10" i="35"/>
  <c r="Z39" i="35"/>
  <c r="T13" i="17"/>
  <c r="AE36" i="17"/>
  <c r="AA13" i="17"/>
  <c r="AA57" i="17"/>
  <c r="AF13" i="17"/>
  <c r="AF57" i="17"/>
  <c r="Y57" i="17"/>
  <c r="Y13" i="17"/>
  <c r="AK57" i="17"/>
  <c r="AK13" i="17"/>
  <c r="AE41" i="35"/>
  <c r="AJ39" i="35"/>
  <c r="AF19" i="67"/>
  <c r="AE19" i="23"/>
  <c r="AE29" i="23"/>
  <c r="AF19" i="23"/>
  <c r="AF29" i="23"/>
  <c r="AO19" i="68"/>
  <c r="AG57" i="17"/>
  <c r="AG13" i="17"/>
  <c r="AI57" i="17"/>
  <c r="AI13" i="17"/>
  <c r="AG14" i="17"/>
  <c r="T29" i="23"/>
  <c r="AM125" i="50"/>
  <c r="T38" i="17"/>
  <c r="AE11" i="17"/>
  <c r="AN125" i="49"/>
  <c r="Y37" i="17"/>
  <c r="AO125" i="49"/>
  <c r="AG37" i="17"/>
  <c r="AG19" i="23"/>
  <c r="AG19" i="67"/>
  <c r="AM17" i="23"/>
  <c r="AN125" i="48"/>
  <c r="Y36" i="17"/>
  <c r="AM125" i="52"/>
  <c r="T40" i="17"/>
  <c r="AD36" i="17"/>
  <c r="AD19" i="67"/>
  <c r="AD19" i="23"/>
  <c r="AD29" i="23"/>
  <c r="AN125" i="52"/>
  <c r="Y40" i="17"/>
  <c r="AO125" i="51"/>
  <c r="AG39" i="17"/>
  <c r="W30" i="17"/>
  <c r="W19" i="23"/>
  <c r="W29" i="23"/>
  <c r="W19" i="67"/>
  <c r="AG40" i="17"/>
  <c r="AO125" i="52"/>
  <c r="Y19" i="67"/>
  <c r="AN125" i="27"/>
  <c r="Y30" i="17"/>
  <c r="Y19" i="23"/>
  <c r="AB36" i="17"/>
  <c r="AB19" i="67"/>
  <c r="AB19" i="23"/>
  <c r="AB29" i="23"/>
  <c r="AM125" i="48"/>
  <c r="T36" i="17"/>
  <c r="AD39" i="35"/>
  <c r="AD9" i="35"/>
  <c r="AD41" i="35"/>
  <c r="AH36" i="17"/>
  <c r="AH19" i="67"/>
  <c r="AH19" i="23"/>
  <c r="AH29" i="23"/>
  <c r="AO125" i="48"/>
  <c r="T39" i="17"/>
  <c r="AM125" i="51"/>
  <c r="AB39" i="35"/>
  <c r="AB9" i="35"/>
  <c r="AB41" i="35"/>
  <c r="AO17" i="23"/>
  <c r="V29" i="17"/>
  <c r="V23" i="17"/>
  <c r="V22" i="17"/>
  <c r="V11" i="17"/>
  <c r="V12" i="17"/>
  <c r="T19" i="67"/>
  <c r="AJ57" i="17"/>
  <c r="AJ13" i="17"/>
  <c r="W39" i="35"/>
  <c r="W9" i="35"/>
  <c r="W41" i="35"/>
  <c r="AN17" i="23"/>
  <c r="AG10" i="35"/>
  <c r="AN125" i="51"/>
  <c r="Y39" i="17"/>
  <c r="AM125" i="53"/>
  <c r="T41" i="17"/>
  <c r="U64" i="17"/>
  <c r="U14" i="17"/>
  <c r="AM125" i="65"/>
  <c r="AH9" i="35"/>
  <c r="AH41" i="35"/>
  <c r="AH39" i="35"/>
  <c r="V13" i="17"/>
  <c r="V57" i="17"/>
  <c r="Y10" i="35"/>
  <c r="AC35" i="17"/>
  <c r="AC23" i="17"/>
  <c r="AC22" i="17"/>
  <c r="AC20" i="17"/>
  <c r="AC15" i="17"/>
  <c r="AC12" i="17"/>
  <c r="AC11" i="17"/>
  <c r="AO17" i="67"/>
  <c r="U59" i="17"/>
  <c r="AM125" i="59"/>
  <c r="U19" i="68"/>
  <c r="AM19" i="68"/>
  <c r="Z37" i="17"/>
  <c r="Z19" i="23"/>
  <c r="Z29" i="23"/>
  <c r="Z19" i="67"/>
  <c r="AA36" i="17"/>
  <c r="AA19" i="23"/>
  <c r="AA29" i="23"/>
  <c r="AA19" i="67"/>
  <c r="AN17" i="67"/>
  <c r="AO125" i="53"/>
  <c r="AG41" i="17"/>
  <c r="AI36" i="17"/>
  <c r="AI19" i="23"/>
  <c r="AI29" i="23"/>
  <c r="AI19" i="67"/>
  <c r="X30" i="17"/>
  <c r="X19" i="23"/>
  <c r="X29" i="23"/>
  <c r="X19" i="67"/>
  <c r="AJ20" i="17"/>
  <c r="AJ15" i="17"/>
  <c r="AI9" i="35"/>
  <c r="AI41" i="35"/>
  <c r="AI39" i="35"/>
  <c r="U37" i="17"/>
  <c r="U35" i="17"/>
  <c r="AM125" i="49"/>
  <c r="Z38" i="17"/>
  <c r="AN125" i="50"/>
  <c r="AK35" i="17"/>
  <c r="AK23" i="17"/>
  <c r="AK22" i="17"/>
  <c r="AK12" i="17"/>
  <c r="AK11" i="17"/>
  <c r="X39" i="35"/>
  <c r="X9" i="35"/>
  <c r="X41" i="35"/>
  <c r="U30" i="17"/>
  <c r="U19" i="23"/>
  <c r="U29" i="23"/>
  <c r="U19" i="67"/>
  <c r="AO125" i="50"/>
  <c r="AG38" i="17"/>
  <c r="AA39" i="35"/>
  <c r="AA9" i="35"/>
  <c r="AA41" i="35"/>
  <c r="AN125" i="53"/>
  <c r="Y41" i="17"/>
  <c r="AF35" i="17"/>
  <c r="AF23" i="17"/>
  <c r="AF22" i="17"/>
  <c r="AF11" i="17"/>
  <c r="AF12" i="17"/>
  <c r="AM17" i="67"/>
  <c r="U9" i="35"/>
  <c r="U41" i="35"/>
  <c r="T39" i="35"/>
  <c r="Z9" i="35"/>
  <c r="Z41" i="35"/>
  <c r="AE12" i="17"/>
  <c r="AE35" i="17"/>
  <c r="AE23" i="17"/>
  <c r="AE22" i="17"/>
  <c r="AE20" i="17"/>
  <c r="AE15" i="17"/>
  <c r="T12" i="17"/>
  <c r="V20" i="17"/>
  <c r="V15" i="17"/>
  <c r="T11" i="17"/>
  <c r="AK20" i="17"/>
  <c r="AK15" i="17"/>
  <c r="AF20" i="17"/>
  <c r="AF15" i="17"/>
  <c r="U57" i="17"/>
  <c r="U13" i="17"/>
  <c r="U29" i="17"/>
  <c r="U23" i="17"/>
  <c r="U22" i="17"/>
  <c r="U11" i="17"/>
  <c r="U12" i="17"/>
  <c r="X29" i="17"/>
  <c r="X23" i="17"/>
  <c r="X22" i="17"/>
  <c r="X20" i="17"/>
  <c r="X15" i="17"/>
  <c r="X11" i="17"/>
  <c r="X12" i="17"/>
  <c r="AM19" i="67"/>
  <c r="T35" i="17"/>
  <c r="T23" i="17"/>
  <c r="T22" i="17"/>
  <c r="T20" i="17"/>
  <c r="T15" i="17"/>
  <c r="AN19" i="67"/>
  <c r="Y35" i="17"/>
  <c r="AG39" i="35"/>
  <c r="AG9" i="35"/>
  <c r="AG41" i="35"/>
  <c r="AA35" i="17"/>
  <c r="AA23" i="17"/>
  <c r="AA22" i="17"/>
  <c r="AA20" i="17"/>
  <c r="AA15" i="17"/>
  <c r="AA11" i="17"/>
  <c r="AA12" i="17"/>
  <c r="AI35" i="17"/>
  <c r="AI23" i="17"/>
  <c r="AI22" i="17"/>
  <c r="AI20" i="17"/>
  <c r="AI15" i="17"/>
  <c r="AI12" i="17"/>
  <c r="AI11" i="17"/>
  <c r="AO19" i="67"/>
  <c r="AM19" i="23"/>
  <c r="AB35" i="17"/>
  <c r="AB23" i="17"/>
  <c r="AB22" i="17"/>
  <c r="AB20" i="17"/>
  <c r="AB15" i="17"/>
  <c r="AB12" i="17"/>
  <c r="AB11" i="17"/>
  <c r="AG29" i="23"/>
  <c r="AO19" i="23"/>
  <c r="AH35" i="17"/>
  <c r="AH23" i="17"/>
  <c r="AH22" i="17"/>
  <c r="AH20" i="17"/>
  <c r="AH15" i="17"/>
  <c r="AH11" i="17"/>
  <c r="AH12" i="17"/>
  <c r="Y29" i="23"/>
  <c r="AN19" i="23"/>
  <c r="W12" i="17"/>
  <c r="W29" i="17"/>
  <c r="W23" i="17"/>
  <c r="W22" i="17"/>
  <c r="W20" i="17"/>
  <c r="W15" i="17"/>
  <c r="W11" i="17"/>
  <c r="AD35" i="17"/>
  <c r="AD23" i="17"/>
  <c r="AD22" i="17"/>
  <c r="AD20" i="17"/>
  <c r="AD15" i="17"/>
  <c r="AD11" i="17"/>
  <c r="AD12" i="17"/>
  <c r="AG11" i="17"/>
  <c r="AG12" i="17"/>
  <c r="AG35" i="17"/>
  <c r="AG23" i="17"/>
  <c r="AG22" i="17"/>
  <c r="AG20" i="17"/>
  <c r="AG15" i="17"/>
  <c r="Z35" i="17"/>
  <c r="Z23" i="17"/>
  <c r="Z22" i="17"/>
  <c r="Z20" i="17"/>
  <c r="Z15" i="17"/>
  <c r="Z12" i="17"/>
  <c r="Z11" i="17"/>
  <c r="Y39" i="35"/>
  <c r="Y9" i="35"/>
  <c r="Y41" i="35"/>
  <c r="Y11" i="17"/>
  <c r="Y29" i="17"/>
  <c r="Y12" i="17"/>
  <c r="R41" i="35"/>
  <c r="R39" i="35"/>
  <c r="R29" i="23"/>
  <c r="R31" i="23"/>
  <c r="R4" i="23"/>
  <c r="Y23" i="17"/>
  <c r="Y22" i="17"/>
  <c r="Y20" i="17"/>
  <c r="Y15" i="17"/>
  <c r="U20" i="17"/>
  <c r="U15" i="17"/>
  <c r="R42" i="35"/>
  <c r="R4" i="35"/>
  <c r="R4" i="29"/>
</calcChain>
</file>

<file path=xl/sharedStrings.xml><?xml version="1.0" encoding="utf-8"?>
<sst xmlns="http://schemas.openxmlformats.org/spreadsheetml/2006/main" count="7943" uniqueCount="585">
  <si>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</si>
  <si>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</si>
  <si>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</si>
  <si>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</si>
  <si>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</si>
  <si>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</si>
  <si>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</si>
  <si>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</si>
  <si>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</si>
  <si>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</si>
  <si>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</si>
  <si>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</si>
  <si>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</si>
  <si>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</si>
  <si>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</si>
  <si>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</si>
  <si>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</si>
  <si>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</si>
  <si>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</si>
  <si>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</si>
  <si>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</si>
  <si>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</si>
  <si>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</si>
  <si>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</si>
  <si>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</si>
  <si>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</si>
  <si>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</si>
  <si>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</si>
  <si>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</si>
  <si>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</si>
  <si>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</si>
  <si>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</si>
  <si>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</si>
  <si>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</si>
  <si>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</si>
  <si>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</si>
  <si>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</si>
  <si>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</si>
  <si>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</si>
  <si>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</si>
  <si>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</si>
  <si>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</si>
  <si>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</si>
  <si>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</si>
  <si>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</si>
  <si>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</si>
  <si>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</si>
  <si>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</si>
  <si>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</si>
  <si>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</si>
  <si>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</si>
  <si>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</si>
  <si>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</si>
  <si>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</si>
  <si>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</si>
  <si>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</si>
  <si>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</si>
  <si>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</si>
  <si>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</si>
  <si>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</si>
  <si>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</si>
  <si>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</si>
  <si>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</si>
  <si>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</si>
  <si>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</si>
  <si>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</si>
  <si>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</si>
  <si>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</si>
  <si>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</si>
  <si>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</si>
  <si>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</si>
  <si>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</si>
  <si>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</si>
  <si>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</si>
  <si>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</si>
  <si>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</si>
  <si>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</si>
  <si>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</si>
  <si>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</si>
  <si>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</si>
  <si>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</si>
  <si>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</si>
  <si>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</si>
  <si>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</si>
  <si>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</si>
  <si>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</si>
  <si>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</si>
  <si>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</si>
  <si>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</si>
  <si>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</si>
  <si>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</si>
  <si>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</si>
  <si>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</si>
  <si>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</si>
  <si>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</si>
  <si>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</si>
  <si>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</si>
  <si>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</si>
  <si>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</si>
  <si>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</si>
  <si>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</si>
  <si>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</si>
  <si>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</si>
  <si>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</si>
  <si>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</si>
  <si>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</si>
  <si>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</si>
  <si>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</si>
  <si>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</si>
  <si>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</si>
  <si>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</si>
  <si>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</si>
  <si>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</si>
  <si>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</si>
  <si>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</si>
  <si>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</si>
  <si>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</si>
  <si>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</si>
  <si>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</si>
  <si>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</si>
  <si>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</si>
  <si>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</si>
  <si>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</si>
  <si>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</si>
  <si>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</si>
  <si>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</si>
  <si>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</si>
  <si>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</si>
  <si>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</si>
  <si>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</si>
  <si>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</si>
  <si>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</si>
  <si>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</si>
  <si>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</si>
  <si>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</si>
  <si>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</si>
  <si>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</si>
  <si>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</si>
  <si>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</si>
  <si>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</si>
  <si>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</si>
  <si>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</si>
  <si>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</si>
  <si>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</si>
  <si>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</si>
  <si>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</si>
  <si>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</si>
  <si>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</si>
  <si>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</si>
  <si>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</si>
  <si>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</si>
  <si>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</si>
  <si>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</si>
  <si>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</si>
  <si>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</si>
  <si>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</si>
  <si>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</si>
  <si>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</si>
  <si>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</si>
  <si>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</si>
  <si>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</si>
  <si>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</si>
  <si>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</si>
  <si>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</si>
  <si>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</si>
  <si>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</si>
  <si>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</si>
  <si>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</si>
  <si>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</si>
  <si>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</si>
  <si>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</si>
  <si>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</si>
  <si>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</si>
  <si>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</si>
  <si>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</si>
  <si>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</si>
  <si>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</si>
  <si>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</si>
  <si>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</si>
  <si>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</si>
  <si>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</si>
  <si>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</si>
  <si>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</si>
  <si>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</si>
  <si>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</si>
  <si>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</si>
  <si>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</si>
  <si>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</si>
  <si>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</si>
  <si>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</si>
  <si>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</si>
  <si>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</si>
  <si>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</si>
  <si>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</si>
  <si>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</si>
  <si>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</si>
  <si>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</si>
  <si>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</si>
  <si>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</si>
  <si>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</si>
  <si>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</si>
  <si>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</si>
  <si>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</si>
  <si>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</si>
  <si>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</si>
  <si>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</si>
  <si>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</si>
  <si>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</si>
  <si>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</si>
  <si>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</si>
  <si>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</si>
  <si>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</si>
  <si>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</si>
  <si>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</si>
  <si>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</si>
  <si>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</si>
  <si>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</si>
  <si>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</si>
  <si>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</si>
  <si>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</si>
  <si>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</si>
  <si>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</si>
  <si>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</si>
  <si>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</si>
  <si>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</si>
  <si>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</si>
  <si>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</si>
  <si>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</si>
  <si>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</si>
  <si>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</si>
  <si>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</si>
  <si>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</si>
  <si>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</si>
  <si>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</si>
  <si>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</si>
  <si>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</si>
  <si>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</si>
  <si>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</si>
  <si>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</si>
  <si>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</si>
  <si>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</si>
  <si>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</si>
  <si>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</si>
  <si>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</si>
  <si>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</si>
  <si>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</si>
  <si>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</si>
  <si>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</si>
  <si>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</si>
  <si>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</si>
  <si>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</si>
  <si>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</si>
  <si>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</si>
  <si>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</si>
  <si>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</si>
  <si>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</si>
  <si>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</si>
  <si>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</si>
  <si>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</si>
  <si>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</si>
  <si>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</si>
  <si>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</si>
  <si>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</si>
  <si>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</si>
  <si>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</si>
  <si>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</si>
  <si>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</si>
  <si>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</si>
  <si>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</si>
  <si>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</si>
  <si>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</si>
  <si>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</si>
  <si>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</si>
  <si>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</si>
  <si>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</si>
  <si>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</si>
  <si>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</si>
  <si>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</si>
  <si>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</si>
  <si>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</si>
  <si>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</si>
  <si>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</si>
  <si>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</si>
  <si>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</si>
  <si>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</si>
  <si>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</si>
  <si>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</si>
  <si>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</si>
  <si>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</si>
  <si>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</si>
  <si>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</si>
  <si>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</si>
  <si>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</si>
  <si>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</si>
  <si>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</si>
  <si>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</si>
  <si>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</si>
  <si>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</si>
  <si>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</si>
  <si>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</si>
  <si>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</si>
  <si>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</si>
  <si>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</si>
  <si>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</si>
  <si>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</si>
  <si>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</si>
  <si>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</si>
  <si>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</si>
  <si>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</si>
  <si>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</si>
  <si>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</si>
  <si>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</si>
  <si>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</si>
  <si>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</si>
  <si>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</si>
  <si>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</si>
  <si>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</si>
  <si>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</si>
  <si>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</si>
  <si>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</si>
  <si>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</si>
  <si>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</si>
  <si>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</si>
  <si>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</si>
  <si>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</si>
  <si>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</si>
  <si>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</si>
  <si>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</si>
  <si>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</si>
  <si>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</si>
  <si>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</si>
  <si>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</si>
  <si>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</si>
  <si>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</si>
  <si>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</si>
  <si>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</si>
  <si>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</si>
  <si>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</si>
  <si>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</si>
  <si>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</si>
  <si>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</si>
  <si>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</si>
  <si>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</si>
  <si>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</si>
  <si>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</si>
  <si>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</si>
  <si>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</si>
  <si>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</si>
  <si>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</si>
  <si>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</si>
  <si>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</si>
  <si>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</si>
  <si>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</si>
  <si>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</si>
  <si>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</si>
  <si>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</si>
  <si>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</si>
  <si>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</si>
  <si>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</si>
  <si>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</si>
  <si>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</si>
  <si>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</si>
  <si>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</si>
  <si>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</si>
  <si>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</si>
  <si>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</si>
  <si>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</si>
  <si>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</si>
  <si>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</si>
  <si>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</si>
  <si>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CPM7607 Marden MP</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</si>
  <si>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</si>
  <si>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</si>
  <si>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</si>
  <si>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</si>
  <si>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</si>
  <si>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</si>
  <si>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</si>
  <si>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</si>
  <si>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</si>
  <si>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</si>
  <si>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</si>
  <si>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</si>
  <si>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</si>
  <si>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</si>
  <si>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Source</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</si>
  <si>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</si>
  <si>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</si>
  <si>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</si>
  <si>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</si>
  <si>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</si>
  <si>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</si>
  <si>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</si>
  <si>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</si>
  <si>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</si>
  <si>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</si>
  <si>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</si>
  <si>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</si>
  <si>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</si>
  <si>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</si>
  <si>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</si>
  <si>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</si>
  <si>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</si>
  <si>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</si>
  <si>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</si>
  <si>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</si>
  <si>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</si>
  <si>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</si>
  <si>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</si>
  <si>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</si>
  <si>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</si>
  <si>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</si>
  <si>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</si>
  <si>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</si>
  <si>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</si>
  <si>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</si>
  <si>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</si>
  <si>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</si>
  <si>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</si>
  <si>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</si>
  <si>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</si>
  <si>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</si>
  <si>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</si>
  <si>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</si>
  <si>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</si>
  <si>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</si>
  <si>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</si>
  <si>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</si>
  <si>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</si>
  <si>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</si>
  <si>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</si>
  <si>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Pension Incremental Deficit funding</t>
  </si>
  <si>
    <t>Non-Controllable Cost</t>
  </si>
  <si>
    <t>Pension Deficit Charge Adjustment (NTS Pension Recharge)</t>
  </si>
  <si>
    <t>Network Innovation (ex IRM)</t>
  </si>
  <si>
    <t>Innovation Roll-out expenditure (IRM)</t>
  </si>
  <si>
    <t>3.03 Governors</t>
  </si>
  <si>
    <t>3.04 Connections</t>
  </si>
  <si>
    <t>3.05 Other Capex</t>
  </si>
  <si>
    <t>3.06 Transport &amp; Plant</t>
  </si>
  <si>
    <t>3.01 LTS Storage &amp; Entry</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</si>
  <si>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</si>
  <si>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</si>
  <si>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</si>
  <si>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</si>
  <si>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</si>
  <si>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</si>
  <si>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</si>
  <si>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</si>
  <si>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</si>
  <si>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</si>
  <si>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</si>
  <si>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</si>
  <si>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Record Keeping other records (Audit and assurance)</t>
  </si>
  <si>
    <t>BO - Biomethane: Additional maintenance</t>
  </si>
  <si>
    <t>BO - Responsible Demolition</t>
  </si>
  <si>
    <t>BO - Riser Inspection Surveys &lt; 6 Storey Buildings</t>
  </si>
  <si>
    <t>BO - Biomethane Improved Access Trials  (3 trials - isle of wight, ebbsfleet, grants of Girvan) Opex</t>
  </si>
  <si>
    <t>BO - Smart Meter Roll-out additional call outs</t>
  </si>
  <si>
    <t>BO - DCC Membership</t>
  </si>
  <si>
    <t>BO - Shrinkage projects</t>
  </si>
  <si>
    <t>BO - Climate change adaptation</t>
  </si>
  <si>
    <t>BO - Hazardous Waste</t>
  </si>
  <si>
    <t>BO - Accelerated Tier 1 Mains replacement</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</si>
  <si>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</si>
  <si>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</si>
  <si>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</si>
  <si>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</si>
  <si>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</si>
  <si>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</si>
  <si>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</si>
  <si>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</si>
  <si>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</si>
  <si>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</si>
  <si>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</si>
  <si>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</si>
  <si>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</si>
  <si>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 - Increased fleet replacement rate (8yr to 6yrs)</t>
  </si>
  <si>
    <t>BO - Low emission vehicles</t>
  </si>
  <si>
    <t>BOs - Biomethane - improved access trials, roll out</t>
  </si>
  <si>
    <t>Fatigue related costs</t>
  </si>
  <si>
    <t>Smart metering</t>
  </si>
  <si>
    <t>Bespoke outputs</t>
  </si>
  <si>
    <t>Bespoke output</t>
  </si>
  <si>
    <t>Company submitted totex</t>
  </si>
  <si>
    <t>Company submitted totex (modelled component)</t>
  </si>
  <si>
    <t>Reinstatement costs</t>
  </si>
  <si>
    <t>Lists reinstatement costs submitted in opex matrix</t>
  </si>
  <si>
    <t>Cmpy</t>
  </si>
  <si>
    <t>Reinstatement costs are listed here, which feed into urbanity reinstatement cost adjustments</t>
  </si>
  <si>
    <t>3.05: rows 51, 204</t>
  </si>
  <si>
    <t>plus SQ response</t>
  </si>
  <si>
    <t>Smart metering (excluding BO)</t>
  </si>
  <si>
    <t>2.04: rows 64, 140</t>
  </si>
  <si>
    <t>Process safety</t>
  </si>
  <si>
    <t>Tier 1 Cast Iron &amp; Spun Iron</t>
  </si>
  <si>
    <t>Tier 1 ductile Iron</t>
  </si>
  <si>
    <t>2-digit SOC codes and 3 regions</t>
  </si>
  <si>
    <t>2.19: row 12</t>
  </si>
  <si>
    <t>2.20: row 12</t>
  </si>
  <si>
    <t>5.18: row 53</t>
  </si>
  <si>
    <t>2.22: row 13</t>
  </si>
  <si>
    <t>2.22: row 14</t>
  </si>
  <si>
    <t>5.18: row 13</t>
  </si>
  <si>
    <t>2.18: row 220, plus SQ response</t>
  </si>
  <si>
    <t>2.22: row 15</t>
  </si>
  <si>
    <t>5.18: row 52</t>
  </si>
  <si>
    <t>5.18: row 23</t>
  </si>
  <si>
    <t>5.18: row 50</t>
  </si>
  <si>
    <t>5.18: row 21</t>
  </si>
  <si>
    <t>5.18: row 37</t>
  </si>
  <si>
    <t>5.18: row 74</t>
  </si>
  <si>
    <t>3.04: rows 28, 60, 92</t>
  </si>
  <si>
    <t>2.18: row 230, plus SQ response</t>
  </si>
  <si>
    <t>3.02: rows 32, 52</t>
  </si>
  <si>
    <t>5.18: row 17</t>
  </si>
  <si>
    <t>5.18: row 15</t>
  </si>
  <si>
    <t>5.18: row 36</t>
  </si>
  <si>
    <t>5.18: rows 19-20, 22</t>
  </si>
  <si>
    <t>5.18: rows 24-25</t>
  </si>
  <si>
    <t>5.18: rows 33-35</t>
  </si>
  <si>
    <t>5.18: row 38</t>
  </si>
  <si>
    <t>4.08: row 18</t>
  </si>
  <si>
    <t>4.05: rows 105, 190, 4.07: rows 189, 258</t>
  </si>
  <si>
    <t>5.18: row 14</t>
  </si>
  <si>
    <t>5.18: row 45</t>
  </si>
  <si>
    <t>2.01: row 190</t>
  </si>
  <si>
    <t>2.02: row 16</t>
  </si>
  <si>
    <t>2.02: row 17</t>
  </si>
  <si>
    <t>2.22: row 17</t>
  </si>
  <si>
    <t>Technical assessment</t>
  </si>
  <si>
    <t>SGN responses 260220, 280420</t>
  </si>
  <si>
    <t>Figures provided in SQ response CA_13</t>
  </si>
  <si>
    <t>5.14: row 91</t>
  </si>
  <si>
    <t>TA - IT&amp;Telecoms</t>
  </si>
  <si>
    <t>Labour index (adjusted for local work)</t>
  </si>
  <si>
    <t>Local work</t>
  </si>
  <si>
    <t>TA - Projects separately assessed</t>
  </si>
  <si>
    <t>GD1 projects &gt;£0.75m</t>
  </si>
  <si>
    <t>Tier 1 Services - AG</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</si>
  <si>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</si>
  <si>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</si>
  <si>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</si>
  <si>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</si>
  <si>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</si>
  <si>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Tier 2B &amp; 3 - mains and services</t>
  </si>
  <si>
    <t>Steel &gt;2" - mains and services</t>
  </si>
  <si>
    <t>Other repex - mains and services</t>
  </si>
  <si>
    <t>CPM6843 - Brackley</t>
  </si>
  <si>
    <t>CPM6944 - Wivesfield MP</t>
  </si>
  <si>
    <t>Customer vulnerability costs</t>
  </si>
  <si>
    <t xml:space="preserve">2.02: row 258 </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</si>
  <si>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</si>
  <si>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</si>
  <si>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</si>
  <si>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</si>
  <si>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</si>
  <si>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</si>
  <si>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</si>
  <si>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</si>
  <si>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</si>
  <si>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</si>
  <si>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</si>
  <si>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Iron Stubs</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</si>
  <si>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</si>
  <si>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</si>
  <si>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</si>
  <si>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</si>
  <si>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</si>
  <si>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</si>
  <si>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</si>
  <si>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Labour adjustment</t>
  </si>
  <si>
    <t>Include cost category in totex regression</t>
  </si>
  <si>
    <t>Calculate labour adjustments</t>
  </si>
  <si>
    <t>Labour adjustments</t>
  </si>
  <si>
    <t>Controllable/Non-controllable</t>
  </si>
  <si>
    <t>Ofgem</t>
  </si>
  <si>
    <t>As per loss of meterwork methodology</t>
  </si>
  <si>
    <t>RRPs</t>
  </si>
  <si>
    <t>[Final] Regional Cost Indices - Version 0.4 (29/06/20)</t>
  </si>
  <si>
    <t>[Final] Labour Ratios - Version 0.4 (29/06/20)</t>
  </si>
  <si>
    <t>Notional labour ratios by cost activity</t>
  </si>
  <si>
    <t>Notes</t>
  </si>
  <si>
    <t>BO - So_Inn_01</t>
  </si>
  <si>
    <t>TA - So_Rep_01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</si>
</sst>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1">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97">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4" fontId="10" fillId="0" borderId="0" xfId="0" applyNumberFormat="1" applyFont="1"/>
    <xf numFmtId="4" fontId="10" fillId="19" borderId="0" xfId="20" applyFont="1"/>
    <xf numFmtId="4" fontId="10" fillId="21" borderId="0" xfId="14" applyNumberFormat="1" applyFont="1"/>
    <xf numFmtId="0" fontId="0" fillId="0" borderId="0" xfId="0" applyFill="1"/>
    <xf numFmtId="4" fontId="0" fillId="0" borderId="0" xfId="0" applyNumberForma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11" fillId="0" borderId="0" xfId="0" applyFont="1" applyFill="1"/>
    <xf numFmtId="0" fontId="10" fillId="0" borderId="0" xfId="0" applyFont="1" applyFill="1"/>
    <xf numFmtId="0" fontId="0" fillId="0" borderId="0" xfId="0" applyFill="1" applyAlignment="1">
      <alignment horizontal="left" indent="1"/>
    </xf>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22" fontId="2" fillId="15" borderId="0" xfId="16" applyNumberFormat="1"/>
    <xf numFmtId="0" fontId="17" fillId="18" borderId="0" xfId="23"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4" fontId="10" fillId="18" borderId="0" xfId="15" applyNumberFormat="1" applyFont="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0" fillId="14" borderId="0" xfId="4" applyFont="1"/>
    <xf numFmtId="167" fontId="2" fillId="14" borderId="0" xfId="4" applyNumberFormat="1"/>
    <xf numFmtId="0" fontId="12" fillId="0" borderId="30" xfId="0" applyFont="1" applyFill="1" applyBorder="1"/>
    <xf numFmtId="4" fontId="2" fillId="79" borderId="0" xfId="16" applyFill="1"/>
    <xf numFmtId="4" fontId="2" fillId="15" borderId="0" xfId="19" applyFill="1"/>
    <xf numFmtId="9" fontId="2" fillId="15" borderId="0" xfId="273" applyFill="1"/>
    <xf numFmtId="9" fontId="0" fillId="15" borderId="0" xfId="273" applyFont="1" applyFill="1"/>
    <xf numFmtId="14" fontId="0" fillId="0" borderId="0" xfId="0" applyNumberFormat="1" applyFill="1"/>
    <xf numFmtId="0" fontId="10" fillId="0" borderId="0" xfId="0" applyFont="1" applyAlignment="1">
      <alignment wrapText="1"/>
    </xf>
    <xf numFmtId="4" fontId="2" fillId="0" borderId="0" xfId="16" applyFill="1"/>
    <xf numFmtId="4" fontId="2" fillId="0" borderId="0" xfId="19" applyFill="1"/>
    <xf numFmtId="167" fontId="0" fillId="0" borderId="0" xfId="0" applyNumberFormat="1" applyFill="1"/>
    <xf numFmtId="4" fontId="26" fillId="18" borderId="0" xfId="15" applyNumberFormat="1" applyFont="1"/>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16" applyFont="1" applyFill="1"/>
    <xf numFmtId="4" fontId="10" fillId="0" borderId="0" xfId="0" applyNumberFormat="1"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80" borderId="0" xfId="20" applyFill="1"/>
    <xf numFmtId="4" fontId="2" fillId="80"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274">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3" xfId="200"/>
    <cellStyle name="Comma 2 4" xfId="220"/>
    <cellStyle name="Comma 3" xfId="70"/>
    <cellStyle name="Comma 3 2" xfId="77"/>
    <cellStyle name="Comma 4" xfId="111"/>
    <cellStyle name="Comma 4 2" xfId="225"/>
    <cellStyle name="Comma 5" xfId="272"/>
    <cellStyle name="Comma 6" xfId="217"/>
    <cellStyle name="Comment" xfId="76"/>
    <cellStyle name="Currency 2" xfId="71"/>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3" xfId="115"/>
    <cellStyle name="Normal 2 4" xfId="221"/>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6" xfId="104"/>
    <cellStyle name="Normal 27" xfId="105"/>
    <cellStyle name="Normal 28" xfId="106"/>
    <cellStyle name="Normal 29" xfId="107"/>
    <cellStyle name="Normal 3" xfId="84"/>
    <cellStyle name="Normal 3 11" xfId="75"/>
    <cellStyle name="Normal 3 2" xfId="224"/>
    <cellStyle name="Normal 3 3 2 5 10 2" xfId="56"/>
    <cellStyle name="Normal 3 5" xfId="26"/>
    <cellStyle name="Normal 30" xfId="108"/>
    <cellStyle name="Normal 31" xfId="110"/>
    <cellStyle name="Normal 32" xfId="114"/>
    <cellStyle name="Normal 33" xfId="215"/>
    <cellStyle name="Normal 34" xfId="216"/>
    <cellStyle name="Normal 35" xfId="113"/>
    <cellStyle name="Normal 36" xfId="214"/>
    <cellStyle name="Normal 37" xfId="213"/>
    <cellStyle name="Normal 4" xfId="85"/>
    <cellStyle name="Normal 4 2" xfId="31"/>
    <cellStyle name="Normal 4 2 2" xfId="66"/>
    <cellStyle name="Normal 4 2 24" xfId="73"/>
    <cellStyle name="Normal 4 3" xfId="227"/>
    <cellStyle name="Normal 5" xfId="86"/>
    <cellStyle name="Normal 5 2" xfId="270"/>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9" xfId="89"/>
    <cellStyle name="Normal 9 125" xfId="81"/>
    <cellStyle name="Normal 9 2" xfId="269"/>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3" xfId="112"/>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externalLink" Target="externalLinks/externalLink8.xml"/><Relationship Id="rId55"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sharedStrings" Target="sharedStrings.xml"/><Relationship Id="rId58" Type="http://schemas.openxmlformats.org/officeDocument/2006/relationships/customXml" Target="../customXml/item4.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56"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59" Type="http://schemas.openxmlformats.org/officeDocument/2006/relationships/customXml" Target="../customXml/item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7.xml"/><Relationship Id="rId57" Type="http://schemas.openxmlformats.org/officeDocument/2006/relationships/customXml" Target="../customXml/item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707571</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075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onfs01\dept\Networks\Networks\RIIO-GD2\Model%20development\Ofgem_Sprint3_Run\Process\Normalisation_File_WWU.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tabSelected="1" zoomScale="70" zoomScaleNormal="70" workbookViewId="0">
      <selection activeCell="E21" sqref="E21"/>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1" customFormat="1" ht="56.75" customHeight="1"/>
    <row r="2" spans="1:20"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row>
    <row r="3" spans="1:20" ht="14.65">
      <c r="A3" s="11" t="s">
        <v>138</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225</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153</v>
      </c>
      <c r="P8" s="28" t="s">
        <v>582</v>
      </c>
      <c r="Q8" s="26"/>
      <c r="R8" s="26"/>
    </row>
    <row r="9" spans="1:20">
      <c r="E9" s="4" t="s">
        <v>13</v>
      </c>
      <c r="F9" s="17" t="str">
        <f ca="1">MID(CELL("filename",A1),FIND("[",CELL("filename",A1))+1,FIND("]", CELL("filename",A1))-FIND("[",CELL("filename",A1))-1)</f>
        <v>(2) Normalisation_So.xlsx</v>
      </c>
      <c r="P9" s="68">
        <v>1</v>
      </c>
      <c r="Q9" s="69" t="s">
        <v>115</v>
      </c>
      <c r="R9" s="70"/>
    </row>
    <row r="10" spans="1:20">
      <c r="E10" s="21" t="s">
        <v>226</v>
      </c>
      <c r="F10" s="187"/>
      <c r="P10" s="68">
        <v>2</v>
      </c>
      <c r="Q10" s="69" t="s">
        <v>116</v>
      </c>
      <c r="R10" s="70"/>
    </row>
    <row r="11" spans="1:20">
      <c r="P11" s="68"/>
      <c r="Q11" s="69"/>
      <c r="R11" s="70"/>
    </row>
    <row r="12" spans="1:20">
      <c r="E12" s="19" t="s">
        <v>89</v>
      </c>
      <c r="F12" s="20" t="s">
        <v>37</v>
      </c>
      <c r="P12" s="68"/>
      <c r="Q12" s="69"/>
      <c r="R12" s="70"/>
    </row>
    <row r="13" spans="1:20">
      <c r="E13" s="4" t="s">
        <v>90</v>
      </c>
      <c r="F13" s="17" t="str">
        <f>INDEX( Lists!G$34:G$60, MATCH( F$12, Lists!F$34:F$60, 0) )</f>
        <v>So</v>
      </c>
      <c r="P13" s="68"/>
      <c r="Q13" s="69"/>
      <c r="R13" s="70"/>
    </row>
    <row r="14" spans="1:20">
      <c r="E14" s="21" t="s">
        <v>4</v>
      </c>
      <c r="F14" s="22" t="str">
        <f>INDEX( Lists!H$34:H$60, MATCH( F$12, Lists!F$34:F$60, 0) )</f>
        <v>GD</v>
      </c>
      <c r="P14" s="68"/>
      <c r="Q14" s="69"/>
      <c r="R14" s="70"/>
    </row>
    <row r="15" spans="1:20">
      <c r="P15" s="68"/>
      <c r="Q15" s="69"/>
      <c r="R15" s="70"/>
    </row>
    <row r="16" spans="1:20">
      <c r="E16" s="19" t="s">
        <v>227</v>
      </c>
      <c r="F16" s="188" t="s">
        <v>322</v>
      </c>
      <c r="P16" s="68"/>
      <c r="Q16" s="69"/>
      <c r="R16" s="70"/>
    </row>
    <row r="17" spans="2:20">
      <c r="F17" s="189"/>
      <c r="P17" s="68"/>
      <c r="Q17" s="69"/>
      <c r="R17" s="70"/>
    </row>
    <row r="18" spans="2:20" ht="27.7" customHeight="1">
      <c r="E18" s="21"/>
      <c r="F18" s="190"/>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1.4</v>
      </c>
    </row>
    <row r="23" spans="2:20">
      <c r="E23" s="21" t="s">
        <v>108</v>
      </c>
      <c r="F23" s="175">
        <v>44012</v>
      </c>
    </row>
    <row r="24" spans="2:20">
      <c r="E24" s="98"/>
      <c r="F24" s="98"/>
    </row>
    <row r="25" spans="2:20">
      <c r="E25" s="19" t="s">
        <v>228</v>
      </c>
      <c r="F25" s="73">
        <v>65</v>
      </c>
    </row>
    <row r="26" spans="2:20">
      <c r="E26" s="21" t="s">
        <v>229</v>
      </c>
      <c r="F26" s="186">
        <v>44019.426921296297</v>
      </c>
    </row>
    <row r="27" spans="2:20">
      <c r="E27" s="98"/>
      <c r="F27" s="98"/>
    </row>
    <row r="28" spans="2:20">
      <c r="E28" s="19" t="s">
        <v>85</v>
      </c>
      <c r="F28" s="20" t="s">
        <v>88</v>
      </c>
    </row>
    <row r="29" spans="2:20">
      <c r="E29" s="98" t="s">
        <v>230</v>
      </c>
      <c r="F29" s="15" t="s">
        <v>576</v>
      </c>
    </row>
    <row r="30" spans="2:20">
      <c r="E30" s="98" t="s">
        <v>5</v>
      </c>
      <c r="F30" s="15" t="s">
        <v>11</v>
      </c>
    </row>
    <row r="31" spans="2:20">
      <c r="E31" s="21" t="s">
        <v>10</v>
      </c>
      <c r="F31" s="39" t="s">
        <v>12</v>
      </c>
    </row>
    <row r="32" spans="2:20">
      <c r="E32" s="98"/>
      <c r="F32" s="98"/>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213</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231</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9"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topLeftCell="A2" zoomScale="40" zoomScaleNormal="40" workbookViewId="0">
      <selection activeCell="I17" sqref="I17"/>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1.4 (30/06/20)</v>
      </c>
    </row>
    <row r="3" spans="1:16383" s="11" customFormat="1" ht="14.65">
      <c r="A3" s="11" t="s">
        <v>139</v>
      </c>
    </row>
    <row r="4" spans="1:16383" s="11" customFormat="1" ht="14.65"/>
    <row r="6" spans="1:16383" s="11" customFormat="1" ht="14.65">
      <c r="A6" s="4"/>
      <c r="B6" s="11" t="s">
        <v>133</v>
      </c>
    </row>
    <row r="7" spans="1:16383">
      <c r="C7" s="25" t="s">
        <v>134</v>
      </c>
    </row>
    <row r="9" spans="1:16383" s="4" customFormat="1">
      <c r="E9" s="5" t="s">
        <v>135</v>
      </c>
      <c r="F9" s="4" t="s">
        <v>136</v>
      </c>
    </row>
    <row r="10" spans="1:16383" s="4" customFormat="1">
      <c r="E10" s="5" t="s">
        <v>135</v>
      </c>
      <c r="F10" s="4" t="s">
        <v>136</v>
      </c>
    </row>
    <row r="11" spans="1:16383" s="4" customFormat="1">
      <c r="F11" s="25" t="s">
        <v>137</v>
      </c>
    </row>
    <row r="13" spans="1:16383" s="4" customFormat="1" ht="14.65">
      <c r="B13" s="11" t="s">
        <v>232</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233</v>
      </c>
    </row>
    <row r="15" spans="1:16383" s="4" customFormat="1"/>
    <row r="16" spans="1:16383" s="4" customFormat="1">
      <c r="B16" s="5"/>
      <c r="C16" s="5"/>
      <c r="D16" s="5"/>
      <c r="E16" s="5" t="s">
        <v>234</v>
      </c>
      <c r="F16" s="5" t="s">
        <v>235</v>
      </c>
      <c r="G16" s="5" t="s">
        <v>236</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60">
        <v>1</v>
      </c>
      <c r="F18" s="160" t="s">
        <v>237</v>
      </c>
      <c r="G18" s="160" t="s">
        <v>238</v>
      </c>
    </row>
    <row r="19" spans="1:19" s="4" customFormat="1">
      <c r="E19" s="160">
        <v>2</v>
      </c>
      <c r="F19" s="160" t="s">
        <v>82</v>
      </c>
      <c r="G19" s="160" t="s">
        <v>239</v>
      </c>
    </row>
    <row r="20" spans="1:19" s="4" customFormat="1">
      <c r="E20" s="160">
        <v>3</v>
      </c>
      <c r="F20" s="160"/>
      <c r="G20" s="160" t="s">
        <v>240</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131</v>
      </c>
    </row>
    <row r="30" spans="1:19" s="4" customFormat="1">
      <c r="C30" s="25" t="s">
        <v>132</v>
      </c>
    </row>
    <row r="31" spans="1:19" s="4" customFormat="1"/>
    <row r="32" spans="1:19" s="3" customFormat="1" ht="24.75">
      <c r="E32" s="40" t="s">
        <v>70</v>
      </c>
      <c r="F32" s="40" t="s">
        <v>89</v>
      </c>
      <c r="G32" s="40" t="s">
        <v>90</v>
      </c>
      <c r="H32" s="40" t="s">
        <v>4</v>
      </c>
      <c r="I32" s="40" t="s">
        <v>106</v>
      </c>
      <c r="J32" s="40" t="s">
        <v>107</v>
      </c>
      <c r="K32" s="40" t="s">
        <v>80</v>
      </c>
      <c r="L32" s="40" t="s">
        <v>86</v>
      </c>
      <c r="M32" s="5" t="s">
        <v>217</v>
      </c>
      <c r="N32" s="5" t="s">
        <v>210</v>
      </c>
      <c r="O32" s="5" t="s">
        <v>211</v>
      </c>
      <c r="P32" s="5" t="s">
        <v>197</v>
      </c>
      <c r="Q32" s="5" t="s">
        <v>198</v>
      </c>
      <c r="R32" s="3" t="s">
        <v>257</v>
      </c>
      <c r="S32" s="5" t="s">
        <v>472</v>
      </c>
    </row>
    <row r="33" spans="5:20">
      <c r="E33"/>
      <c r="F33"/>
      <c r="S33" s="98"/>
    </row>
    <row r="34" spans="5:20">
      <c r="E34" s="160" t="s">
        <v>84</v>
      </c>
      <c r="F34" s="160" t="s">
        <v>84</v>
      </c>
      <c r="G34" s="160" t="s">
        <v>84</v>
      </c>
      <c r="H34" s="160" t="s">
        <v>84</v>
      </c>
      <c r="I34" s="160" t="s">
        <v>84</v>
      </c>
      <c r="J34" s="160" t="s">
        <v>84</v>
      </c>
      <c r="K34" s="160" t="s">
        <v>81</v>
      </c>
      <c r="L34" s="160" t="s">
        <v>87</v>
      </c>
      <c r="M34" s="161" t="s">
        <v>194</v>
      </c>
      <c r="N34" s="160"/>
      <c r="O34" s="160"/>
      <c r="P34" s="161" t="s">
        <v>194</v>
      </c>
      <c r="Q34" s="162" t="str">
        <f>M34&amp;"_"&amp;P34</f>
        <v>Totex_Totex</v>
      </c>
      <c r="R34" s="160" t="s">
        <v>258</v>
      </c>
      <c r="S34" s="160" t="s">
        <v>467</v>
      </c>
      <c r="T34" s="4"/>
    </row>
    <row r="35" spans="5:20">
      <c r="E35" s="160" t="s">
        <v>72</v>
      </c>
      <c r="F35" s="160" t="s">
        <v>14</v>
      </c>
      <c r="G35" s="160" t="s">
        <v>15</v>
      </c>
      <c r="H35" s="160" t="s">
        <v>16</v>
      </c>
      <c r="I35" s="160" t="s">
        <v>72</v>
      </c>
      <c r="J35" s="160" t="s">
        <v>16</v>
      </c>
      <c r="K35" s="160" t="s">
        <v>82</v>
      </c>
      <c r="L35" s="160" t="s">
        <v>88</v>
      </c>
      <c r="M35" s="161" t="s">
        <v>140</v>
      </c>
      <c r="N35" s="160"/>
      <c r="O35" s="160"/>
      <c r="P35" s="161" t="s">
        <v>140</v>
      </c>
      <c r="Q35" s="162" t="str">
        <f t="shared" ref="Q35:Q96" si="0">M35&amp;"_"&amp;P35</f>
        <v>Opex_Opex</v>
      </c>
      <c r="R35" s="160" t="s">
        <v>259</v>
      </c>
      <c r="S35" s="160" t="s">
        <v>468</v>
      </c>
      <c r="T35" s="4"/>
    </row>
    <row r="36" spans="5:20">
      <c r="E36" s="160" t="s">
        <v>18</v>
      </c>
      <c r="F36" s="160" t="s">
        <v>17</v>
      </c>
      <c r="G36" s="160" t="s">
        <v>18</v>
      </c>
      <c r="H36" s="160" t="s">
        <v>16</v>
      </c>
      <c r="I36" s="160" t="s">
        <v>18</v>
      </c>
      <c r="J36" s="160" t="s">
        <v>23</v>
      </c>
      <c r="K36" s="160" t="s">
        <v>83</v>
      </c>
      <c r="L36" s="160"/>
      <c r="M36" s="161" t="s">
        <v>140</v>
      </c>
      <c r="N36" s="160"/>
      <c r="O36" s="161" t="s">
        <v>176</v>
      </c>
      <c r="P36" s="161" t="s">
        <v>177</v>
      </c>
      <c r="Q36" s="162" t="str">
        <f>M36&amp;"_"&amp;P36</f>
        <v>Opex_Total Controllable Opex</v>
      </c>
      <c r="R36" s="163" t="s">
        <v>260</v>
      </c>
      <c r="S36" s="160"/>
      <c r="T36" s="4"/>
    </row>
    <row r="37" spans="5:20">
      <c r="E37" s="160" t="s">
        <v>20</v>
      </c>
      <c r="F37" s="160" t="s">
        <v>19</v>
      </c>
      <c r="G37" s="160" t="s">
        <v>20</v>
      </c>
      <c r="H37" s="160" t="s">
        <v>16</v>
      </c>
      <c r="I37" s="160" t="s">
        <v>20</v>
      </c>
      <c r="J37" s="160" t="s">
        <v>26</v>
      </c>
      <c r="K37" s="160"/>
      <c r="L37" s="160"/>
      <c r="M37" s="161" t="s">
        <v>140</v>
      </c>
      <c r="N37" s="160"/>
      <c r="O37" s="161" t="s">
        <v>150</v>
      </c>
      <c r="P37" s="161" t="s">
        <v>288</v>
      </c>
      <c r="Q37" s="162" t="str">
        <f t="shared" si="0"/>
        <v>Opex_Total Work Management</v>
      </c>
      <c r="R37" s="160"/>
      <c r="S37" s="160"/>
      <c r="T37" s="4"/>
    </row>
    <row r="38" spans="5:20">
      <c r="E38" s="160" t="s">
        <v>72</v>
      </c>
      <c r="F38" s="160" t="s">
        <v>21</v>
      </c>
      <c r="G38" s="160" t="s">
        <v>22</v>
      </c>
      <c r="H38" s="160" t="s">
        <v>23</v>
      </c>
      <c r="I38" s="160" t="s">
        <v>72</v>
      </c>
      <c r="J38" s="160" t="s">
        <v>43</v>
      </c>
      <c r="K38" s="160"/>
      <c r="L38" s="160"/>
      <c r="M38" s="160" t="s">
        <v>140</v>
      </c>
      <c r="N38" s="160"/>
      <c r="O38" s="160" t="s">
        <v>150</v>
      </c>
      <c r="P38" s="160" t="s">
        <v>178</v>
      </c>
      <c r="Q38" s="162" t="str">
        <f t="shared" si="0"/>
        <v>Opex_Asset Management</v>
      </c>
      <c r="R38" s="160"/>
      <c r="S38" s="160"/>
    </row>
    <row r="39" spans="5:20">
      <c r="E39" s="160" t="s">
        <v>71</v>
      </c>
      <c r="F39" s="160" t="s">
        <v>24</v>
      </c>
      <c r="G39" s="160" t="s">
        <v>25</v>
      </c>
      <c r="H39" s="160" t="s">
        <v>26</v>
      </c>
      <c r="I39" s="160" t="s">
        <v>71</v>
      </c>
      <c r="J39" s="160"/>
      <c r="K39" s="160"/>
      <c r="L39" s="160"/>
      <c r="M39" s="160" t="s">
        <v>140</v>
      </c>
      <c r="N39" s="160"/>
      <c r="O39" s="160" t="s">
        <v>150</v>
      </c>
      <c r="P39" s="160" t="s">
        <v>179</v>
      </c>
      <c r="Q39" s="162" t="str">
        <f t="shared" si="0"/>
        <v>Opex_Operations Management</v>
      </c>
      <c r="R39" s="160"/>
      <c r="S39" s="160"/>
    </row>
    <row r="40" spans="5:20">
      <c r="E40" s="160" t="s">
        <v>71</v>
      </c>
      <c r="F40" s="160" t="s">
        <v>27</v>
      </c>
      <c r="G40" s="160" t="s">
        <v>28</v>
      </c>
      <c r="H40" s="160" t="s">
        <v>26</v>
      </c>
      <c r="I40" s="160" t="s">
        <v>34</v>
      </c>
      <c r="J40" s="160"/>
      <c r="K40" s="160"/>
      <c r="L40" s="160"/>
      <c r="M40" s="160" t="s">
        <v>140</v>
      </c>
      <c r="N40" s="160"/>
      <c r="O40" s="160" t="s">
        <v>150</v>
      </c>
      <c r="P40" s="160" t="s">
        <v>180</v>
      </c>
      <c r="Q40" s="162" t="str">
        <f>M40&amp;"_"&amp;P40</f>
        <v>Opex_Customer Management</v>
      </c>
      <c r="R40" s="160"/>
      <c r="S40" s="160"/>
    </row>
    <row r="41" spans="5:20">
      <c r="E41" s="160" t="s">
        <v>71</v>
      </c>
      <c r="F41" s="160" t="s">
        <v>29</v>
      </c>
      <c r="G41" s="160" t="s">
        <v>30</v>
      </c>
      <c r="H41" s="160" t="s">
        <v>26</v>
      </c>
      <c r="I41" s="160" t="s">
        <v>73</v>
      </c>
      <c r="J41" s="160"/>
      <c r="K41" s="160"/>
      <c r="L41" s="160"/>
      <c r="M41" s="160" t="s">
        <v>140</v>
      </c>
      <c r="N41" s="160"/>
      <c r="O41" s="160" t="s">
        <v>150</v>
      </c>
      <c r="P41" s="160" t="s">
        <v>152</v>
      </c>
      <c r="Q41" s="162" t="str">
        <f t="shared" si="0"/>
        <v>Opex_System Control</v>
      </c>
      <c r="R41" s="160"/>
      <c r="S41" s="160"/>
    </row>
    <row r="42" spans="5:20">
      <c r="E42" s="160" t="s">
        <v>71</v>
      </c>
      <c r="F42" s="160" t="s">
        <v>31</v>
      </c>
      <c r="G42" s="160" t="s">
        <v>32</v>
      </c>
      <c r="H42" s="160" t="s">
        <v>26</v>
      </c>
      <c r="I42" s="160" t="s">
        <v>40</v>
      </c>
      <c r="J42" s="160"/>
      <c r="K42" s="160"/>
      <c r="L42" s="160"/>
      <c r="M42" s="161" t="s">
        <v>140</v>
      </c>
      <c r="N42" s="160"/>
      <c r="O42" s="161" t="s">
        <v>181</v>
      </c>
      <c r="P42" s="161" t="s">
        <v>289</v>
      </c>
      <c r="Q42" s="162" t="str">
        <f t="shared" si="0"/>
        <v>Opex_Total Work Execution</v>
      </c>
      <c r="R42" s="160"/>
      <c r="S42" s="160"/>
    </row>
    <row r="43" spans="5:20">
      <c r="E43" s="160" t="s">
        <v>34</v>
      </c>
      <c r="F43" s="160" t="s">
        <v>33</v>
      </c>
      <c r="G43" s="160" t="s">
        <v>34</v>
      </c>
      <c r="H43" s="160" t="s">
        <v>26</v>
      </c>
      <c r="I43" s="160" t="s">
        <v>74</v>
      </c>
      <c r="J43" s="160"/>
      <c r="K43" s="160"/>
      <c r="L43" s="160"/>
      <c r="M43" s="160" t="s">
        <v>140</v>
      </c>
      <c r="N43" s="160"/>
      <c r="O43" s="160" t="s">
        <v>181</v>
      </c>
      <c r="P43" s="160" t="s">
        <v>143</v>
      </c>
      <c r="Q43" s="162" t="str">
        <f t="shared" si="0"/>
        <v>Opex_Emergency</v>
      </c>
      <c r="R43" s="160"/>
      <c r="S43" s="160"/>
    </row>
    <row r="44" spans="5:20">
      <c r="E44" s="160" t="s">
        <v>73</v>
      </c>
      <c r="F44" s="160" t="s">
        <v>35</v>
      </c>
      <c r="G44" s="160" t="s">
        <v>36</v>
      </c>
      <c r="H44" s="160" t="s">
        <v>26</v>
      </c>
      <c r="I44" s="160" t="s">
        <v>75</v>
      </c>
      <c r="J44" s="160"/>
      <c r="K44" s="160"/>
      <c r="L44" s="160"/>
      <c r="M44" s="160" t="s">
        <v>140</v>
      </c>
      <c r="N44" s="160"/>
      <c r="O44" s="160" t="s">
        <v>181</v>
      </c>
      <c r="P44" s="160" t="s">
        <v>144</v>
      </c>
      <c r="Q44" s="162" t="str">
        <f t="shared" si="0"/>
        <v>Opex_Repairs</v>
      </c>
      <c r="R44" s="160"/>
      <c r="S44" s="160"/>
    </row>
    <row r="45" spans="5:20">
      <c r="E45" s="160" t="s">
        <v>73</v>
      </c>
      <c r="F45" s="160" t="s">
        <v>37</v>
      </c>
      <c r="G45" s="160" t="s">
        <v>38</v>
      </c>
      <c r="H45" s="160" t="s">
        <v>26</v>
      </c>
      <c r="I45" s="160" t="s">
        <v>76</v>
      </c>
      <c r="J45" s="160"/>
      <c r="K45" s="160"/>
      <c r="L45" s="160"/>
      <c r="M45" s="160" t="s">
        <v>140</v>
      </c>
      <c r="N45" s="160"/>
      <c r="O45" s="160" t="s">
        <v>181</v>
      </c>
      <c r="P45" s="160" t="s">
        <v>145</v>
      </c>
      <c r="Q45" s="162" t="str">
        <f t="shared" si="0"/>
        <v>Opex_Maintenance</v>
      </c>
      <c r="R45" s="160"/>
      <c r="S45" s="160"/>
    </row>
    <row r="46" spans="5:20">
      <c r="E46" s="160" t="s">
        <v>40</v>
      </c>
      <c r="F46" s="160" t="s">
        <v>39</v>
      </c>
      <c r="G46" s="160" t="s">
        <v>40</v>
      </c>
      <c r="H46" s="160" t="s">
        <v>26</v>
      </c>
      <c r="I46" s="160" t="s">
        <v>77</v>
      </c>
      <c r="J46" s="160"/>
      <c r="K46" s="160"/>
      <c r="L46" s="160"/>
      <c r="M46" s="160" t="s">
        <v>140</v>
      </c>
      <c r="N46" s="160"/>
      <c r="O46" s="160" t="s">
        <v>181</v>
      </c>
      <c r="P46" s="160" t="s">
        <v>279</v>
      </c>
      <c r="Q46" s="162" t="str">
        <f t="shared" si="0"/>
        <v>Opex_Statutory Independent Undertakings (SIU)</v>
      </c>
      <c r="R46" s="160"/>
      <c r="S46" s="160"/>
    </row>
    <row r="47" spans="5:20">
      <c r="E47" s="160" t="s">
        <v>74</v>
      </c>
      <c r="F47" s="160" t="s">
        <v>41</v>
      </c>
      <c r="G47" s="160" t="s">
        <v>42</v>
      </c>
      <c r="H47" s="160" t="s">
        <v>43</v>
      </c>
      <c r="I47" s="160" t="s">
        <v>78</v>
      </c>
      <c r="J47" s="160"/>
      <c r="K47" s="160"/>
      <c r="L47" s="160"/>
      <c r="M47" s="160" t="s">
        <v>140</v>
      </c>
      <c r="N47" s="160"/>
      <c r="O47" s="160" t="s">
        <v>181</v>
      </c>
      <c r="P47" s="160" t="s">
        <v>154</v>
      </c>
      <c r="Q47" s="162" t="str">
        <f t="shared" si="0"/>
        <v>Opex_Other Direct Activities (ODA)</v>
      </c>
      <c r="R47" s="160"/>
      <c r="S47" s="160"/>
    </row>
    <row r="48" spans="5:20">
      <c r="E48" s="160" t="s">
        <v>75</v>
      </c>
      <c r="F48" s="160" t="s">
        <v>44</v>
      </c>
      <c r="G48" s="160" t="s">
        <v>45</v>
      </c>
      <c r="H48" s="160" t="s">
        <v>43</v>
      </c>
      <c r="I48" s="160" t="s">
        <v>79</v>
      </c>
      <c r="J48" s="160"/>
      <c r="K48" s="160"/>
      <c r="L48" s="160"/>
      <c r="M48" s="161" t="s">
        <v>140</v>
      </c>
      <c r="N48" s="160"/>
      <c r="O48" s="161" t="s">
        <v>182</v>
      </c>
      <c r="P48" s="161" t="s">
        <v>290</v>
      </c>
      <c r="Q48" s="162" t="str">
        <f t="shared" si="0"/>
        <v>Opex_Total Business Support</v>
      </c>
      <c r="R48" s="160"/>
      <c r="S48" s="160"/>
    </row>
    <row r="49" spans="5:19">
      <c r="E49" s="160" t="s">
        <v>75</v>
      </c>
      <c r="F49" s="160" t="s">
        <v>46</v>
      </c>
      <c r="G49" s="160" t="s">
        <v>47</v>
      </c>
      <c r="H49" s="160" t="s">
        <v>43</v>
      </c>
      <c r="I49" s="160"/>
      <c r="J49" s="160"/>
      <c r="K49" s="160"/>
      <c r="L49" s="160"/>
      <c r="M49" s="160" t="s">
        <v>140</v>
      </c>
      <c r="N49" s="160"/>
      <c r="O49" s="160" t="s">
        <v>182</v>
      </c>
      <c r="P49" s="160" t="s">
        <v>369</v>
      </c>
      <c r="Q49" s="162" t="str">
        <f t="shared" si="0"/>
        <v>Opex_IT &amp; Telecoms</v>
      </c>
      <c r="R49" s="160"/>
      <c r="S49" s="160"/>
    </row>
    <row r="50" spans="5:19">
      <c r="E50" s="160" t="s">
        <v>76</v>
      </c>
      <c r="F50" s="160" t="s">
        <v>48</v>
      </c>
      <c r="G50" s="160" t="s">
        <v>49</v>
      </c>
      <c r="H50" s="160" t="s">
        <v>43</v>
      </c>
      <c r="I50" s="160"/>
      <c r="J50" s="160"/>
      <c r="K50" s="160"/>
      <c r="L50" s="160"/>
      <c r="M50" s="160" t="s">
        <v>140</v>
      </c>
      <c r="N50" s="160"/>
      <c r="O50" s="160" t="s">
        <v>182</v>
      </c>
      <c r="P50" s="160" t="s">
        <v>155</v>
      </c>
      <c r="Q50" s="162" t="str">
        <f t="shared" si="0"/>
        <v>Opex_Property Management</v>
      </c>
      <c r="R50" s="160"/>
      <c r="S50" s="160"/>
    </row>
    <row r="51" spans="5:19">
      <c r="E51" s="160" t="s">
        <v>76</v>
      </c>
      <c r="F51" s="160" t="s">
        <v>50</v>
      </c>
      <c r="G51" s="160" t="s">
        <v>51</v>
      </c>
      <c r="H51" s="160" t="s">
        <v>43</v>
      </c>
      <c r="I51" s="160"/>
      <c r="J51" s="160"/>
      <c r="K51" s="160"/>
      <c r="L51" s="160"/>
      <c r="M51" s="160" t="s">
        <v>140</v>
      </c>
      <c r="N51" s="160"/>
      <c r="O51" s="160" t="s">
        <v>182</v>
      </c>
      <c r="P51" s="160" t="s">
        <v>156</v>
      </c>
      <c r="Q51" s="162" t="str">
        <f t="shared" si="0"/>
        <v>Opex_HR &amp; Non-Operational Training</v>
      </c>
      <c r="R51" s="160"/>
      <c r="S51" s="160"/>
    </row>
    <row r="52" spans="5:19">
      <c r="E52" s="160" t="s">
        <v>76</v>
      </c>
      <c r="F52" s="160" t="s">
        <v>52</v>
      </c>
      <c r="G52" s="160" t="s">
        <v>53</v>
      </c>
      <c r="H52" s="160" t="s">
        <v>43</v>
      </c>
      <c r="I52" s="160"/>
      <c r="J52" s="160"/>
      <c r="K52" s="160"/>
      <c r="L52" s="160"/>
      <c r="M52" s="160" t="s">
        <v>140</v>
      </c>
      <c r="N52" s="160"/>
      <c r="O52" s="160" t="s">
        <v>182</v>
      </c>
      <c r="P52" s="160" t="s">
        <v>157</v>
      </c>
      <c r="Q52" s="162" t="str">
        <f t="shared" si="0"/>
        <v>Opex_Audit, Finance &amp; Regulation</v>
      </c>
      <c r="R52" s="160"/>
      <c r="S52" s="160"/>
    </row>
    <row r="53" spans="5:19">
      <c r="E53" s="160" t="s">
        <v>76</v>
      </c>
      <c r="F53" s="160" t="s">
        <v>54</v>
      </c>
      <c r="G53" s="160" t="s">
        <v>55</v>
      </c>
      <c r="H53" s="160" t="s">
        <v>43</v>
      </c>
      <c r="I53" s="160"/>
      <c r="J53" s="160"/>
      <c r="K53" s="160"/>
      <c r="L53" s="160"/>
      <c r="M53" s="160" t="s">
        <v>140</v>
      </c>
      <c r="N53" s="160"/>
      <c r="O53" s="160" t="s">
        <v>182</v>
      </c>
      <c r="P53" s="160" t="s">
        <v>158</v>
      </c>
      <c r="Q53" s="162" t="str">
        <f t="shared" si="0"/>
        <v>Opex_Insurance</v>
      </c>
      <c r="R53" s="160"/>
      <c r="S53" s="160"/>
    </row>
    <row r="54" spans="5:19">
      <c r="E54" s="160" t="s">
        <v>77</v>
      </c>
      <c r="F54" s="160" t="s">
        <v>56</v>
      </c>
      <c r="G54" s="160" t="s">
        <v>57</v>
      </c>
      <c r="H54" s="160" t="s">
        <v>43</v>
      </c>
      <c r="I54" s="160"/>
      <c r="J54" s="160"/>
      <c r="K54" s="160"/>
      <c r="L54" s="160"/>
      <c r="M54" s="160" t="s">
        <v>140</v>
      </c>
      <c r="N54" s="160"/>
      <c r="O54" s="160" t="s">
        <v>182</v>
      </c>
      <c r="P54" s="160" t="s">
        <v>159</v>
      </c>
      <c r="Q54" s="162" t="str">
        <f t="shared" si="0"/>
        <v>Opex_Procurement</v>
      </c>
      <c r="R54" s="160"/>
      <c r="S54" s="160"/>
    </row>
    <row r="55" spans="5:19">
      <c r="E55" s="160" t="s">
        <v>77</v>
      </c>
      <c r="F55" s="160" t="s">
        <v>58</v>
      </c>
      <c r="G55" s="160" t="s">
        <v>59</v>
      </c>
      <c r="H55" s="160" t="s">
        <v>43</v>
      </c>
      <c r="I55" s="160"/>
      <c r="J55" s="160"/>
      <c r="K55" s="160"/>
      <c r="L55" s="160"/>
      <c r="M55" s="160" t="s">
        <v>140</v>
      </c>
      <c r="N55" s="160"/>
      <c r="O55" s="160" t="s">
        <v>182</v>
      </c>
      <c r="P55" s="160" t="s">
        <v>160</v>
      </c>
      <c r="Q55" s="162" t="str">
        <f t="shared" si="0"/>
        <v>Opex_CEO &amp; Group Management</v>
      </c>
      <c r="R55" s="160"/>
      <c r="S55" s="160"/>
    </row>
    <row r="56" spans="5:19">
      <c r="E56" s="160" t="s">
        <v>77</v>
      </c>
      <c r="F56" s="160" t="s">
        <v>60</v>
      </c>
      <c r="G56" s="160" t="s">
        <v>61</v>
      </c>
      <c r="H56" s="160" t="s">
        <v>43</v>
      </c>
      <c r="I56" s="160"/>
      <c r="J56" s="160"/>
      <c r="K56" s="160"/>
      <c r="L56" s="160"/>
      <c r="M56" s="160" t="s">
        <v>140</v>
      </c>
      <c r="N56" s="160"/>
      <c r="O56" s="160" t="s">
        <v>182</v>
      </c>
      <c r="P56" s="160" t="s">
        <v>161</v>
      </c>
      <c r="Q56" s="162" t="str">
        <f t="shared" si="0"/>
        <v>Opex_Stores &amp; Logistics</v>
      </c>
      <c r="R56" s="160"/>
      <c r="S56" s="160"/>
    </row>
    <row r="57" spans="5:19">
      <c r="E57" s="160" t="s">
        <v>78</v>
      </c>
      <c r="F57" s="160" t="s">
        <v>62</v>
      </c>
      <c r="G57" s="160" t="s">
        <v>63</v>
      </c>
      <c r="H57" s="160" t="s">
        <v>43</v>
      </c>
      <c r="I57" s="160"/>
      <c r="J57" s="160"/>
      <c r="K57" s="160"/>
      <c r="L57" s="160"/>
      <c r="M57" s="161" t="s">
        <v>140</v>
      </c>
      <c r="N57" s="160"/>
      <c r="O57" s="160" t="s">
        <v>162</v>
      </c>
      <c r="P57" s="160" t="s">
        <v>162</v>
      </c>
      <c r="Q57" s="162" t="str">
        <f t="shared" si="0"/>
        <v>Opex_Training &amp; Apprentices</v>
      </c>
      <c r="R57" s="160"/>
      <c r="S57" s="160"/>
    </row>
    <row r="58" spans="5:19">
      <c r="E58" s="160" t="s">
        <v>78</v>
      </c>
      <c r="F58" s="160" t="s">
        <v>64</v>
      </c>
      <c r="G58" s="160" t="s">
        <v>65</v>
      </c>
      <c r="H58" s="160" t="s">
        <v>43</v>
      </c>
      <c r="I58" s="160"/>
      <c r="J58" s="160"/>
      <c r="K58" s="160"/>
      <c r="L58" s="160"/>
      <c r="M58" s="161" t="s">
        <v>140</v>
      </c>
      <c r="N58" s="160"/>
      <c r="O58" s="161" t="s">
        <v>183</v>
      </c>
      <c r="P58" s="161" t="s">
        <v>291</v>
      </c>
      <c r="Q58" s="162" t="str">
        <f t="shared" si="0"/>
        <v>Opex_Total Non-Controllable Costs</v>
      </c>
      <c r="R58" s="160"/>
      <c r="S58" s="160"/>
    </row>
    <row r="59" spans="5:19">
      <c r="E59" s="160" t="s">
        <v>79</v>
      </c>
      <c r="F59" s="160" t="s">
        <v>66</v>
      </c>
      <c r="G59" s="160" t="s">
        <v>67</v>
      </c>
      <c r="H59" s="160" t="s">
        <v>43</v>
      </c>
      <c r="I59" s="160"/>
      <c r="J59" s="160"/>
      <c r="K59" s="160"/>
      <c r="L59" s="160"/>
      <c r="M59" s="160" t="s">
        <v>140</v>
      </c>
      <c r="N59" s="160"/>
      <c r="O59" s="160" t="s">
        <v>183</v>
      </c>
      <c r="P59" s="160" t="s">
        <v>146</v>
      </c>
      <c r="Q59" s="162" t="str">
        <f t="shared" si="0"/>
        <v>Opex_Shrinkage</v>
      </c>
      <c r="R59" s="160"/>
      <c r="S59" s="160"/>
    </row>
    <row r="60" spans="5:19">
      <c r="E60" s="160" t="s">
        <v>79</v>
      </c>
      <c r="F60" s="160" t="s">
        <v>68</v>
      </c>
      <c r="G60" s="160" t="s">
        <v>69</v>
      </c>
      <c r="H60" s="160" t="s">
        <v>43</v>
      </c>
      <c r="I60" s="160"/>
      <c r="J60" s="160"/>
      <c r="K60" s="160"/>
      <c r="L60" s="160"/>
      <c r="M60" s="160" t="s">
        <v>140</v>
      </c>
      <c r="N60" s="160"/>
      <c r="O60" s="160" t="s">
        <v>183</v>
      </c>
      <c r="P60" s="160" t="s">
        <v>163</v>
      </c>
      <c r="Q60" s="162" t="str">
        <f t="shared" si="0"/>
        <v>Opex_Ofgem Licence</v>
      </c>
      <c r="R60" s="160"/>
      <c r="S60" s="160"/>
    </row>
    <row r="61" spans="5:19">
      <c r="E61" s="160"/>
      <c r="F61" s="160"/>
      <c r="G61" s="160"/>
      <c r="H61" s="160"/>
      <c r="I61" s="160"/>
      <c r="J61" s="160"/>
      <c r="K61" s="160"/>
      <c r="L61" s="160"/>
      <c r="M61" s="160" t="s">
        <v>140</v>
      </c>
      <c r="N61" s="160"/>
      <c r="O61" s="160" t="s">
        <v>183</v>
      </c>
      <c r="P61" s="160" t="s">
        <v>164</v>
      </c>
      <c r="Q61" s="162" t="str">
        <f t="shared" si="0"/>
        <v>Opex_Network Rates</v>
      </c>
      <c r="R61" s="160"/>
      <c r="S61" s="160"/>
    </row>
    <row r="62" spans="5:19">
      <c r="E62" s="160"/>
      <c r="F62" s="160"/>
      <c r="G62" s="160"/>
      <c r="H62" s="160"/>
      <c r="I62" s="160"/>
      <c r="J62" s="160"/>
      <c r="K62" s="160"/>
      <c r="L62" s="160"/>
      <c r="M62" s="160" t="s">
        <v>140</v>
      </c>
      <c r="N62" s="160"/>
      <c r="O62" s="160" t="s">
        <v>183</v>
      </c>
      <c r="P62" s="160" t="s">
        <v>184</v>
      </c>
      <c r="Q62" s="162" t="str">
        <f t="shared" si="0"/>
        <v>Opex_Established pension deficit recovery plan payment</v>
      </c>
      <c r="R62" s="160"/>
      <c r="S62" s="160"/>
    </row>
    <row r="63" spans="5:19">
      <c r="E63" s="160"/>
      <c r="F63" s="160"/>
      <c r="G63" s="160"/>
      <c r="H63" s="160"/>
      <c r="I63" s="160"/>
      <c r="J63" s="160"/>
      <c r="K63" s="160"/>
      <c r="L63" s="160"/>
      <c r="M63" s="160" t="s">
        <v>140</v>
      </c>
      <c r="N63" s="160"/>
      <c r="O63" s="160" t="s">
        <v>183</v>
      </c>
      <c r="P63" s="160" t="s">
        <v>185</v>
      </c>
      <c r="Q63" s="162" t="str">
        <f t="shared" si="0"/>
        <v>Opex_PPF levy costs</v>
      </c>
      <c r="R63" s="160"/>
      <c r="S63" s="160"/>
    </row>
    <row r="64" spans="5:19">
      <c r="E64" s="160"/>
      <c r="F64" s="160"/>
      <c r="G64" s="160"/>
      <c r="H64" s="160"/>
      <c r="I64" s="160"/>
      <c r="J64" s="160"/>
      <c r="K64" s="160"/>
      <c r="L64" s="160"/>
      <c r="M64" s="160" t="s">
        <v>140</v>
      </c>
      <c r="N64" s="160"/>
      <c r="O64" s="160" t="s">
        <v>183</v>
      </c>
      <c r="P64" s="160" t="s">
        <v>186</v>
      </c>
      <c r="Q64" s="162" t="str">
        <f t="shared" si="0"/>
        <v>Opex_Pension scheme administration costs</v>
      </c>
      <c r="R64" s="160"/>
      <c r="S64" s="160"/>
    </row>
    <row r="65" spans="5:19">
      <c r="E65" s="160"/>
      <c r="F65" s="160"/>
      <c r="G65" s="160"/>
      <c r="H65" s="160"/>
      <c r="I65" s="160"/>
      <c r="J65" s="160"/>
      <c r="K65" s="160"/>
      <c r="L65" s="160"/>
      <c r="M65" s="160" t="s">
        <v>140</v>
      </c>
      <c r="N65" s="160"/>
      <c r="O65" s="160" t="s">
        <v>183</v>
      </c>
      <c r="P65" s="160" t="s">
        <v>165</v>
      </c>
      <c r="Q65" s="162" t="str">
        <f t="shared" si="0"/>
        <v>Opex_NTS Pension Recharge</v>
      </c>
      <c r="R65" s="160"/>
      <c r="S65" s="160"/>
    </row>
    <row r="66" spans="5:19">
      <c r="E66" s="160"/>
      <c r="F66" s="160"/>
      <c r="G66" s="160"/>
      <c r="H66" s="160"/>
      <c r="I66" s="160"/>
      <c r="J66" s="160"/>
      <c r="K66" s="160"/>
      <c r="L66" s="160"/>
      <c r="M66" s="160" t="s">
        <v>140</v>
      </c>
      <c r="N66" s="160"/>
      <c r="O66" s="160" t="s">
        <v>183</v>
      </c>
      <c r="P66" s="160" t="s">
        <v>187</v>
      </c>
      <c r="Q66" s="162" t="str">
        <f t="shared" si="0"/>
        <v>Opex_Bad debt</v>
      </c>
      <c r="R66" s="160"/>
      <c r="S66" s="160"/>
    </row>
    <row r="67" spans="5:19">
      <c r="E67" s="160"/>
      <c r="F67" s="160"/>
      <c r="G67" s="160"/>
      <c r="H67" s="160"/>
      <c r="I67" s="160"/>
      <c r="J67" s="160"/>
      <c r="K67" s="160"/>
      <c r="L67" s="160"/>
      <c r="M67" s="160" t="s">
        <v>140</v>
      </c>
      <c r="N67" s="160"/>
      <c r="O67" s="160" t="s">
        <v>183</v>
      </c>
      <c r="P67" s="160" t="s">
        <v>188</v>
      </c>
      <c r="Q67" s="162" t="str">
        <f t="shared" si="0"/>
        <v>Opex_NTS exit costs</v>
      </c>
      <c r="R67" s="160"/>
      <c r="S67" s="160"/>
    </row>
    <row r="68" spans="5:19">
      <c r="E68" s="160"/>
      <c r="F68" s="160"/>
      <c r="G68" s="160"/>
      <c r="H68" s="160"/>
      <c r="I68" s="160"/>
      <c r="J68" s="160"/>
      <c r="K68" s="160"/>
      <c r="L68" s="160"/>
      <c r="M68" s="160" t="s">
        <v>140</v>
      </c>
      <c r="N68" s="160"/>
      <c r="O68" s="160" t="s">
        <v>183</v>
      </c>
      <c r="P68" s="160" t="s">
        <v>219</v>
      </c>
      <c r="Q68" s="162" t="str">
        <f t="shared" si="0"/>
        <v>Opex_Innovation</v>
      </c>
      <c r="R68" s="160"/>
      <c r="S68" s="160"/>
    </row>
    <row r="69" spans="5:19">
      <c r="E69" s="160"/>
      <c r="F69" s="160"/>
      <c r="G69" s="160"/>
      <c r="H69" s="160"/>
      <c r="I69" s="160"/>
      <c r="J69" s="160"/>
      <c r="K69" s="160"/>
      <c r="L69" s="160"/>
      <c r="M69" s="160" t="s">
        <v>140</v>
      </c>
      <c r="N69" s="160"/>
      <c r="O69" s="160" t="s">
        <v>183</v>
      </c>
      <c r="P69" s="160" t="s">
        <v>166</v>
      </c>
      <c r="Q69" s="162" t="str">
        <f t="shared" si="0"/>
        <v>Opex_Other</v>
      </c>
      <c r="R69" s="160"/>
      <c r="S69" s="160"/>
    </row>
    <row r="70" spans="5:19">
      <c r="E70" s="160"/>
      <c r="F70" s="160"/>
      <c r="G70" s="160"/>
      <c r="H70" s="160"/>
      <c r="I70" s="160"/>
      <c r="J70" s="160"/>
      <c r="K70" s="160"/>
      <c r="L70" s="160"/>
      <c r="M70" s="161" t="s">
        <v>141</v>
      </c>
      <c r="N70" s="160"/>
      <c r="O70" s="160"/>
      <c r="P70" s="161" t="s">
        <v>141</v>
      </c>
      <c r="Q70" s="162" t="str">
        <f t="shared" si="0"/>
        <v>Capex_Capex</v>
      </c>
      <c r="R70" s="160"/>
      <c r="S70" s="160"/>
    </row>
    <row r="71" spans="5:19">
      <c r="E71" s="160"/>
      <c r="F71" s="160"/>
      <c r="G71" s="160"/>
      <c r="H71" s="160"/>
      <c r="I71" s="160"/>
      <c r="J71" s="160"/>
      <c r="K71" s="160"/>
      <c r="L71" s="160"/>
      <c r="M71" s="160" t="s">
        <v>141</v>
      </c>
      <c r="N71" s="160"/>
      <c r="O71" s="160" t="s">
        <v>280</v>
      </c>
      <c r="P71" s="160" t="s">
        <v>280</v>
      </c>
      <c r="Q71" s="162" t="str">
        <f t="shared" si="0"/>
        <v>Capex_LTS Pipelines, Storage &amp; Entry</v>
      </c>
      <c r="R71" s="160"/>
      <c r="S71" s="160"/>
    </row>
    <row r="72" spans="5:19">
      <c r="E72" s="160"/>
      <c r="F72" s="160"/>
      <c r="G72" s="160"/>
      <c r="H72" s="160"/>
      <c r="I72" s="160"/>
      <c r="J72" s="160"/>
      <c r="K72" s="160"/>
      <c r="L72" s="160"/>
      <c r="M72" s="160" t="s">
        <v>141</v>
      </c>
      <c r="N72" s="160"/>
      <c r="O72" s="160" t="s">
        <v>147</v>
      </c>
      <c r="P72" s="160" t="s">
        <v>147</v>
      </c>
      <c r="Q72" s="162" t="str">
        <f t="shared" si="0"/>
        <v>Capex_Connections</v>
      </c>
      <c r="R72" s="160"/>
      <c r="S72" s="160"/>
    </row>
    <row r="73" spans="5:19">
      <c r="E73" s="160"/>
      <c r="F73" s="160"/>
      <c r="G73" s="160"/>
      <c r="H73" s="160"/>
      <c r="I73" s="160"/>
      <c r="J73" s="160"/>
      <c r="K73" s="160"/>
      <c r="L73" s="160"/>
      <c r="M73" s="160" t="s">
        <v>141</v>
      </c>
      <c r="N73" s="160"/>
      <c r="O73" s="160" t="s">
        <v>220</v>
      </c>
      <c r="P73" s="160" t="s">
        <v>220</v>
      </c>
      <c r="Q73" s="162" t="str">
        <f t="shared" si="0"/>
        <v>Capex_Reinforcement</v>
      </c>
      <c r="R73" s="160"/>
      <c r="S73" s="160"/>
    </row>
    <row r="74" spans="5:19">
      <c r="E74" s="160"/>
      <c r="F74" s="160"/>
      <c r="G74" s="160"/>
      <c r="H74" s="160"/>
      <c r="I74" s="160"/>
      <c r="J74" s="160"/>
      <c r="K74" s="160"/>
      <c r="L74" s="160"/>
      <c r="M74" s="160" t="s">
        <v>141</v>
      </c>
      <c r="N74" s="160"/>
      <c r="O74" s="160" t="s">
        <v>222</v>
      </c>
      <c r="P74" s="160" t="s">
        <v>222</v>
      </c>
      <c r="Q74" s="162" t="str">
        <f t="shared" si="0"/>
        <v>Capex_Governors</v>
      </c>
      <c r="R74" s="160"/>
      <c r="S74" s="160"/>
    </row>
    <row r="75" spans="5:19">
      <c r="E75" s="160"/>
      <c r="F75" s="160"/>
      <c r="G75" s="160"/>
      <c r="H75" s="160"/>
      <c r="I75" s="160"/>
      <c r="J75" s="160"/>
      <c r="K75" s="160"/>
      <c r="L75" s="160"/>
      <c r="M75" s="160" t="s">
        <v>141</v>
      </c>
      <c r="N75" s="160"/>
      <c r="O75" s="160" t="s">
        <v>383</v>
      </c>
      <c r="P75" s="160" t="s">
        <v>383</v>
      </c>
      <c r="Q75" s="162" t="str">
        <f t="shared" si="0"/>
        <v>Capex_Other capex</v>
      </c>
      <c r="R75" s="160"/>
      <c r="S75" s="160"/>
    </row>
    <row r="76" spans="5:19">
      <c r="E76" s="160"/>
      <c r="F76" s="160"/>
      <c r="G76" s="160"/>
      <c r="H76" s="160"/>
      <c r="I76" s="160"/>
      <c r="J76" s="160"/>
      <c r="K76" s="160"/>
      <c r="L76" s="160"/>
      <c r="M76" s="160" t="s">
        <v>141</v>
      </c>
      <c r="N76" s="160"/>
      <c r="O76" s="160" t="s">
        <v>223</v>
      </c>
      <c r="P76" s="160" t="s">
        <v>223</v>
      </c>
      <c r="Q76" s="162" t="str">
        <f t="shared" si="0"/>
        <v>Capex_Transport &amp; Plant</v>
      </c>
      <c r="R76" s="160"/>
      <c r="S76" s="160"/>
    </row>
    <row r="77" spans="5:19">
      <c r="E77" s="160"/>
      <c r="F77" s="160"/>
      <c r="G77" s="160"/>
      <c r="H77" s="160"/>
      <c r="I77" s="160"/>
      <c r="J77" s="160"/>
      <c r="K77" s="160"/>
      <c r="L77" s="160"/>
      <c r="M77" s="161" t="s">
        <v>142</v>
      </c>
      <c r="N77" s="160"/>
      <c r="O77" s="160"/>
      <c r="P77" s="161" t="s">
        <v>142</v>
      </c>
      <c r="Q77" s="162" t="str">
        <f t="shared" si="0"/>
        <v>Repex_Repex</v>
      </c>
      <c r="R77" s="160"/>
      <c r="S77" s="160"/>
    </row>
    <row r="78" spans="5:19">
      <c r="E78" s="160"/>
      <c r="F78" s="160"/>
      <c r="G78" s="160"/>
      <c r="H78" s="160"/>
      <c r="I78" s="160"/>
      <c r="J78" s="160"/>
      <c r="K78" s="160"/>
      <c r="L78" s="160"/>
      <c r="M78" s="160" t="s">
        <v>142</v>
      </c>
      <c r="N78" s="160"/>
      <c r="O78" s="160" t="s">
        <v>295</v>
      </c>
      <c r="P78" s="160" t="s">
        <v>371</v>
      </c>
      <c r="Q78" s="162" t="str">
        <f t="shared" si="0"/>
        <v>Repex_Replacing: Tier 1</v>
      </c>
      <c r="R78" s="160"/>
      <c r="S78" s="160"/>
    </row>
    <row r="79" spans="5:19">
      <c r="E79" s="160"/>
      <c r="F79" s="160"/>
      <c r="G79" s="160"/>
      <c r="H79" s="160"/>
      <c r="I79" s="160"/>
      <c r="J79" s="160"/>
      <c r="K79" s="160"/>
      <c r="L79" s="160"/>
      <c r="M79" s="160" t="s">
        <v>142</v>
      </c>
      <c r="N79" s="160"/>
      <c r="O79" s="160" t="s">
        <v>295</v>
      </c>
      <c r="P79" s="160" t="s">
        <v>372</v>
      </c>
      <c r="Q79" s="162" t="str">
        <f t="shared" si="0"/>
        <v>Repex_Replacing: Tier 2A</v>
      </c>
      <c r="R79" s="160"/>
      <c r="S79" s="160"/>
    </row>
    <row r="80" spans="5:19">
      <c r="E80" s="160"/>
      <c r="F80" s="160"/>
      <c r="G80" s="160"/>
      <c r="H80" s="160"/>
      <c r="I80" s="160"/>
      <c r="J80" s="160"/>
      <c r="K80" s="160"/>
      <c r="L80" s="160"/>
      <c r="M80" s="160" t="s">
        <v>142</v>
      </c>
      <c r="N80" s="160"/>
      <c r="O80" s="160" t="s">
        <v>295</v>
      </c>
      <c r="P80" s="160" t="s">
        <v>377</v>
      </c>
      <c r="Q80" s="162" t="str">
        <f t="shared" si="0"/>
        <v>Repex_Replacing: Tier 2B (&amp; T3 for GD1)</v>
      </c>
      <c r="R80" s="160"/>
      <c r="S80" s="160"/>
    </row>
    <row r="81" spans="5:19">
      <c r="E81" s="160"/>
      <c r="F81" s="160"/>
      <c r="G81" s="160"/>
      <c r="H81" s="160"/>
      <c r="I81" s="160"/>
      <c r="J81" s="160"/>
      <c r="K81" s="160"/>
      <c r="L81" s="160"/>
      <c r="M81" s="160" t="s">
        <v>142</v>
      </c>
      <c r="N81" s="160"/>
      <c r="O81" s="160" t="s">
        <v>295</v>
      </c>
      <c r="P81" s="160" t="s">
        <v>374</v>
      </c>
      <c r="Q81" s="162" t="str">
        <f t="shared" si="0"/>
        <v>Repex_Replacing: Tier 3</v>
      </c>
      <c r="R81" s="160"/>
      <c r="S81" s="160"/>
    </row>
    <row r="82" spans="5:19">
      <c r="E82" s="160"/>
      <c r="F82" s="160"/>
      <c r="G82" s="160"/>
      <c r="H82" s="160"/>
      <c r="I82" s="160"/>
      <c r="J82" s="160"/>
      <c r="K82" s="160"/>
      <c r="L82" s="160"/>
      <c r="M82" s="160" t="s">
        <v>142</v>
      </c>
      <c r="N82" s="160"/>
      <c r="O82" s="160" t="s">
        <v>295</v>
      </c>
      <c r="P82" s="160" t="s">
        <v>378</v>
      </c>
      <c r="Q82" s="162" t="str">
        <f t="shared" si="0"/>
        <v>Repex_Replacing: Iron mains &gt;30m</v>
      </c>
      <c r="R82" s="160"/>
      <c r="S82" s="160"/>
    </row>
    <row r="83" spans="5:19">
      <c r="E83" s="160"/>
      <c r="F83" s="160"/>
      <c r="G83" s="160"/>
      <c r="H83" s="160"/>
      <c r="I83" s="160"/>
      <c r="J83" s="160"/>
      <c r="K83" s="160"/>
      <c r="L83" s="160"/>
      <c r="M83" s="160" t="s">
        <v>142</v>
      </c>
      <c r="N83" s="160"/>
      <c r="O83" s="160" t="s">
        <v>295</v>
      </c>
      <c r="P83" s="160" t="s">
        <v>379</v>
      </c>
      <c r="Q83" s="162" t="str">
        <f t="shared" si="0"/>
        <v>Repex_Replacing: Steel Mains &lt;=2"</v>
      </c>
      <c r="R83" s="160"/>
      <c r="S83" s="160"/>
    </row>
    <row r="84" spans="5:19">
      <c r="E84" s="160"/>
      <c r="F84" s="160"/>
      <c r="G84" s="160"/>
      <c r="H84" s="160"/>
      <c r="I84" s="160"/>
      <c r="J84" s="160"/>
      <c r="K84" s="160"/>
      <c r="L84" s="160"/>
      <c r="M84" s="160" t="s">
        <v>142</v>
      </c>
      <c r="N84" s="160"/>
      <c r="O84" s="160" t="s">
        <v>295</v>
      </c>
      <c r="P84" s="160" t="s">
        <v>380</v>
      </c>
      <c r="Q84" s="162" t="str">
        <f t="shared" si="0"/>
        <v>Repex_Replacing: Steel Mains &gt;2"</v>
      </c>
      <c r="R84" s="160"/>
      <c r="S84" s="160"/>
    </row>
    <row r="85" spans="5:19">
      <c r="E85" s="160"/>
      <c r="F85" s="160"/>
      <c r="G85" s="160"/>
      <c r="H85" s="160"/>
      <c r="I85" s="160"/>
      <c r="J85" s="160"/>
      <c r="K85" s="160"/>
      <c r="L85" s="160"/>
      <c r="M85" s="160" t="s">
        <v>142</v>
      </c>
      <c r="N85" s="160"/>
      <c r="O85" s="160" t="s">
        <v>295</v>
      </c>
      <c r="P85" s="160" t="s">
        <v>375</v>
      </c>
      <c r="Q85" s="162" t="str">
        <f t="shared" si="0"/>
        <v>Repex_Replacing: Other Policy &amp; Condition</v>
      </c>
      <c r="R85" s="160"/>
      <c r="S85" s="160"/>
    </row>
    <row r="86" spans="5:19">
      <c r="E86" s="160"/>
      <c r="F86" s="160"/>
      <c r="G86" s="160"/>
      <c r="H86" s="160"/>
      <c r="I86" s="160"/>
      <c r="J86" s="160"/>
      <c r="K86" s="160"/>
      <c r="L86" s="160"/>
      <c r="M86" s="160" t="s">
        <v>142</v>
      </c>
      <c r="N86" s="160"/>
      <c r="O86" s="160" t="s">
        <v>295</v>
      </c>
      <c r="P86" s="160" t="s">
        <v>373</v>
      </c>
      <c r="Q86" s="162" t="str">
        <f t="shared" si="0"/>
        <v>Repex_Replacing: Tier 2B</v>
      </c>
      <c r="R86" s="160"/>
      <c r="S86" s="160"/>
    </row>
    <row r="87" spans="5:19">
      <c r="E87" s="160"/>
      <c r="F87" s="160"/>
      <c r="G87" s="160"/>
      <c r="H87" s="160"/>
      <c r="I87" s="160"/>
      <c r="J87" s="160"/>
      <c r="K87" s="160"/>
      <c r="L87" s="160"/>
      <c r="M87" s="160" t="s">
        <v>142</v>
      </c>
      <c r="N87" s="160"/>
      <c r="O87" s="160" t="s">
        <v>190</v>
      </c>
      <c r="P87" s="160" t="s">
        <v>371</v>
      </c>
      <c r="Q87" s="162" t="str">
        <f t="shared" si="0"/>
        <v>Repex_Replacing: Tier 1</v>
      </c>
      <c r="R87" s="160"/>
      <c r="S87" s="160"/>
    </row>
    <row r="88" spans="5:19">
      <c r="E88" s="160"/>
      <c r="F88" s="160"/>
      <c r="G88" s="160"/>
      <c r="H88" s="160"/>
      <c r="I88" s="160"/>
      <c r="J88" s="160"/>
      <c r="K88" s="160"/>
      <c r="L88" s="160"/>
      <c r="M88" s="160" t="s">
        <v>142</v>
      </c>
      <c r="N88" s="160"/>
      <c r="O88" s="160" t="s">
        <v>190</v>
      </c>
      <c r="P88" s="160" t="s">
        <v>372</v>
      </c>
      <c r="Q88" s="162" t="str">
        <f t="shared" si="0"/>
        <v>Repex_Replacing: Tier 2A</v>
      </c>
      <c r="R88" s="160"/>
      <c r="S88" s="160"/>
    </row>
    <row r="89" spans="5:19">
      <c r="E89" s="160"/>
      <c r="F89" s="160"/>
      <c r="G89" s="160"/>
      <c r="H89" s="160"/>
      <c r="I89" s="160"/>
      <c r="J89" s="160"/>
      <c r="K89" s="160"/>
      <c r="L89" s="160"/>
      <c r="M89" s="160" t="s">
        <v>142</v>
      </c>
      <c r="N89" s="160"/>
      <c r="O89" s="160" t="s">
        <v>190</v>
      </c>
      <c r="P89" s="160" t="s">
        <v>373</v>
      </c>
      <c r="Q89" s="162" t="str">
        <f t="shared" si="0"/>
        <v>Repex_Replacing: Tier 2B</v>
      </c>
      <c r="R89" s="160"/>
      <c r="S89" s="160"/>
    </row>
    <row r="90" spans="5:19">
      <c r="E90" s="160"/>
      <c r="F90" s="160"/>
      <c r="G90" s="160"/>
      <c r="H90" s="160"/>
      <c r="I90" s="160"/>
      <c r="J90" s="160"/>
      <c r="K90" s="160"/>
      <c r="L90" s="160"/>
      <c r="M90" s="160" t="s">
        <v>142</v>
      </c>
      <c r="N90" s="160"/>
      <c r="O90" s="160" t="s">
        <v>190</v>
      </c>
      <c r="P90" s="160" t="s">
        <v>374</v>
      </c>
      <c r="Q90" s="162" t="str">
        <f t="shared" si="0"/>
        <v>Repex_Replacing: Tier 3</v>
      </c>
      <c r="R90" s="160"/>
      <c r="S90" s="160"/>
    </row>
    <row r="91" spans="5:19">
      <c r="E91" s="160"/>
      <c r="F91" s="160"/>
      <c r="G91" s="160"/>
      <c r="H91" s="160"/>
      <c r="I91" s="160"/>
      <c r="J91" s="160"/>
      <c r="K91" s="160"/>
      <c r="L91" s="160"/>
      <c r="M91" s="160" t="s">
        <v>142</v>
      </c>
      <c r="N91" s="160"/>
      <c r="O91" s="160" t="s">
        <v>190</v>
      </c>
      <c r="P91" s="160" t="s">
        <v>381</v>
      </c>
      <c r="Q91" s="162" t="str">
        <f t="shared" si="0"/>
        <v>Repex_Replacing: Iron Mains &gt;30m</v>
      </c>
      <c r="R91" s="160"/>
      <c r="S91" s="160"/>
    </row>
    <row r="92" spans="5:19">
      <c r="E92" s="160"/>
      <c r="F92" s="160"/>
      <c r="G92" s="160"/>
      <c r="H92" s="160"/>
      <c r="I92" s="160"/>
      <c r="J92" s="160"/>
      <c r="K92" s="160"/>
      <c r="L92" s="160"/>
      <c r="M92" s="160" t="s">
        <v>142</v>
      </c>
      <c r="N92" s="160"/>
      <c r="O92" s="160" t="s">
        <v>190</v>
      </c>
      <c r="P92" s="160" t="s">
        <v>379</v>
      </c>
      <c r="Q92" s="162" t="str">
        <f t="shared" si="0"/>
        <v>Repex_Replacing: Steel Mains &lt;=2"</v>
      </c>
      <c r="R92" s="160"/>
      <c r="S92" s="160"/>
    </row>
    <row r="93" spans="5:19">
      <c r="E93" s="160"/>
      <c r="F93" s="160"/>
      <c r="G93" s="160"/>
      <c r="H93" s="160"/>
      <c r="I93" s="160"/>
      <c r="J93" s="160"/>
      <c r="K93" s="160"/>
      <c r="L93" s="160"/>
      <c r="M93" s="160" t="s">
        <v>142</v>
      </c>
      <c r="N93" s="160"/>
      <c r="O93" s="160" t="s">
        <v>190</v>
      </c>
      <c r="P93" s="160" t="s">
        <v>375</v>
      </c>
      <c r="Q93" s="162" t="str">
        <f t="shared" si="0"/>
        <v>Repex_Replacing: Other Policy &amp; Condition</v>
      </c>
      <c r="R93" s="160"/>
      <c r="S93" s="160"/>
    </row>
    <row r="94" spans="5:19">
      <c r="E94" s="160"/>
      <c r="F94" s="160"/>
      <c r="G94" s="160"/>
      <c r="H94" s="160"/>
      <c r="I94" s="160"/>
      <c r="J94" s="160"/>
      <c r="K94" s="160"/>
      <c r="L94" s="160"/>
      <c r="M94" s="160" t="s">
        <v>142</v>
      </c>
      <c r="N94" s="160"/>
      <c r="O94" s="160" t="s">
        <v>190</v>
      </c>
      <c r="P94" s="160" t="s">
        <v>380</v>
      </c>
      <c r="Q94" s="162" t="str">
        <f t="shared" si="0"/>
        <v>Repex_Replacing: Steel Mains &gt;2"</v>
      </c>
      <c r="R94" s="160"/>
      <c r="S94" s="160"/>
    </row>
    <row r="95" spans="5:19">
      <c r="E95" s="160"/>
      <c r="F95" s="160"/>
      <c r="G95" s="160"/>
      <c r="H95" s="160"/>
      <c r="I95" s="160"/>
      <c r="J95" s="160"/>
      <c r="K95" s="160"/>
      <c r="L95" s="160"/>
      <c r="M95" s="160" t="s">
        <v>142</v>
      </c>
      <c r="N95" s="160"/>
      <c r="O95" s="160" t="s">
        <v>190</v>
      </c>
      <c r="P95" s="160" t="s">
        <v>376</v>
      </c>
      <c r="Q95" s="162" t="str">
        <f t="shared" si="0"/>
        <v>Repex_Replacing: Services Not Associated with Mains Replacement</v>
      </c>
      <c r="R95" s="160"/>
      <c r="S95" s="160"/>
    </row>
    <row r="96" spans="5:19">
      <c r="E96" s="160"/>
      <c r="F96" s="160"/>
      <c r="G96" s="160"/>
      <c r="H96" s="160"/>
      <c r="I96" s="160"/>
      <c r="J96" s="160"/>
      <c r="K96" s="160"/>
      <c r="L96" s="160"/>
      <c r="M96" s="160" t="s">
        <v>142</v>
      </c>
      <c r="N96" s="160"/>
      <c r="O96" s="160" t="s">
        <v>191</v>
      </c>
      <c r="P96" s="160" t="s">
        <v>305</v>
      </c>
      <c r="Q96" s="162" t="str">
        <f t="shared" si="0"/>
        <v>Repex_MOB Interventions</v>
      </c>
      <c r="R96" s="160"/>
      <c r="S96" s="160"/>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129</v>
      </c>
      <c r="AU1" s="33"/>
      <c r="BI1" s="98"/>
    </row>
    <row r="2" spans="1:61" s="11" customFormat="1" ht="14.65">
      <c r="A2" s="11" t="s">
        <v>387</v>
      </c>
      <c r="AU2" s="34"/>
      <c r="BI2" s="98"/>
    </row>
    <row r="3" spans="1:61" s="11" customFormat="1" ht="14.65">
      <c r="A3" s="11" t="s">
        <v>388</v>
      </c>
      <c r="AU3" s="34"/>
      <c r="BI3" s="98"/>
    </row>
    <row r="4" spans="1:61" s="4" customFormat="1" ht="14.65">
      <c r="A4" s="11"/>
      <c r="B4" s="11"/>
      <c r="C4" s="11"/>
      <c r="D4" s="11"/>
      <c r="E4" s="11"/>
      <c r="F4" s="11"/>
      <c r="G4" s="11" t="s">
        <v>192</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98"/>
    </row>
    <row r="5" spans="1:61">
      <c r="A5" s="12" t="s">
        <v>326</v>
      </c>
      <c r="B5" s="12"/>
      <c r="C5" s="12"/>
      <c r="D5" s="12"/>
      <c r="E5" s="12"/>
      <c r="F5" s="12"/>
      <c r="G5" s="12" t="s">
        <v>327</v>
      </c>
      <c r="H5" s="183">
        <v>44019.426921296297</v>
      </c>
      <c r="I5" s="12"/>
      <c r="J5" s="12"/>
      <c r="K5" s="12"/>
      <c r="L5" s="12"/>
      <c r="M5" s="12"/>
      <c r="N5" s="12"/>
      <c r="O5" s="12"/>
      <c r="P5" s="12"/>
      <c r="Q5" s="109" t="s">
        <v>328</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98"/>
      <c r="B6" s="98"/>
      <c r="C6" s="98"/>
      <c r="D6" s="98"/>
      <c r="E6" s="98"/>
      <c r="F6" s="98"/>
      <c r="G6" s="98"/>
      <c r="H6" s="98"/>
      <c r="I6" s="98"/>
      <c r="J6" s="98"/>
      <c r="K6" s="98"/>
      <c r="L6" s="98"/>
      <c r="M6" s="98"/>
      <c r="N6" s="98"/>
      <c r="O6" s="98"/>
      <c r="P6" s="98"/>
      <c r="Q6" s="98"/>
      <c r="R6" s="98"/>
      <c r="S6" s="98"/>
      <c r="T6" s="88" t="s">
        <v>323</v>
      </c>
      <c r="U6" s="89"/>
      <c r="V6" s="89"/>
      <c r="W6" s="89"/>
      <c r="X6" s="90"/>
      <c r="Y6" s="88" t="s">
        <v>324</v>
      </c>
      <c r="Z6" s="89"/>
      <c r="AA6" s="89"/>
      <c r="AB6" s="89"/>
      <c r="AC6" s="89"/>
      <c r="AD6" s="89"/>
      <c r="AE6" s="89"/>
      <c r="AF6" s="90"/>
      <c r="AG6" s="88" t="s">
        <v>325</v>
      </c>
      <c r="AH6" s="89"/>
      <c r="AI6" s="89"/>
      <c r="AJ6" s="89"/>
      <c r="AK6" s="90"/>
      <c r="AL6" s="43"/>
      <c r="AM6" s="184" t="s">
        <v>323</v>
      </c>
      <c r="AN6" s="92" t="s">
        <v>324</v>
      </c>
      <c r="AO6" s="185" t="s">
        <v>325</v>
      </c>
      <c r="AP6" s="184" t="s">
        <v>384</v>
      </c>
      <c r="AQ6" s="184" t="s">
        <v>384</v>
      </c>
      <c r="AR6" s="184" t="s">
        <v>384</v>
      </c>
      <c r="AS6" s="98"/>
      <c r="AT6" s="110" t="s">
        <v>121</v>
      </c>
      <c r="AU6" s="110"/>
      <c r="AV6" s="110"/>
      <c r="AW6" s="98"/>
      <c r="AX6" s="98"/>
      <c r="AY6" s="98"/>
      <c r="AZ6" s="98"/>
      <c r="BA6" s="98"/>
      <c r="BB6" s="98"/>
      <c r="BC6" s="98"/>
      <c r="BD6" s="98"/>
      <c r="BE6" s="98"/>
      <c r="BF6" s="98"/>
      <c r="BG6" s="98"/>
      <c r="BH6" s="98"/>
      <c r="BI6" s="98"/>
    </row>
    <row r="7" spans="1:61" s="4" customFormat="1">
      <c r="A7" s="5"/>
      <c r="B7" s="5"/>
      <c r="C7" s="5"/>
      <c r="D7" s="5"/>
      <c r="E7" s="5" t="s">
        <v>351</v>
      </c>
      <c r="F7" s="5" t="s">
        <v>389</v>
      </c>
      <c r="G7" s="5" t="s">
        <v>390</v>
      </c>
      <c r="H7" s="5"/>
      <c r="I7" s="5"/>
      <c r="J7" s="5"/>
      <c r="K7" s="5"/>
      <c r="L7" s="5" t="s">
        <v>112</v>
      </c>
      <c r="M7" s="5" t="s">
        <v>391</v>
      </c>
      <c r="N7" s="5"/>
      <c r="O7" s="5" t="s">
        <v>117</v>
      </c>
      <c r="P7" s="5" t="s">
        <v>122</v>
      </c>
      <c r="Q7" s="5"/>
      <c r="R7" s="5" t="s">
        <v>113</v>
      </c>
      <c r="S7" s="5"/>
      <c r="T7" s="31">
        <v>2009</v>
      </c>
      <c r="U7" s="96">
        <v>2010</v>
      </c>
      <c r="V7" s="96">
        <v>2011</v>
      </c>
      <c r="W7" s="96">
        <v>2012</v>
      </c>
      <c r="X7" s="96">
        <v>2013</v>
      </c>
      <c r="Y7" s="31">
        <v>2014</v>
      </c>
      <c r="Z7" s="96">
        <v>2015</v>
      </c>
      <c r="AA7" s="96">
        <v>2016</v>
      </c>
      <c r="AB7" s="96">
        <v>2017</v>
      </c>
      <c r="AC7" s="96">
        <v>2018</v>
      </c>
      <c r="AD7" s="96">
        <v>2019</v>
      </c>
      <c r="AE7" s="96">
        <v>2020</v>
      </c>
      <c r="AF7" s="96">
        <v>2021</v>
      </c>
      <c r="AG7" s="31">
        <v>2022</v>
      </c>
      <c r="AH7" s="96">
        <v>2023</v>
      </c>
      <c r="AI7" s="96">
        <v>2024</v>
      </c>
      <c r="AJ7" s="96">
        <v>2025</v>
      </c>
      <c r="AK7" s="32">
        <v>2026</v>
      </c>
      <c r="AL7" s="96"/>
      <c r="AM7" s="93" t="s">
        <v>294</v>
      </c>
      <c r="AN7" s="94" t="s">
        <v>294</v>
      </c>
      <c r="AO7" s="95" t="s">
        <v>294</v>
      </c>
      <c r="AP7" s="93" t="s">
        <v>386</v>
      </c>
      <c r="AQ7" s="93" t="s">
        <v>386</v>
      </c>
      <c r="AR7" s="93" t="s">
        <v>386</v>
      </c>
      <c r="AS7" s="5"/>
      <c r="AT7" s="30" t="s">
        <v>8</v>
      </c>
      <c r="AU7" s="36" t="s">
        <v>7</v>
      </c>
      <c r="AV7" s="29" t="s">
        <v>118</v>
      </c>
      <c r="AW7" s="5"/>
      <c r="AX7" s="5"/>
      <c r="AY7" s="5"/>
      <c r="AZ7" s="5"/>
      <c r="BA7" s="5"/>
      <c r="BB7" s="5"/>
      <c r="BC7" s="5"/>
      <c r="BD7" s="5"/>
      <c r="BE7" s="5"/>
      <c r="BF7" s="5"/>
      <c r="BG7" s="5"/>
      <c r="BH7" s="5"/>
      <c r="BI7" s="98"/>
    </row>
    <row r="8" spans="1:61">
      <c r="A8" s="98"/>
      <c r="B8" s="98"/>
      <c r="C8" s="98"/>
      <c r="D8" s="98"/>
      <c r="E8" s="98"/>
      <c r="F8" s="98"/>
      <c r="G8" s="98"/>
      <c r="H8" s="98"/>
      <c r="I8" s="98"/>
      <c r="J8" s="98"/>
      <c r="K8" s="98"/>
      <c r="L8" s="98"/>
      <c r="M8" s="98"/>
      <c r="N8" s="98"/>
      <c r="O8" s="98"/>
      <c r="P8" s="98"/>
      <c r="Q8" s="98"/>
      <c r="R8" s="98"/>
      <c r="S8" s="98"/>
      <c r="T8" s="98"/>
      <c r="U8" s="98"/>
      <c r="V8" s="98"/>
      <c r="W8" s="98"/>
      <c r="X8" s="98"/>
      <c r="Y8" s="98"/>
      <c r="Z8" s="98"/>
      <c r="AA8" s="98"/>
      <c r="AB8" s="98"/>
      <c r="AC8" s="98"/>
      <c r="AD8" s="98"/>
      <c r="AE8" s="98"/>
      <c r="AF8" s="98"/>
      <c r="AG8" s="98"/>
      <c r="AH8" s="98"/>
      <c r="AI8" s="98"/>
      <c r="AJ8" s="98"/>
      <c r="AK8" s="98"/>
      <c r="AL8" s="98"/>
      <c r="AM8" s="98"/>
      <c r="AN8" s="98"/>
      <c r="AO8" s="98"/>
      <c r="AP8" s="98"/>
      <c r="AQ8" s="98"/>
      <c r="AR8" s="98"/>
      <c r="AS8" s="98"/>
      <c r="AT8" s="98"/>
      <c r="AU8" s="35"/>
      <c r="AV8" s="98"/>
      <c r="AW8" s="98"/>
      <c r="AX8" s="98"/>
      <c r="AY8" s="98"/>
      <c r="AZ8" s="98"/>
      <c r="BA8" s="98"/>
      <c r="BB8" s="98"/>
      <c r="BC8" s="98"/>
      <c r="BD8" s="98"/>
      <c r="BE8" s="98"/>
      <c r="BF8" s="98"/>
      <c r="BG8" s="98"/>
      <c r="BH8" s="98"/>
      <c r="BI8" s="98"/>
    </row>
    <row r="9" spans="1:61" s="11" customFormat="1" ht="14.65">
      <c r="A9" s="98"/>
      <c r="B9" s="11" t="s">
        <v>392</v>
      </c>
      <c r="O9" s="98"/>
      <c r="P9" s="98"/>
      <c r="Q9" s="98"/>
      <c r="R9" s="98"/>
      <c r="S9" s="11" t="s">
        <v>393</v>
      </c>
    </row>
    <row r="10" spans="1:61">
      <c r="A10" s="98"/>
      <c r="B10" s="98"/>
      <c r="C10" s="98"/>
      <c r="D10" s="98"/>
      <c r="E10" s="98"/>
      <c r="F10" s="98"/>
      <c r="G10" s="98"/>
      <c r="H10" s="98"/>
      <c r="I10" s="98"/>
      <c r="J10" s="98"/>
      <c r="K10" s="98"/>
      <c r="L10" s="98"/>
      <c r="M10" s="98"/>
      <c r="N10" s="98"/>
      <c r="O10" s="98"/>
      <c r="P10" s="98"/>
      <c r="Q10" s="98"/>
      <c r="R10" s="98"/>
      <c r="S10" s="98"/>
      <c r="T10" s="25" t="s">
        <v>394</v>
      </c>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row>
    <row r="11" spans="1:61" ht="37.15">
      <c r="A11" s="98"/>
      <c r="B11" s="98"/>
      <c r="C11" s="98"/>
      <c r="D11" s="98"/>
      <c r="E11" s="5" t="s">
        <v>395</v>
      </c>
      <c r="F11" s="5" t="s">
        <v>396</v>
      </c>
      <c r="G11" s="40" t="s">
        <v>330</v>
      </c>
      <c r="H11" s="40" t="s">
        <v>329</v>
      </c>
      <c r="I11" s="40" t="s">
        <v>268</v>
      </c>
      <c r="J11" s="40" t="s">
        <v>292</v>
      </c>
      <c r="K11" s="40" t="s">
        <v>293</v>
      </c>
      <c r="L11" s="40" t="s">
        <v>266</v>
      </c>
      <c r="M11" s="40" t="s">
        <v>267</v>
      </c>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35"/>
      <c r="AV11" s="98"/>
      <c r="AW11" s="98"/>
      <c r="AX11" s="98"/>
      <c r="AY11" s="98"/>
      <c r="AZ11" s="98"/>
      <c r="BA11" s="98"/>
      <c r="BB11" s="98"/>
      <c r="BC11" s="98"/>
      <c r="BD11" s="98"/>
      <c r="BE11" s="98"/>
      <c r="BF11" s="98"/>
      <c r="BG11" s="98"/>
      <c r="BH11" s="98"/>
      <c r="BI11" s="98"/>
    </row>
    <row r="12" spans="1:61">
      <c r="A12" s="98"/>
      <c r="B12" s="98"/>
      <c r="C12" s="98"/>
      <c r="D12" s="98"/>
      <c r="E12" s="98" t="s">
        <v>140</v>
      </c>
      <c r="F12" s="98" t="s">
        <v>288</v>
      </c>
      <c r="G12" s="81" t="s">
        <v>278</v>
      </c>
      <c r="H12" s="81" t="s">
        <v>278</v>
      </c>
      <c r="I12" s="81" t="s">
        <v>237</v>
      </c>
      <c r="J12" s="81" t="s">
        <v>237</v>
      </c>
      <c r="K12" s="81" t="s">
        <v>82</v>
      </c>
      <c r="L12" s="81" t="s">
        <v>82</v>
      </c>
      <c r="M12" s="81" t="s">
        <v>82</v>
      </c>
      <c r="N12" s="98"/>
      <c r="O12" s="98"/>
      <c r="P12" s="98"/>
      <c r="Q12" s="98"/>
      <c r="R12" s="98"/>
      <c r="S12" s="12" t="s">
        <v>397</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98"/>
    </row>
    <row r="13" spans="1:61">
      <c r="A13" s="98"/>
      <c r="B13" s="98"/>
      <c r="C13" s="98"/>
      <c r="D13" s="98"/>
      <c r="E13" s="98" t="s">
        <v>140</v>
      </c>
      <c r="F13" s="98" t="s">
        <v>143</v>
      </c>
      <c r="G13" s="81" t="s">
        <v>278</v>
      </c>
      <c r="H13" s="81" t="s">
        <v>278</v>
      </c>
      <c r="I13" s="81" t="s">
        <v>237</v>
      </c>
      <c r="J13" s="81" t="s">
        <v>237</v>
      </c>
      <c r="K13" s="81" t="s">
        <v>237</v>
      </c>
      <c r="L13" s="81" t="s">
        <v>237</v>
      </c>
      <c r="M13" s="81" t="s">
        <v>82</v>
      </c>
      <c r="N13" s="98"/>
      <c r="O13" s="98"/>
      <c r="P13" s="98"/>
      <c r="Q13" s="98"/>
      <c r="R13" s="98"/>
      <c r="S13" s="13" t="s">
        <v>398</v>
      </c>
      <c r="T13" s="13"/>
      <c r="U13" s="13"/>
      <c r="V13" s="13"/>
      <c r="W13" s="13"/>
      <c r="X13" s="13"/>
      <c r="Y13" s="13"/>
      <c r="Z13" s="13"/>
      <c r="AA13" s="13"/>
      <c r="AB13" s="13"/>
      <c r="AC13" s="13"/>
      <c r="AD13" s="13"/>
      <c r="AE13" s="13"/>
      <c r="AF13" s="13"/>
      <c r="AG13" s="13"/>
      <c r="AH13" s="13"/>
      <c r="AI13" s="13"/>
      <c r="AJ13" s="13"/>
      <c r="AK13" s="13"/>
      <c r="AL13" s="98"/>
      <c r="AM13" s="98"/>
      <c r="AN13" s="98"/>
      <c r="AO13" s="98"/>
      <c r="AP13" s="98"/>
      <c r="AQ13" s="98"/>
      <c r="AR13" s="98"/>
      <c r="AS13" s="98"/>
      <c r="AT13" s="98"/>
      <c r="AU13" s="35"/>
      <c r="AV13" s="98"/>
      <c r="AW13" s="98"/>
      <c r="AX13" s="98"/>
      <c r="AY13" s="98"/>
      <c r="AZ13" s="98"/>
      <c r="BA13" s="98"/>
      <c r="BB13" s="98"/>
      <c r="BC13" s="98"/>
      <c r="BD13" s="98"/>
      <c r="BE13" s="98"/>
      <c r="BF13" s="98"/>
      <c r="BG13" s="98"/>
      <c r="BH13" s="98"/>
      <c r="BI13" s="98"/>
    </row>
    <row r="14" spans="1:61">
      <c r="A14" s="98"/>
      <c r="B14" s="98"/>
      <c r="C14" s="98"/>
      <c r="D14" s="98"/>
      <c r="E14" s="98" t="s">
        <v>140</v>
      </c>
      <c r="F14" s="98" t="s">
        <v>144</v>
      </c>
      <c r="G14" s="81" t="s">
        <v>278</v>
      </c>
      <c r="H14" s="81" t="s">
        <v>278</v>
      </c>
      <c r="I14" s="81" t="s">
        <v>237</v>
      </c>
      <c r="J14" s="81" t="s">
        <v>237</v>
      </c>
      <c r="K14" s="81" t="s">
        <v>237</v>
      </c>
      <c r="L14" s="81" t="s">
        <v>237</v>
      </c>
      <c r="M14" s="81" t="s">
        <v>82</v>
      </c>
      <c r="N14" s="98"/>
      <c r="O14" s="98"/>
      <c r="P14" s="98"/>
      <c r="Q14" s="98"/>
      <c r="R14" s="98"/>
      <c r="S14" s="111" t="s">
        <v>399</v>
      </c>
      <c r="T14" s="112"/>
      <c r="U14" s="112"/>
      <c r="V14" s="112"/>
      <c r="W14" s="112"/>
      <c r="X14" s="112"/>
      <c r="Y14" s="112"/>
      <c r="Z14" s="112"/>
      <c r="AA14" s="112"/>
      <c r="AB14" s="112"/>
      <c r="AC14" s="112"/>
      <c r="AD14" s="113">
        <v>2.9468021612745643E-2</v>
      </c>
      <c r="AE14" s="113">
        <v>2.7703497210823214E-2</v>
      </c>
      <c r="AF14" s="113">
        <v>3.0218384584692615E-2</v>
      </c>
      <c r="AG14" s="113">
        <v>3.0691602889266978E-2</v>
      </c>
      <c r="AH14" s="113">
        <v>3.0657983137263534E-2</v>
      </c>
      <c r="AI14" s="112"/>
      <c r="AJ14" s="112"/>
      <c r="AK14" s="112"/>
      <c r="AL14" s="98"/>
      <c r="AM14" s="98"/>
      <c r="AN14" s="98"/>
      <c r="AO14" s="98"/>
      <c r="AP14" s="98"/>
      <c r="AQ14" s="98"/>
      <c r="AR14" s="98"/>
      <c r="AS14" s="98"/>
      <c r="AT14" s="98"/>
      <c r="AU14" s="35"/>
      <c r="AV14" s="98"/>
      <c r="AW14" s="98"/>
      <c r="AX14" s="98"/>
      <c r="AY14" s="98"/>
      <c r="AZ14" s="98"/>
      <c r="BA14" s="98"/>
      <c r="BB14" s="98"/>
      <c r="BC14" s="98"/>
      <c r="BD14" s="98"/>
      <c r="BE14" s="98"/>
      <c r="BF14" s="98"/>
      <c r="BG14" s="98"/>
      <c r="BH14" s="98"/>
      <c r="BI14" s="98"/>
    </row>
    <row r="15" spans="1:61">
      <c r="A15" s="98"/>
      <c r="B15" s="98"/>
      <c r="C15" s="98"/>
      <c r="D15" s="98"/>
      <c r="E15" s="98" t="s">
        <v>140</v>
      </c>
      <c r="F15" s="98" t="s">
        <v>145</v>
      </c>
      <c r="G15" s="81" t="s">
        <v>278</v>
      </c>
      <c r="H15" s="81" t="s">
        <v>278</v>
      </c>
      <c r="I15" s="81" t="s">
        <v>237</v>
      </c>
      <c r="J15" s="81" t="s">
        <v>237</v>
      </c>
      <c r="K15" s="81" t="s">
        <v>82</v>
      </c>
      <c r="L15" s="81" t="s">
        <v>237</v>
      </c>
      <c r="M15" s="81" t="s">
        <v>82</v>
      </c>
      <c r="N15" s="98"/>
      <c r="O15" s="98"/>
      <c r="P15" s="98"/>
      <c r="Q15" s="98"/>
      <c r="R15" s="98"/>
      <c r="S15" s="111" t="s">
        <v>400</v>
      </c>
      <c r="T15" s="112"/>
      <c r="U15" s="112"/>
      <c r="V15" s="112"/>
      <c r="W15" s="112"/>
      <c r="X15" s="112"/>
      <c r="Y15" s="112"/>
      <c r="Z15" s="112"/>
      <c r="AA15" s="112"/>
      <c r="AB15" s="112"/>
      <c r="AC15" s="112"/>
      <c r="AD15" s="113">
        <v>2.0535388867007232E-2</v>
      </c>
      <c r="AE15" s="113">
        <v>1.8635304846784218E-2</v>
      </c>
      <c r="AF15" s="113">
        <v>1.9848033792205788E-2</v>
      </c>
      <c r="AG15" s="113">
        <v>1.9995893433744083E-2</v>
      </c>
      <c r="AH15" s="113">
        <v>1.9999998035663102E-2</v>
      </c>
      <c r="AI15" s="112"/>
      <c r="AJ15" s="112"/>
      <c r="AK15" s="112"/>
      <c r="AL15" s="98"/>
      <c r="AM15" s="98"/>
      <c r="AN15" s="98"/>
      <c r="AO15" s="98"/>
      <c r="AP15" s="98"/>
      <c r="AQ15" s="98"/>
      <c r="AR15" s="98"/>
      <c r="AS15" s="98"/>
      <c r="AT15" s="98"/>
      <c r="AU15" s="35"/>
      <c r="AV15" s="98"/>
      <c r="AW15" s="98"/>
      <c r="AX15" s="98"/>
      <c r="AY15" s="98"/>
      <c r="AZ15" s="98"/>
      <c r="BA15" s="98"/>
      <c r="BB15" s="98"/>
      <c r="BC15" s="98"/>
      <c r="BD15" s="98"/>
      <c r="BE15" s="98"/>
      <c r="BF15" s="98"/>
      <c r="BG15" s="98"/>
      <c r="BH15" s="98"/>
      <c r="BI15" s="98"/>
    </row>
    <row r="16" spans="1:61">
      <c r="A16" s="98"/>
      <c r="B16" s="98"/>
      <c r="C16" s="98"/>
      <c r="D16" s="98"/>
      <c r="E16" s="98" t="s">
        <v>140</v>
      </c>
      <c r="F16" s="98" t="s">
        <v>279</v>
      </c>
      <c r="G16" s="81" t="s">
        <v>331</v>
      </c>
      <c r="H16" s="81" t="s">
        <v>331</v>
      </c>
      <c r="I16" s="81" t="s">
        <v>82</v>
      </c>
      <c r="J16" s="81" t="s">
        <v>82</v>
      </c>
      <c r="K16" s="81" t="s">
        <v>82</v>
      </c>
      <c r="L16" s="81" t="s">
        <v>82</v>
      </c>
      <c r="M16" s="81" t="s">
        <v>82</v>
      </c>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35"/>
      <c r="AV16" s="98"/>
      <c r="AW16" s="98"/>
      <c r="AX16" s="98"/>
      <c r="AY16" s="98"/>
      <c r="AZ16" s="98"/>
      <c r="BA16" s="98"/>
      <c r="BB16" s="98"/>
      <c r="BC16" s="98"/>
      <c r="BD16" s="98"/>
      <c r="BE16" s="98"/>
      <c r="BF16" s="98"/>
      <c r="BG16" s="98"/>
      <c r="BH16" s="98"/>
      <c r="BI16" s="98"/>
    </row>
    <row r="17" spans="1:61">
      <c r="A17" s="98"/>
      <c r="B17" s="98"/>
      <c r="C17" s="98"/>
      <c r="D17" s="98"/>
      <c r="E17" s="98" t="s">
        <v>140</v>
      </c>
      <c r="F17" s="98" t="s">
        <v>154</v>
      </c>
      <c r="G17" s="81" t="s">
        <v>331</v>
      </c>
      <c r="H17" s="81" t="s">
        <v>278</v>
      </c>
      <c r="I17" s="81" t="s">
        <v>237</v>
      </c>
      <c r="J17" s="81" t="s">
        <v>237</v>
      </c>
      <c r="K17" s="81" t="s">
        <v>82</v>
      </c>
      <c r="L17" s="81" t="s">
        <v>237</v>
      </c>
      <c r="M17" s="81" t="s">
        <v>82</v>
      </c>
      <c r="N17" s="98"/>
      <c r="O17" s="98"/>
      <c r="P17" s="98"/>
      <c r="Q17" s="98"/>
      <c r="R17" s="98"/>
      <c r="S17" s="13" t="s">
        <v>401</v>
      </c>
      <c r="T17" s="13"/>
      <c r="U17" s="13"/>
      <c r="V17" s="13"/>
      <c r="W17" s="13"/>
      <c r="X17" s="13"/>
      <c r="Y17" s="13"/>
      <c r="Z17" s="13"/>
      <c r="AA17" s="13"/>
      <c r="AB17" s="13"/>
      <c r="AC17" s="13"/>
      <c r="AD17" s="13"/>
      <c r="AE17" s="13"/>
      <c r="AF17" s="13"/>
      <c r="AG17" s="13"/>
      <c r="AH17" s="13"/>
      <c r="AI17" s="13"/>
      <c r="AJ17" s="13"/>
      <c r="AK17" s="13"/>
      <c r="AL17" s="98"/>
      <c r="AM17" s="98"/>
      <c r="AN17" s="98"/>
      <c r="AO17" s="98"/>
      <c r="AP17" s="98"/>
      <c r="AQ17" s="98"/>
      <c r="AR17" s="98"/>
      <c r="AS17" s="98"/>
      <c r="AT17" s="98"/>
      <c r="AU17" s="35"/>
      <c r="AV17" s="98"/>
      <c r="AW17" s="98"/>
      <c r="AX17" s="98"/>
      <c r="AY17" s="98"/>
      <c r="AZ17" s="98"/>
      <c r="BA17" s="98"/>
      <c r="BB17" s="98"/>
      <c r="BC17" s="98"/>
      <c r="BD17" s="98"/>
      <c r="BE17" s="98"/>
      <c r="BF17" s="98"/>
      <c r="BG17" s="98"/>
      <c r="BH17" s="98"/>
      <c r="BI17" s="98"/>
    </row>
    <row r="18" spans="1:61">
      <c r="A18" s="98"/>
      <c r="B18" s="98"/>
      <c r="C18" s="98"/>
      <c r="D18" s="98"/>
      <c r="E18" s="98" t="s">
        <v>140</v>
      </c>
      <c r="F18" s="98" t="s">
        <v>369</v>
      </c>
      <c r="G18" s="81" t="s">
        <v>278</v>
      </c>
      <c r="H18" s="81" t="s">
        <v>278</v>
      </c>
      <c r="I18" s="81" t="s">
        <v>237</v>
      </c>
      <c r="J18" s="81" t="s">
        <v>82</v>
      </c>
      <c r="K18" s="81" t="s">
        <v>82</v>
      </c>
      <c r="L18" s="81" t="s">
        <v>82</v>
      </c>
      <c r="M18" s="81" t="s">
        <v>82</v>
      </c>
      <c r="N18" s="98"/>
      <c r="O18" s="98"/>
      <c r="P18" s="98"/>
      <c r="Q18" s="98"/>
      <c r="R18" s="98"/>
      <c r="S18" s="111" t="s">
        <v>402</v>
      </c>
      <c r="T18" s="113">
        <v>2.9682868493808634E-2</v>
      </c>
      <c r="U18" s="113">
        <v>4.5785682592640597E-3</v>
      </c>
      <c r="V18" s="113">
        <v>4.9629066950553469E-2</v>
      </c>
      <c r="W18" s="113">
        <v>4.7981896456562589E-2</v>
      </c>
      <c r="X18" s="113">
        <v>3.0897646726217864E-2</v>
      </c>
      <c r="Y18" s="113">
        <v>2.8846428936344148E-2</v>
      </c>
      <c r="Z18" s="113">
        <v>1.9598807731472156E-2</v>
      </c>
      <c r="AA18" s="113">
        <v>1.0779220779220777E-2</v>
      </c>
      <c r="AB18" s="113">
        <v>2.1426185275600806E-2</v>
      </c>
      <c r="AC18" s="113">
        <v>3.7419997584832831E-2</v>
      </c>
      <c r="AD18" s="113">
        <v>3.0555676808241117E-2</v>
      </c>
      <c r="AE18" s="113">
        <v>2.9026890512265036E-2</v>
      </c>
      <c r="AF18" s="113">
        <v>2.8332219054290564E-2</v>
      </c>
      <c r="AG18" s="113">
        <v>1.9884998702590362E-2</v>
      </c>
      <c r="AH18" s="113">
        <v>1.9996919584223838E-2</v>
      </c>
      <c r="AI18" s="113">
        <v>1.9996919584223838E-2</v>
      </c>
      <c r="AJ18" s="113">
        <v>1.9996919584223838E-2</v>
      </c>
      <c r="AK18" s="113">
        <v>1.9996919584223838E-2</v>
      </c>
      <c r="AL18" s="98"/>
      <c r="AM18" s="98"/>
      <c r="AN18" s="98"/>
      <c r="AO18" s="98"/>
      <c r="AP18" s="98"/>
      <c r="AQ18" s="98"/>
      <c r="AR18" s="98"/>
      <c r="AS18" s="98"/>
      <c r="AT18" s="98"/>
      <c r="AU18" s="35"/>
      <c r="AV18" s="98"/>
      <c r="AW18" s="98"/>
      <c r="AX18" s="98"/>
      <c r="AY18" s="98"/>
      <c r="AZ18" s="98"/>
      <c r="BA18" s="98"/>
      <c r="BB18" s="98"/>
      <c r="BC18" s="98"/>
      <c r="BD18" s="98"/>
      <c r="BE18" s="98"/>
      <c r="BF18" s="98"/>
      <c r="BG18" s="98"/>
      <c r="BH18" s="98"/>
      <c r="BI18" s="98"/>
    </row>
    <row r="19" spans="1:61">
      <c r="A19" s="98"/>
      <c r="B19" s="98"/>
      <c r="C19" s="98"/>
      <c r="D19" s="98"/>
      <c r="E19" s="98" t="s">
        <v>140</v>
      </c>
      <c r="F19" s="98" t="s">
        <v>155</v>
      </c>
      <c r="G19" s="81" t="s">
        <v>278</v>
      </c>
      <c r="H19" s="81" t="s">
        <v>278</v>
      </c>
      <c r="I19" s="81" t="s">
        <v>237</v>
      </c>
      <c r="J19" s="81" t="s">
        <v>82</v>
      </c>
      <c r="K19" s="81" t="s">
        <v>82</v>
      </c>
      <c r="L19" s="81" t="s">
        <v>82</v>
      </c>
      <c r="M19" s="81" t="s">
        <v>82</v>
      </c>
      <c r="N19" s="98"/>
      <c r="O19" s="98"/>
      <c r="P19" s="98"/>
      <c r="Q19" s="98"/>
      <c r="R19" s="98"/>
      <c r="S19" s="114" t="s">
        <v>403</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98"/>
      <c r="AM19" s="98"/>
      <c r="AN19" s="98"/>
      <c r="AO19" s="98"/>
      <c r="AP19" s="98"/>
      <c r="AQ19" s="98"/>
      <c r="AR19" s="98"/>
      <c r="AS19" s="98"/>
      <c r="AT19" s="98"/>
      <c r="AU19" s="35"/>
      <c r="AV19" s="98"/>
      <c r="AW19" s="98"/>
      <c r="AX19" s="98"/>
      <c r="AY19" s="98"/>
      <c r="AZ19" s="98"/>
      <c r="BA19" s="98"/>
      <c r="BB19" s="98"/>
      <c r="BC19" s="98"/>
      <c r="BD19" s="98"/>
      <c r="BE19" s="98"/>
      <c r="BF19" s="98"/>
      <c r="BG19" s="98"/>
      <c r="BH19" s="98"/>
      <c r="BI19" s="98"/>
    </row>
    <row r="20" spans="1:61">
      <c r="A20" s="98"/>
      <c r="B20" s="98"/>
      <c r="C20" s="98"/>
      <c r="D20" s="98"/>
      <c r="E20" s="98" t="s">
        <v>140</v>
      </c>
      <c r="F20" s="98" t="s">
        <v>156</v>
      </c>
      <c r="G20" s="81" t="s">
        <v>278</v>
      </c>
      <c r="H20" s="81" t="s">
        <v>278</v>
      </c>
      <c r="I20" s="81" t="s">
        <v>237</v>
      </c>
      <c r="J20" s="81" t="s">
        <v>82</v>
      </c>
      <c r="K20" s="81" t="s">
        <v>82</v>
      </c>
      <c r="L20" s="81" t="s">
        <v>82</v>
      </c>
      <c r="M20" s="81" t="s">
        <v>82</v>
      </c>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35"/>
      <c r="AV20" s="98"/>
      <c r="AW20" s="98"/>
      <c r="AX20" s="98"/>
      <c r="AY20" s="98"/>
      <c r="AZ20" s="98"/>
      <c r="BA20" s="98"/>
      <c r="BB20" s="98"/>
      <c r="BC20" s="98"/>
      <c r="BD20" s="98"/>
      <c r="BE20" s="98"/>
      <c r="BF20" s="98"/>
      <c r="BG20" s="98"/>
      <c r="BH20" s="98"/>
      <c r="BI20" s="98"/>
    </row>
    <row r="21" spans="1:61">
      <c r="A21" s="98"/>
      <c r="B21" s="98"/>
      <c r="C21" s="98"/>
      <c r="D21" s="98"/>
      <c r="E21" s="98" t="s">
        <v>140</v>
      </c>
      <c r="F21" s="98" t="s">
        <v>157</v>
      </c>
      <c r="G21" s="81" t="s">
        <v>278</v>
      </c>
      <c r="H21" s="81" t="s">
        <v>278</v>
      </c>
      <c r="I21" s="81" t="s">
        <v>237</v>
      </c>
      <c r="J21" s="81" t="s">
        <v>82</v>
      </c>
      <c r="K21" s="81" t="s">
        <v>82</v>
      </c>
      <c r="L21" s="81" t="s">
        <v>82</v>
      </c>
      <c r="M21" s="81" t="s">
        <v>82</v>
      </c>
      <c r="N21" s="98"/>
      <c r="O21" s="98"/>
      <c r="P21" s="98"/>
      <c r="Q21" s="98"/>
      <c r="R21" s="98"/>
      <c r="S21" s="114" t="s">
        <v>404</v>
      </c>
      <c r="T21" s="115">
        <v>1.3190410986329004</v>
      </c>
      <c r="U21" s="115">
        <v>1.3130293043365815</v>
      </c>
      <c r="V21" s="115">
        <v>1.250946020532067</v>
      </c>
      <c r="W21" s="115">
        <v>1.193671402876106</v>
      </c>
      <c r="X21" s="115">
        <v>1.1578951670583424</v>
      </c>
      <c r="Y21" s="115">
        <v>1.125430515665407</v>
      </c>
      <c r="Z21" s="115">
        <v>1.1037974025974022</v>
      </c>
      <c r="AA21" s="115">
        <v>1.0920262109726324</v>
      </c>
      <c r="AB21" s="115">
        <v>1.069119067745441</v>
      </c>
      <c r="AC21" s="115">
        <v>1.0305556768082411</v>
      </c>
      <c r="AD21" s="115">
        <v>1</v>
      </c>
      <c r="AE21" s="115">
        <v>0.97179190283568295</v>
      </c>
      <c r="AF21" s="115">
        <v>0.94501746111718155</v>
      </c>
      <c r="AG21" s="115">
        <v>0.92659217688205164</v>
      </c>
      <c r="AH21" s="115">
        <v>0.90842644628745906</v>
      </c>
      <c r="AI21" s="115">
        <v>0.89061685270359081</v>
      </c>
      <c r="AJ21" s="115">
        <v>0.87315641410625877</v>
      </c>
      <c r="AK21" s="115">
        <v>0.85603828535303728</v>
      </c>
      <c r="AL21" s="98"/>
      <c r="AM21" s="98"/>
      <c r="AN21" s="98"/>
      <c r="AO21" s="98"/>
      <c r="AP21" s="98"/>
      <c r="AQ21" s="98"/>
      <c r="AR21" s="98"/>
      <c r="AS21" s="98"/>
      <c r="AT21" s="98"/>
      <c r="AU21" s="35"/>
      <c r="AV21" s="98"/>
      <c r="AW21" s="98"/>
      <c r="AX21" s="98"/>
      <c r="AY21" s="98"/>
      <c r="AZ21" s="98"/>
      <c r="BA21" s="98"/>
      <c r="BB21" s="98"/>
      <c r="BC21" s="98"/>
      <c r="BD21" s="98"/>
      <c r="BE21" s="98"/>
      <c r="BF21" s="98"/>
      <c r="BG21" s="98"/>
      <c r="BH21" s="98"/>
      <c r="BI21" s="98"/>
    </row>
    <row r="22" spans="1:61">
      <c r="A22" s="98"/>
      <c r="B22" s="98"/>
      <c r="C22" s="98"/>
      <c r="D22" s="98"/>
      <c r="E22" s="98" t="s">
        <v>140</v>
      </c>
      <c r="F22" s="98" t="s">
        <v>158</v>
      </c>
      <c r="G22" s="81" t="s">
        <v>278</v>
      </c>
      <c r="H22" s="81" t="s">
        <v>278</v>
      </c>
      <c r="I22" s="81" t="s">
        <v>237</v>
      </c>
      <c r="J22" s="81" t="s">
        <v>82</v>
      </c>
      <c r="K22" s="81" t="s">
        <v>82</v>
      </c>
      <c r="L22" s="81" t="s">
        <v>82</v>
      </c>
      <c r="M22" s="81" t="s">
        <v>82</v>
      </c>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35"/>
      <c r="AV22" s="98"/>
      <c r="AW22" s="98"/>
      <c r="AX22" s="98"/>
      <c r="AY22" s="98"/>
      <c r="AZ22" s="98"/>
      <c r="BA22" s="98"/>
      <c r="BB22" s="98"/>
      <c r="BC22" s="98"/>
      <c r="BD22" s="98"/>
      <c r="BE22" s="98"/>
      <c r="BF22" s="98"/>
      <c r="BG22" s="98"/>
      <c r="BH22" s="98"/>
      <c r="BI22" s="98"/>
    </row>
    <row r="23" spans="1:61">
      <c r="A23" s="98"/>
      <c r="B23" s="98"/>
      <c r="C23" s="98"/>
      <c r="D23" s="98"/>
      <c r="E23" s="98" t="s">
        <v>140</v>
      </c>
      <c r="F23" s="98" t="s">
        <v>159</v>
      </c>
      <c r="G23" s="81" t="s">
        <v>278</v>
      </c>
      <c r="H23" s="81" t="s">
        <v>278</v>
      </c>
      <c r="I23" s="81" t="s">
        <v>237</v>
      </c>
      <c r="J23" s="81" t="s">
        <v>82</v>
      </c>
      <c r="K23" s="81" t="s">
        <v>82</v>
      </c>
      <c r="L23" s="81" t="s">
        <v>82</v>
      </c>
      <c r="M23" s="81" t="s">
        <v>82</v>
      </c>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35"/>
      <c r="AV23" s="98"/>
      <c r="AW23" s="98"/>
      <c r="AX23" s="98"/>
      <c r="AY23" s="98"/>
      <c r="AZ23" s="98"/>
      <c r="BA23" s="98"/>
      <c r="BB23" s="98"/>
      <c r="BC23" s="98"/>
      <c r="BD23" s="98"/>
      <c r="BE23" s="98"/>
      <c r="BF23" s="98"/>
      <c r="BG23" s="98"/>
      <c r="BH23" s="98"/>
      <c r="BI23" s="98"/>
    </row>
    <row r="24" spans="1:61">
      <c r="A24" s="98"/>
      <c r="B24" s="98"/>
      <c r="C24" s="98"/>
      <c r="D24" s="98"/>
      <c r="E24" s="98" t="s">
        <v>140</v>
      </c>
      <c r="F24" s="98" t="s">
        <v>160</v>
      </c>
      <c r="G24" s="81" t="s">
        <v>278</v>
      </c>
      <c r="H24" s="81" t="s">
        <v>278</v>
      </c>
      <c r="I24" s="81" t="s">
        <v>237</v>
      </c>
      <c r="J24" s="81" t="s">
        <v>82</v>
      </c>
      <c r="K24" s="81" t="s">
        <v>82</v>
      </c>
      <c r="L24" s="81" t="s">
        <v>82</v>
      </c>
      <c r="M24" s="81" t="s">
        <v>82</v>
      </c>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35"/>
      <c r="AV24" s="98"/>
      <c r="AW24" s="98"/>
      <c r="AX24" s="98"/>
      <c r="AY24" s="98"/>
      <c r="AZ24" s="98"/>
      <c r="BA24" s="98"/>
      <c r="BB24" s="98"/>
      <c r="BC24" s="98"/>
      <c r="BD24" s="98"/>
      <c r="BE24" s="98"/>
      <c r="BF24" s="98"/>
      <c r="BG24" s="98"/>
      <c r="BH24" s="98"/>
      <c r="BI24" s="98"/>
    </row>
    <row r="25" spans="1:61">
      <c r="A25" s="98"/>
      <c r="B25" s="98"/>
      <c r="C25" s="98"/>
      <c r="D25" s="98"/>
      <c r="E25" s="98" t="s">
        <v>140</v>
      </c>
      <c r="F25" s="98" t="s">
        <v>161</v>
      </c>
      <c r="G25" s="81" t="s">
        <v>278</v>
      </c>
      <c r="H25" s="81" t="s">
        <v>278</v>
      </c>
      <c r="I25" s="81" t="s">
        <v>237</v>
      </c>
      <c r="J25" s="81" t="s">
        <v>82</v>
      </c>
      <c r="K25" s="81" t="s">
        <v>82</v>
      </c>
      <c r="L25" s="81" t="s">
        <v>82</v>
      </c>
      <c r="M25" s="81" t="s">
        <v>82</v>
      </c>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35"/>
      <c r="AV25" s="98"/>
      <c r="AW25" s="98"/>
      <c r="AX25" s="98"/>
      <c r="AY25" s="98"/>
      <c r="AZ25" s="98"/>
      <c r="BA25" s="98"/>
      <c r="BB25" s="98"/>
      <c r="BC25" s="98"/>
      <c r="BD25" s="98"/>
      <c r="BE25" s="98"/>
      <c r="BF25" s="98"/>
      <c r="BG25" s="98"/>
      <c r="BH25" s="98"/>
      <c r="BI25" s="98"/>
    </row>
    <row r="26" spans="1:61">
      <c r="A26" s="98"/>
      <c r="B26" s="98"/>
      <c r="C26" s="98"/>
      <c r="D26" s="98"/>
      <c r="E26" s="98" t="s">
        <v>140</v>
      </c>
      <c r="F26" s="98" t="s">
        <v>162</v>
      </c>
      <c r="G26" s="81" t="s">
        <v>331</v>
      </c>
      <c r="H26" s="81" t="s">
        <v>278</v>
      </c>
      <c r="I26" s="81" t="s">
        <v>237</v>
      </c>
      <c r="J26" s="81" t="s">
        <v>82</v>
      </c>
      <c r="K26" s="81" t="s">
        <v>82</v>
      </c>
      <c r="L26" s="81" t="s">
        <v>82</v>
      </c>
      <c r="M26" s="81" t="s">
        <v>82</v>
      </c>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35"/>
      <c r="AV26" s="98"/>
      <c r="AW26" s="98"/>
      <c r="AX26" s="98"/>
      <c r="AY26" s="98"/>
      <c r="AZ26" s="98"/>
      <c r="BA26" s="98"/>
      <c r="BB26" s="98"/>
      <c r="BC26" s="98"/>
      <c r="BD26" s="98"/>
      <c r="BE26" s="98"/>
      <c r="BF26" s="98"/>
      <c r="BG26" s="98"/>
      <c r="BH26" s="98"/>
      <c r="BI26" s="98"/>
    </row>
    <row r="27" spans="1:61">
      <c r="A27" s="98"/>
      <c r="B27" s="98"/>
      <c r="C27" s="98"/>
      <c r="D27" s="98"/>
      <c r="E27" s="98" t="s">
        <v>141</v>
      </c>
      <c r="F27" s="98" t="s">
        <v>280</v>
      </c>
      <c r="G27" s="81" t="s">
        <v>331</v>
      </c>
      <c r="H27" s="81" t="s">
        <v>278</v>
      </c>
      <c r="I27" s="81" t="s">
        <v>237</v>
      </c>
      <c r="J27" s="81" t="s">
        <v>237</v>
      </c>
      <c r="K27" s="81" t="s">
        <v>82</v>
      </c>
      <c r="L27" s="81" t="s">
        <v>82</v>
      </c>
      <c r="M27" s="81" t="s">
        <v>82</v>
      </c>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35"/>
      <c r="AV27" s="98"/>
      <c r="AW27" s="98"/>
      <c r="AX27" s="98"/>
      <c r="AY27" s="98"/>
      <c r="AZ27" s="98"/>
      <c r="BA27" s="98"/>
      <c r="BB27" s="98"/>
      <c r="BC27" s="98"/>
      <c r="BD27" s="98"/>
      <c r="BE27" s="98"/>
      <c r="BF27" s="98"/>
      <c r="BG27" s="98"/>
      <c r="BH27" s="98"/>
      <c r="BI27" s="98"/>
    </row>
    <row r="28" spans="1:61">
      <c r="A28" s="98"/>
      <c r="B28" s="98"/>
      <c r="C28" s="98"/>
      <c r="D28" s="98"/>
      <c r="E28" s="98" t="s">
        <v>141</v>
      </c>
      <c r="F28" s="98" t="s">
        <v>147</v>
      </c>
      <c r="G28" s="81" t="s">
        <v>278</v>
      </c>
      <c r="H28" s="81" t="s">
        <v>278</v>
      </c>
      <c r="I28" s="81" t="s">
        <v>237</v>
      </c>
      <c r="J28" s="81" t="s">
        <v>237</v>
      </c>
      <c r="K28" s="81" t="s">
        <v>82</v>
      </c>
      <c r="L28" s="81" t="s">
        <v>82</v>
      </c>
      <c r="M28" s="81" t="s">
        <v>237</v>
      </c>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35"/>
      <c r="AV28" s="98"/>
      <c r="AW28" s="98"/>
      <c r="AX28" s="98"/>
      <c r="AY28" s="98"/>
      <c r="AZ28" s="98"/>
      <c r="BA28" s="98"/>
      <c r="BB28" s="98"/>
      <c r="BC28" s="98"/>
      <c r="BD28" s="98"/>
      <c r="BE28" s="98"/>
      <c r="BF28" s="98"/>
      <c r="BG28" s="98"/>
      <c r="BH28" s="98"/>
      <c r="BI28" s="98"/>
    </row>
    <row r="29" spans="1:61">
      <c r="A29" s="98"/>
      <c r="B29" s="98"/>
      <c r="C29" s="98"/>
      <c r="D29" s="98"/>
      <c r="E29" s="98" t="s">
        <v>141</v>
      </c>
      <c r="F29" s="98" t="s">
        <v>220</v>
      </c>
      <c r="G29" s="81" t="s">
        <v>278</v>
      </c>
      <c r="H29" s="81" t="s">
        <v>278</v>
      </c>
      <c r="I29" s="81" t="s">
        <v>237</v>
      </c>
      <c r="J29" s="81" t="s">
        <v>237</v>
      </c>
      <c r="K29" s="81" t="s">
        <v>82</v>
      </c>
      <c r="L29" s="81" t="s">
        <v>82</v>
      </c>
      <c r="M29" s="81" t="s">
        <v>237</v>
      </c>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35"/>
      <c r="AV29" s="98"/>
      <c r="AW29" s="98"/>
      <c r="AX29" s="98"/>
      <c r="AY29" s="98"/>
      <c r="AZ29" s="98"/>
      <c r="BA29" s="98"/>
      <c r="BB29" s="98"/>
      <c r="BC29" s="98"/>
      <c r="BD29" s="98"/>
      <c r="BE29" s="98"/>
      <c r="BF29" s="98"/>
      <c r="BG29" s="98"/>
      <c r="BH29" s="98"/>
      <c r="BI29" s="98"/>
    </row>
    <row r="30" spans="1:61">
      <c r="A30" s="98"/>
      <c r="B30" s="98"/>
      <c r="C30" s="98"/>
      <c r="D30" s="98"/>
      <c r="E30" s="98" t="s">
        <v>141</v>
      </c>
      <c r="F30" s="98" t="s">
        <v>221</v>
      </c>
      <c r="G30" s="81" t="s">
        <v>331</v>
      </c>
      <c r="H30" s="81" t="s">
        <v>278</v>
      </c>
      <c r="I30" s="81" t="s">
        <v>237</v>
      </c>
      <c r="J30" s="81" t="s">
        <v>82</v>
      </c>
      <c r="K30" s="81" t="s">
        <v>82</v>
      </c>
      <c r="L30" s="81" t="s">
        <v>82</v>
      </c>
      <c r="M30" s="81" t="s">
        <v>82</v>
      </c>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35"/>
      <c r="AV30" s="98"/>
      <c r="AW30" s="98"/>
      <c r="AX30" s="98"/>
      <c r="AY30" s="98"/>
      <c r="AZ30" s="98"/>
      <c r="BA30" s="98"/>
      <c r="BB30" s="98"/>
      <c r="BC30" s="98"/>
      <c r="BD30" s="98"/>
      <c r="BE30" s="98"/>
      <c r="BF30" s="98"/>
      <c r="BG30" s="98"/>
      <c r="BH30" s="98"/>
      <c r="BI30" s="98"/>
    </row>
    <row r="31" spans="1:61">
      <c r="A31" s="98"/>
      <c r="B31" s="98"/>
      <c r="C31" s="98"/>
      <c r="D31" s="98"/>
      <c r="E31" s="98" t="s">
        <v>141</v>
      </c>
      <c r="F31" s="98" t="s">
        <v>222</v>
      </c>
      <c r="G31" s="81" t="s">
        <v>331</v>
      </c>
      <c r="H31" s="81" t="s">
        <v>278</v>
      </c>
      <c r="I31" s="81" t="s">
        <v>237</v>
      </c>
      <c r="J31" s="81" t="s">
        <v>237</v>
      </c>
      <c r="K31" s="81" t="s">
        <v>82</v>
      </c>
      <c r="L31" s="81" t="s">
        <v>82</v>
      </c>
      <c r="M31" s="81" t="s">
        <v>82</v>
      </c>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35"/>
      <c r="AV31" s="98"/>
      <c r="AW31" s="98"/>
      <c r="AX31" s="98"/>
      <c r="AY31" s="98"/>
      <c r="AZ31" s="98"/>
      <c r="BA31" s="98"/>
      <c r="BB31" s="98"/>
      <c r="BC31" s="98"/>
      <c r="BD31" s="98"/>
      <c r="BE31" s="98"/>
      <c r="BF31" s="98"/>
      <c r="BG31" s="98"/>
      <c r="BH31" s="98"/>
      <c r="BI31" s="98"/>
    </row>
    <row r="32" spans="1:61">
      <c r="A32" s="98"/>
      <c r="B32" s="98"/>
      <c r="C32" s="98"/>
      <c r="D32" s="98"/>
      <c r="E32" s="98" t="s">
        <v>141</v>
      </c>
      <c r="F32" s="98" t="s">
        <v>223</v>
      </c>
      <c r="G32" s="81" t="s">
        <v>331</v>
      </c>
      <c r="H32" s="81" t="s">
        <v>278</v>
      </c>
      <c r="I32" s="81" t="s">
        <v>237</v>
      </c>
      <c r="J32" s="81" t="s">
        <v>82</v>
      </c>
      <c r="K32" s="81" t="s">
        <v>82</v>
      </c>
      <c r="L32" s="81" t="s">
        <v>82</v>
      </c>
      <c r="M32" s="81" t="s">
        <v>82</v>
      </c>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35"/>
      <c r="AV32" s="98"/>
      <c r="AW32" s="98"/>
      <c r="AX32" s="98"/>
      <c r="AY32" s="98"/>
      <c r="AZ32" s="98"/>
      <c r="BA32" s="98"/>
      <c r="BB32" s="98"/>
      <c r="BC32" s="98"/>
      <c r="BD32" s="98"/>
      <c r="BE32" s="98"/>
      <c r="BF32" s="98"/>
      <c r="BG32" s="98"/>
      <c r="BH32" s="98"/>
      <c r="BI32" s="98"/>
    </row>
    <row r="33" spans="1:61">
      <c r="A33" s="98"/>
      <c r="B33" s="98"/>
      <c r="C33" s="98"/>
      <c r="D33" s="98"/>
      <c r="E33" s="98" t="s">
        <v>141</v>
      </c>
      <c r="F33" s="98" t="s">
        <v>189</v>
      </c>
      <c r="G33" s="81" t="s">
        <v>331</v>
      </c>
      <c r="H33" s="81" t="s">
        <v>278</v>
      </c>
      <c r="I33" s="81" t="s">
        <v>237</v>
      </c>
      <c r="J33" s="81" t="s">
        <v>237</v>
      </c>
      <c r="K33" s="81" t="s">
        <v>82</v>
      </c>
      <c r="L33" s="81" t="s">
        <v>82</v>
      </c>
      <c r="M33" s="81" t="s">
        <v>82</v>
      </c>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35"/>
      <c r="AV33" s="98"/>
      <c r="AW33" s="98"/>
      <c r="AX33" s="98"/>
      <c r="AY33" s="98"/>
      <c r="AZ33" s="98"/>
      <c r="BA33" s="98"/>
      <c r="BB33" s="98"/>
      <c r="BC33" s="98"/>
      <c r="BD33" s="98"/>
      <c r="BE33" s="98"/>
      <c r="BF33" s="98"/>
      <c r="BG33" s="98"/>
      <c r="BH33" s="98"/>
      <c r="BI33" s="98"/>
    </row>
    <row r="34" spans="1:61">
      <c r="A34" s="98"/>
      <c r="B34" s="98"/>
      <c r="C34" s="98"/>
      <c r="D34" s="98"/>
      <c r="E34" s="98" t="s">
        <v>142</v>
      </c>
      <c r="F34" s="98" t="s">
        <v>142</v>
      </c>
      <c r="G34" s="81" t="s">
        <v>278</v>
      </c>
      <c r="H34" s="81" t="s">
        <v>278</v>
      </c>
      <c r="I34" s="81" t="s">
        <v>237</v>
      </c>
      <c r="J34" s="81" t="s">
        <v>237</v>
      </c>
      <c r="K34" s="81" t="s">
        <v>82</v>
      </c>
      <c r="L34" s="81" t="s">
        <v>82</v>
      </c>
      <c r="M34" s="81" t="s">
        <v>237</v>
      </c>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35"/>
      <c r="AV34" s="98"/>
      <c r="AW34" s="98"/>
      <c r="AX34" s="98"/>
      <c r="AY34" s="98"/>
      <c r="AZ34" s="98"/>
      <c r="BA34" s="98"/>
      <c r="BB34" s="98"/>
      <c r="BC34" s="98"/>
      <c r="BD34" s="98"/>
      <c r="BE34" s="98"/>
      <c r="BF34" s="98"/>
      <c r="BG34" s="98"/>
      <c r="BH34" s="98"/>
      <c r="BI34" s="98"/>
    </row>
    <row r="35" spans="1:61">
      <c r="A35" s="98"/>
      <c r="B35" s="98"/>
      <c r="C35" s="98"/>
      <c r="D35" s="98"/>
      <c r="E35" s="98"/>
      <c r="F35" s="98"/>
      <c r="G35" s="98"/>
      <c r="H35" s="98"/>
      <c r="I35" s="98"/>
      <c r="J35" s="98"/>
      <c r="K35" s="98"/>
      <c r="L35" s="98"/>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35"/>
      <c r="AV35" s="98"/>
      <c r="AW35" s="98"/>
      <c r="AX35" s="98"/>
      <c r="AY35" s="98"/>
      <c r="AZ35" s="98"/>
      <c r="BA35" s="98"/>
      <c r="BB35" s="98"/>
      <c r="BC35" s="98"/>
      <c r="BD35" s="98"/>
      <c r="BE35" s="98"/>
      <c r="BF35" s="98"/>
      <c r="BG35" s="98"/>
      <c r="BH35" s="98"/>
      <c r="BI35" s="98"/>
    </row>
    <row r="36" spans="1:61">
      <c r="A36" s="98"/>
      <c r="B36" s="98"/>
      <c r="C36" s="98"/>
      <c r="D36" s="98"/>
      <c r="E36" s="98"/>
      <c r="F36" s="98" t="s">
        <v>405</v>
      </c>
      <c r="G36" s="116">
        <v>1</v>
      </c>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35"/>
      <c r="AV36" s="98"/>
      <c r="AW36" s="98"/>
      <c r="AX36" s="98"/>
      <c r="AY36" s="98"/>
      <c r="AZ36" s="98"/>
      <c r="BA36" s="98"/>
      <c r="BB36" s="98"/>
      <c r="BC36" s="98"/>
      <c r="BD36" s="98"/>
      <c r="BE36" s="98"/>
      <c r="BF36" s="98"/>
      <c r="BG36" s="98"/>
      <c r="BH36" s="98"/>
      <c r="BI36" s="98"/>
    </row>
    <row r="37" spans="1:61">
      <c r="A37" s="98"/>
      <c r="B37" s="98"/>
      <c r="C37" s="98"/>
      <c r="D37" s="98"/>
      <c r="E37" s="98"/>
      <c r="F37" s="98"/>
      <c r="G37" s="98"/>
      <c r="H37" s="98"/>
      <c r="I37" s="98"/>
      <c r="J37" s="98"/>
      <c r="K37" s="98"/>
      <c r="L37" s="98"/>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35"/>
      <c r="AV37" s="98"/>
      <c r="AW37" s="98"/>
      <c r="AX37" s="98"/>
      <c r="AY37" s="98"/>
      <c r="AZ37" s="98"/>
      <c r="BA37" s="98"/>
      <c r="BB37" s="98"/>
      <c r="BC37" s="98"/>
      <c r="BD37" s="98"/>
      <c r="BE37" s="98"/>
      <c r="BF37" s="98"/>
      <c r="BG37" s="98"/>
      <c r="BH37" s="98"/>
      <c r="BI37" s="98"/>
    </row>
    <row r="38" spans="1:61">
      <c r="A38" s="98"/>
      <c r="B38" s="98"/>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35"/>
      <c r="AV38" s="98"/>
      <c r="AW38" s="98"/>
      <c r="AX38" s="98"/>
      <c r="AY38" s="98"/>
      <c r="AZ38" s="98"/>
      <c r="BA38" s="98"/>
      <c r="BB38" s="98"/>
      <c r="BC38" s="98"/>
      <c r="BD38" s="98"/>
      <c r="BE38" s="98"/>
      <c r="BF38" s="98"/>
      <c r="BG38" s="98"/>
      <c r="BH38" s="98"/>
      <c r="BI38" s="98"/>
    </row>
    <row r="39" spans="1:61">
      <c r="A39" s="98"/>
      <c r="B39" s="98"/>
      <c r="C39" s="98"/>
      <c r="D39" s="98"/>
      <c r="E39" s="98"/>
      <c r="F39" s="98"/>
      <c r="G39" s="98"/>
      <c r="H39" s="98"/>
      <c r="I39" s="98"/>
      <c r="J39" s="98"/>
      <c r="K39" s="98"/>
      <c r="L39" s="98"/>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35"/>
      <c r="AV39" s="98"/>
      <c r="AW39" s="98"/>
      <c r="AX39" s="98"/>
      <c r="AY39" s="98"/>
      <c r="AZ39" s="98"/>
      <c r="BA39" s="98"/>
      <c r="BB39" s="98"/>
      <c r="BC39" s="98"/>
      <c r="BD39" s="98"/>
      <c r="BE39" s="98"/>
      <c r="BF39" s="98"/>
      <c r="BG39" s="98"/>
      <c r="BH39" s="98"/>
      <c r="BI39" s="98"/>
    </row>
    <row r="40" spans="1:61">
      <c r="A40" s="98"/>
      <c r="B40" s="98"/>
      <c r="C40" s="98"/>
      <c r="D40" s="98"/>
      <c r="E40" s="98"/>
      <c r="F40" s="98"/>
      <c r="G40" s="98"/>
      <c r="H40" s="98"/>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35"/>
      <c r="AV40" s="98"/>
      <c r="AW40" s="98"/>
      <c r="AX40" s="98"/>
      <c r="AY40" s="98"/>
      <c r="AZ40" s="98"/>
      <c r="BA40" s="98"/>
      <c r="BB40" s="98"/>
      <c r="BC40" s="98"/>
      <c r="BD40" s="98"/>
      <c r="BE40" s="98"/>
      <c r="BF40" s="98"/>
      <c r="BG40" s="98"/>
      <c r="BH40" s="98"/>
      <c r="BI40" s="98"/>
    </row>
    <row r="41" spans="1:61">
      <c r="A41" s="98"/>
      <c r="B41" s="98"/>
      <c r="C41" s="98"/>
      <c r="D41" s="98"/>
      <c r="E41" s="98"/>
      <c r="F41" s="98"/>
      <c r="G41" s="98"/>
      <c r="H41" s="98"/>
      <c r="I41" s="98"/>
      <c r="J41" s="98"/>
      <c r="K41" s="98"/>
      <c r="L41" s="98"/>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35"/>
      <c r="AV41" s="98"/>
      <c r="AW41" s="98"/>
      <c r="AX41" s="98"/>
      <c r="AY41" s="98"/>
      <c r="AZ41" s="98"/>
      <c r="BA41" s="98"/>
      <c r="BB41" s="98"/>
      <c r="BC41" s="98"/>
      <c r="BD41" s="98"/>
      <c r="BE41" s="98"/>
      <c r="BF41" s="98"/>
      <c r="BG41" s="98"/>
      <c r="BH41" s="98"/>
      <c r="BI41" s="98"/>
    </row>
    <row r="42" spans="1:61">
      <c r="A42" s="98"/>
      <c r="B42" s="98"/>
      <c r="C42" s="98"/>
      <c r="D42" s="98"/>
      <c r="E42" s="98"/>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35"/>
      <c r="AV42" s="98"/>
      <c r="AW42" s="98"/>
      <c r="AX42" s="98"/>
      <c r="AY42" s="98"/>
      <c r="AZ42" s="98"/>
      <c r="BA42" s="98"/>
      <c r="BB42" s="98"/>
      <c r="BC42" s="98"/>
      <c r="BD42" s="98"/>
      <c r="BE42" s="98"/>
      <c r="BF42" s="98"/>
      <c r="BG42" s="98"/>
      <c r="BH42" s="98"/>
      <c r="BI42" s="98"/>
    </row>
    <row r="43" spans="1:61">
      <c r="A43" s="98"/>
      <c r="B43" s="98"/>
      <c r="C43" s="98"/>
      <c r="D43" s="98"/>
      <c r="E43" s="98"/>
      <c r="F43" s="98"/>
      <c r="G43" s="98"/>
      <c r="H43" s="98"/>
      <c r="I43" s="98"/>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98"/>
      <c r="AO43" s="98"/>
      <c r="AP43" s="98"/>
      <c r="AQ43" s="98"/>
      <c r="AR43" s="98"/>
      <c r="AS43" s="98"/>
      <c r="AT43" s="98"/>
      <c r="AU43" s="35"/>
      <c r="AV43" s="98"/>
      <c r="AW43" s="98"/>
      <c r="AX43" s="98"/>
      <c r="AY43" s="98"/>
      <c r="AZ43" s="98"/>
      <c r="BA43" s="98"/>
      <c r="BB43" s="98"/>
      <c r="BC43" s="98"/>
      <c r="BD43" s="98"/>
      <c r="BE43" s="98"/>
      <c r="BF43" s="98"/>
      <c r="BG43" s="98"/>
      <c r="BH43" s="98"/>
      <c r="BI43" s="98"/>
    </row>
    <row r="44" spans="1:61">
      <c r="A44" s="98"/>
      <c r="B44" s="98"/>
      <c r="C44" s="98"/>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35"/>
      <c r="AV44" s="98"/>
      <c r="AW44" s="98"/>
      <c r="AX44" s="98"/>
      <c r="AY44" s="98"/>
      <c r="AZ44" s="98"/>
      <c r="BA44" s="98"/>
      <c r="BB44" s="98"/>
      <c r="BC44" s="98"/>
      <c r="BD44" s="98"/>
      <c r="BE44" s="98"/>
      <c r="BF44" s="98"/>
      <c r="BG44" s="98"/>
      <c r="BH44" s="98"/>
      <c r="BI44" s="98"/>
    </row>
    <row r="45" spans="1:61">
      <c r="A45" s="98"/>
      <c r="B45" s="98"/>
      <c r="C45" s="98"/>
      <c r="D45" s="98"/>
      <c r="E45" s="98"/>
      <c r="F45" s="98"/>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35"/>
      <c r="AV45" s="98"/>
      <c r="AW45" s="98"/>
      <c r="AX45" s="98"/>
      <c r="AY45" s="98"/>
      <c r="AZ45" s="98"/>
      <c r="BA45" s="98"/>
      <c r="BB45" s="98"/>
      <c r="BC45" s="98"/>
      <c r="BD45" s="98"/>
      <c r="BE45" s="98"/>
      <c r="BF45" s="98"/>
      <c r="BG45" s="98"/>
      <c r="BH45" s="98"/>
      <c r="BI45" s="98"/>
    </row>
    <row r="46" spans="1:61">
      <c r="A46" s="98"/>
      <c r="B46" s="98"/>
      <c r="C46" s="98"/>
      <c r="D46" s="98"/>
      <c r="E46" s="98"/>
      <c r="F46" s="9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35"/>
      <c r="AV46" s="98"/>
      <c r="AW46" s="98"/>
      <c r="AX46" s="98"/>
      <c r="AY46" s="98"/>
      <c r="AZ46" s="98"/>
      <c r="BA46" s="98"/>
      <c r="BB46" s="98"/>
      <c r="BC46" s="98"/>
      <c r="BD46" s="98"/>
      <c r="BE46" s="98"/>
      <c r="BF46" s="98"/>
      <c r="BG46" s="98"/>
      <c r="BH46" s="98"/>
      <c r="BI46" s="98"/>
    </row>
    <row r="47" spans="1:61">
      <c r="A47" s="98"/>
      <c r="B47" s="98"/>
      <c r="C47" s="98"/>
      <c r="D47" s="98"/>
      <c r="E47" s="98"/>
      <c r="F47" s="9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35"/>
      <c r="AV47" s="98"/>
      <c r="AW47" s="98"/>
      <c r="AX47" s="98"/>
      <c r="AY47" s="98"/>
      <c r="AZ47" s="98"/>
      <c r="BA47" s="98"/>
      <c r="BB47" s="98"/>
      <c r="BC47" s="98"/>
      <c r="BD47" s="98"/>
      <c r="BE47" s="98"/>
      <c r="BF47" s="98"/>
      <c r="BG47" s="98"/>
      <c r="BH47" s="98"/>
      <c r="BI47" s="98"/>
    </row>
    <row r="48" spans="1:61">
      <c r="A48" s="98"/>
      <c r="B48" s="98"/>
      <c r="C48" s="98"/>
      <c r="D48" s="98"/>
      <c r="E48" s="98"/>
      <c r="F48" s="9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35"/>
      <c r="AV48" s="98"/>
      <c r="AW48" s="98"/>
      <c r="AX48" s="98"/>
      <c r="AY48" s="98"/>
      <c r="AZ48" s="98"/>
      <c r="BA48" s="98"/>
      <c r="BB48" s="98"/>
      <c r="BC48" s="98"/>
      <c r="BD48" s="98"/>
      <c r="BE48" s="98"/>
      <c r="BF48" s="98"/>
      <c r="BG48" s="98"/>
      <c r="BH48" s="98"/>
      <c r="BI48" s="98"/>
    </row>
    <row r="49" spans="1:61">
      <c r="A49" s="98"/>
      <c r="B49" s="98"/>
      <c r="C49" s="98"/>
      <c r="D49" s="98"/>
      <c r="E49" s="98"/>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35"/>
      <c r="AV49" s="98"/>
      <c r="AW49" s="98"/>
      <c r="AX49" s="98"/>
      <c r="AY49" s="98"/>
      <c r="AZ49" s="98"/>
      <c r="BA49" s="98"/>
      <c r="BB49" s="98"/>
      <c r="BC49" s="98"/>
      <c r="BD49" s="98"/>
      <c r="BE49" s="98"/>
      <c r="BF49" s="98"/>
      <c r="BG49" s="98"/>
      <c r="BH49" s="98"/>
      <c r="BI49" s="98"/>
    </row>
    <row r="50" spans="1:61" ht="14.65">
      <c r="A50" s="98"/>
      <c r="B50" s="11" t="s">
        <v>406</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98"/>
    </row>
    <row r="51" spans="1:61">
      <c r="A51" s="98"/>
      <c r="B51" s="98"/>
      <c r="C51" s="25" t="s">
        <v>407</v>
      </c>
      <c r="D51" s="98"/>
      <c r="E51" s="98"/>
      <c r="F51" s="98"/>
      <c r="G51" s="98"/>
      <c r="H51" s="98"/>
      <c r="I51" s="98"/>
      <c r="J51" s="98"/>
      <c r="K51" s="98"/>
      <c r="L51" s="98"/>
      <c r="M51" s="98"/>
      <c r="N51" s="98"/>
      <c r="O51" s="98"/>
      <c r="P51" s="98"/>
      <c r="Q51" s="98"/>
      <c r="R51" s="98"/>
      <c r="S51" s="98"/>
      <c r="T51" s="98"/>
      <c r="U51" s="98"/>
      <c r="V51" s="98"/>
      <c r="W51" s="98"/>
      <c r="X51" s="98"/>
      <c r="Y51" s="98"/>
      <c r="Z51" s="98"/>
      <c r="AA51" s="98"/>
      <c r="AB51" s="98"/>
      <c r="AC51" s="98"/>
      <c r="AD51" s="98"/>
      <c r="AE51" s="98"/>
      <c r="AF51" s="98"/>
      <c r="AG51" s="98"/>
      <c r="AH51" s="98"/>
      <c r="AI51" s="98"/>
      <c r="AJ51" s="98"/>
      <c r="AK51" s="98"/>
      <c r="AL51" s="98"/>
      <c r="AM51" s="98"/>
      <c r="AN51" s="98"/>
      <c r="AO51" s="98"/>
      <c r="AP51" s="98"/>
      <c r="AQ51" s="98"/>
      <c r="AR51" s="98"/>
      <c r="AS51" s="98"/>
      <c r="AT51" s="98"/>
      <c r="AU51" s="35"/>
      <c r="AV51" s="98"/>
      <c r="AW51" s="98"/>
      <c r="AX51" s="98"/>
      <c r="AY51" s="98"/>
      <c r="AZ51" s="98"/>
      <c r="BA51" s="98"/>
      <c r="BB51" s="98"/>
      <c r="BC51" s="98"/>
      <c r="BD51" s="98"/>
      <c r="BE51" s="98"/>
      <c r="BF51" s="98"/>
      <c r="BG51" s="98"/>
      <c r="BH51" s="98"/>
      <c r="BI51" s="98"/>
    </row>
    <row r="52" spans="1:61">
      <c r="A52" s="98"/>
      <c r="B52" s="98"/>
      <c r="C52" s="98"/>
      <c r="D52" s="98"/>
      <c r="E52" s="98"/>
      <c r="F52" s="98"/>
      <c r="G52" s="98"/>
      <c r="H52" s="98"/>
      <c r="I52" s="98"/>
      <c r="J52" s="98"/>
      <c r="K52" s="98"/>
      <c r="L52" s="98"/>
      <c r="M52" s="98"/>
      <c r="N52" s="98"/>
      <c r="O52" s="98"/>
      <c r="P52" s="98"/>
      <c r="Q52" s="98"/>
      <c r="R52" s="98"/>
      <c r="S52" s="98"/>
      <c r="T52" s="98"/>
      <c r="U52" s="98"/>
      <c r="V52" s="98"/>
      <c r="W52" s="98"/>
      <c r="X52" s="98"/>
      <c r="Y52" s="98"/>
      <c r="Z52" s="98"/>
      <c r="AA52" s="98"/>
      <c r="AB52" s="98"/>
      <c r="AC52" s="98"/>
      <c r="AD52" s="98"/>
      <c r="AE52" s="98"/>
      <c r="AF52" s="98"/>
      <c r="AG52" s="98"/>
      <c r="AH52" s="98"/>
      <c r="AI52" s="98"/>
      <c r="AJ52" s="98"/>
      <c r="AK52" s="98"/>
      <c r="AL52" s="98"/>
      <c r="AM52" s="98"/>
      <c r="AN52" s="98"/>
      <c r="AO52" s="98"/>
      <c r="AP52" s="98"/>
      <c r="AQ52" s="98"/>
      <c r="AR52" s="98"/>
      <c r="AS52" s="98"/>
      <c r="AT52" s="98"/>
      <c r="AU52" s="35"/>
      <c r="AV52" s="98"/>
      <c r="AW52" s="98"/>
      <c r="AX52" s="98"/>
      <c r="AY52" s="98"/>
      <c r="AZ52" s="98"/>
      <c r="BA52" s="98"/>
      <c r="BB52" s="98"/>
      <c r="BC52" s="98"/>
      <c r="BD52" s="98"/>
      <c r="BE52" s="98"/>
      <c r="BF52" s="98"/>
      <c r="BG52" s="98"/>
      <c r="BH52" s="98"/>
      <c r="BI52" s="98"/>
    </row>
    <row r="53" spans="1:61">
      <c r="A53" s="98"/>
      <c r="B53" s="98"/>
      <c r="C53" s="98"/>
      <c r="D53" s="98"/>
      <c r="E53" s="98" t="s">
        <v>408</v>
      </c>
      <c r="F53" s="98" t="s">
        <v>409</v>
      </c>
      <c r="G53" s="98"/>
      <c r="H53" s="98"/>
      <c r="I53" s="98"/>
      <c r="J53" s="98"/>
      <c r="K53" s="98"/>
      <c r="L53" s="98" t="s">
        <v>410</v>
      </c>
      <c r="M53" s="15" t="s">
        <v>411</v>
      </c>
      <c r="N53" s="98"/>
      <c r="O53" s="98"/>
      <c r="P53" s="98"/>
      <c r="Q53" s="98"/>
      <c r="R53" s="117">
        <v>1</v>
      </c>
      <c r="S53" s="98"/>
      <c r="T53" s="14"/>
      <c r="U53" s="14"/>
      <c r="V53" s="14"/>
      <c r="W53" s="14"/>
      <c r="X53" s="14"/>
      <c r="Y53" s="14"/>
      <c r="Z53" s="14"/>
      <c r="AA53" s="14"/>
      <c r="AB53" s="14"/>
      <c r="AC53" s="14"/>
      <c r="AD53" s="14"/>
      <c r="AE53" s="14"/>
      <c r="AF53" s="14"/>
      <c r="AG53" s="14"/>
      <c r="AH53" s="14"/>
      <c r="AI53" s="14"/>
      <c r="AJ53" s="14"/>
      <c r="AK53" s="14"/>
      <c r="AL53" s="98"/>
      <c r="AM53" s="14"/>
      <c r="AN53" s="14"/>
      <c r="AO53" s="14"/>
      <c r="AP53" s="14"/>
      <c r="AQ53" s="14"/>
      <c r="AR53" s="14"/>
      <c r="AS53" s="98"/>
      <c r="AT53" s="98"/>
      <c r="AU53" s="35"/>
      <c r="AV53" s="98"/>
      <c r="AW53" s="98"/>
      <c r="AX53" s="98"/>
      <c r="AY53" s="98"/>
      <c r="AZ53" s="98"/>
      <c r="BA53" s="98"/>
      <c r="BB53" s="98"/>
      <c r="BC53" s="98"/>
      <c r="BD53" s="98"/>
      <c r="BE53" s="98"/>
      <c r="BF53" s="98"/>
      <c r="BG53" s="98"/>
      <c r="BH53" s="98"/>
      <c r="BI53" s="98"/>
    </row>
    <row r="54" spans="1:61">
      <c r="A54" s="98"/>
      <c r="B54" s="98"/>
      <c r="C54" s="98"/>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35"/>
      <c r="AV54" s="98"/>
      <c r="AW54" s="98"/>
      <c r="AX54" s="98"/>
      <c r="AY54" s="98"/>
      <c r="AZ54" s="98"/>
      <c r="BA54" s="98"/>
      <c r="BB54" s="98"/>
      <c r="BC54" s="98"/>
      <c r="BD54" s="98"/>
      <c r="BE54" s="98"/>
      <c r="BF54" s="98"/>
      <c r="BG54" s="98"/>
      <c r="BH54" s="98"/>
      <c r="BI54" s="98"/>
    </row>
    <row r="55" spans="1:61">
      <c r="A55" s="98"/>
      <c r="B55" s="98"/>
      <c r="C55" s="98"/>
      <c r="D55" s="98"/>
      <c r="E55" s="98" t="s">
        <v>408</v>
      </c>
      <c r="F55" s="98" t="s">
        <v>412</v>
      </c>
      <c r="G55" s="98"/>
      <c r="H55" s="98"/>
      <c r="I55" s="98"/>
      <c r="J55" s="98"/>
      <c r="K55" s="98"/>
      <c r="L55" s="98" t="s">
        <v>410</v>
      </c>
      <c r="M55" s="15" t="s">
        <v>325</v>
      </c>
      <c r="N55" s="98"/>
      <c r="O55" s="98"/>
      <c r="P55" s="98"/>
      <c r="Q55" s="98"/>
      <c r="R55" s="117">
        <v>6</v>
      </c>
      <c r="S55" s="98"/>
      <c r="T55" s="14"/>
      <c r="U55" s="14"/>
      <c r="V55" s="14"/>
      <c r="W55" s="14"/>
      <c r="X55" s="14"/>
      <c r="Y55" s="14"/>
      <c r="Z55" s="14"/>
      <c r="AA55" s="14"/>
      <c r="AB55" s="14"/>
      <c r="AC55" s="14"/>
      <c r="AD55" s="14"/>
      <c r="AE55" s="14"/>
      <c r="AF55" s="14"/>
      <c r="AG55" s="14"/>
      <c r="AH55" s="14"/>
      <c r="AI55" s="14"/>
      <c r="AJ55" s="14"/>
      <c r="AK55" s="14"/>
      <c r="AL55" s="98"/>
      <c r="AM55" s="14"/>
      <c r="AN55" s="14"/>
      <c r="AO55" s="14"/>
      <c r="AP55" s="14"/>
      <c r="AQ55" s="14"/>
      <c r="AR55" s="14"/>
      <c r="AS55" s="98"/>
      <c r="AT55" s="98"/>
      <c r="AU55" s="35"/>
      <c r="AV55" s="98"/>
      <c r="AW55" s="98"/>
      <c r="AX55" s="98"/>
      <c r="AY55" s="98"/>
      <c r="AZ55" s="98"/>
      <c r="BA55" s="98"/>
      <c r="BB55" s="98"/>
      <c r="BC55" s="98"/>
      <c r="BD55" s="98"/>
      <c r="BE55" s="98"/>
      <c r="BF55" s="98"/>
      <c r="BG55" s="98"/>
      <c r="BH55" s="98"/>
      <c r="BI55" s="98"/>
    </row>
    <row r="56" spans="1:61">
      <c r="A56" s="98"/>
      <c r="B56" s="98"/>
      <c r="C56" s="98"/>
      <c r="D56" s="98"/>
      <c r="E56" s="98"/>
      <c r="F56" s="98"/>
      <c r="G56" s="98"/>
      <c r="H56" s="98"/>
      <c r="I56" s="98"/>
      <c r="J56" s="98"/>
      <c r="K56" s="98"/>
      <c r="L56" s="98"/>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35"/>
      <c r="AV56" s="98"/>
      <c r="AW56" s="98"/>
      <c r="AX56" s="98"/>
      <c r="AY56" s="98"/>
      <c r="AZ56" s="98"/>
      <c r="BA56" s="98"/>
      <c r="BB56" s="98"/>
      <c r="BC56" s="98"/>
      <c r="BD56" s="98"/>
      <c r="BE56" s="98"/>
      <c r="BF56" s="98"/>
      <c r="BG56" s="98"/>
      <c r="BH56" s="98"/>
      <c r="BI56" s="98"/>
    </row>
    <row r="57" spans="1:61">
      <c r="A57" s="98"/>
      <c r="B57" s="98"/>
      <c r="C57" s="98"/>
      <c r="D57" s="98"/>
      <c r="E57" s="98" t="s">
        <v>408</v>
      </c>
      <c r="F57" s="98" t="s">
        <v>413</v>
      </c>
      <c r="G57" s="98"/>
      <c r="H57" s="98"/>
      <c r="I57" s="98"/>
      <c r="J57" s="98"/>
      <c r="K57" s="98"/>
      <c r="L57" s="98" t="s">
        <v>410</v>
      </c>
      <c r="M57" s="15" t="s">
        <v>238</v>
      </c>
      <c r="N57" s="98"/>
      <c r="O57" s="98"/>
      <c r="P57" s="98"/>
      <c r="Q57" s="98"/>
      <c r="R57" s="117">
        <v>1</v>
      </c>
      <c r="S57" s="98"/>
      <c r="T57" s="14"/>
      <c r="U57" s="14"/>
      <c r="V57" s="14"/>
      <c r="W57" s="14"/>
      <c r="X57" s="14"/>
      <c r="Y57" s="14"/>
      <c r="Z57" s="14"/>
      <c r="AA57" s="14"/>
      <c r="AB57" s="14"/>
      <c r="AC57" s="14"/>
      <c r="AD57" s="14"/>
      <c r="AE57" s="14"/>
      <c r="AF57" s="14"/>
      <c r="AG57" s="14"/>
      <c r="AH57" s="14"/>
      <c r="AI57" s="14"/>
      <c r="AJ57" s="14"/>
      <c r="AK57" s="14"/>
      <c r="AL57" s="98"/>
      <c r="AM57" s="14"/>
      <c r="AN57" s="14"/>
      <c r="AO57" s="14"/>
      <c r="AP57" s="14"/>
      <c r="AQ57" s="14"/>
      <c r="AR57" s="14"/>
      <c r="AS57" s="98"/>
      <c r="AT57" s="98"/>
      <c r="AU57" s="35"/>
      <c r="AV57" s="98"/>
      <c r="AW57" s="98"/>
      <c r="AX57" s="98"/>
      <c r="AY57" s="98"/>
      <c r="AZ57" s="98"/>
      <c r="BA57" s="98"/>
      <c r="BB57" s="98"/>
      <c r="BC57" s="98"/>
      <c r="BD57" s="98"/>
      <c r="BE57" s="98"/>
      <c r="BF57" s="98"/>
      <c r="BG57" s="98"/>
      <c r="BH57" s="98"/>
      <c r="BI57" s="98"/>
    </row>
    <row r="58" spans="1:61">
      <c r="A58" s="98"/>
      <c r="B58" s="98"/>
      <c r="C58" s="98"/>
      <c r="D58" s="98"/>
      <c r="E58" s="98"/>
      <c r="F58" s="98"/>
      <c r="G58" s="98"/>
      <c r="H58" s="98"/>
      <c r="I58" s="98"/>
      <c r="J58" s="98"/>
      <c r="K58" s="98"/>
      <c r="L58" s="98"/>
      <c r="M58" s="98"/>
      <c r="N58" s="98"/>
      <c r="O58" s="98"/>
      <c r="P58" s="98"/>
      <c r="Q58" s="98"/>
      <c r="R58" s="98"/>
      <c r="S58" s="98"/>
      <c r="T58" s="98"/>
      <c r="U58" s="98"/>
      <c r="V58" s="98"/>
      <c r="W58" s="98"/>
      <c r="X58" s="98"/>
      <c r="Y58" s="98"/>
      <c r="Z58" s="98"/>
      <c r="AA58" s="98"/>
      <c r="AB58" s="98"/>
      <c r="AC58" s="98"/>
      <c r="AD58" s="98"/>
      <c r="AE58" s="98"/>
      <c r="AF58" s="98"/>
      <c r="AG58" s="98"/>
      <c r="AH58" s="98"/>
      <c r="AI58" s="98"/>
      <c r="AJ58" s="98"/>
      <c r="AK58" s="98"/>
      <c r="AL58" s="98"/>
      <c r="AM58" s="98"/>
      <c r="AN58" s="98"/>
      <c r="AO58" s="98"/>
      <c r="AP58" s="98"/>
      <c r="AQ58" s="98"/>
      <c r="AR58" s="98"/>
      <c r="AS58" s="98"/>
      <c r="AT58" s="98"/>
      <c r="AU58" s="35"/>
      <c r="AV58" s="98"/>
      <c r="AW58" s="98"/>
      <c r="AX58" s="98"/>
      <c r="AY58" s="98"/>
      <c r="AZ58" s="98"/>
      <c r="BA58" s="98"/>
      <c r="BB58" s="98"/>
      <c r="BC58" s="98"/>
      <c r="BD58" s="98"/>
      <c r="BE58" s="98"/>
      <c r="BF58" s="98"/>
      <c r="BG58" s="98"/>
      <c r="BH58" s="98"/>
      <c r="BI58" s="98"/>
    </row>
    <row r="59" spans="1:61">
      <c r="A59" s="98"/>
      <c r="B59" s="98"/>
      <c r="C59" s="98"/>
      <c r="D59" s="98"/>
      <c r="E59" s="98" t="s">
        <v>408</v>
      </c>
      <c r="F59" s="98" t="s">
        <v>414</v>
      </c>
      <c r="G59" s="98" t="s">
        <v>415</v>
      </c>
      <c r="H59" s="98"/>
      <c r="I59" s="98"/>
      <c r="J59" s="98"/>
      <c r="K59" s="98"/>
      <c r="L59" s="98" t="s">
        <v>297</v>
      </c>
      <c r="M59" s="118">
        <v>1</v>
      </c>
      <c r="N59" s="98"/>
      <c r="O59" s="98"/>
      <c r="P59" s="98"/>
      <c r="Q59" s="98"/>
      <c r="R59" s="119">
        <v>1</v>
      </c>
      <c r="S59" s="98"/>
      <c r="T59" s="14"/>
      <c r="U59" s="14"/>
      <c r="V59" s="14"/>
      <c r="W59" s="14"/>
      <c r="X59" s="14"/>
      <c r="Y59" s="14"/>
      <c r="Z59" s="14"/>
      <c r="AA59" s="14"/>
      <c r="AB59" s="14"/>
      <c r="AC59" s="14"/>
      <c r="AD59" s="14"/>
      <c r="AE59" s="14"/>
      <c r="AF59" s="14"/>
      <c r="AG59" s="14"/>
      <c r="AH59" s="14"/>
      <c r="AI59" s="14"/>
      <c r="AJ59" s="14"/>
      <c r="AK59" s="14"/>
      <c r="AL59" s="98"/>
      <c r="AM59" s="14"/>
      <c r="AN59" s="14"/>
      <c r="AO59" s="14"/>
      <c r="AP59" s="14"/>
      <c r="AQ59" s="14"/>
      <c r="AR59" s="14"/>
      <c r="AS59" s="98"/>
      <c r="AT59" s="98"/>
      <c r="AU59" s="35"/>
      <c r="AV59" s="98"/>
      <c r="AW59" s="98"/>
      <c r="AX59" s="98"/>
      <c r="AY59" s="98"/>
      <c r="AZ59" s="98"/>
      <c r="BA59" s="98"/>
      <c r="BB59" s="98"/>
      <c r="BC59" s="98"/>
      <c r="BD59" s="98"/>
      <c r="BE59" s="98"/>
      <c r="BF59" s="98"/>
      <c r="BG59" s="98"/>
      <c r="BH59" s="98"/>
      <c r="BI59" s="98"/>
    </row>
    <row r="60" spans="1:61">
      <c r="A60" s="98"/>
      <c r="B60" s="98"/>
      <c r="C60" s="98"/>
      <c r="D60" s="98"/>
      <c r="E60" s="98" t="s">
        <v>408</v>
      </c>
      <c r="F60" s="98" t="s">
        <v>414</v>
      </c>
      <c r="G60" s="98" t="s">
        <v>416</v>
      </c>
      <c r="H60" s="98"/>
      <c r="I60" s="98"/>
      <c r="J60" s="98"/>
      <c r="K60" s="98"/>
      <c r="L60" s="98" t="s">
        <v>297</v>
      </c>
      <c r="M60" s="118">
        <v>0</v>
      </c>
      <c r="N60" s="98"/>
      <c r="O60" s="98"/>
      <c r="P60" s="98"/>
      <c r="Q60" s="98"/>
      <c r="R60" s="119">
        <v>0</v>
      </c>
      <c r="S60" s="98"/>
      <c r="T60" s="14"/>
      <c r="U60" s="14"/>
      <c r="V60" s="14"/>
      <c r="W60" s="14"/>
      <c r="X60" s="14"/>
      <c r="Y60" s="14"/>
      <c r="Z60" s="14"/>
      <c r="AA60" s="14"/>
      <c r="AB60" s="14"/>
      <c r="AC60" s="14"/>
      <c r="AD60" s="14"/>
      <c r="AE60" s="14"/>
      <c r="AF60" s="14"/>
      <c r="AG60" s="14"/>
      <c r="AH60" s="14"/>
      <c r="AI60" s="14"/>
      <c r="AJ60" s="14"/>
      <c r="AK60" s="14"/>
      <c r="AL60" s="98"/>
      <c r="AM60" s="14"/>
      <c r="AN60" s="14"/>
      <c r="AO60" s="14"/>
      <c r="AP60" s="14"/>
      <c r="AQ60" s="14"/>
      <c r="AR60" s="14"/>
      <c r="AS60" s="98"/>
      <c r="AT60" s="98"/>
      <c r="AU60" s="35"/>
      <c r="AV60" s="98"/>
      <c r="AW60" s="98"/>
      <c r="AX60" s="98"/>
      <c r="AY60" s="98"/>
      <c r="AZ60" s="98"/>
      <c r="BA60" s="98"/>
      <c r="BB60" s="98"/>
      <c r="BC60" s="98"/>
      <c r="BD60" s="98"/>
      <c r="BE60" s="98"/>
      <c r="BF60" s="98"/>
      <c r="BG60" s="98"/>
      <c r="BH60" s="98"/>
      <c r="BI60" s="98"/>
    </row>
    <row r="61" spans="1:61">
      <c r="A61" s="98"/>
      <c r="B61" s="98"/>
      <c r="C61" s="98"/>
      <c r="D61" s="98"/>
      <c r="E61" s="98" t="s">
        <v>408</v>
      </c>
      <c r="F61" s="98" t="s">
        <v>414</v>
      </c>
      <c r="G61" s="98" t="s">
        <v>417</v>
      </c>
      <c r="H61" s="98"/>
      <c r="I61" s="98"/>
      <c r="J61" s="98"/>
      <c r="K61" s="98"/>
      <c r="L61" s="98" t="s">
        <v>297</v>
      </c>
      <c r="M61" s="159">
        <v>0</v>
      </c>
      <c r="N61" s="98"/>
      <c r="O61" s="98"/>
      <c r="P61" s="98"/>
      <c r="Q61" s="98"/>
      <c r="R61" s="119">
        <v>0</v>
      </c>
      <c r="S61" s="98"/>
      <c r="T61" s="14"/>
      <c r="U61" s="14"/>
      <c r="V61" s="14"/>
      <c r="W61" s="14"/>
      <c r="X61" s="14"/>
      <c r="Y61" s="14"/>
      <c r="Z61" s="14"/>
      <c r="AA61" s="14"/>
      <c r="AB61" s="14"/>
      <c r="AC61" s="14"/>
      <c r="AD61" s="14"/>
      <c r="AE61" s="14"/>
      <c r="AF61" s="14"/>
      <c r="AG61" s="14"/>
      <c r="AH61" s="14"/>
      <c r="AI61" s="14"/>
      <c r="AJ61" s="14"/>
      <c r="AK61" s="14"/>
      <c r="AL61" s="98"/>
      <c r="AM61" s="14"/>
      <c r="AN61" s="14"/>
      <c r="AO61" s="14"/>
      <c r="AP61" s="14"/>
      <c r="AQ61" s="14"/>
      <c r="AR61" s="14"/>
      <c r="AS61" s="98"/>
      <c r="AT61" s="98"/>
      <c r="AU61" s="35"/>
      <c r="AV61" s="98"/>
      <c r="AW61" s="98"/>
      <c r="AX61" s="98"/>
      <c r="AY61" s="98"/>
      <c r="AZ61" s="98"/>
      <c r="BA61" s="98"/>
      <c r="BB61" s="98"/>
      <c r="BC61" s="98"/>
      <c r="BD61" s="98"/>
      <c r="BE61" s="98"/>
      <c r="BF61" s="98"/>
      <c r="BG61" s="98"/>
      <c r="BH61" s="98"/>
      <c r="BI61" s="98"/>
    </row>
    <row r="62" spans="1:61">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98"/>
      <c r="AJ62" s="98"/>
      <c r="AK62" s="98"/>
      <c r="AL62" s="98"/>
      <c r="AM62" s="98"/>
      <c r="AN62" s="98"/>
      <c r="AO62" s="98"/>
      <c r="AP62" s="98"/>
      <c r="AQ62" s="98"/>
      <c r="AR62" s="98"/>
      <c r="AS62" s="98"/>
      <c r="AT62" s="98"/>
      <c r="AU62" s="35"/>
      <c r="AV62" s="98"/>
      <c r="AW62" s="98"/>
      <c r="AX62" s="98"/>
      <c r="AY62" s="98"/>
      <c r="AZ62" s="98"/>
      <c r="BA62" s="98"/>
      <c r="BB62" s="98"/>
      <c r="BC62" s="98"/>
      <c r="BD62" s="98"/>
      <c r="BE62" s="98"/>
      <c r="BF62" s="98"/>
      <c r="BG62" s="98"/>
      <c r="BH62" s="98"/>
      <c r="BI62" s="98"/>
    </row>
    <row r="63" spans="1:61">
      <c r="A63" s="98"/>
      <c r="B63" s="98"/>
      <c r="C63" s="98"/>
      <c r="D63" s="98"/>
      <c r="E63" s="98" t="s">
        <v>408</v>
      </c>
      <c r="F63" s="98" t="s">
        <v>418</v>
      </c>
      <c r="G63" s="98" t="s">
        <v>419</v>
      </c>
      <c r="H63" s="98"/>
      <c r="I63" s="98"/>
      <c r="J63" s="98"/>
      <c r="K63" s="98"/>
      <c r="L63" s="98" t="s">
        <v>410</v>
      </c>
      <c r="M63" s="118" t="s">
        <v>237</v>
      </c>
      <c r="N63" s="98"/>
      <c r="O63" s="98"/>
      <c r="P63" s="98"/>
      <c r="Q63" s="98"/>
      <c r="R63" s="117">
        <v>1</v>
      </c>
      <c r="S63" s="98"/>
      <c r="T63" s="98"/>
      <c r="U63" s="98"/>
      <c r="V63" s="98"/>
      <c r="W63" s="98"/>
      <c r="X63" s="98"/>
      <c r="Y63" s="98"/>
      <c r="Z63" s="98"/>
      <c r="AA63" s="98"/>
      <c r="AB63" s="98"/>
      <c r="AC63" s="98"/>
      <c r="AD63" s="98"/>
      <c r="AE63" s="98"/>
      <c r="AF63" s="98"/>
      <c r="AG63" s="98"/>
      <c r="AH63" s="98"/>
      <c r="AI63" s="98"/>
      <c r="AJ63" s="98"/>
      <c r="AK63" s="98"/>
      <c r="AL63" s="98"/>
      <c r="AM63" s="98"/>
      <c r="AN63" s="98"/>
      <c r="AO63" s="98"/>
      <c r="AP63" s="98"/>
      <c r="AQ63" s="98"/>
      <c r="AR63" s="98"/>
      <c r="AS63" s="98"/>
      <c r="AT63" s="98"/>
      <c r="AU63" s="35"/>
      <c r="AV63" s="98"/>
      <c r="AW63" s="98"/>
      <c r="AX63" s="98"/>
      <c r="AY63" s="98"/>
      <c r="AZ63" s="98"/>
      <c r="BA63" s="98"/>
      <c r="BB63" s="98"/>
      <c r="BC63" s="98"/>
      <c r="BD63" s="98"/>
      <c r="BE63" s="98"/>
      <c r="BF63" s="98"/>
      <c r="BG63" s="98"/>
      <c r="BH63" s="98"/>
      <c r="BI63" s="98"/>
    </row>
    <row r="64" spans="1:61">
      <c r="A64" s="98"/>
      <c r="B64" s="98"/>
      <c r="C64" s="98"/>
      <c r="D64" s="98"/>
      <c r="E64" s="98"/>
      <c r="F64" s="98"/>
      <c r="G64" s="98"/>
      <c r="H64" s="98"/>
      <c r="I64" s="98"/>
      <c r="J64" s="98"/>
      <c r="K64" s="98"/>
      <c r="L64" s="98"/>
      <c r="M64" s="98"/>
      <c r="N64" s="98"/>
      <c r="O64" s="98"/>
      <c r="P64" s="98"/>
      <c r="Q64" s="98"/>
      <c r="R64" s="98"/>
      <c r="S64" s="98"/>
      <c r="T64" s="98"/>
      <c r="U64" s="98"/>
      <c r="V64" s="98"/>
      <c r="W64" s="98"/>
      <c r="X64" s="98"/>
      <c r="Y64" s="98"/>
      <c r="Z64" s="98"/>
      <c r="AA64" s="98"/>
      <c r="AB64" s="98"/>
      <c r="AC64" s="98"/>
      <c r="AD64" s="98"/>
      <c r="AE64" s="98"/>
      <c r="AF64" s="98"/>
      <c r="AG64" s="98"/>
      <c r="AH64" s="98"/>
      <c r="AI64" s="98"/>
      <c r="AJ64" s="98"/>
      <c r="AK64" s="98"/>
      <c r="AL64" s="98"/>
      <c r="AM64" s="98"/>
      <c r="AN64" s="98"/>
      <c r="AO64" s="98"/>
      <c r="AP64" s="98"/>
      <c r="AQ64" s="98"/>
      <c r="AR64" s="98"/>
      <c r="AS64" s="98"/>
      <c r="AT64" s="98"/>
      <c r="AU64" s="35"/>
      <c r="AV64" s="98"/>
      <c r="AW64" s="98"/>
      <c r="AX64" s="98"/>
      <c r="AY64" s="98"/>
      <c r="AZ64" s="98"/>
      <c r="BA64" s="98"/>
      <c r="BB64" s="98"/>
      <c r="BC64" s="98"/>
      <c r="BD64" s="98"/>
      <c r="BE64" s="98"/>
      <c r="BF64" s="98"/>
      <c r="BG64" s="98"/>
      <c r="BH64" s="98"/>
      <c r="BI64" s="98"/>
    </row>
    <row r="65" spans="1:61">
      <c r="A65" s="98"/>
      <c r="B65" s="98"/>
      <c r="C65" s="12" t="s">
        <v>420</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98"/>
    </row>
    <row r="66" spans="1:61">
      <c r="A66" s="98"/>
      <c r="B66" s="98"/>
      <c r="C66" s="98"/>
      <c r="D66" s="98"/>
      <c r="E66" s="98"/>
      <c r="F66" s="98"/>
      <c r="G66" s="98"/>
      <c r="H66" s="98"/>
      <c r="I66" s="98"/>
      <c r="J66" s="98"/>
      <c r="K66" s="98"/>
      <c r="L66" s="98"/>
      <c r="M66" s="98"/>
      <c r="N66" s="98"/>
      <c r="O66" s="98"/>
      <c r="P66" s="98"/>
      <c r="Q66" s="98"/>
      <c r="R66" s="98"/>
      <c r="S66" s="98"/>
      <c r="T66" s="98"/>
      <c r="U66" s="98"/>
      <c r="V66" s="98"/>
      <c r="W66" s="98"/>
      <c r="X66" s="98"/>
      <c r="Y66" s="98"/>
      <c r="Z66" s="98"/>
      <c r="AA66" s="98"/>
      <c r="AB66" s="98"/>
      <c r="AC66" s="98"/>
      <c r="AD66" s="98"/>
      <c r="AE66" s="98"/>
      <c r="AF66" s="98"/>
      <c r="AG66" s="98"/>
      <c r="AH66" s="98"/>
      <c r="AI66" s="98"/>
      <c r="AJ66" s="98"/>
      <c r="AK66" s="98"/>
      <c r="AL66" s="98"/>
      <c r="AM66" s="98"/>
      <c r="AN66" s="98"/>
      <c r="AO66" s="98"/>
      <c r="AP66" s="98"/>
      <c r="AQ66" s="98"/>
      <c r="AR66" s="98"/>
      <c r="AS66" s="98"/>
      <c r="AT66" s="98"/>
      <c r="AU66" s="35"/>
      <c r="AV66" s="98"/>
      <c r="AW66" s="98"/>
      <c r="AX66" s="98"/>
      <c r="AY66" s="98"/>
      <c r="AZ66" s="98"/>
      <c r="BA66" s="98"/>
      <c r="BB66" s="98"/>
      <c r="BC66" s="98"/>
      <c r="BD66" s="98"/>
      <c r="BE66" s="98"/>
      <c r="BF66" s="98"/>
      <c r="BG66" s="98"/>
      <c r="BH66" s="98"/>
      <c r="BI66" s="98"/>
    </row>
    <row r="67" spans="1:61">
      <c r="A67" s="98"/>
      <c r="B67" s="98"/>
      <c r="C67" s="98"/>
      <c r="D67" s="98"/>
      <c r="E67" s="98" t="s">
        <v>408</v>
      </c>
      <c r="F67" s="98" t="s">
        <v>421</v>
      </c>
      <c r="G67" s="98" t="s">
        <v>422</v>
      </c>
      <c r="H67" s="98" t="s">
        <v>423</v>
      </c>
      <c r="I67" s="98"/>
      <c r="J67" s="98"/>
      <c r="K67" s="98"/>
      <c r="L67" s="98" t="s">
        <v>297</v>
      </c>
      <c r="M67" s="118"/>
      <c r="N67" s="98"/>
      <c r="O67" s="98"/>
      <c r="P67" s="98"/>
      <c r="Q67" s="98"/>
      <c r="R67" s="119">
        <v>0</v>
      </c>
      <c r="S67" s="98"/>
      <c r="T67" s="14"/>
      <c r="U67" s="14"/>
      <c r="V67" s="14"/>
      <c r="W67" s="14"/>
      <c r="X67" s="14"/>
      <c r="Y67" s="14"/>
      <c r="Z67" s="14"/>
      <c r="AA67" s="14"/>
      <c r="AB67" s="14"/>
      <c r="AC67" s="14"/>
      <c r="AD67" s="14"/>
      <c r="AE67" s="14"/>
      <c r="AF67" s="14"/>
      <c r="AG67" s="14"/>
      <c r="AH67" s="14"/>
      <c r="AI67" s="14"/>
      <c r="AJ67" s="14"/>
      <c r="AK67" s="14"/>
      <c r="AL67" s="98"/>
      <c r="AM67" s="14"/>
      <c r="AN67" s="14"/>
      <c r="AO67" s="14"/>
      <c r="AP67" s="14"/>
      <c r="AQ67" s="14"/>
      <c r="AR67" s="14"/>
      <c r="AS67" s="98"/>
      <c r="AT67" s="98"/>
      <c r="AU67" s="35"/>
      <c r="AV67" s="98"/>
      <c r="AW67" s="98"/>
      <c r="AX67" s="98"/>
      <c r="AY67" s="98"/>
      <c r="AZ67" s="98"/>
      <c r="BA67" s="98"/>
      <c r="BB67" s="98"/>
      <c r="BC67" s="98"/>
      <c r="BD67" s="98"/>
      <c r="BE67" s="98"/>
      <c r="BF67" s="98"/>
      <c r="BG67" s="98"/>
      <c r="BH67" s="98"/>
      <c r="BI67" s="98"/>
    </row>
    <row r="68" spans="1:61">
      <c r="A68" s="98"/>
      <c r="B68" s="98"/>
      <c r="C68" s="98"/>
      <c r="D68" s="98"/>
      <c r="E68" s="98" t="s">
        <v>408</v>
      </c>
      <c r="F68" s="98" t="s">
        <v>421</v>
      </c>
      <c r="G68" s="98" t="s">
        <v>424</v>
      </c>
      <c r="H68" s="98" t="s">
        <v>423</v>
      </c>
      <c r="I68" s="98"/>
      <c r="J68" s="98"/>
      <c r="K68" s="98"/>
      <c r="L68" s="98" t="s">
        <v>297</v>
      </c>
      <c r="M68" s="118"/>
      <c r="N68" s="98"/>
      <c r="O68" s="98"/>
      <c r="P68" s="98"/>
      <c r="Q68" s="98"/>
      <c r="R68" s="119">
        <v>0</v>
      </c>
      <c r="S68" s="98"/>
      <c r="T68" s="14"/>
      <c r="U68" s="14"/>
      <c r="V68" s="14"/>
      <c r="W68" s="14"/>
      <c r="X68" s="14"/>
      <c r="Y68" s="14"/>
      <c r="Z68" s="14"/>
      <c r="AA68" s="14"/>
      <c r="AB68" s="14"/>
      <c r="AC68" s="14"/>
      <c r="AD68" s="14"/>
      <c r="AE68" s="14"/>
      <c r="AF68" s="14"/>
      <c r="AG68" s="14"/>
      <c r="AH68" s="14"/>
      <c r="AI68" s="14"/>
      <c r="AJ68" s="14"/>
      <c r="AK68" s="14"/>
      <c r="AL68" s="98"/>
      <c r="AM68" s="14"/>
      <c r="AN68" s="14"/>
      <c r="AO68" s="14"/>
      <c r="AP68" s="14"/>
      <c r="AQ68" s="14"/>
      <c r="AR68" s="14"/>
      <c r="AS68" s="98"/>
      <c r="AT68" s="98"/>
      <c r="AU68" s="35"/>
      <c r="AV68" s="98"/>
      <c r="AW68" s="98"/>
      <c r="AX68" s="98"/>
      <c r="AY68" s="98"/>
      <c r="AZ68" s="98"/>
      <c r="BA68" s="98"/>
      <c r="BB68" s="98"/>
      <c r="BC68" s="98"/>
      <c r="BD68" s="98"/>
      <c r="BE68" s="98"/>
      <c r="BF68" s="98"/>
      <c r="BG68" s="98"/>
      <c r="BH68" s="98"/>
      <c r="BI68" s="98"/>
    </row>
    <row r="69" spans="1:61">
      <c r="A69" s="98"/>
      <c r="B69" s="98"/>
      <c r="C69" s="98"/>
      <c r="D69" s="98"/>
      <c r="E69" s="98" t="s">
        <v>408</v>
      </c>
      <c r="F69" s="98" t="s">
        <v>421</v>
      </c>
      <c r="G69" s="98" t="s">
        <v>425</v>
      </c>
      <c r="H69" s="98" t="s">
        <v>423</v>
      </c>
      <c r="I69" s="98"/>
      <c r="J69" s="98"/>
      <c r="K69" s="98"/>
      <c r="L69" s="98" t="s">
        <v>297</v>
      </c>
      <c r="M69" s="118"/>
      <c r="N69" s="98"/>
      <c r="O69" s="98"/>
      <c r="P69" s="98"/>
      <c r="Q69" s="98"/>
      <c r="R69" s="119">
        <v>0</v>
      </c>
      <c r="S69" s="98"/>
      <c r="T69" s="14"/>
      <c r="U69" s="14"/>
      <c r="V69" s="14"/>
      <c r="W69" s="14"/>
      <c r="X69" s="14"/>
      <c r="Y69" s="14"/>
      <c r="Z69" s="14"/>
      <c r="AA69" s="14"/>
      <c r="AB69" s="14"/>
      <c r="AC69" s="14"/>
      <c r="AD69" s="14"/>
      <c r="AE69" s="14"/>
      <c r="AF69" s="14"/>
      <c r="AG69" s="14"/>
      <c r="AH69" s="14"/>
      <c r="AI69" s="14"/>
      <c r="AJ69" s="14"/>
      <c r="AK69" s="14"/>
      <c r="AL69" s="98"/>
      <c r="AM69" s="14"/>
      <c r="AN69" s="14"/>
      <c r="AO69" s="14"/>
      <c r="AP69" s="14"/>
      <c r="AQ69" s="14"/>
      <c r="AR69" s="14"/>
      <c r="AS69" s="98"/>
      <c r="AT69" s="98"/>
      <c r="AU69" s="35"/>
      <c r="AV69" s="98"/>
      <c r="AW69" s="98"/>
      <c r="AX69" s="98"/>
      <c r="AY69" s="98"/>
      <c r="AZ69" s="98"/>
      <c r="BA69" s="98"/>
      <c r="BB69" s="98"/>
      <c r="BC69" s="98"/>
      <c r="BD69" s="98"/>
      <c r="BE69" s="98"/>
      <c r="BF69" s="98"/>
      <c r="BG69" s="98"/>
      <c r="BH69" s="98"/>
      <c r="BI69" s="98"/>
    </row>
    <row r="70" spans="1:61">
      <c r="A70" s="98"/>
      <c r="B70" s="98"/>
      <c r="C70" s="98"/>
      <c r="D70" s="98"/>
      <c r="E70" s="98" t="s">
        <v>408</v>
      </c>
      <c r="F70" s="98" t="s">
        <v>421</v>
      </c>
      <c r="G70" s="98" t="s">
        <v>426</v>
      </c>
      <c r="H70" s="98" t="s">
        <v>423</v>
      </c>
      <c r="I70" s="98"/>
      <c r="J70" s="98"/>
      <c r="K70" s="98"/>
      <c r="L70" s="98" t="s">
        <v>297</v>
      </c>
      <c r="M70" s="118"/>
      <c r="N70" s="98"/>
      <c r="O70" s="98"/>
      <c r="P70" s="98"/>
      <c r="Q70" s="98"/>
      <c r="R70" s="119">
        <v>0</v>
      </c>
      <c r="S70" s="98"/>
      <c r="T70" s="14"/>
      <c r="U70" s="14"/>
      <c r="V70" s="14"/>
      <c r="W70" s="14"/>
      <c r="X70" s="14"/>
      <c r="Y70" s="14"/>
      <c r="Z70" s="14"/>
      <c r="AA70" s="14"/>
      <c r="AB70" s="14"/>
      <c r="AC70" s="14"/>
      <c r="AD70" s="14"/>
      <c r="AE70" s="14"/>
      <c r="AF70" s="14"/>
      <c r="AG70" s="14"/>
      <c r="AH70" s="14"/>
      <c r="AI70" s="14"/>
      <c r="AJ70" s="14"/>
      <c r="AK70" s="14"/>
      <c r="AL70" s="98"/>
      <c r="AM70" s="14"/>
      <c r="AN70" s="14"/>
      <c r="AO70" s="14"/>
      <c r="AP70" s="14"/>
      <c r="AQ70" s="14"/>
      <c r="AR70" s="14"/>
      <c r="AS70" s="98"/>
      <c r="AT70" s="98"/>
      <c r="AU70" s="35"/>
      <c r="AV70" s="98"/>
      <c r="AW70" s="98"/>
      <c r="AX70" s="98"/>
      <c r="AY70" s="98"/>
      <c r="AZ70" s="98"/>
      <c r="BA70" s="98"/>
      <c r="BB70" s="98"/>
      <c r="BC70" s="98"/>
      <c r="BD70" s="98"/>
      <c r="BE70" s="98"/>
      <c r="BF70" s="98"/>
      <c r="BG70" s="98"/>
      <c r="BH70" s="98"/>
      <c r="BI70" s="98"/>
    </row>
    <row r="71" spans="1:61">
      <c r="A71" s="98"/>
      <c r="B71" s="98"/>
      <c r="C71" s="98"/>
      <c r="D71" s="98"/>
      <c r="E71" s="98" t="s">
        <v>408</v>
      </c>
      <c r="F71" s="98" t="s">
        <v>421</v>
      </c>
      <c r="G71" s="98" t="s">
        <v>426</v>
      </c>
      <c r="H71" s="98" t="s">
        <v>423</v>
      </c>
      <c r="I71" s="98"/>
      <c r="J71" s="98"/>
      <c r="K71" s="98"/>
      <c r="L71" s="98" t="s">
        <v>297</v>
      </c>
      <c r="M71" s="118"/>
      <c r="N71" s="98"/>
      <c r="O71" s="98"/>
      <c r="P71" s="98"/>
      <c r="Q71" s="98"/>
      <c r="R71" s="119">
        <v>0</v>
      </c>
      <c r="S71" s="98"/>
      <c r="T71" s="14"/>
      <c r="U71" s="14"/>
      <c r="V71" s="14"/>
      <c r="W71" s="14"/>
      <c r="X71" s="14"/>
      <c r="Y71" s="14"/>
      <c r="Z71" s="14"/>
      <c r="AA71" s="14"/>
      <c r="AB71" s="14"/>
      <c r="AC71" s="14"/>
      <c r="AD71" s="14"/>
      <c r="AE71" s="14"/>
      <c r="AF71" s="14"/>
      <c r="AG71" s="14"/>
      <c r="AH71" s="14"/>
      <c r="AI71" s="14"/>
      <c r="AJ71" s="14"/>
      <c r="AK71" s="14"/>
      <c r="AL71" s="98"/>
      <c r="AM71" s="14"/>
      <c r="AN71" s="14"/>
      <c r="AO71" s="14"/>
      <c r="AP71" s="14"/>
      <c r="AQ71" s="14"/>
      <c r="AR71" s="14"/>
      <c r="AS71" s="98"/>
      <c r="AT71" s="98"/>
      <c r="AU71" s="35"/>
      <c r="AV71" s="98"/>
      <c r="AW71" s="98"/>
      <c r="AX71" s="98"/>
      <c r="AY71" s="98"/>
      <c r="AZ71" s="98"/>
      <c r="BA71" s="98"/>
      <c r="BB71" s="98"/>
      <c r="BC71" s="98"/>
      <c r="BD71" s="98"/>
      <c r="BE71" s="98"/>
      <c r="BF71" s="98"/>
      <c r="BG71" s="98"/>
      <c r="BH71" s="98"/>
      <c r="BI71" s="98"/>
    </row>
    <row r="72" spans="1:61">
      <c r="A72" s="98"/>
      <c r="B72" s="98"/>
      <c r="C72" s="98"/>
      <c r="D72" s="98"/>
      <c r="E72" s="98"/>
      <c r="F72" s="98"/>
      <c r="G72" s="98"/>
      <c r="H72" s="98"/>
      <c r="I72" s="98"/>
      <c r="J72" s="98"/>
      <c r="K72" s="98"/>
      <c r="L72" s="98"/>
      <c r="M72" s="98"/>
      <c r="N72" s="98"/>
      <c r="O72" s="98"/>
      <c r="P72" s="98"/>
      <c r="Q72" s="98"/>
      <c r="R72" s="98"/>
      <c r="S72" s="98"/>
      <c r="T72" s="98"/>
      <c r="U72" s="98"/>
      <c r="V72" s="98"/>
      <c r="W72" s="98"/>
      <c r="X72" s="98"/>
      <c r="Y72" s="98"/>
      <c r="Z72" s="98"/>
      <c r="AA72" s="98"/>
      <c r="AB72" s="98"/>
      <c r="AC72" s="98"/>
      <c r="AD72" s="98"/>
      <c r="AE72" s="98"/>
      <c r="AF72" s="98"/>
      <c r="AG72" s="98"/>
      <c r="AH72" s="98"/>
      <c r="AI72" s="98"/>
      <c r="AJ72" s="98"/>
      <c r="AK72" s="98"/>
      <c r="AL72" s="98"/>
      <c r="AM72" s="98"/>
      <c r="AN72" s="98"/>
      <c r="AO72" s="98"/>
      <c r="AP72" s="98"/>
      <c r="AQ72" s="98"/>
      <c r="AR72" s="98"/>
      <c r="AS72" s="98"/>
      <c r="AT72" s="98"/>
      <c r="AU72" s="98"/>
      <c r="AV72" s="98"/>
      <c r="AW72" s="98"/>
      <c r="AX72" s="98"/>
      <c r="AY72" s="98"/>
      <c r="AZ72" s="98"/>
      <c r="BA72" s="98"/>
      <c r="BB72" s="98"/>
      <c r="BC72" s="98"/>
      <c r="BD72" s="98"/>
      <c r="BE72" s="98"/>
      <c r="BF72" s="98"/>
      <c r="BG72" s="98"/>
      <c r="BH72" s="98"/>
      <c r="BI72" s="98"/>
    </row>
    <row r="73" spans="1:61">
      <c r="A73" s="98"/>
      <c r="B73" s="98"/>
      <c r="C73" s="98"/>
      <c r="D73" s="98"/>
      <c r="E73" s="98" t="s">
        <v>408</v>
      </c>
      <c r="F73" s="98" t="s">
        <v>427</v>
      </c>
      <c r="G73" s="98" t="s">
        <v>426</v>
      </c>
      <c r="H73" s="98" t="s">
        <v>423</v>
      </c>
      <c r="I73" s="98"/>
      <c r="J73" s="98"/>
      <c r="K73" s="98"/>
      <c r="L73" s="98" t="s">
        <v>297</v>
      </c>
      <c r="M73" s="118"/>
      <c r="N73" s="98"/>
      <c r="O73" s="98"/>
      <c r="P73" s="98"/>
      <c r="Q73" s="98"/>
      <c r="R73" s="119">
        <v>0</v>
      </c>
      <c r="S73" s="98"/>
      <c r="T73" s="14"/>
      <c r="U73" s="14"/>
      <c r="V73" s="14"/>
      <c r="W73" s="14"/>
      <c r="X73" s="14"/>
      <c r="Y73" s="14"/>
      <c r="Z73" s="14"/>
      <c r="AA73" s="14"/>
      <c r="AB73" s="14"/>
      <c r="AC73" s="14"/>
      <c r="AD73" s="14"/>
      <c r="AE73" s="14"/>
      <c r="AF73" s="14"/>
      <c r="AG73" s="14"/>
      <c r="AH73" s="14"/>
      <c r="AI73" s="14"/>
      <c r="AJ73" s="14"/>
      <c r="AK73" s="14"/>
      <c r="AL73" s="98"/>
      <c r="AM73" s="14"/>
      <c r="AN73" s="14"/>
      <c r="AO73" s="14"/>
      <c r="AP73" s="14"/>
      <c r="AQ73" s="14"/>
      <c r="AR73" s="14"/>
      <c r="AS73" s="98"/>
      <c r="AT73" s="98"/>
      <c r="AU73" s="35"/>
      <c r="AV73" s="98"/>
      <c r="AW73" s="98"/>
      <c r="AX73" s="98"/>
      <c r="AY73" s="98"/>
      <c r="AZ73" s="98"/>
      <c r="BA73" s="98"/>
      <c r="BB73" s="98"/>
      <c r="BC73" s="98"/>
      <c r="BD73" s="98"/>
      <c r="BE73" s="98"/>
      <c r="BF73" s="98"/>
      <c r="BG73" s="98"/>
      <c r="BH73" s="98"/>
      <c r="BI73" s="98"/>
    </row>
    <row r="74" spans="1:61">
      <c r="A74" s="98"/>
      <c r="B74" s="98"/>
      <c r="C74" s="98"/>
      <c r="D74" s="98"/>
      <c r="E74" s="98" t="s">
        <v>408</v>
      </c>
      <c r="F74" s="98" t="s">
        <v>427</v>
      </c>
      <c r="G74" s="98" t="s">
        <v>426</v>
      </c>
      <c r="H74" s="98" t="s">
        <v>423</v>
      </c>
      <c r="I74" s="98"/>
      <c r="J74" s="98"/>
      <c r="K74" s="98"/>
      <c r="L74" s="98" t="s">
        <v>297</v>
      </c>
      <c r="M74" s="118"/>
      <c r="N74" s="98"/>
      <c r="O74" s="98"/>
      <c r="P74" s="98"/>
      <c r="Q74" s="98"/>
      <c r="R74" s="119">
        <v>0</v>
      </c>
      <c r="S74" s="98"/>
      <c r="T74" s="14"/>
      <c r="U74" s="14"/>
      <c r="V74" s="14"/>
      <c r="W74" s="14"/>
      <c r="X74" s="14"/>
      <c r="Y74" s="14"/>
      <c r="Z74" s="14"/>
      <c r="AA74" s="14"/>
      <c r="AB74" s="14"/>
      <c r="AC74" s="14"/>
      <c r="AD74" s="14"/>
      <c r="AE74" s="14"/>
      <c r="AF74" s="14"/>
      <c r="AG74" s="14"/>
      <c r="AH74" s="14"/>
      <c r="AI74" s="14"/>
      <c r="AJ74" s="14"/>
      <c r="AK74" s="14"/>
      <c r="AL74" s="98"/>
      <c r="AM74" s="14"/>
      <c r="AN74" s="14"/>
      <c r="AO74" s="14"/>
      <c r="AP74" s="14"/>
      <c r="AQ74" s="14"/>
      <c r="AR74" s="14"/>
      <c r="AS74" s="98"/>
      <c r="AT74" s="98"/>
      <c r="AU74" s="35"/>
      <c r="AV74" s="98"/>
      <c r="AW74" s="98"/>
      <c r="AX74" s="98"/>
      <c r="AY74" s="98"/>
      <c r="AZ74" s="98"/>
      <c r="BA74" s="98"/>
      <c r="BB74" s="98"/>
      <c r="BC74" s="98"/>
      <c r="BD74" s="98"/>
      <c r="BE74" s="98"/>
      <c r="BF74" s="98"/>
      <c r="BG74" s="98"/>
      <c r="BH74" s="98"/>
      <c r="BI74" s="98"/>
    </row>
    <row r="75" spans="1:61">
      <c r="A75" s="98"/>
      <c r="B75" s="98"/>
      <c r="C75" s="98"/>
      <c r="D75" s="98"/>
      <c r="E75" s="98" t="s">
        <v>408</v>
      </c>
      <c r="F75" s="98" t="s">
        <v>427</v>
      </c>
      <c r="G75" s="98" t="s">
        <v>426</v>
      </c>
      <c r="H75" s="98" t="s">
        <v>423</v>
      </c>
      <c r="I75" s="98"/>
      <c r="J75" s="98"/>
      <c r="K75" s="98"/>
      <c r="L75" s="98" t="s">
        <v>297</v>
      </c>
      <c r="M75" s="118"/>
      <c r="N75" s="98"/>
      <c r="O75" s="98"/>
      <c r="P75" s="98"/>
      <c r="Q75" s="98"/>
      <c r="R75" s="119">
        <v>0</v>
      </c>
      <c r="S75" s="98"/>
      <c r="T75" s="14"/>
      <c r="U75" s="14"/>
      <c r="V75" s="14"/>
      <c r="W75" s="14"/>
      <c r="X75" s="14"/>
      <c r="Y75" s="14"/>
      <c r="Z75" s="14"/>
      <c r="AA75" s="14"/>
      <c r="AB75" s="14"/>
      <c r="AC75" s="14"/>
      <c r="AD75" s="14"/>
      <c r="AE75" s="14"/>
      <c r="AF75" s="14"/>
      <c r="AG75" s="14"/>
      <c r="AH75" s="14"/>
      <c r="AI75" s="14"/>
      <c r="AJ75" s="14"/>
      <c r="AK75" s="14"/>
      <c r="AL75" s="98"/>
      <c r="AM75" s="14"/>
      <c r="AN75" s="14"/>
      <c r="AO75" s="14"/>
      <c r="AP75" s="14"/>
      <c r="AQ75" s="14"/>
      <c r="AR75" s="14"/>
      <c r="AS75" s="98"/>
      <c r="AT75" s="98"/>
      <c r="AU75" s="35"/>
      <c r="AV75" s="98"/>
      <c r="AW75" s="98"/>
      <c r="AX75" s="98"/>
      <c r="AY75" s="98"/>
      <c r="AZ75" s="98"/>
      <c r="BA75" s="98"/>
      <c r="BB75" s="98"/>
      <c r="BC75" s="98"/>
      <c r="BD75" s="98"/>
      <c r="BE75" s="98"/>
      <c r="BF75" s="98"/>
      <c r="BG75" s="98"/>
      <c r="BH75" s="98"/>
      <c r="BI75" s="98"/>
    </row>
    <row r="76" spans="1:61">
      <c r="A76" s="98"/>
      <c r="B76" s="98"/>
      <c r="C76" s="98"/>
      <c r="D76" s="98"/>
      <c r="E76" s="98" t="s">
        <v>408</v>
      </c>
      <c r="F76" s="98" t="s">
        <v>427</v>
      </c>
      <c r="G76" s="98" t="s">
        <v>426</v>
      </c>
      <c r="H76" s="98" t="s">
        <v>423</v>
      </c>
      <c r="I76" s="98"/>
      <c r="J76" s="98"/>
      <c r="K76" s="98"/>
      <c r="L76" s="98" t="s">
        <v>297</v>
      </c>
      <c r="M76" s="118"/>
      <c r="N76" s="98"/>
      <c r="O76" s="98"/>
      <c r="P76" s="98"/>
      <c r="Q76" s="98"/>
      <c r="R76" s="119">
        <v>0</v>
      </c>
      <c r="S76" s="98"/>
      <c r="T76" s="14"/>
      <c r="U76" s="14"/>
      <c r="V76" s="14"/>
      <c r="W76" s="14"/>
      <c r="X76" s="14"/>
      <c r="Y76" s="14"/>
      <c r="Z76" s="14"/>
      <c r="AA76" s="14"/>
      <c r="AB76" s="14"/>
      <c r="AC76" s="14"/>
      <c r="AD76" s="14"/>
      <c r="AE76" s="14"/>
      <c r="AF76" s="14"/>
      <c r="AG76" s="14"/>
      <c r="AH76" s="14"/>
      <c r="AI76" s="14"/>
      <c r="AJ76" s="14"/>
      <c r="AK76" s="14"/>
      <c r="AL76" s="98"/>
      <c r="AM76" s="14"/>
      <c r="AN76" s="14"/>
      <c r="AO76" s="14"/>
      <c r="AP76" s="14"/>
      <c r="AQ76" s="14"/>
      <c r="AR76" s="14"/>
      <c r="AS76" s="98"/>
      <c r="AT76" s="98"/>
      <c r="AU76" s="35"/>
      <c r="AV76" s="98"/>
      <c r="AW76" s="98"/>
      <c r="AX76" s="98"/>
      <c r="AY76" s="98"/>
      <c r="AZ76" s="98"/>
      <c r="BA76" s="98"/>
      <c r="BB76" s="98"/>
      <c r="BC76" s="98"/>
      <c r="BD76" s="98"/>
      <c r="BE76" s="98"/>
      <c r="BF76" s="98"/>
      <c r="BG76" s="98"/>
      <c r="BH76" s="98"/>
      <c r="BI76" s="98"/>
    </row>
    <row r="77" spans="1:61">
      <c r="A77" s="98"/>
      <c r="B77" s="98"/>
      <c r="C77" s="98"/>
      <c r="D77" s="98"/>
      <c r="E77" s="98" t="s">
        <v>408</v>
      </c>
      <c r="F77" s="98" t="s">
        <v>427</v>
      </c>
      <c r="G77" s="98" t="s">
        <v>426</v>
      </c>
      <c r="H77" s="98" t="s">
        <v>423</v>
      </c>
      <c r="I77" s="98"/>
      <c r="J77" s="98"/>
      <c r="K77" s="98"/>
      <c r="L77" s="98" t="s">
        <v>297</v>
      </c>
      <c r="M77" s="118"/>
      <c r="N77" s="98"/>
      <c r="O77" s="98"/>
      <c r="P77" s="98"/>
      <c r="Q77" s="98"/>
      <c r="R77" s="119">
        <v>0</v>
      </c>
      <c r="S77" s="98"/>
      <c r="T77" s="14"/>
      <c r="U77" s="14"/>
      <c r="V77" s="14"/>
      <c r="W77" s="14"/>
      <c r="X77" s="14"/>
      <c r="Y77" s="14"/>
      <c r="Z77" s="14"/>
      <c r="AA77" s="14"/>
      <c r="AB77" s="14"/>
      <c r="AC77" s="14"/>
      <c r="AD77" s="14"/>
      <c r="AE77" s="14"/>
      <c r="AF77" s="14"/>
      <c r="AG77" s="14"/>
      <c r="AH77" s="14"/>
      <c r="AI77" s="14"/>
      <c r="AJ77" s="14"/>
      <c r="AK77" s="14"/>
      <c r="AL77" s="98"/>
      <c r="AM77" s="14"/>
      <c r="AN77" s="14"/>
      <c r="AO77" s="14"/>
      <c r="AP77" s="14"/>
      <c r="AQ77" s="14"/>
      <c r="AR77" s="14"/>
      <c r="AS77" s="98"/>
      <c r="AT77" s="98"/>
      <c r="AU77" s="35"/>
      <c r="AV77" s="98"/>
      <c r="AW77" s="98"/>
      <c r="AX77" s="98"/>
      <c r="AY77" s="98"/>
      <c r="AZ77" s="98"/>
      <c r="BA77" s="98"/>
      <c r="BB77" s="98"/>
      <c r="BC77" s="98"/>
      <c r="BD77" s="98"/>
      <c r="BE77" s="98"/>
      <c r="BF77" s="98"/>
      <c r="BG77" s="98"/>
      <c r="BH77" s="98"/>
      <c r="BI77" s="98"/>
    </row>
    <row r="78" spans="1:61">
      <c r="A78" s="98"/>
      <c r="B78" s="98"/>
      <c r="C78" s="98"/>
      <c r="D78" s="98"/>
      <c r="E78" s="98"/>
      <c r="F78" s="98"/>
      <c r="G78" s="98"/>
      <c r="H78" s="98"/>
      <c r="I78" s="98"/>
      <c r="J78" s="98"/>
      <c r="K78" s="98"/>
      <c r="L78" s="98"/>
      <c r="M78" s="98"/>
      <c r="N78" s="98"/>
      <c r="O78" s="98"/>
      <c r="P78" s="98"/>
      <c r="Q78" s="98"/>
      <c r="R78" s="98"/>
      <c r="S78" s="98"/>
      <c r="T78" s="98"/>
      <c r="U78" s="98"/>
      <c r="V78" s="98"/>
      <c r="W78" s="98"/>
      <c r="X78" s="98"/>
      <c r="Y78" s="98"/>
      <c r="Z78" s="98"/>
      <c r="AA78" s="98"/>
      <c r="AB78" s="98"/>
      <c r="AC78" s="98"/>
      <c r="AD78" s="98"/>
      <c r="AE78" s="98"/>
      <c r="AF78" s="98"/>
      <c r="AG78" s="98"/>
      <c r="AH78" s="98"/>
      <c r="AI78" s="98"/>
      <c r="AJ78" s="98"/>
      <c r="AK78" s="98"/>
      <c r="AL78" s="98"/>
      <c r="AM78" s="98"/>
      <c r="AN78" s="98"/>
      <c r="AO78" s="98"/>
      <c r="AP78" s="98"/>
      <c r="AQ78" s="98"/>
      <c r="AR78" s="98"/>
      <c r="AS78" s="98"/>
      <c r="AT78" s="98"/>
      <c r="AU78" s="98"/>
      <c r="AV78" s="98"/>
      <c r="AW78" s="98"/>
      <c r="AX78" s="98"/>
      <c r="AY78" s="98"/>
      <c r="AZ78" s="98"/>
      <c r="BA78" s="98"/>
      <c r="BB78" s="98"/>
      <c r="BC78" s="98"/>
      <c r="BD78" s="98"/>
      <c r="BE78" s="98"/>
      <c r="BF78" s="98"/>
      <c r="BG78" s="98"/>
      <c r="BH78" s="98"/>
      <c r="BI78" s="98"/>
    </row>
    <row r="79" spans="1:61">
      <c r="A79" s="98"/>
      <c r="B79" s="98"/>
      <c r="C79" s="98"/>
      <c r="D79" s="98"/>
      <c r="E79" s="98" t="s">
        <v>408</v>
      </c>
      <c r="F79" s="98" t="s">
        <v>428</v>
      </c>
      <c r="G79" s="98" t="s">
        <v>426</v>
      </c>
      <c r="H79" s="98" t="s">
        <v>423</v>
      </c>
      <c r="I79" s="98"/>
      <c r="J79" s="98"/>
      <c r="K79" s="98"/>
      <c r="L79" s="98" t="s">
        <v>297</v>
      </c>
      <c r="M79" s="118"/>
      <c r="N79" s="98"/>
      <c r="O79" s="98"/>
      <c r="P79" s="98"/>
      <c r="Q79" s="98"/>
      <c r="R79" s="119">
        <v>0</v>
      </c>
      <c r="S79" s="98"/>
      <c r="T79" s="14"/>
      <c r="U79" s="14"/>
      <c r="V79" s="14"/>
      <c r="W79" s="14"/>
      <c r="X79" s="14"/>
      <c r="Y79" s="14"/>
      <c r="Z79" s="14"/>
      <c r="AA79" s="14"/>
      <c r="AB79" s="14"/>
      <c r="AC79" s="14"/>
      <c r="AD79" s="14"/>
      <c r="AE79" s="14"/>
      <c r="AF79" s="14"/>
      <c r="AG79" s="14"/>
      <c r="AH79" s="14"/>
      <c r="AI79" s="14"/>
      <c r="AJ79" s="14"/>
      <c r="AK79" s="14"/>
      <c r="AL79" s="98"/>
      <c r="AM79" s="14"/>
      <c r="AN79" s="14"/>
      <c r="AO79" s="14"/>
      <c r="AP79" s="14"/>
      <c r="AQ79" s="14"/>
      <c r="AR79" s="14"/>
      <c r="AS79" s="98"/>
      <c r="AT79" s="98"/>
      <c r="AU79" s="35"/>
      <c r="AV79" s="98"/>
      <c r="AW79" s="98"/>
      <c r="AX79" s="98"/>
      <c r="AY79" s="98"/>
      <c r="AZ79" s="98"/>
      <c r="BA79" s="98"/>
      <c r="BB79" s="98"/>
      <c r="BC79" s="98"/>
      <c r="BD79" s="98"/>
      <c r="BE79" s="98"/>
      <c r="BF79" s="98"/>
      <c r="BG79" s="98"/>
      <c r="BH79" s="98"/>
      <c r="BI79" s="98"/>
    </row>
    <row r="80" spans="1:61">
      <c r="A80" s="98"/>
      <c r="B80" s="98"/>
      <c r="C80" s="98"/>
      <c r="D80" s="98"/>
      <c r="E80" s="98" t="s">
        <v>408</v>
      </c>
      <c r="F80" s="98" t="s">
        <v>428</v>
      </c>
      <c r="G80" s="98" t="s">
        <v>426</v>
      </c>
      <c r="H80" s="98" t="s">
        <v>423</v>
      </c>
      <c r="I80" s="98"/>
      <c r="J80" s="98"/>
      <c r="K80" s="98"/>
      <c r="L80" s="98" t="s">
        <v>297</v>
      </c>
      <c r="M80" s="118"/>
      <c r="N80" s="98"/>
      <c r="O80" s="98"/>
      <c r="P80" s="98"/>
      <c r="Q80" s="98"/>
      <c r="R80" s="119">
        <v>0</v>
      </c>
      <c r="S80" s="98"/>
      <c r="T80" s="14"/>
      <c r="U80" s="14"/>
      <c r="V80" s="14"/>
      <c r="W80" s="14"/>
      <c r="X80" s="14"/>
      <c r="Y80" s="14"/>
      <c r="Z80" s="14"/>
      <c r="AA80" s="14"/>
      <c r="AB80" s="14"/>
      <c r="AC80" s="14"/>
      <c r="AD80" s="14"/>
      <c r="AE80" s="14"/>
      <c r="AF80" s="14"/>
      <c r="AG80" s="14"/>
      <c r="AH80" s="14"/>
      <c r="AI80" s="14"/>
      <c r="AJ80" s="14"/>
      <c r="AK80" s="14"/>
      <c r="AL80" s="98"/>
      <c r="AM80" s="14"/>
      <c r="AN80" s="14"/>
      <c r="AO80" s="14"/>
      <c r="AP80" s="14"/>
      <c r="AQ80" s="14"/>
      <c r="AR80" s="14"/>
      <c r="AS80" s="98"/>
      <c r="AT80" s="98"/>
      <c r="AU80" s="35"/>
      <c r="AV80" s="98"/>
      <c r="AW80" s="98"/>
      <c r="AX80" s="98"/>
      <c r="AY80" s="98"/>
      <c r="AZ80" s="98"/>
      <c r="BA80" s="98"/>
      <c r="BB80" s="98"/>
      <c r="BC80" s="98"/>
      <c r="BD80" s="98"/>
      <c r="BE80" s="98"/>
      <c r="BF80" s="98"/>
      <c r="BG80" s="98"/>
      <c r="BH80" s="98"/>
      <c r="BI80" s="98"/>
    </row>
    <row r="81" spans="1:61">
      <c r="A81" s="98"/>
      <c r="B81" s="98"/>
      <c r="C81" s="98"/>
      <c r="D81" s="98"/>
      <c r="E81" s="98" t="s">
        <v>408</v>
      </c>
      <c r="F81" s="98" t="s">
        <v>428</v>
      </c>
      <c r="G81" s="98" t="s">
        <v>426</v>
      </c>
      <c r="H81" s="98" t="s">
        <v>423</v>
      </c>
      <c r="I81" s="98"/>
      <c r="J81" s="98"/>
      <c r="K81" s="98"/>
      <c r="L81" s="98" t="s">
        <v>297</v>
      </c>
      <c r="M81" s="118"/>
      <c r="N81" s="98"/>
      <c r="O81" s="98"/>
      <c r="P81" s="98"/>
      <c r="Q81" s="98"/>
      <c r="R81" s="119">
        <v>0</v>
      </c>
      <c r="S81" s="98"/>
      <c r="T81" s="14"/>
      <c r="U81" s="14"/>
      <c r="V81" s="14"/>
      <c r="W81" s="14"/>
      <c r="X81" s="14"/>
      <c r="Y81" s="14"/>
      <c r="Z81" s="14"/>
      <c r="AA81" s="14"/>
      <c r="AB81" s="14"/>
      <c r="AC81" s="14"/>
      <c r="AD81" s="14"/>
      <c r="AE81" s="14"/>
      <c r="AF81" s="14"/>
      <c r="AG81" s="14"/>
      <c r="AH81" s="14"/>
      <c r="AI81" s="14"/>
      <c r="AJ81" s="14"/>
      <c r="AK81" s="14"/>
      <c r="AL81" s="98"/>
      <c r="AM81" s="14"/>
      <c r="AN81" s="14"/>
      <c r="AO81" s="14"/>
      <c r="AP81" s="14"/>
      <c r="AQ81" s="14"/>
      <c r="AR81" s="14"/>
      <c r="AS81" s="98"/>
      <c r="AT81" s="98"/>
      <c r="AU81" s="35"/>
      <c r="AV81" s="98"/>
      <c r="AW81" s="98"/>
      <c r="AX81" s="98"/>
      <c r="AY81" s="98"/>
      <c r="AZ81" s="98"/>
      <c r="BA81" s="98"/>
      <c r="BB81" s="98"/>
      <c r="BC81" s="98"/>
      <c r="BD81" s="98"/>
      <c r="BE81" s="98"/>
      <c r="BF81" s="98"/>
      <c r="BG81" s="98"/>
      <c r="BH81" s="98"/>
      <c r="BI81" s="98"/>
    </row>
    <row r="82" spans="1:61">
      <c r="A82" s="98"/>
      <c r="B82" s="98"/>
      <c r="C82" s="98"/>
      <c r="D82" s="98"/>
      <c r="E82" s="98" t="s">
        <v>408</v>
      </c>
      <c r="F82" s="98" t="s">
        <v>428</v>
      </c>
      <c r="G82" s="98" t="s">
        <v>426</v>
      </c>
      <c r="H82" s="98" t="s">
        <v>423</v>
      </c>
      <c r="I82" s="98"/>
      <c r="J82" s="98"/>
      <c r="K82" s="98"/>
      <c r="L82" s="98" t="s">
        <v>297</v>
      </c>
      <c r="M82" s="118"/>
      <c r="N82" s="98"/>
      <c r="O82" s="98"/>
      <c r="P82" s="98"/>
      <c r="Q82" s="98"/>
      <c r="R82" s="119">
        <v>0</v>
      </c>
      <c r="S82" s="98"/>
      <c r="T82" s="14"/>
      <c r="U82" s="14"/>
      <c r="V82" s="14"/>
      <c r="W82" s="14"/>
      <c r="X82" s="14"/>
      <c r="Y82" s="14"/>
      <c r="Z82" s="14"/>
      <c r="AA82" s="14"/>
      <c r="AB82" s="14"/>
      <c r="AC82" s="14"/>
      <c r="AD82" s="14"/>
      <c r="AE82" s="14"/>
      <c r="AF82" s="14"/>
      <c r="AG82" s="14"/>
      <c r="AH82" s="14"/>
      <c r="AI82" s="14"/>
      <c r="AJ82" s="14"/>
      <c r="AK82" s="14"/>
      <c r="AL82" s="98"/>
      <c r="AM82" s="14"/>
      <c r="AN82" s="14"/>
      <c r="AO82" s="14"/>
      <c r="AP82" s="14"/>
      <c r="AQ82" s="14"/>
      <c r="AR82" s="14"/>
      <c r="AS82" s="98"/>
      <c r="AT82" s="98"/>
      <c r="AU82" s="35"/>
      <c r="AV82" s="98"/>
      <c r="AW82" s="98"/>
      <c r="AX82" s="98"/>
      <c r="AY82" s="98"/>
      <c r="AZ82" s="98"/>
      <c r="BA82" s="98"/>
      <c r="BB82" s="98"/>
      <c r="BC82" s="98"/>
      <c r="BD82" s="98"/>
      <c r="BE82" s="98"/>
      <c r="BF82" s="98"/>
      <c r="BG82" s="98"/>
      <c r="BH82" s="98"/>
      <c r="BI82" s="98"/>
    </row>
    <row r="83" spans="1:61">
      <c r="A83" s="98"/>
      <c r="B83" s="98"/>
      <c r="C83" s="98"/>
      <c r="D83" s="98"/>
      <c r="E83" s="98" t="s">
        <v>408</v>
      </c>
      <c r="F83" s="98" t="s">
        <v>428</v>
      </c>
      <c r="G83" s="98" t="s">
        <v>426</v>
      </c>
      <c r="H83" s="98" t="s">
        <v>423</v>
      </c>
      <c r="I83" s="98"/>
      <c r="J83" s="98"/>
      <c r="K83" s="98"/>
      <c r="L83" s="98" t="s">
        <v>297</v>
      </c>
      <c r="M83" s="118"/>
      <c r="N83" s="98"/>
      <c r="O83" s="98"/>
      <c r="P83" s="98"/>
      <c r="Q83" s="98"/>
      <c r="R83" s="119">
        <v>0</v>
      </c>
      <c r="S83" s="98"/>
      <c r="T83" s="14"/>
      <c r="U83" s="14"/>
      <c r="V83" s="14"/>
      <c r="W83" s="14"/>
      <c r="X83" s="14"/>
      <c r="Y83" s="14"/>
      <c r="Z83" s="14"/>
      <c r="AA83" s="14"/>
      <c r="AB83" s="14"/>
      <c r="AC83" s="14"/>
      <c r="AD83" s="14"/>
      <c r="AE83" s="14"/>
      <c r="AF83" s="14"/>
      <c r="AG83" s="14"/>
      <c r="AH83" s="14"/>
      <c r="AI83" s="14"/>
      <c r="AJ83" s="14"/>
      <c r="AK83" s="14"/>
      <c r="AL83" s="98"/>
      <c r="AM83" s="14"/>
      <c r="AN83" s="14"/>
      <c r="AO83" s="14"/>
      <c r="AP83" s="14"/>
      <c r="AQ83" s="14"/>
      <c r="AR83" s="14"/>
      <c r="AS83" s="98"/>
      <c r="AT83" s="98"/>
      <c r="AU83" s="35"/>
      <c r="AV83" s="98"/>
      <c r="AW83" s="98"/>
      <c r="AX83" s="98"/>
      <c r="AY83" s="98"/>
      <c r="AZ83" s="98"/>
      <c r="BA83" s="98"/>
      <c r="BB83" s="98"/>
      <c r="BC83" s="98"/>
      <c r="BD83" s="98"/>
      <c r="BE83" s="98"/>
      <c r="BF83" s="98"/>
      <c r="BG83" s="98"/>
      <c r="BH83" s="98"/>
      <c r="BI83" s="98"/>
    </row>
    <row r="84" spans="1:61">
      <c r="A84" s="98"/>
      <c r="B84" s="98"/>
      <c r="C84" s="98"/>
      <c r="D84" s="98"/>
      <c r="E84" s="98"/>
      <c r="F84" s="98"/>
      <c r="G84" s="98"/>
      <c r="H84" s="98"/>
      <c r="I84" s="98"/>
      <c r="J84" s="98"/>
      <c r="K84" s="98"/>
      <c r="L84" s="98"/>
      <c r="M84" s="98"/>
      <c r="N84" s="98"/>
      <c r="O84" s="98"/>
      <c r="P84" s="98"/>
      <c r="Q84" s="98"/>
      <c r="R84" s="98"/>
      <c r="S84" s="98"/>
      <c r="T84" s="98"/>
      <c r="U84" s="98"/>
      <c r="V84" s="98"/>
      <c r="W84" s="98"/>
      <c r="X84" s="98"/>
      <c r="Y84" s="98"/>
      <c r="Z84" s="98"/>
      <c r="AA84" s="98"/>
      <c r="AB84" s="98"/>
      <c r="AC84" s="98"/>
      <c r="AD84" s="98"/>
      <c r="AE84" s="98"/>
      <c r="AF84" s="98"/>
      <c r="AG84" s="98"/>
      <c r="AH84" s="98"/>
      <c r="AI84" s="98"/>
      <c r="AJ84" s="98"/>
      <c r="AK84" s="98"/>
      <c r="AL84" s="98"/>
      <c r="AM84" s="98"/>
      <c r="AN84" s="98"/>
      <c r="AO84" s="98"/>
      <c r="AP84" s="98"/>
      <c r="AQ84" s="98"/>
      <c r="AR84" s="98"/>
      <c r="AS84" s="98"/>
      <c r="AT84" s="98"/>
      <c r="AU84" s="35"/>
      <c r="AV84" s="98"/>
      <c r="AW84" s="98"/>
      <c r="AX84" s="98"/>
      <c r="AY84" s="98"/>
      <c r="AZ84" s="98"/>
      <c r="BA84" s="98"/>
      <c r="BB84" s="98"/>
      <c r="BC84" s="98"/>
      <c r="BD84" s="98"/>
      <c r="BE84" s="98"/>
      <c r="BF84" s="98"/>
      <c r="BG84" s="98"/>
      <c r="BH84" s="98"/>
      <c r="BI84" s="98"/>
    </row>
    <row r="85" spans="1:61">
      <c r="A85" s="98"/>
      <c r="B85" s="98"/>
      <c r="C85" s="12" t="s">
        <v>567</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98"/>
    </row>
    <row r="86" spans="1:61">
      <c r="A86" s="98"/>
      <c r="B86" s="98"/>
      <c r="C86" s="98"/>
      <c r="D86" s="98"/>
      <c r="E86" s="98"/>
      <c r="F86" s="98"/>
      <c r="G86" s="98"/>
      <c r="H86" s="98"/>
      <c r="I86" s="98"/>
      <c r="J86" s="98"/>
      <c r="K86" s="98"/>
      <c r="L86" s="98"/>
      <c r="M86" s="98"/>
      <c r="N86" s="98"/>
      <c r="O86" s="98"/>
      <c r="P86" s="98"/>
      <c r="Q86" s="98"/>
      <c r="R86" s="98"/>
      <c r="S86" s="98"/>
      <c r="T86" s="98"/>
      <c r="U86" s="98"/>
      <c r="V86" s="98"/>
      <c r="W86" s="98"/>
      <c r="X86" s="98"/>
      <c r="Y86" s="98"/>
      <c r="Z86" s="98"/>
      <c r="AA86" s="98"/>
      <c r="AB86" s="98"/>
      <c r="AC86" s="98"/>
      <c r="AD86" s="98"/>
      <c r="AE86" s="98"/>
      <c r="AF86" s="98"/>
      <c r="AG86" s="98"/>
      <c r="AH86" s="98"/>
      <c r="AI86" s="98"/>
      <c r="AJ86" s="98"/>
      <c r="AK86" s="98"/>
      <c r="AL86" s="98"/>
      <c r="AM86" s="98"/>
      <c r="AN86" s="98"/>
      <c r="AO86" s="98"/>
      <c r="AP86" s="98"/>
      <c r="AQ86" s="98"/>
      <c r="AR86" s="98"/>
      <c r="AS86" s="98"/>
      <c r="AT86" s="98"/>
      <c r="AU86" s="35"/>
      <c r="AV86" s="98"/>
      <c r="AW86" s="98"/>
      <c r="AX86" s="98"/>
      <c r="AY86" s="98"/>
      <c r="AZ86" s="98"/>
      <c r="BA86" s="98"/>
      <c r="BB86" s="98"/>
      <c r="BC86" s="98"/>
      <c r="BD86" s="98"/>
      <c r="BE86" s="98"/>
      <c r="BF86" s="98"/>
      <c r="BG86" s="98"/>
      <c r="BH86" s="98"/>
      <c r="BI86" s="98"/>
    </row>
    <row r="87" spans="1:61">
      <c r="A87" s="98"/>
      <c r="B87" s="98"/>
      <c r="C87" s="98"/>
      <c r="D87" s="98"/>
      <c r="E87" s="98" t="s">
        <v>408</v>
      </c>
      <c r="F87" s="98" t="s">
        <v>568</v>
      </c>
      <c r="G87" s="98"/>
      <c r="H87" s="98"/>
      <c r="I87" s="98"/>
      <c r="J87" s="98"/>
      <c r="K87" s="98"/>
      <c r="L87" s="98" t="s">
        <v>297</v>
      </c>
      <c r="M87" s="118">
        <v>0</v>
      </c>
      <c r="N87" s="98"/>
      <c r="O87" s="98"/>
      <c r="P87" s="98"/>
      <c r="Q87" s="98"/>
      <c r="R87" s="119">
        <v>0</v>
      </c>
      <c r="S87" s="98"/>
      <c r="T87" s="14"/>
      <c r="U87" s="14"/>
      <c r="V87" s="14"/>
      <c r="W87" s="14"/>
      <c r="X87" s="14"/>
      <c r="Y87" s="14"/>
      <c r="Z87" s="14"/>
      <c r="AA87" s="14"/>
      <c r="AB87" s="14"/>
      <c r="AC87" s="14"/>
      <c r="AD87" s="14"/>
      <c r="AE87" s="14"/>
      <c r="AF87" s="14"/>
      <c r="AG87" s="14"/>
      <c r="AH87" s="14"/>
      <c r="AI87" s="14"/>
      <c r="AJ87" s="14"/>
      <c r="AK87" s="14"/>
      <c r="AL87" s="98"/>
      <c r="AM87" s="14"/>
      <c r="AN87" s="14"/>
      <c r="AO87" s="14"/>
      <c r="AP87" s="14"/>
      <c r="AQ87" s="14"/>
      <c r="AR87" s="14"/>
      <c r="AS87" s="98"/>
      <c r="AT87" s="98"/>
      <c r="AU87" s="35"/>
      <c r="AV87" s="98"/>
      <c r="AW87" s="98"/>
      <c r="AX87" s="98"/>
      <c r="AY87" s="98"/>
      <c r="AZ87" s="98"/>
      <c r="BA87" s="98"/>
      <c r="BB87" s="98"/>
      <c r="BC87" s="98"/>
      <c r="BD87" s="98"/>
      <c r="BE87" s="98"/>
      <c r="BF87" s="98"/>
      <c r="BG87" s="98"/>
      <c r="BH87" s="98"/>
      <c r="BI87" s="98"/>
    </row>
    <row r="88" spans="1:61">
      <c r="A88" s="98"/>
      <c r="B88" s="98"/>
      <c r="C88" s="98"/>
      <c r="D88" s="98"/>
      <c r="E88" s="98" t="s">
        <v>408</v>
      </c>
      <c r="F88" s="98" t="s">
        <v>417</v>
      </c>
      <c r="G88" s="98"/>
      <c r="H88" s="98"/>
      <c r="I88" s="98"/>
      <c r="J88" s="98"/>
      <c r="K88" s="98"/>
      <c r="L88" s="98" t="s">
        <v>297</v>
      </c>
      <c r="M88" s="118">
        <v>1</v>
      </c>
      <c r="N88" s="98"/>
      <c r="O88" s="98"/>
      <c r="P88" s="98"/>
      <c r="Q88" s="98"/>
      <c r="R88" s="119">
        <v>1</v>
      </c>
      <c r="S88" s="98"/>
      <c r="T88" s="14"/>
      <c r="U88" s="14"/>
      <c r="V88" s="14"/>
      <c r="W88" s="14"/>
      <c r="X88" s="14"/>
      <c r="Y88" s="14"/>
      <c r="Z88" s="14"/>
      <c r="AA88" s="14"/>
      <c r="AB88" s="14"/>
      <c r="AC88" s="14"/>
      <c r="AD88" s="14"/>
      <c r="AE88" s="14"/>
      <c r="AF88" s="14"/>
      <c r="AG88" s="14"/>
      <c r="AH88" s="14"/>
      <c r="AI88" s="14"/>
      <c r="AJ88" s="14"/>
      <c r="AK88" s="14"/>
      <c r="AL88" s="98"/>
      <c r="AM88" s="14"/>
      <c r="AN88" s="14"/>
      <c r="AO88" s="14"/>
      <c r="AP88" s="14"/>
      <c r="AQ88" s="14"/>
      <c r="AR88" s="14"/>
      <c r="AS88" s="98"/>
      <c r="AT88" s="98"/>
      <c r="AU88" s="35"/>
      <c r="AV88" s="98"/>
      <c r="AW88" s="98"/>
      <c r="AX88" s="98"/>
      <c r="AY88" s="98"/>
      <c r="AZ88" s="98"/>
      <c r="BA88" s="98"/>
      <c r="BB88" s="98"/>
      <c r="BC88" s="98"/>
      <c r="BD88" s="98"/>
      <c r="BE88" s="98"/>
      <c r="BF88" s="98"/>
      <c r="BG88" s="98"/>
      <c r="BH88" s="98"/>
      <c r="BI88" s="98"/>
    </row>
    <row r="89" spans="1:61">
      <c r="A89" s="98"/>
      <c r="B89" s="98"/>
      <c r="C89" s="98"/>
      <c r="D89" s="98"/>
      <c r="E89" s="98"/>
      <c r="F89" s="98"/>
      <c r="G89" s="98"/>
      <c r="H89" s="98"/>
      <c r="I89" s="98"/>
      <c r="J89" s="98"/>
      <c r="K89" s="98"/>
      <c r="L89" s="98"/>
      <c r="M89" s="98"/>
      <c r="N89" s="98"/>
      <c r="O89" s="98"/>
      <c r="P89" s="98"/>
      <c r="Q89" s="98"/>
      <c r="R89" s="98"/>
      <c r="S89" s="98"/>
      <c r="T89" s="98"/>
      <c r="U89" s="98"/>
      <c r="V89" s="98"/>
      <c r="W89" s="98"/>
      <c r="X89" s="98"/>
      <c r="Y89" s="98"/>
      <c r="Z89" s="98"/>
      <c r="AA89" s="98"/>
      <c r="AB89" s="98"/>
      <c r="AC89" s="98"/>
      <c r="AD89" s="98"/>
      <c r="AE89" s="98"/>
      <c r="AF89" s="98"/>
      <c r="AG89" s="98"/>
      <c r="AH89" s="98"/>
      <c r="AI89" s="98"/>
      <c r="AJ89" s="98"/>
      <c r="AK89" s="98"/>
      <c r="AL89" s="98"/>
      <c r="AM89" s="98"/>
      <c r="AN89" s="98"/>
      <c r="AO89" s="98"/>
      <c r="AP89" s="98"/>
      <c r="AQ89" s="98"/>
      <c r="AR89" s="98"/>
      <c r="AS89" s="98"/>
      <c r="AT89" s="98"/>
      <c r="AU89" s="35"/>
      <c r="AV89" s="98"/>
      <c r="AW89" s="98"/>
      <c r="AX89" s="98"/>
      <c r="AY89" s="98"/>
      <c r="AZ89" s="98"/>
      <c r="BA89" s="98"/>
      <c r="BB89" s="98"/>
      <c r="BC89" s="98"/>
      <c r="BD89" s="98"/>
      <c r="BE89" s="98"/>
      <c r="BF89" s="98"/>
      <c r="BG89" s="98"/>
      <c r="BH89" s="98"/>
      <c r="BI89" s="98"/>
    </row>
    <row r="90" spans="1:61">
      <c r="A90" s="98"/>
      <c r="B90" s="98"/>
      <c r="C90" s="98"/>
      <c r="D90" s="98"/>
      <c r="E90" s="98"/>
      <c r="F90" s="98"/>
      <c r="G90" s="98"/>
      <c r="H90" s="98"/>
      <c r="I90" s="98"/>
      <c r="J90" s="98"/>
      <c r="K90" s="98"/>
      <c r="L90" s="98"/>
      <c r="M90" s="98"/>
      <c r="N90" s="98"/>
      <c r="O90" s="98"/>
      <c r="P90" s="98"/>
      <c r="Q90" s="98"/>
      <c r="R90" s="98"/>
      <c r="S90" s="98"/>
      <c r="T90" s="98"/>
      <c r="U90" s="98"/>
      <c r="V90" s="98"/>
      <c r="W90" s="98"/>
      <c r="X90" s="98"/>
      <c r="Y90" s="98"/>
      <c r="Z90" s="98"/>
      <c r="AA90" s="98"/>
      <c r="AB90" s="98"/>
      <c r="AC90" s="98"/>
      <c r="AD90" s="98"/>
      <c r="AE90" s="98"/>
      <c r="AF90" s="98"/>
      <c r="AG90" s="98"/>
      <c r="AH90" s="98"/>
      <c r="AI90" s="98"/>
      <c r="AJ90" s="98"/>
      <c r="AK90" s="98"/>
      <c r="AL90" s="98"/>
      <c r="AM90" s="98"/>
      <c r="AN90" s="98"/>
      <c r="AO90" s="98"/>
      <c r="AP90" s="98"/>
      <c r="AQ90" s="98"/>
      <c r="AR90" s="98"/>
      <c r="AS90" s="98"/>
      <c r="AT90" s="98"/>
      <c r="AU90" s="35"/>
      <c r="AV90" s="98"/>
      <c r="AW90" s="98"/>
      <c r="AX90" s="98"/>
      <c r="AY90" s="98"/>
      <c r="AZ90" s="98"/>
      <c r="BA90" s="98"/>
      <c r="BB90" s="98"/>
      <c r="BC90" s="98"/>
      <c r="BD90" s="98"/>
      <c r="BE90" s="98"/>
      <c r="BF90" s="98"/>
      <c r="BG90" s="98"/>
      <c r="BH90" s="98"/>
      <c r="BI90" s="98"/>
    </row>
    <row r="91" spans="1:61">
      <c r="A91" s="98"/>
      <c r="B91" s="98"/>
      <c r="C91" s="98"/>
      <c r="D91" s="98"/>
      <c r="E91" s="98"/>
      <c r="F91" s="98"/>
      <c r="G91" s="98"/>
      <c r="H91" s="98"/>
      <c r="I91" s="98"/>
      <c r="J91" s="98"/>
      <c r="K91" s="98"/>
      <c r="L91" s="98"/>
      <c r="M91" s="98"/>
      <c r="N91" s="98"/>
      <c r="O91" s="98"/>
      <c r="P91" s="98"/>
      <c r="Q91" s="98"/>
      <c r="R91" s="98"/>
      <c r="S91" s="98"/>
      <c r="T91" s="98"/>
      <c r="U91" s="98"/>
      <c r="V91" s="98"/>
      <c r="W91" s="98"/>
      <c r="X91" s="98"/>
      <c r="Y91" s="98"/>
      <c r="Z91" s="98"/>
      <c r="AA91" s="98"/>
      <c r="AB91" s="98"/>
      <c r="AC91" s="98"/>
      <c r="AD91" s="98"/>
      <c r="AE91" s="98"/>
      <c r="AF91" s="98"/>
      <c r="AG91" s="98"/>
      <c r="AH91" s="98"/>
      <c r="AI91" s="98"/>
      <c r="AJ91" s="98"/>
      <c r="AK91" s="98"/>
      <c r="AL91" s="98"/>
      <c r="AM91" s="98"/>
      <c r="AN91" s="98"/>
      <c r="AO91" s="98"/>
      <c r="AP91" s="98"/>
      <c r="AQ91" s="98"/>
      <c r="AR91" s="98"/>
      <c r="AS91" s="98"/>
      <c r="AT91" s="98"/>
      <c r="AU91" s="35"/>
      <c r="AV91" s="98"/>
      <c r="AW91" s="98"/>
      <c r="AX91" s="98"/>
      <c r="AY91" s="98"/>
      <c r="AZ91" s="98"/>
      <c r="BA91" s="98"/>
      <c r="BB91" s="98"/>
      <c r="BC91" s="98"/>
      <c r="BD91" s="98"/>
      <c r="BE91" s="98"/>
      <c r="BF91" s="98"/>
      <c r="BG91" s="98"/>
      <c r="BH91" s="98"/>
      <c r="BI91" s="98"/>
    </row>
    <row r="92" spans="1:61">
      <c r="A92" s="98"/>
      <c r="B92" s="98"/>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35"/>
      <c r="AV92" s="98"/>
      <c r="AW92" s="98"/>
      <c r="AX92" s="98"/>
      <c r="AY92" s="98"/>
      <c r="AZ92" s="98"/>
      <c r="BA92" s="98"/>
      <c r="BB92" s="98"/>
      <c r="BC92" s="98"/>
      <c r="BD92" s="98"/>
      <c r="BE92" s="98"/>
      <c r="BF92" s="98"/>
      <c r="BG92" s="98"/>
      <c r="BH92" s="98"/>
      <c r="BI92" s="98"/>
    </row>
    <row r="93" spans="1:61" ht="14.65">
      <c r="A93" s="98"/>
      <c r="B93" s="11" t="s">
        <v>429</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98"/>
    </row>
    <row r="94" spans="1:61">
      <c r="A94" s="98"/>
      <c r="B94" s="98"/>
      <c r="C94" s="98"/>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98"/>
      <c r="AH94" s="98"/>
      <c r="AI94" s="98"/>
      <c r="AJ94" s="98"/>
      <c r="AK94" s="98"/>
      <c r="AL94" s="98"/>
      <c r="AM94" s="98"/>
      <c r="AN94" s="98"/>
      <c r="AO94" s="98"/>
      <c r="AP94" s="98"/>
      <c r="AQ94" s="98"/>
      <c r="AR94" s="98"/>
      <c r="AS94" s="98"/>
      <c r="AT94" s="98"/>
      <c r="AU94" s="35"/>
      <c r="AV94" s="98"/>
      <c r="AW94" s="98"/>
      <c r="AX94" s="98"/>
      <c r="AY94" s="98"/>
      <c r="AZ94" s="98"/>
      <c r="BA94" s="98"/>
      <c r="BB94" s="98"/>
      <c r="BC94" s="98"/>
      <c r="BD94" s="98"/>
      <c r="BE94" s="98"/>
      <c r="BF94" s="98"/>
      <c r="BG94" s="98"/>
      <c r="BH94" s="98"/>
      <c r="BI94" s="98"/>
    </row>
    <row r="95" spans="1:61">
      <c r="A95" s="98"/>
      <c r="B95" s="98"/>
      <c r="C95" s="98"/>
      <c r="D95" s="98"/>
      <c r="E95" s="98"/>
      <c r="F95" s="98"/>
      <c r="G95" s="98"/>
      <c r="H95" s="98"/>
      <c r="I95" s="98"/>
      <c r="J95" s="98"/>
      <c r="K95" s="98"/>
      <c r="L95" s="98"/>
      <c r="M95" s="98"/>
      <c r="N95" s="98"/>
      <c r="O95" s="98"/>
      <c r="P95" s="98"/>
      <c r="Q95" s="98"/>
      <c r="R95" s="98"/>
      <c r="S95" s="98"/>
      <c r="T95" s="98"/>
      <c r="U95" s="98"/>
      <c r="V95" s="98"/>
      <c r="W95" s="98"/>
      <c r="X95" s="98"/>
      <c r="Y95" s="98"/>
      <c r="Z95" s="98"/>
      <c r="AA95" s="98"/>
      <c r="AB95" s="98"/>
      <c r="AC95" s="98"/>
      <c r="AD95" s="98"/>
      <c r="AE95" s="98"/>
      <c r="AF95" s="98"/>
      <c r="AG95" s="98"/>
      <c r="AH95" s="98"/>
      <c r="AI95" s="98"/>
      <c r="AJ95" s="98"/>
      <c r="AK95" s="98"/>
      <c r="AL95" s="98"/>
      <c r="AM95" s="98"/>
      <c r="AN95" s="98"/>
      <c r="AO95" s="98"/>
      <c r="AP95" s="98"/>
      <c r="AQ95" s="98"/>
      <c r="AR95" s="98"/>
      <c r="AS95" s="98"/>
      <c r="AT95" s="98"/>
      <c r="AU95" s="35"/>
      <c r="AV95" s="98"/>
      <c r="AW95" s="98"/>
      <c r="AX95" s="98"/>
      <c r="AY95" s="98"/>
      <c r="AZ95" s="98"/>
      <c r="BA95" s="98"/>
      <c r="BB95" s="98"/>
      <c r="BC95" s="98"/>
      <c r="BD95" s="98"/>
      <c r="BE95" s="98"/>
      <c r="BF95" s="98"/>
      <c r="BG95" s="98"/>
      <c r="BH95" s="98"/>
      <c r="BI95" s="98"/>
    </row>
    <row r="96" spans="1:61">
      <c r="A96" s="98"/>
      <c r="B96" s="98"/>
      <c r="C96" s="98"/>
      <c r="D96" s="98"/>
      <c r="E96" s="98"/>
      <c r="F96" s="98"/>
      <c r="G96" s="98"/>
      <c r="H96" s="98"/>
      <c r="I96" s="98"/>
      <c r="J96" s="98"/>
      <c r="K96" s="98"/>
      <c r="L96" s="98"/>
      <c r="M96" s="98"/>
      <c r="N96" s="98"/>
      <c r="O96" s="98"/>
      <c r="P96" s="98"/>
      <c r="Q96" s="98"/>
      <c r="R96" s="98"/>
      <c r="S96" s="98"/>
      <c r="T96" s="98"/>
      <c r="U96" s="98"/>
      <c r="V96" s="98"/>
      <c r="W96" s="98"/>
      <c r="X96" s="98"/>
      <c r="Y96" s="98"/>
      <c r="Z96" s="98"/>
      <c r="AA96" s="98"/>
      <c r="AB96" s="98"/>
      <c r="AC96" s="98"/>
      <c r="AD96" s="98"/>
      <c r="AE96" s="98"/>
      <c r="AF96" s="98"/>
      <c r="AG96" s="98"/>
      <c r="AH96" s="98"/>
      <c r="AI96" s="98"/>
      <c r="AJ96" s="98"/>
      <c r="AK96" s="98"/>
      <c r="AL96" s="98"/>
      <c r="AM96" s="98"/>
      <c r="AN96" s="98"/>
      <c r="AO96" s="98"/>
      <c r="AP96" s="98"/>
      <c r="AQ96" s="98"/>
      <c r="AR96" s="98"/>
      <c r="AS96" s="98"/>
      <c r="AT96" s="98"/>
      <c r="AU96" s="35"/>
      <c r="AV96" s="98"/>
      <c r="AW96" s="98"/>
      <c r="AX96" s="98"/>
      <c r="AY96" s="98"/>
      <c r="AZ96" s="98"/>
      <c r="BA96" s="98"/>
      <c r="BB96" s="98"/>
      <c r="BC96" s="98"/>
      <c r="BD96" s="98"/>
      <c r="BE96" s="98"/>
      <c r="BF96" s="98"/>
      <c r="BG96" s="98"/>
      <c r="BH96" s="98"/>
      <c r="BI96" s="98"/>
    </row>
    <row r="97" spans="1:61">
      <c r="A97" s="98"/>
      <c r="B97" s="98"/>
      <c r="C97" s="98"/>
      <c r="D97" s="98"/>
      <c r="E97" s="98"/>
      <c r="F97" s="98"/>
      <c r="G97" s="98"/>
      <c r="H97" s="98"/>
      <c r="I97" s="98"/>
      <c r="J97" s="98"/>
      <c r="K97" s="98"/>
      <c r="L97" s="98"/>
      <c r="M97" s="98"/>
      <c r="N97" s="98"/>
      <c r="O97" s="98"/>
      <c r="P97" s="98"/>
      <c r="Q97" s="98"/>
      <c r="R97" s="98"/>
      <c r="S97" s="98"/>
      <c r="T97" s="98"/>
      <c r="U97" s="98"/>
      <c r="V97" s="98"/>
      <c r="W97" s="98"/>
      <c r="X97" s="98"/>
      <c r="Y97" s="98"/>
      <c r="Z97" s="98"/>
      <c r="AA97" s="98"/>
      <c r="AB97" s="98"/>
      <c r="AC97" s="98"/>
      <c r="AD97" s="98"/>
      <c r="AE97" s="98"/>
      <c r="AF97" s="98"/>
      <c r="AG97" s="98"/>
      <c r="AH97" s="98"/>
      <c r="AI97" s="98"/>
      <c r="AJ97" s="98"/>
      <c r="AK97" s="98"/>
      <c r="AL97" s="98"/>
      <c r="AM97" s="98"/>
      <c r="AN97" s="98"/>
      <c r="AO97" s="98"/>
      <c r="AP97" s="98"/>
      <c r="AQ97" s="98"/>
      <c r="AR97" s="98"/>
      <c r="AS97" s="98"/>
      <c r="AT97" s="98"/>
      <c r="AU97" s="35"/>
      <c r="AV97" s="98"/>
      <c r="AW97" s="98"/>
      <c r="AX97" s="98"/>
      <c r="AY97" s="98"/>
      <c r="AZ97" s="98"/>
      <c r="BA97" s="98"/>
      <c r="BB97" s="98"/>
      <c r="BC97" s="98"/>
      <c r="BD97" s="98"/>
      <c r="BE97" s="98"/>
      <c r="BF97" s="98"/>
      <c r="BG97" s="98"/>
      <c r="BH97" s="98"/>
      <c r="BI97" s="98"/>
    </row>
    <row r="98" spans="1:61">
      <c r="A98" s="98"/>
      <c r="B98" s="98"/>
      <c r="C98" s="98"/>
      <c r="D98" s="98"/>
      <c r="E98" s="98"/>
      <c r="F98" s="98"/>
      <c r="G98" s="98"/>
      <c r="H98" s="98"/>
      <c r="I98" s="98"/>
      <c r="J98" s="98"/>
      <c r="K98" s="98"/>
      <c r="L98" s="98"/>
      <c r="M98" s="98"/>
      <c r="N98" s="98"/>
      <c r="O98" s="98"/>
      <c r="P98" s="98"/>
      <c r="Q98" s="98"/>
      <c r="R98" s="98"/>
      <c r="S98" s="98"/>
      <c r="T98" s="98"/>
      <c r="U98" s="98"/>
      <c r="V98" s="98"/>
      <c r="W98" s="98"/>
      <c r="X98" s="98"/>
      <c r="Y98" s="98"/>
      <c r="Z98" s="98"/>
      <c r="AA98" s="98"/>
      <c r="AB98" s="98"/>
      <c r="AC98" s="98"/>
      <c r="AD98" s="98"/>
      <c r="AE98" s="98"/>
      <c r="AF98" s="98"/>
      <c r="AG98" s="98"/>
      <c r="AH98" s="98"/>
      <c r="AI98" s="98"/>
      <c r="AJ98" s="98"/>
      <c r="AK98" s="98"/>
      <c r="AL98" s="98"/>
      <c r="AM98" s="98"/>
      <c r="AN98" s="98"/>
      <c r="AO98" s="98"/>
      <c r="AP98" s="98"/>
      <c r="AQ98" s="98"/>
      <c r="AR98" s="98"/>
      <c r="AS98" s="98"/>
      <c r="AT98" s="98"/>
      <c r="AU98" s="35"/>
      <c r="AV98" s="98"/>
      <c r="AW98" s="98"/>
      <c r="AX98" s="98"/>
      <c r="AY98" s="98"/>
      <c r="AZ98" s="98"/>
      <c r="BA98" s="98"/>
      <c r="BB98" s="98"/>
      <c r="BC98" s="98"/>
      <c r="BD98" s="98"/>
      <c r="BE98" s="98"/>
      <c r="BF98" s="98"/>
      <c r="BG98" s="98"/>
      <c r="BH98" s="98"/>
      <c r="BI98" s="98"/>
    </row>
    <row r="99" spans="1:61">
      <c r="A99" s="98"/>
      <c r="B99" s="98"/>
      <c r="C99" s="98"/>
      <c r="D99" s="98"/>
      <c r="E99" s="98"/>
      <c r="F99" s="98"/>
      <c r="G99" s="98"/>
      <c r="H99" s="98"/>
      <c r="I99" s="98"/>
      <c r="J99" s="98"/>
      <c r="K99" s="98"/>
      <c r="L99" s="98"/>
      <c r="M99" s="98"/>
      <c r="N99" s="98"/>
      <c r="O99" s="98"/>
      <c r="P99" s="98"/>
      <c r="Q99" s="98"/>
      <c r="R99" s="98"/>
      <c r="S99" s="98"/>
      <c r="T99" s="98"/>
      <c r="U99" s="98"/>
      <c r="V99" s="98"/>
      <c r="W99" s="98"/>
      <c r="X99" s="98"/>
      <c r="Y99" s="98"/>
      <c r="Z99" s="98"/>
      <c r="AA99" s="98"/>
      <c r="AB99" s="98"/>
      <c r="AC99" s="98"/>
      <c r="AD99" s="98"/>
      <c r="AE99" s="98"/>
      <c r="AF99" s="98"/>
      <c r="AG99" s="98"/>
      <c r="AH99" s="98"/>
      <c r="AI99" s="98"/>
      <c r="AJ99" s="98"/>
      <c r="AK99" s="98"/>
      <c r="AL99" s="98"/>
      <c r="AM99" s="98"/>
      <c r="AN99" s="98"/>
      <c r="AO99" s="98"/>
      <c r="AP99" s="98"/>
      <c r="AQ99" s="98"/>
      <c r="AR99" s="98"/>
      <c r="AS99" s="98"/>
      <c r="AT99" s="98"/>
      <c r="AU99" s="35"/>
      <c r="AV99" s="98"/>
      <c r="AW99" s="98"/>
      <c r="AX99" s="98"/>
      <c r="AY99" s="98"/>
      <c r="AZ99" s="98"/>
      <c r="BA99" s="98"/>
      <c r="BB99" s="98"/>
      <c r="BC99" s="98"/>
      <c r="BD99" s="98"/>
      <c r="BE99" s="98"/>
      <c r="BF99" s="98"/>
      <c r="BG99" s="98"/>
      <c r="BH99" s="98"/>
      <c r="BI99" s="98"/>
    </row>
    <row r="100" spans="1:61">
      <c r="A100" s="98"/>
      <c r="B100" s="98"/>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35"/>
      <c r="AV100" s="98"/>
      <c r="AW100" s="98"/>
      <c r="AX100" s="98"/>
      <c r="AY100" s="98"/>
      <c r="AZ100" s="98"/>
      <c r="BA100" s="98"/>
      <c r="BB100" s="98"/>
      <c r="BC100" s="98"/>
      <c r="BD100" s="98"/>
      <c r="BE100" s="98"/>
      <c r="BF100" s="98"/>
      <c r="BG100" s="98"/>
      <c r="BH100" s="98"/>
      <c r="BI100" s="98"/>
    </row>
    <row r="101" spans="1:61">
      <c r="A101" s="98"/>
      <c r="B101" s="98"/>
      <c r="C101" s="98"/>
      <c r="D101" s="98"/>
      <c r="E101" s="98"/>
      <c r="F101" s="98"/>
      <c r="G101" s="98"/>
      <c r="H101" s="98"/>
      <c r="I101" s="98"/>
      <c r="J101" s="98"/>
      <c r="K101" s="98"/>
      <c r="L101" s="98"/>
      <c r="M101" s="98"/>
      <c r="N101" s="98"/>
      <c r="O101" s="98"/>
      <c r="P101" s="98"/>
      <c r="Q101" s="98"/>
      <c r="R101" s="98"/>
      <c r="S101" s="98"/>
      <c r="T101" s="98"/>
      <c r="U101" s="98"/>
      <c r="V101" s="98"/>
      <c r="W101" s="98"/>
      <c r="X101" s="98"/>
      <c r="Y101" s="98"/>
      <c r="Z101" s="98"/>
      <c r="AA101" s="98"/>
      <c r="AB101" s="98"/>
      <c r="AC101" s="98"/>
      <c r="AD101" s="98"/>
      <c r="AE101" s="98"/>
      <c r="AF101" s="98"/>
      <c r="AG101" s="98"/>
      <c r="AH101" s="98"/>
      <c r="AI101" s="98"/>
      <c r="AJ101" s="98"/>
      <c r="AK101" s="98"/>
      <c r="AL101" s="98"/>
      <c r="AM101" s="98"/>
      <c r="AN101" s="98"/>
      <c r="AO101" s="98"/>
      <c r="AP101" s="98"/>
      <c r="AQ101" s="98"/>
      <c r="AR101" s="98"/>
      <c r="AS101" s="98"/>
      <c r="AT101" s="98"/>
      <c r="AU101" s="35"/>
      <c r="AV101" s="98"/>
      <c r="AW101" s="98"/>
      <c r="AX101" s="98"/>
      <c r="AY101" s="98"/>
      <c r="AZ101" s="98"/>
      <c r="BA101" s="98"/>
      <c r="BB101" s="98"/>
      <c r="BC101" s="98"/>
      <c r="BD101" s="98"/>
      <c r="BE101" s="98"/>
      <c r="BF101" s="98"/>
      <c r="BG101" s="98"/>
      <c r="BH101" s="98"/>
      <c r="BI101" s="98"/>
    </row>
    <row r="102" spans="1:61">
      <c r="A102" s="98"/>
      <c r="B102" s="98"/>
      <c r="C102" s="98"/>
      <c r="D102" s="98"/>
      <c r="E102" s="98"/>
      <c r="F102" s="98"/>
      <c r="G102" s="98"/>
      <c r="H102" s="98"/>
      <c r="I102" s="98"/>
      <c r="J102" s="98"/>
      <c r="K102" s="98"/>
      <c r="L102" s="98"/>
      <c r="M102" s="98"/>
      <c r="N102" s="98"/>
      <c r="O102" s="98"/>
      <c r="P102" s="98"/>
      <c r="Q102" s="98"/>
      <c r="R102" s="98"/>
      <c r="S102" s="98"/>
      <c r="T102" s="98"/>
      <c r="U102" s="98"/>
      <c r="V102" s="98"/>
      <c r="W102" s="98"/>
      <c r="X102" s="98"/>
      <c r="Y102" s="98"/>
      <c r="Z102" s="98"/>
      <c r="AA102" s="98"/>
      <c r="AB102" s="98"/>
      <c r="AC102" s="98"/>
      <c r="AD102" s="98"/>
      <c r="AE102" s="98"/>
      <c r="AF102" s="98"/>
      <c r="AG102" s="98"/>
      <c r="AH102" s="98"/>
      <c r="AI102" s="98"/>
      <c r="AJ102" s="98"/>
      <c r="AK102" s="98"/>
      <c r="AL102" s="98"/>
      <c r="AM102" s="98"/>
      <c r="AN102" s="98"/>
      <c r="AO102" s="98"/>
      <c r="AP102" s="98"/>
      <c r="AQ102" s="98"/>
      <c r="AR102" s="98"/>
      <c r="AS102" s="98"/>
      <c r="AT102" s="98"/>
      <c r="AU102" s="35"/>
      <c r="AV102" s="98"/>
      <c r="AW102" s="98"/>
      <c r="AX102" s="98"/>
      <c r="AY102" s="98"/>
      <c r="AZ102" s="98"/>
      <c r="BA102" s="98"/>
      <c r="BB102" s="98"/>
      <c r="BC102" s="98"/>
      <c r="BD102" s="98"/>
      <c r="BE102" s="98"/>
      <c r="BF102" s="98"/>
      <c r="BG102" s="98"/>
      <c r="BH102" s="98"/>
      <c r="BI102" s="98"/>
    </row>
    <row r="103" spans="1:61">
      <c r="A103" s="98"/>
      <c r="B103" s="98"/>
      <c r="C103" s="98"/>
      <c r="D103" s="98"/>
      <c r="E103" s="98"/>
      <c r="F103" s="98"/>
      <c r="G103" s="98"/>
      <c r="H103" s="98"/>
      <c r="I103" s="98"/>
      <c r="J103" s="98"/>
      <c r="K103" s="98"/>
      <c r="L103" s="98"/>
      <c r="M103" s="98"/>
      <c r="N103" s="98"/>
      <c r="O103" s="98"/>
      <c r="P103" s="98"/>
      <c r="Q103" s="98"/>
      <c r="R103" s="98"/>
      <c r="S103" s="98"/>
      <c r="T103" s="98"/>
      <c r="U103" s="98"/>
      <c r="V103" s="98"/>
      <c r="W103" s="98"/>
      <c r="X103" s="98"/>
      <c r="Y103" s="98"/>
      <c r="Z103" s="98"/>
      <c r="AA103" s="98"/>
      <c r="AB103" s="98"/>
      <c r="AC103" s="98"/>
      <c r="AD103" s="98"/>
      <c r="AE103" s="98"/>
      <c r="AF103" s="98"/>
      <c r="AG103" s="98"/>
      <c r="AH103" s="98"/>
      <c r="AI103" s="98"/>
      <c r="AJ103" s="98"/>
      <c r="AK103" s="98"/>
      <c r="AL103" s="98"/>
      <c r="AM103" s="98"/>
      <c r="AN103" s="98"/>
      <c r="AO103" s="98"/>
      <c r="AP103" s="98"/>
      <c r="AQ103" s="98"/>
      <c r="AR103" s="98"/>
      <c r="AS103" s="98"/>
      <c r="AT103" s="98"/>
      <c r="AU103" s="35"/>
      <c r="AV103" s="98"/>
      <c r="AW103" s="98"/>
      <c r="AX103" s="98"/>
      <c r="AY103" s="98"/>
      <c r="AZ103" s="98"/>
      <c r="BA103" s="98"/>
      <c r="BB103" s="98"/>
      <c r="BC103" s="98"/>
      <c r="BD103" s="98"/>
      <c r="BE103" s="98"/>
      <c r="BF103" s="98"/>
      <c r="BG103" s="98"/>
      <c r="BH103" s="98"/>
      <c r="BI103" s="98"/>
    </row>
    <row r="104" spans="1:61">
      <c r="A104" s="98"/>
      <c r="B104" s="98"/>
      <c r="C104" s="98"/>
      <c r="D104" s="98"/>
      <c r="E104" s="98"/>
      <c r="F104" s="98"/>
      <c r="G104" s="98"/>
      <c r="H104" s="98"/>
      <c r="I104" s="98"/>
      <c r="J104" s="98"/>
      <c r="K104" s="98"/>
      <c r="L104" s="98"/>
      <c r="M104" s="98"/>
      <c r="N104" s="98"/>
      <c r="O104" s="98"/>
      <c r="P104" s="98"/>
      <c r="Q104" s="98"/>
      <c r="R104" s="98"/>
      <c r="S104" s="98"/>
      <c r="T104" s="98"/>
      <c r="U104" s="98"/>
      <c r="V104" s="98"/>
      <c r="W104" s="98"/>
      <c r="X104" s="98"/>
      <c r="Y104" s="98"/>
      <c r="Z104" s="98"/>
      <c r="AA104" s="98"/>
      <c r="AB104" s="98"/>
      <c r="AC104" s="98"/>
      <c r="AD104" s="98"/>
      <c r="AE104" s="98"/>
      <c r="AF104" s="98"/>
      <c r="AG104" s="98"/>
      <c r="AH104" s="98"/>
      <c r="AI104" s="98"/>
      <c r="AJ104" s="98"/>
      <c r="AK104" s="98"/>
      <c r="AL104" s="98"/>
      <c r="AM104" s="98"/>
      <c r="AN104" s="98"/>
      <c r="AO104" s="98"/>
      <c r="AP104" s="98"/>
      <c r="AQ104" s="98"/>
      <c r="AR104" s="98"/>
      <c r="AS104" s="98"/>
      <c r="AT104" s="98"/>
      <c r="AU104" s="35"/>
      <c r="AV104" s="98"/>
      <c r="AW104" s="98"/>
      <c r="AX104" s="98"/>
      <c r="AY104" s="98"/>
      <c r="AZ104" s="98"/>
      <c r="BA104" s="98"/>
      <c r="BB104" s="98"/>
      <c r="BC104" s="98"/>
      <c r="BD104" s="98"/>
      <c r="BE104" s="98"/>
      <c r="BF104" s="98"/>
      <c r="BG104" s="98"/>
      <c r="BH104" s="98"/>
      <c r="BI104" s="98"/>
    </row>
    <row r="105" spans="1:61">
      <c r="A105" s="98"/>
      <c r="B105" s="98"/>
      <c r="C105" s="98"/>
      <c r="D105" s="98"/>
      <c r="E105" s="98"/>
      <c r="F105" s="98"/>
      <c r="G105" s="98"/>
      <c r="H105" s="98"/>
      <c r="I105" s="98"/>
      <c r="J105" s="98"/>
      <c r="K105" s="98"/>
      <c r="L105" s="98"/>
      <c r="M105" s="98"/>
      <c r="N105" s="98"/>
      <c r="O105" s="98"/>
      <c r="P105" s="98"/>
      <c r="Q105" s="98"/>
      <c r="R105" s="98"/>
      <c r="S105" s="98"/>
      <c r="T105" s="98"/>
      <c r="U105" s="98"/>
      <c r="V105" s="98"/>
      <c r="W105" s="98"/>
      <c r="X105" s="98"/>
      <c r="Y105" s="98"/>
      <c r="Z105" s="98"/>
      <c r="AA105" s="98"/>
      <c r="AB105" s="98"/>
      <c r="AC105" s="98"/>
      <c r="AD105" s="98"/>
      <c r="AE105" s="98"/>
      <c r="AF105" s="98"/>
      <c r="AG105" s="98"/>
      <c r="AH105" s="98"/>
      <c r="AI105" s="98"/>
      <c r="AJ105" s="98"/>
      <c r="AK105" s="98"/>
      <c r="AL105" s="98"/>
      <c r="AM105" s="98"/>
      <c r="AN105" s="98"/>
      <c r="AO105" s="98"/>
      <c r="AP105" s="98"/>
      <c r="AQ105" s="98"/>
      <c r="AR105" s="98"/>
      <c r="AS105" s="98"/>
      <c r="AT105" s="98"/>
      <c r="AU105" s="35"/>
      <c r="AV105" s="98"/>
      <c r="AW105" s="98"/>
      <c r="AX105" s="98"/>
      <c r="AY105" s="98"/>
      <c r="AZ105" s="98"/>
      <c r="BA105" s="98"/>
      <c r="BB105" s="98"/>
      <c r="BC105" s="98"/>
      <c r="BD105" s="98"/>
      <c r="BE105" s="98"/>
      <c r="BF105" s="98"/>
      <c r="BG105" s="98"/>
      <c r="BH105" s="98"/>
      <c r="BI105" s="98"/>
    </row>
    <row r="106" spans="1:61">
      <c r="A106" s="98"/>
      <c r="B106" s="98"/>
      <c r="C106" s="98"/>
      <c r="D106" s="98"/>
      <c r="E106" s="98"/>
      <c r="F106" s="98"/>
      <c r="G106" s="98"/>
      <c r="H106" s="98"/>
      <c r="I106" s="98"/>
      <c r="J106" s="98"/>
      <c r="K106" s="98"/>
      <c r="L106" s="98"/>
      <c r="M106" s="98"/>
      <c r="N106" s="98"/>
      <c r="O106" s="98"/>
      <c r="P106" s="98"/>
      <c r="Q106" s="98"/>
      <c r="R106" s="98"/>
      <c r="S106" s="98"/>
      <c r="T106" s="98"/>
      <c r="U106" s="98"/>
      <c r="V106" s="98"/>
      <c r="W106" s="98"/>
      <c r="X106" s="98"/>
      <c r="Y106" s="98"/>
      <c r="Z106" s="98"/>
      <c r="AA106" s="98"/>
      <c r="AB106" s="98"/>
      <c r="AC106" s="98"/>
      <c r="AD106" s="98"/>
      <c r="AE106" s="98"/>
      <c r="AF106" s="98"/>
      <c r="AG106" s="98"/>
      <c r="AH106" s="98"/>
      <c r="AI106" s="98"/>
      <c r="AJ106" s="98"/>
      <c r="AK106" s="98"/>
      <c r="AL106" s="98"/>
      <c r="AM106" s="98"/>
      <c r="AN106" s="98"/>
      <c r="AO106" s="98"/>
      <c r="AP106" s="98"/>
      <c r="AQ106" s="98"/>
      <c r="AR106" s="98"/>
      <c r="AS106" s="98"/>
      <c r="AT106" s="98"/>
      <c r="AU106" s="35"/>
      <c r="AV106" s="98"/>
      <c r="AW106" s="98"/>
      <c r="AX106" s="98"/>
      <c r="AY106" s="98"/>
      <c r="AZ106" s="98"/>
      <c r="BA106" s="98"/>
      <c r="BB106" s="98"/>
      <c r="BC106" s="98"/>
      <c r="BD106" s="98"/>
      <c r="BE106" s="98"/>
      <c r="BF106" s="98"/>
      <c r="BG106" s="98"/>
      <c r="BH106" s="98"/>
      <c r="BI106" s="98"/>
    </row>
    <row r="107" spans="1:61">
      <c r="A107" s="98"/>
      <c r="B107" s="98"/>
      <c r="C107" s="98"/>
      <c r="D107" s="98"/>
      <c r="E107" s="98"/>
      <c r="F107" s="98"/>
      <c r="G107" s="98"/>
      <c r="H107" s="98"/>
      <c r="I107" s="98"/>
      <c r="J107" s="98"/>
      <c r="K107" s="98"/>
      <c r="L107" s="98"/>
      <c r="M107" s="98"/>
      <c r="N107" s="98"/>
      <c r="O107" s="98"/>
      <c r="P107" s="98"/>
      <c r="Q107" s="98"/>
      <c r="R107" s="98"/>
      <c r="S107" s="98"/>
      <c r="T107" s="98"/>
      <c r="U107" s="98"/>
      <c r="V107" s="98"/>
      <c r="W107" s="98"/>
      <c r="X107" s="98"/>
      <c r="Y107" s="98"/>
      <c r="Z107" s="98"/>
      <c r="AA107" s="98"/>
      <c r="AB107" s="98"/>
      <c r="AC107" s="98"/>
      <c r="AD107" s="98"/>
      <c r="AE107" s="98"/>
      <c r="AF107" s="98"/>
      <c r="AG107" s="98"/>
      <c r="AH107" s="98"/>
      <c r="AI107" s="98"/>
      <c r="AJ107" s="98"/>
      <c r="AK107" s="98"/>
      <c r="AL107" s="98"/>
      <c r="AM107" s="98"/>
      <c r="AN107" s="98"/>
      <c r="AO107" s="98"/>
      <c r="AP107" s="98"/>
      <c r="AQ107" s="98"/>
      <c r="AR107" s="98"/>
      <c r="AS107" s="98"/>
      <c r="AT107" s="98"/>
      <c r="AU107" s="35"/>
      <c r="AV107" s="98"/>
      <c r="AW107" s="98"/>
      <c r="AX107" s="98"/>
      <c r="AY107" s="98"/>
      <c r="AZ107" s="98"/>
      <c r="BA107" s="98"/>
      <c r="BB107" s="98"/>
      <c r="BC107" s="98"/>
      <c r="BD107" s="98"/>
      <c r="BE107" s="98"/>
      <c r="BF107" s="98"/>
      <c r="BG107" s="98"/>
      <c r="BH107" s="98"/>
      <c r="BI107" s="98"/>
    </row>
    <row r="108" spans="1:61" ht="14.65">
      <c r="A108" s="98"/>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98"/>
    </row>
    <row r="109" spans="1:61">
      <c r="A109" s="98"/>
      <c r="B109" s="98"/>
      <c r="C109" s="25" t="s">
        <v>130</v>
      </c>
      <c r="D109" s="98"/>
      <c r="E109" s="98"/>
      <c r="F109" s="98"/>
      <c r="G109" s="98"/>
      <c r="H109" s="98"/>
      <c r="I109" s="98"/>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35"/>
      <c r="AV109" s="98"/>
      <c r="AW109" s="98"/>
      <c r="AX109" s="98"/>
      <c r="AY109" s="98"/>
      <c r="AZ109" s="98"/>
      <c r="BA109" s="98"/>
      <c r="BB109" s="98"/>
      <c r="BC109" s="98"/>
      <c r="BD109" s="98"/>
      <c r="BE109" s="98"/>
      <c r="BF109" s="98"/>
      <c r="BG109" s="98"/>
      <c r="BH109" s="98"/>
      <c r="BI109" s="98"/>
    </row>
    <row r="110" spans="1:61">
      <c r="A110" s="98"/>
      <c r="B110" s="98"/>
      <c r="C110" s="98"/>
      <c r="D110" s="98"/>
      <c r="E110" s="98"/>
      <c r="F110" s="98"/>
      <c r="G110" s="98"/>
      <c r="H110" s="98"/>
      <c r="I110" s="98"/>
      <c r="J110" s="98"/>
      <c r="K110" s="98"/>
      <c r="L110" s="98"/>
      <c r="M110" s="98"/>
      <c r="N110" s="98"/>
      <c r="O110" s="98"/>
      <c r="P110" s="98"/>
      <c r="Q110" s="98"/>
      <c r="R110" s="98"/>
      <c r="S110" s="98"/>
      <c r="T110" s="98"/>
      <c r="U110" s="98"/>
      <c r="V110" s="98"/>
      <c r="W110" s="98"/>
      <c r="X110" s="98"/>
      <c r="Y110" s="98"/>
      <c r="Z110" s="98"/>
      <c r="AA110" s="98"/>
      <c r="AB110" s="98"/>
      <c r="AC110" s="98"/>
      <c r="AD110" s="98"/>
      <c r="AE110" s="98"/>
      <c r="AF110" s="98"/>
      <c r="AG110" s="98"/>
      <c r="AH110" s="98"/>
      <c r="AI110" s="98"/>
      <c r="AJ110" s="98"/>
      <c r="AK110" s="98"/>
      <c r="AL110" s="98"/>
      <c r="AM110" s="98"/>
      <c r="AN110" s="98"/>
      <c r="AO110" s="98"/>
      <c r="AP110" s="98"/>
      <c r="AQ110" s="98"/>
      <c r="AR110" s="98"/>
      <c r="AS110" s="98"/>
      <c r="AT110" s="98"/>
      <c r="AU110" s="35"/>
      <c r="AV110" s="98"/>
      <c r="AW110" s="98"/>
      <c r="AX110" s="98"/>
      <c r="AY110" s="98"/>
      <c r="AZ110" s="98"/>
      <c r="BA110" s="98"/>
      <c r="BB110" s="98"/>
      <c r="BC110" s="98"/>
      <c r="BD110" s="98"/>
      <c r="BE110" s="98"/>
      <c r="BF110" s="98"/>
      <c r="BG110" s="98"/>
      <c r="BH110" s="98"/>
      <c r="BI110" s="98"/>
    </row>
    <row r="111" spans="1:61">
      <c r="A111" s="98"/>
      <c r="B111" s="98"/>
      <c r="C111" s="98"/>
      <c r="D111" s="98"/>
      <c r="E111" s="98"/>
      <c r="F111" s="98" t="s">
        <v>430</v>
      </c>
      <c r="G111" s="98"/>
      <c r="H111" s="98"/>
      <c r="I111" s="98"/>
      <c r="J111" s="98"/>
      <c r="K111" s="98"/>
      <c r="L111" s="98"/>
      <c r="M111" s="98" t="b">
        <v>1</v>
      </c>
      <c r="N111" s="98"/>
      <c r="O111" s="98"/>
      <c r="P111" s="98"/>
      <c r="Q111" s="98"/>
      <c r="R111" s="24">
        <v>0</v>
      </c>
      <c r="S111" s="98"/>
      <c r="T111" s="98"/>
      <c r="U111" s="98"/>
      <c r="V111" s="98"/>
      <c r="W111" s="98"/>
      <c r="X111" s="98"/>
      <c r="Y111" s="98"/>
      <c r="Z111" s="98"/>
      <c r="AA111" s="98"/>
      <c r="AB111" s="98"/>
      <c r="AC111" s="98"/>
      <c r="AD111" s="98"/>
      <c r="AE111" s="98"/>
      <c r="AF111" s="98"/>
      <c r="AG111" s="98"/>
      <c r="AH111" s="98"/>
      <c r="AI111" s="98"/>
      <c r="AJ111" s="98"/>
      <c r="AK111" s="98"/>
      <c r="AL111" s="98"/>
      <c r="AM111" s="98"/>
      <c r="AN111" s="98"/>
      <c r="AO111" s="98"/>
      <c r="AP111" s="98"/>
      <c r="AQ111" s="98"/>
      <c r="AR111" s="98"/>
      <c r="AS111" s="98"/>
      <c r="AT111" s="98"/>
      <c r="AU111" s="35"/>
      <c r="AV111" s="98"/>
      <c r="AW111" s="98"/>
      <c r="AX111" s="98"/>
      <c r="AY111" s="98"/>
      <c r="AZ111" s="98"/>
      <c r="BA111" s="98"/>
      <c r="BB111" s="98"/>
      <c r="BC111" s="98"/>
      <c r="BD111" s="98"/>
      <c r="BE111" s="98"/>
      <c r="BF111" s="98"/>
      <c r="BG111" s="98"/>
      <c r="BH111" s="98"/>
      <c r="BI111" s="98"/>
    </row>
    <row r="112" spans="1:61">
      <c r="A112" s="98"/>
      <c r="B112" s="98"/>
      <c r="C112" s="98"/>
      <c r="D112" s="98"/>
      <c r="E112" s="98"/>
      <c r="F112" s="98" t="s">
        <v>126</v>
      </c>
      <c r="G112" s="98"/>
      <c r="H112" s="98"/>
      <c r="I112" s="98"/>
      <c r="J112" s="98"/>
      <c r="K112" s="98"/>
      <c r="L112" s="98"/>
      <c r="M112" s="98"/>
      <c r="N112" s="98"/>
      <c r="O112" s="98"/>
      <c r="P112" s="98"/>
      <c r="Q112" s="98"/>
      <c r="R112" s="24">
        <v>0</v>
      </c>
      <c r="S112" s="98"/>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98"/>
      <c r="AM112" s="24" t="b">
        <v>1</v>
      </c>
      <c r="AN112" s="24" t="b">
        <v>1</v>
      </c>
      <c r="AO112" s="24" t="b">
        <v>1</v>
      </c>
      <c r="AP112" s="24" t="b">
        <v>1</v>
      </c>
      <c r="AQ112" s="24" t="b">
        <v>1</v>
      </c>
      <c r="AR112" s="24" t="b">
        <v>1</v>
      </c>
      <c r="AS112" s="98"/>
      <c r="AT112" s="98"/>
      <c r="AU112" s="35"/>
      <c r="AV112" s="98"/>
      <c r="AW112" s="98"/>
      <c r="AX112" s="98"/>
      <c r="AY112" s="98"/>
      <c r="AZ112" s="98"/>
      <c r="BA112" s="98"/>
      <c r="BB112" s="98"/>
      <c r="BC112" s="98"/>
      <c r="BD112" s="98"/>
      <c r="BE112" s="98"/>
      <c r="BF112" s="98"/>
      <c r="BG112" s="98"/>
      <c r="BH112" s="98"/>
      <c r="BI112" s="98"/>
    </row>
    <row r="113" spans="1:61">
      <c r="A113" s="98"/>
      <c r="B113" s="98"/>
      <c r="C113" s="98"/>
      <c r="D113" s="98"/>
      <c r="E113" s="98"/>
      <c r="F113" s="98"/>
      <c r="G113" s="98"/>
      <c r="H113" s="98"/>
      <c r="I113" s="98"/>
      <c r="J113" s="98"/>
      <c r="K113" s="98"/>
      <c r="L113" s="98"/>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35"/>
      <c r="AV113" s="98"/>
      <c r="AW113" s="98"/>
      <c r="AX113" s="98"/>
      <c r="AY113" s="98"/>
      <c r="AZ113" s="98"/>
      <c r="BA113" s="98"/>
      <c r="BB113" s="98"/>
      <c r="BC113" s="98"/>
      <c r="BD113" s="98"/>
      <c r="BE113" s="98"/>
      <c r="BF113" s="98"/>
      <c r="BG113" s="98"/>
      <c r="BH113" s="98"/>
      <c r="BI113" s="98"/>
    </row>
    <row r="114" spans="1:61">
      <c r="A114" s="98"/>
      <c r="B114" s="98"/>
      <c r="C114" s="98"/>
      <c r="D114" s="98"/>
      <c r="E114" s="98"/>
      <c r="F114" s="98" t="s">
        <v>127</v>
      </c>
      <c r="G114" s="98"/>
      <c r="H114" s="98"/>
      <c r="I114" s="98"/>
      <c r="J114" s="98"/>
      <c r="K114" s="98"/>
      <c r="L114" s="98"/>
      <c r="M114" s="98"/>
      <c r="N114" s="98"/>
      <c r="O114" s="98"/>
      <c r="P114" s="98"/>
      <c r="Q114" s="98"/>
      <c r="R114" s="24">
        <v>0</v>
      </c>
      <c r="S114" s="98"/>
      <c r="T114" s="98"/>
      <c r="U114" s="98"/>
      <c r="V114" s="98"/>
      <c r="W114" s="98"/>
      <c r="X114" s="98"/>
      <c r="Y114" s="98"/>
      <c r="Z114" s="98"/>
      <c r="AA114" s="98"/>
      <c r="AB114" s="98"/>
      <c r="AC114" s="98"/>
      <c r="AD114" s="98"/>
      <c r="AE114" s="98"/>
      <c r="AF114" s="98"/>
      <c r="AG114" s="98"/>
      <c r="AH114" s="98"/>
      <c r="AI114" s="98"/>
      <c r="AJ114" s="98"/>
      <c r="AK114" s="98"/>
      <c r="AL114" s="98"/>
      <c r="AM114" s="98"/>
      <c r="AN114" s="98"/>
      <c r="AO114" s="98"/>
      <c r="AP114" s="98"/>
      <c r="AQ114" s="98"/>
      <c r="AR114" s="98"/>
      <c r="AS114" s="98"/>
      <c r="AT114" s="98"/>
      <c r="AU114" s="35"/>
      <c r="AV114" s="98"/>
      <c r="AW114" s="98"/>
      <c r="AX114" s="98"/>
      <c r="AY114" s="98"/>
      <c r="AZ114" s="98"/>
      <c r="BA114" s="98"/>
      <c r="BB114" s="98"/>
      <c r="BC114" s="98"/>
      <c r="BD114" s="98"/>
      <c r="BE114" s="98"/>
      <c r="BF114" s="98"/>
      <c r="BG114" s="98"/>
      <c r="BH114" s="98"/>
      <c r="BI114" s="98"/>
    </row>
  </sheetData>
  <conditionalFormatting sqref="R4">
    <cfRule type="cellIs" dxfId="128" priority="10" operator="greaterThan">
      <formula>0</formula>
    </cfRule>
  </conditionalFormatting>
  <conditionalFormatting sqref="H12:H34">
    <cfRule type="containsText" dxfId="127" priority="9" operator="containsText" text="Yes">
      <formula>NOT(ISERROR(SEARCH("Yes",H12)))</formula>
    </cfRule>
  </conditionalFormatting>
  <conditionalFormatting sqref="I12:I34">
    <cfRule type="containsText" dxfId="126" priority="8" operator="containsText" text="Yes">
      <formula>NOT(ISERROR(SEARCH("Yes",I12)))</formula>
    </cfRule>
  </conditionalFormatting>
  <conditionalFormatting sqref="I12:M34">
    <cfRule type="containsText" dxfId="125" priority="6" operator="containsText" text="No">
      <formula>NOT(ISERROR(SEARCH("No",I12)))</formula>
    </cfRule>
    <cfRule type="containsText" dxfId="124" priority="7" operator="containsText" text="Yes">
      <formula>NOT(ISERROR(SEARCH("Yes",I12)))</formula>
    </cfRule>
  </conditionalFormatting>
  <conditionalFormatting sqref="G12:G34">
    <cfRule type="containsText" dxfId="123" priority="5" operator="containsText" text="Yes">
      <formula>NOT(ISERROR(SEARCH("Yes",G12)))</formula>
    </cfRule>
  </conditionalFormatting>
  <conditionalFormatting sqref="R111:R112">
    <cfRule type="cellIs" dxfId="122" priority="4" operator="greaterThan">
      <formula>0</formula>
    </cfRule>
  </conditionalFormatting>
  <conditionalFormatting sqref="T112:AK112 AM112:AO112">
    <cfRule type="cellIs" dxfId="121" priority="3" operator="equal">
      <formula>FALSE</formula>
    </cfRule>
  </conditionalFormatting>
  <conditionalFormatting sqref="R114">
    <cfRule type="cellIs" dxfId="120" priority="2" operator="greaterThan">
      <formula>0</formula>
    </cfRule>
  </conditionalFormatting>
  <conditionalFormatting sqref="AP112:AR112">
    <cfRule type="cellIs" dxfId="119"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M15" sqref="M15"/>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1.4 (30/06/20)</v>
      </c>
    </row>
    <row r="3" spans="1:52" s="11" customFormat="1" ht="14.65">
      <c r="A3" s="11" t="s">
        <v>111</v>
      </c>
    </row>
    <row r="4" spans="1:52" s="4" customFormat="1" ht="14.65">
      <c r="A4" s="11"/>
      <c r="B4" s="11"/>
      <c r="C4" s="11"/>
      <c r="D4" s="11"/>
      <c r="E4" s="11"/>
      <c r="F4" s="11" t="s">
        <v>128</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464</v>
      </c>
    </row>
    <row r="10" spans="1:52">
      <c r="C10" s="25" t="s">
        <v>552</v>
      </c>
    </row>
    <row r="12" spans="1:52">
      <c r="E12" s="98" t="s">
        <v>472</v>
      </c>
      <c r="F12" t="s">
        <v>468</v>
      </c>
    </row>
  </sheetData>
  <conditionalFormatting sqref="Q4">
    <cfRule type="cellIs" dxfId="118"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72"/>
  <sheetViews>
    <sheetView zoomScale="70" zoomScaleNormal="70" workbookViewId="0">
      <pane xSplit="19" ySplit="7" topLeftCell="T8" activePane="bottomRight" state="frozen"/>
      <selection activeCell="T8" sqref="T8"/>
      <selection pane="topRight" activeCell="T8" sqref="T8"/>
      <selection pane="bottomLeft" activeCell="T8" sqref="T8"/>
      <selection pane="bottomRight"/>
    </sheetView>
  </sheetViews>
  <sheetFormatPr defaultColWidth="0" defaultRowHeight="12.4"/>
  <cols>
    <col min="1" max="4" width="1.64453125" style="98" customWidth="1"/>
    <col min="5" max="5" width="5.64453125" style="98" customWidth="1"/>
    <col min="6" max="6" width="30.64453125" style="98" customWidth="1"/>
    <col min="7" max="9" width="15.5859375" style="98" customWidth="1"/>
    <col min="10" max="11" width="1.64453125" style="98" customWidth="1"/>
    <col min="12" max="12" width="9.17578125" style="98" customWidth="1"/>
    <col min="13" max="13" width="20.64453125" style="98" customWidth="1"/>
    <col min="14" max="14" width="1.64453125" style="98" customWidth="1"/>
    <col min="15" max="16" width="5.64453125" style="98" customWidth="1"/>
    <col min="17" max="17" width="1.64453125" style="98" customWidth="1"/>
    <col min="18" max="18" width="9.17578125" style="98" customWidth="1"/>
    <col min="19" max="19" width="1.64453125" style="98" customWidth="1"/>
    <col min="20" max="37" width="9.17578125" style="98" customWidth="1"/>
    <col min="38" max="38" width="1.5859375" style="98" customWidth="1"/>
    <col min="39" max="44" width="9.17578125" style="98" customWidth="1"/>
    <col min="45" max="45" width="1.64453125" style="98" customWidth="1"/>
    <col min="46" max="46" width="9.17578125" style="98" customWidth="1"/>
    <col min="47" max="47" width="9.17578125" style="35" customWidth="1"/>
    <col min="48" max="48" width="60.87890625" style="98" bestFit="1" customWidth="1"/>
    <col min="49" max="60" width="1.703125" style="98" customWidth="1"/>
    <col min="61" max="61" width="0" style="98" hidden="1" customWidth="1"/>
    <col min="62" max="16384" width="9.17578125" style="98" hidden="1"/>
  </cols>
  <sheetData>
    <row r="1" spans="1:60" ht="22.9">
      <c r="A1" s="10" t="s">
        <v>441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579</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497</v>
      </c>
      <c r="B4" s="11"/>
      <c r="C4" s="11"/>
      <c r="D4" s="11"/>
      <c r="E4" s="11"/>
      <c r="F4" s="11"/>
      <c r="G4" s="11" t="s">
        <v>192</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326</v>
      </c>
      <c r="G5" s="12" t="s">
        <v>327</v>
      </c>
      <c r="H5" s="182">
        <v>44018.413298611114</v>
      </c>
      <c r="O5" s="12" t="s">
        <v>328</v>
      </c>
      <c r="R5" s="16">
        <v>65</v>
      </c>
      <c r="AU5" s="37"/>
    </row>
    <row r="6" spans="1:60">
      <c r="T6" s="192" t="s">
        <v>323</v>
      </c>
      <c r="U6" s="193"/>
      <c r="V6" s="193"/>
      <c r="W6" s="193"/>
      <c r="X6" s="194"/>
      <c r="Y6" s="192" t="s">
        <v>324</v>
      </c>
      <c r="Z6" s="193"/>
      <c r="AA6" s="193"/>
      <c r="AB6" s="193"/>
      <c r="AC6" s="193"/>
      <c r="AD6" s="193"/>
      <c r="AE6" s="193"/>
      <c r="AF6" s="194"/>
      <c r="AG6" s="192" t="s">
        <v>325</v>
      </c>
      <c r="AH6" s="193"/>
      <c r="AI6" s="193"/>
      <c r="AJ6" s="193"/>
      <c r="AK6" s="194"/>
      <c r="AL6" s="43"/>
      <c r="AM6" s="180"/>
      <c r="AN6" s="92"/>
      <c r="AO6" s="181"/>
      <c r="AP6" s="180"/>
      <c r="AQ6" s="180"/>
      <c r="AR6" s="180"/>
      <c r="AT6" s="195" t="s">
        <v>121</v>
      </c>
      <c r="AU6" s="195"/>
      <c r="AV6" s="195"/>
    </row>
    <row r="7" spans="1:60">
      <c r="A7" s="5"/>
      <c r="B7" s="5"/>
      <c r="C7" s="5"/>
      <c r="D7" s="5"/>
      <c r="E7" s="5" t="s">
        <v>443</v>
      </c>
      <c r="F7" s="5"/>
      <c r="G7" s="5" t="s">
        <v>469</v>
      </c>
      <c r="H7" s="5"/>
      <c r="I7" s="5"/>
      <c r="J7" s="5"/>
      <c r="K7" s="5"/>
      <c r="L7" s="5" t="s">
        <v>112</v>
      </c>
      <c r="M7" s="5"/>
      <c r="N7" s="5"/>
      <c r="O7" s="5"/>
      <c r="P7" s="5" t="s">
        <v>122</v>
      </c>
      <c r="Q7" s="5"/>
      <c r="R7" s="5" t="s">
        <v>113</v>
      </c>
      <c r="S7" s="5"/>
      <c r="T7" s="31">
        <v>2009</v>
      </c>
      <c r="U7" s="96">
        <v>2010</v>
      </c>
      <c r="V7" s="96">
        <v>2011</v>
      </c>
      <c r="W7" s="96">
        <v>2012</v>
      </c>
      <c r="X7" s="96">
        <v>2013</v>
      </c>
      <c r="Y7" s="31">
        <v>2014</v>
      </c>
      <c r="Z7" s="96">
        <v>2015</v>
      </c>
      <c r="AA7" s="96">
        <v>2016</v>
      </c>
      <c r="AB7" s="96">
        <v>2017</v>
      </c>
      <c r="AC7" s="96">
        <v>2018</v>
      </c>
      <c r="AD7" s="96">
        <v>2019</v>
      </c>
      <c r="AE7" s="96">
        <v>2020</v>
      </c>
      <c r="AF7" s="96">
        <v>2021</v>
      </c>
      <c r="AG7" s="31">
        <v>2022</v>
      </c>
      <c r="AH7" s="96">
        <v>2023</v>
      </c>
      <c r="AI7" s="96">
        <v>2024</v>
      </c>
      <c r="AJ7" s="96">
        <v>2025</v>
      </c>
      <c r="AK7" s="32">
        <v>2026</v>
      </c>
      <c r="AL7" s="96"/>
      <c r="AM7" s="93"/>
      <c r="AN7" s="94"/>
      <c r="AO7" s="95"/>
      <c r="AP7" s="93"/>
      <c r="AQ7" s="93"/>
      <c r="AR7" s="93"/>
      <c r="AS7" s="5"/>
      <c r="AT7" s="30" t="s">
        <v>8</v>
      </c>
      <c r="AU7" s="36" t="s">
        <v>7</v>
      </c>
      <c r="AV7" s="29" t="s">
        <v>118</v>
      </c>
      <c r="AW7" s="5"/>
      <c r="AX7" s="5"/>
      <c r="AY7" s="5"/>
      <c r="AZ7" s="5"/>
      <c r="BA7" s="5"/>
      <c r="BB7" s="5"/>
      <c r="BC7" s="5"/>
      <c r="BD7" s="5"/>
      <c r="BE7" s="5"/>
      <c r="BF7" s="5"/>
      <c r="BG7" s="5"/>
      <c r="BH7" s="5"/>
    </row>
    <row r="9" spans="1:60" ht="14.65">
      <c r="B9" s="11" t="s">
        <v>470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8" t="s">
        <v>25</v>
      </c>
      <c r="F11" s="98" t="s">
        <v>473</v>
      </c>
      <c r="G11" s="98" t="s">
        <v>444</v>
      </c>
      <c r="L11" s="98" t="s">
        <v>215</v>
      </c>
      <c r="Y11" s="150">
        <v>1.0109728724025977</v>
      </c>
      <c r="Z11" s="150">
        <v>1.0104309238310629</v>
      </c>
      <c r="AA11" s="150">
        <v>1.0100942408097866</v>
      </c>
      <c r="AB11" s="150">
        <v>1.0105218698989502</v>
      </c>
      <c r="AC11" s="150">
        <v>1.0118073783573425</v>
      </c>
      <c r="AD11" s="150">
        <v>1.0107654570599478</v>
      </c>
      <c r="AE11" s="150">
        <v>1.0107654570599478</v>
      </c>
      <c r="AF11" s="150">
        <v>1.0107654570599478</v>
      </c>
      <c r="AG11" s="150">
        <v>1.0107654570599478</v>
      </c>
      <c r="AH11" s="150">
        <v>1.0107654570599478</v>
      </c>
      <c r="AI11" s="150">
        <v>1.0107654570599478</v>
      </c>
      <c r="AJ11" s="150">
        <v>1.0107654570599478</v>
      </c>
      <c r="AK11" s="150">
        <v>1.0107654570599478</v>
      </c>
    </row>
    <row r="12" spans="1:60">
      <c r="E12" s="98" t="s">
        <v>28</v>
      </c>
      <c r="F12" s="98" t="s">
        <v>473</v>
      </c>
      <c r="G12" s="98" t="s">
        <v>444</v>
      </c>
      <c r="L12" s="98" t="s">
        <v>215</v>
      </c>
      <c r="Y12" s="150">
        <v>1.1676942144351212</v>
      </c>
      <c r="Z12" s="150">
        <v>1.1603448837345358</v>
      </c>
      <c r="AA12" s="150">
        <v>1.1538819965470404</v>
      </c>
      <c r="AB12" s="150">
        <v>1.1602182581943574</v>
      </c>
      <c r="AC12" s="150">
        <v>1.1814982934439433</v>
      </c>
      <c r="AD12" s="150">
        <v>1.1647275292709998</v>
      </c>
      <c r="AE12" s="150">
        <v>1.1647275292709998</v>
      </c>
      <c r="AF12" s="150">
        <v>1.1647275292709998</v>
      </c>
      <c r="AG12" s="150">
        <v>1.1647275292709998</v>
      </c>
      <c r="AH12" s="150">
        <v>1.1647275292709998</v>
      </c>
      <c r="AI12" s="150">
        <v>1.1647275292709998</v>
      </c>
      <c r="AJ12" s="150">
        <v>1.1647275292709998</v>
      </c>
      <c r="AK12" s="150">
        <v>1.1647275292709998</v>
      </c>
    </row>
    <row r="13" spans="1:60">
      <c r="E13" s="98" t="s">
        <v>30</v>
      </c>
      <c r="F13" s="98" t="s">
        <v>473</v>
      </c>
      <c r="G13" s="98" t="s">
        <v>444</v>
      </c>
      <c r="L13" s="98" t="s">
        <v>215</v>
      </c>
      <c r="Y13" s="150">
        <v>1</v>
      </c>
      <c r="Z13" s="150">
        <v>1</v>
      </c>
      <c r="AA13" s="150">
        <v>1</v>
      </c>
      <c r="AB13" s="150">
        <v>1</v>
      </c>
      <c r="AC13" s="150">
        <v>1</v>
      </c>
      <c r="AD13" s="150">
        <v>1</v>
      </c>
      <c r="AE13" s="150">
        <v>1</v>
      </c>
      <c r="AF13" s="150">
        <v>1</v>
      </c>
      <c r="AG13" s="150">
        <v>1</v>
      </c>
      <c r="AH13" s="150">
        <v>1</v>
      </c>
      <c r="AI13" s="150">
        <v>1</v>
      </c>
      <c r="AJ13" s="150">
        <v>1</v>
      </c>
      <c r="AK13" s="150">
        <v>1</v>
      </c>
    </row>
    <row r="14" spans="1:60">
      <c r="E14" s="98" t="s">
        <v>32</v>
      </c>
      <c r="F14" s="98" t="s">
        <v>473</v>
      </c>
      <c r="G14" s="98" t="s">
        <v>444</v>
      </c>
      <c r="L14" s="98" t="s">
        <v>215</v>
      </c>
      <c r="Y14" s="150">
        <v>1</v>
      </c>
      <c r="Z14" s="150">
        <v>1</v>
      </c>
      <c r="AA14" s="150">
        <v>1</v>
      </c>
      <c r="AB14" s="150">
        <v>1</v>
      </c>
      <c r="AC14" s="150">
        <v>1</v>
      </c>
      <c r="AD14" s="150">
        <v>1</v>
      </c>
      <c r="AE14" s="150">
        <v>1</v>
      </c>
      <c r="AF14" s="150">
        <v>1</v>
      </c>
      <c r="AG14" s="150">
        <v>1</v>
      </c>
      <c r="AH14" s="150">
        <v>1</v>
      </c>
      <c r="AI14" s="150">
        <v>1</v>
      </c>
      <c r="AJ14" s="150">
        <v>1</v>
      </c>
      <c r="AK14" s="150">
        <v>1</v>
      </c>
    </row>
    <row r="15" spans="1:60">
      <c r="E15" s="98" t="s">
        <v>34</v>
      </c>
      <c r="F15" s="98" t="s">
        <v>473</v>
      </c>
      <c r="G15" s="98" t="s">
        <v>444</v>
      </c>
      <c r="L15" s="98" t="s">
        <v>215</v>
      </c>
      <c r="Y15" s="150">
        <v>1</v>
      </c>
      <c r="Z15" s="150">
        <v>1</v>
      </c>
      <c r="AA15" s="150">
        <v>1</v>
      </c>
      <c r="AB15" s="150">
        <v>1</v>
      </c>
      <c r="AC15" s="150">
        <v>1</v>
      </c>
      <c r="AD15" s="150">
        <v>1</v>
      </c>
      <c r="AE15" s="150">
        <v>1</v>
      </c>
      <c r="AF15" s="150">
        <v>1</v>
      </c>
      <c r="AG15" s="150">
        <v>1</v>
      </c>
      <c r="AH15" s="150">
        <v>1</v>
      </c>
      <c r="AI15" s="150">
        <v>1</v>
      </c>
      <c r="AJ15" s="150">
        <v>1</v>
      </c>
      <c r="AK15" s="150">
        <v>1</v>
      </c>
    </row>
    <row r="16" spans="1:60">
      <c r="E16" s="98" t="s">
        <v>264</v>
      </c>
      <c r="F16" s="98" t="s">
        <v>473</v>
      </c>
      <c r="G16" s="98" t="s">
        <v>444</v>
      </c>
      <c r="L16" s="98" t="s">
        <v>215</v>
      </c>
      <c r="Y16" s="150">
        <v>1</v>
      </c>
      <c r="Z16" s="150">
        <v>1</v>
      </c>
      <c r="AA16" s="150">
        <v>1</v>
      </c>
      <c r="AB16" s="150">
        <v>1</v>
      </c>
      <c r="AC16" s="150">
        <v>1</v>
      </c>
      <c r="AD16" s="150">
        <v>1</v>
      </c>
      <c r="AE16" s="150">
        <v>1</v>
      </c>
      <c r="AF16" s="150">
        <v>1</v>
      </c>
      <c r="AG16" s="150">
        <v>1</v>
      </c>
      <c r="AH16" s="150">
        <v>1</v>
      </c>
      <c r="AI16" s="150">
        <v>1</v>
      </c>
      <c r="AJ16" s="150">
        <v>1</v>
      </c>
      <c r="AK16" s="150">
        <v>1</v>
      </c>
    </row>
    <row r="17" spans="2:47">
      <c r="E17" s="98" t="s">
        <v>265</v>
      </c>
      <c r="F17" s="98" t="s">
        <v>473</v>
      </c>
      <c r="G17" s="98" t="s">
        <v>444</v>
      </c>
      <c r="L17" s="98" t="s">
        <v>215</v>
      </c>
      <c r="Y17" s="150">
        <v>1.0914046601494616</v>
      </c>
      <c r="Z17" s="150">
        <v>1.0958451371412201</v>
      </c>
      <c r="AA17" s="150">
        <v>1.0862657720091322</v>
      </c>
      <c r="AB17" s="150">
        <v>1.082237555095245</v>
      </c>
      <c r="AC17" s="150">
        <v>1.0996665797896124</v>
      </c>
      <c r="AD17" s="150">
        <v>1.0910839408369344</v>
      </c>
      <c r="AE17" s="150">
        <v>1.0910839408369344</v>
      </c>
      <c r="AF17" s="150">
        <v>1.0910839408369344</v>
      </c>
      <c r="AG17" s="150">
        <v>1.0910839408369344</v>
      </c>
      <c r="AH17" s="150">
        <v>1.0910839408369344</v>
      </c>
      <c r="AI17" s="150">
        <v>1.0910839408369344</v>
      </c>
      <c r="AJ17" s="150">
        <v>1.0910839408369344</v>
      </c>
      <c r="AK17" s="150">
        <v>1.0910839408369344</v>
      </c>
    </row>
    <row r="18" spans="2:47">
      <c r="E18" s="98" t="s">
        <v>40</v>
      </c>
      <c r="F18" s="98" t="s">
        <v>473</v>
      </c>
      <c r="G18" s="98" t="s">
        <v>444</v>
      </c>
      <c r="L18" s="98" t="s">
        <v>215</v>
      </c>
      <c r="Y18" s="150">
        <v>1</v>
      </c>
      <c r="Z18" s="150">
        <v>1</v>
      </c>
      <c r="AA18" s="150">
        <v>1</v>
      </c>
      <c r="AB18" s="150">
        <v>1</v>
      </c>
      <c r="AC18" s="150">
        <v>1</v>
      </c>
      <c r="AD18" s="150">
        <v>1</v>
      </c>
      <c r="AE18" s="150">
        <v>1</v>
      </c>
      <c r="AF18" s="150">
        <v>1</v>
      </c>
      <c r="AG18" s="150">
        <v>1</v>
      </c>
      <c r="AH18" s="150">
        <v>1</v>
      </c>
      <c r="AI18" s="150">
        <v>1</v>
      </c>
      <c r="AJ18" s="150">
        <v>1</v>
      </c>
      <c r="AK18" s="150">
        <v>1</v>
      </c>
    </row>
    <row r="20" spans="2:47" ht="14.65">
      <c r="B20" s="11" t="s">
        <v>170</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8"/>
    </row>
    <row r="21" spans="2:47">
      <c r="AU21" s="98"/>
    </row>
    <row r="22" spans="2:47" ht="14.25">
      <c r="E22" s="98" t="s">
        <v>25</v>
      </c>
      <c r="F22" s="98" t="s">
        <v>315</v>
      </c>
      <c r="G22" s="98" t="s">
        <v>444</v>
      </c>
      <c r="L22" s="98" t="s">
        <v>215</v>
      </c>
      <c r="R22" s="123"/>
      <c r="S22" s="123"/>
      <c r="T22" s="123"/>
      <c r="U22" s="124"/>
      <c r="V22" s="124"/>
      <c r="W22" s="124"/>
      <c r="X22" s="124"/>
      <c r="Y22" s="150">
        <v>1.0882290333768143</v>
      </c>
      <c r="Z22" s="150">
        <v>1.088065290684114</v>
      </c>
      <c r="AA22" s="150">
        <v>1.0879494443410633</v>
      </c>
      <c r="AB22" s="150">
        <v>1.08786596839621</v>
      </c>
      <c r="AC22" s="150">
        <v>1.08791739802682</v>
      </c>
      <c r="AD22" s="150">
        <v>1.0880054467866449</v>
      </c>
      <c r="AE22" s="150">
        <v>1.0880054467866449</v>
      </c>
      <c r="AF22" s="150">
        <v>1.0880054467866449</v>
      </c>
      <c r="AG22" s="150">
        <v>1.0880054467866449</v>
      </c>
      <c r="AH22" s="150">
        <v>1.0880054467866449</v>
      </c>
      <c r="AI22" s="150">
        <v>1.0880054467866449</v>
      </c>
      <c r="AJ22" s="150">
        <v>1.0880054467866449</v>
      </c>
      <c r="AK22" s="150">
        <v>1.0880054467866449</v>
      </c>
      <c r="AU22" s="98"/>
    </row>
    <row r="23" spans="2:47" ht="14.25">
      <c r="E23" s="98" t="s">
        <v>28</v>
      </c>
      <c r="F23" s="98" t="s">
        <v>315</v>
      </c>
      <c r="G23" s="98" t="s">
        <v>444</v>
      </c>
      <c r="L23" s="98" t="s">
        <v>215</v>
      </c>
      <c r="R23" s="123"/>
      <c r="S23" s="123"/>
      <c r="T23" s="123"/>
      <c r="U23" s="124"/>
      <c r="V23" s="124"/>
      <c r="W23" s="124"/>
      <c r="X23" s="124"/>
      <c r="Y23" s="150">
        <v>1</v>
      </c>
      <c r="Z23" s="150">
        <v>1</v>
      </c>
      <c r="AA23" s="150">
        <v>1</v>
      </c>
      <c r="AB23" s="150">
        <v>1</v>
      </c>
      <c r="AC23" s="150">
        <v>1</v>
      </c>
      <c r="AD23" s="150">
        <v>1</v>
      </c>
      <c r="AE23" s="150">
        <v>1</v>
      </c>
      <c r="AF23" s="150">
        <v>1</v>
      </c>
      <c r="AG23" s="150">
        <v>1</v>
      </c>
      <c r="AH23" s="150">
        <v>1</v>
      </c>
      <c r="AI23" s="150">
        <v>1</v>
      </c>
      <c r="AJ23" s="150">
        <v>1</v>
      </c>
      <c r="AK23" s="150">
        <v>1</v>
      </c>
      <c r="AU23" s="98"/>
    </row>
    <row r="24" spans="2:47" ht="14.25">
      <c r="E24" s="98" t="s">
        <v>30</v>
      </c>
      <c r="F24" s="98" t="s">
        <v>315</v>
      </c>
      <c r="G24" s="98" t="s">
        <v>444</v>
      </c>
      <c r="L24" s="98" t="s">
        <v>215</v>
      </c>
      <c r="R24" s="123"/>
      <c r="S24" s="123"/>
      <c r="T24" s="123"/>
      <c r="U24" s="124"/>
      <c r="V24" s="124"/>
      <c r="W24" s="124"/>
      <c r="X24" s="124"/>
      <c r="Y24" s="150">
        <v>1.0157978172652096</v>
      </c>
      <c r="Z24" s="150">
        <v>1.0159256357923472</v>
      </c>
      <c r="AA24" s="150">
        <v>1.0160107714466222</v>
      </c>
      <c r="AB24" s="150">
        <v>1.0160621630324356</v>
      </c>
      <c r="AC24" s="150">
        <v>1.0161106643880378</v>
      </c>
      <c r="AD24" s="150">
        <v>1.0159813573299714</v>
      </c>
      <c r="AE24" s="150">
        <v>1.0159813573299714</v>
      </c>
      <c r="AF24" s="150">
        <v>1.0159813573299714</v>
      </c>
      <c r="AG24" s="150">
        <v>1.0159813573299714</v>
      </c>
      <c r="AH24" s="150">
        <v>1.0159813573299714</v>
      </c>
      <c r="AI24" s="150">
        <v>1.0159813573299714</v>
      </c>
      <c r="AJ24" s="150">
        <v>1.0159813573299714</v>
      </c>
      <c r="AK24" s="150">
        <v>1.0159813573299714</v>
      </c>
      <c r="AU24" s="98"/>
    </row>
    <row r="25" spans="2:47" ht="14.25">
      <c r="E25" s="98" t="s">
        <v>32</v>
      </c>
      <c r="F25" s="98" t="s">
        <v>315</v>
      </c>
      <c r="G25" s="98" t="s">
        <v>444</v>
      </c>
      <c r="L25" s="98" t="s">
        <v>215</v>
      </c>
      <c r="R25" s="123"/>
      <c r="S25" s="123"/>
      <c r="T25" s="123"/>
      <c r="U25" s="124"/>
      <c r="V25" s="124"/>
      <c r="W25" s="124"/>
      <c r="X25" s="124"/>
      <c r="Y25" s="150">
        <v>1.0642014593563147</v>
      </c>
      <c r="Z25" s="150">
        <v>1.0642307079815239</v>
      </c>
      <c r="AA25" s="150">
        <v>1.0641625232822021</v>
      </c>
      <c r="AB25" s="150">
        <v>1.0640718093165018</v>
      </c>
      <c r="AC25" s="150">
        <v>1.0641450522243536</v>
      </c>
      <c r="AD25" s="150">
        <v>1.0641623203169051</v>
      </c>
      <c r="AE25" s="150">
        <v>1.0641623203169051</v>
      </c>
      <c r="AF25" s="150">
        <v>1.0641623203169051</v>
      </c>
      <c r="AG25" s="150">
        <v>1.0641623203169051</v>
      </c>
      <c r="AH25" s="150">
        <v>1.0641623203169051</v>
      </c>
      <c r="AI25" s="150">
        <v>1.0641623203169051</v>
      </c>
      <c r="AJ25" s="150">
        <v>1.0641623203169051</v>
      </c>
      <c r="AK25" s="150">
        <v>1.0641623203169051</v>
      </c>
      <c r="AU25" s="98"/>
    </row>
    <row r="26" spans="2:47" ht="14.25">
      <c r="E26" s="98" t="s">
        <v>34</v>
      </c>
      <c r="F26" s="98" t="s">
        <v>315</v>
      </c>
      <c r="G26" s="98" t="s">
        <v>444</v>
      </c>
      <c r="L26" s="98" t="s">
        <v>215</v>
      </c>
      <c r="R26" s="123"/>
      <c r="S26" s="123"/>
      <c r="T26" s="123"/>
      <c r="U26" s="124"/>
      <c r="V26" s="124"/>
      <c r="W26" s="124"/>
      <c r="X26" s="124"/>
      <c r="Y26" s="150">
        <v>1.1003082240310298</v>
      </c>
      <c r="Z26" s="150">
        <v>1.1003461425862306</v>
      </c>
      <c r="AA26" s="150">
        <v>1.1004851467915824</v>
      </c>
      <c r="AB26" s="150">
        <v>1.1006109920470362</v>
      </c>
      <c r="AC26" s="150">
        <v>1.1006668601357839</v>
      </c>
      <c r="AD26" s="150">
        <v>1.1004833952386985</v>
      </c>
      <c r="AE26" s="150">
        <v>1.1004833952386985</v>
      </c>
      <c r="AF26" s="150">
        <v>1.1004833952386985</v>
      </c>
      <c r="AG26" s="150">
        <v>1.1004833952386985</v>
      </c>
      <c r="AH26" s="150">
        <v>1.1004833952386985</v>
      </c>
      <c r="AI26" s="150">
        <v>1.1004833952386985</v>
      </c>
      <c r="AJ26" s="150">
        <v>1.1004833952386985</v>
      </c>
      <c r="AK26" s="150">
        <v>1.1004833952386985</v>
      </c>
      <c r="AU26" s="98"/>
    </row>
    <row r="27" spans="2:47" ht="14.25">
      <c r="E27" s="98" t="s">
        <v>264</v>
      </c>
      <c r="F27" s="98" t="s">
        <v>315</v>
      </c>
      <c r="G27" s="98" t="s">
        <v>444</v>
      </c>
      <c r="L27" s="98" t="s">
        <v>215</v>
      </c>
      <c r="R27" s="123"/>
      <c r="S27" s="123"/>
      <c r="T27" s="123"/>
      <c r="U27" s="124"/>
      <c r="V27" s="124"/>
      <c r="W27" s="124"/>
      <c r="X27" s="124"/>
      <c r="Y27" s="150">
        <v>1.1229398290989323</v>
      </c>
      <c r="Z27" s="150">
        <v>1.1231797791167311</v>
      </c>
      <c r="AA27" s="150">
        <v>1.1230474941236286</v>
      </c>
      <c r="AB27" s="150">
        <v>1.1229112785440756</v>
      </c>
      <c r="AC27" s="150">
        <v>1.1230653512156605</v>
      </c>
      <c r="AD27" s="150">
        <v>1.1230287398305063</v>
      </c>
      <c r="AE27" s="150">
        <v>1.1230287398305063</v>
      </c>
      <c r="AF27" s="150">
        <v>1.1230287398305063</v>
      </c>
      <c r="AG27" s="150">
        <v>1.1230287398305063</v>
      </c>
      <c r="AH27" s="150">
        <v>1.1230287398305063</v>
      </c>
      <c r="AI27" s="150">
        <v>1.1230287398305063</v>
      </c>
      <c r="AJ27" s="150">
        <v>1.1230287398305063</v>
      </c>
      <c r="AK27" s="150">
        <v>1.1230287398305063</v>
      </c>
      <c r="AU27" s="98"/>
    </row>
    <row r="28" spans="2:47" ht="14.25">
      <c r="E28" s="98" t="s">
        <v>265</v>
      </c>
      <c r="F28" s="98" t="s">
        <v>315</v>
      </c>
      <c r="G28" s="98" t="s">
        <v>444</v>
      </c>
      <c r="L28" s="98" t="s">
        <v>215</v>
      </c>
      <c r="R28" s="123"/>
      <c r="S28" s="123"/>
      <c r="T28" s="123"/>
      <c r="U28" s="124"/>
      <c r="V28" s="124"/>
      <c r="W28" s="124"/>
      <c r="X28" s="124"/>
      <c r="Y28" s="150">
        <v>1.0453323327804442</v>
      </c>
      <c r="Z28" s="150">
        <v>1.0453994844371837</v>
      </c>
      <c r="AA28" s="150">
        <v>1.0453985207852552</v>
      </c>
      <c r="AB28" s="150">
        <v>1.0454589264481733</v>
      </c>
      <c r="AC28" s="150">
        <v>1.0455084288611591</v>
      </c>
      <c r="AD28" s="150">
        <v>1.0454195086940665</v>
      </c>
      <c r="AE28" s="150">
        <v>1.0454195086940665</v>
      </c>
      <c r="AF28" s="150">
        <v>1.0454195086940665</v>
      </c>
      <c r="AG28" s="150">
        <v>1.0454195086940665</v>
      </c>
      <c r="AH28" s="150">
        <v>1.0454195086940665</v>
      </c>
      <c r="AI28" s="150">
        <v>1.0454195086940665</v>
      </c>
      <c r="AJ28" s="150">
        <v>1.0454195086940665</v>
      </c>
      <c r="AK28" s="150">
        <v>1.0454195086940665</v>
      </c>
      <c r="AU28" s="98"/>
    </row>
    <row r="29" spans="2:47" ht="14.25">
      <c r="E29" s="98" t="s">
        <v>40</v>
      </c>
      <c r="F29" s="98" t="s">
        <v>315</v>
      </c>
      <c r="G29" s="98" t="s">
        <v>444</v>
      </c>
      <c r="L29" s="98" t="s">
        <v>215</v>
      </c>
      <c r="R29" s="123"/>
      <c r="S29" s="123"/>
      <c r="T29" s="123"/>
      <c r="U29" s="124"/>
      <c r="V29" s="124"/>
      <c r="W29" s="124"/>
      <c r="X29" s="124"/>
      <c r="Y29" s="150">
        <v>1.1494252873563218</v>
      </c>
      <c r="Z29" s="150">
        <v>1.1494252873563218</v>
      </c>
      <c r="AA29" s="150">
        <v>1.1494252873563218</v>
      </c>
      <c r="AB29" s="150">
        <v>1.1494252873563218</v>
      </c>
      <c r="AC29" s="150">
        <v>1.1494252873563218</v>
      </c>
      <c r="AD29" s="150">
        <v>1.1494252873563218</v>
      </c>
      <c r="AE29" s="150">
        <v>1.1494252873563218</v>
      </c>
      <c r="AF29" s="150">
        <v>1.1494252873563218</v>
      </c>
      <c r="AG29" s="150">
        <v>1.1494252873563218</v>
      </c>
      <c r="AH29" s="150">
        <v>1.1494252873563218</v>
      </c>
      <c r="AI29" s="150">
        <v>1.1494252873563218</v>
      </c>
      <c r="AJ29" s="150">
        <v>1.1494252873563218</v>
      </c>
      <c r="AK29" s="150">
        <v>1.1494252873563218</v>
      </c>
      <c r="AU29" s="98"/>
    </row>
    <row r="30" spans="2:47">
      <c r="AU30" s="98"/>
    </row>
    <row r="31" spans="2:47" ht="14.65">
      <c r="B31" s="11" t="s">
        <v>266</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8"/>
    </row>
    <row r="32" spans="2:47">
      <c r="AU32" s="98"/>
    </row>
    <row r="33" spans="2:47" ht="14.25">
      <c r="E33" s="98" t="s">
        <v>25</v>
      </c>
      <c r="F33" s="98" t="s">
        <v>474</v>
      </c>
      <c r="G33" s="98" t="s">
        <v>570</v>
      </c>
      <c r="L33" s="98" t="s">
        <v>215</v>
      </c>
      <c r="R33" s="123"/>
      <c r="S33" s="123"/>
      <c r="T33" s="123"/>
      <c r="U33" s="124"/>
      <c r="V33" s="124"/>
      <c r="W33" s="124"/>
      <c r="X33" s="124"/>
      <c r="Y33" s="150">
        <v>1.0109728724025977</v>
      </c>
      <c r="Z33" s="150">
        <v>1.0104309238310629</v>
      </c>
      <c r="AA33" s="150">
        <v>1.0100942408097866</v>
      </c>
      <c r="AB33" s="150">
        <v>1.0105218698989502</v>
      </c>
      <c r="AC33" s="150">
        <v>1.0118073783573425</v>
      </c>
      <c r="AD33" s="150">
        <v>1.0107654570599478</v>
      </c>
      <c r="AE33" s="150">
        <v>1.0107654570599478</v>
      </c>
      <c r="AF33" s="150">
        <v>1.0107654570599478</v>
      </c>
      <c r="AG33" s="150">
        <v>1.0107654570599478</v>
      </c>
      <c r="AH33" s="150">
        <v>1.0107654570599478</v>
      </c>
      <c r="AI33" s="150">
        <v>1.0107654570599478</v>
      </c>
      <c r="AJ33" s="150">
        <v>1.0107654570599478</v>
      </c>
      <c r="AK33" s="150">
        <v>1.0107654570599478</v>
      </c>
      <c r="AU33" s="98"/>
    </row>
    <row r="34" spans="2:47" ht="14.25">
      <c r="E34" s="98" t="s">
        <v>28</v>
      </c>
      <c r="F34" s="98" t="s">
        <v>474</v>
      </c>
      <c r="G34" s="98" t="s">
        <v>570</v>
      </c>
      <c r="L34" s="98" t="s">
        <v>215</v>
      </c>
      <c r="R34" s="123"/>
      <c r="S34" s="123"/>
      <c r="T34" s="123"/>
      <c r="U34" s="124"/>
      <c r="V34" s="124"/>
      <c r="W34" s="124"/>
      <c r="X34" s="124"/>
      <c r="Y34" s="150">
        <v>1.1676942144351212</v>
      </c>
      <c r="Z34" s="150">
        <v>1.1603448837345358</v>
      </c>
      <c r="AA34" s="150">
        <v>1.1538819965470404</v>
      </c>
      <c r="AB34" s="150">
        <v>1.1602182581943574</v>
      </c>
      <c r="AC34" s="150">
        <v>1.1814982934439433</v>
      </c>
      <c r="AD34" s="150">
        <v>1.1647275292709998</v>
      </c>
      <c r="AE34" s="150">
        <v>1.1647275292709998</v>
      </c>
      <c r="AF34" s="150">
        <v>1.1647275292709998</v>
      </c>
      <c r="AG34" s="150">
        <v>1.1647275292709998</v>
      </c>
      <c r="AH34" s="150">
        <v>1.1647275292709998</v>
      </c>
      <c r="AI34" s="150">
        <v>1.1647275292709998</v>
      </c>
      <c r="AJ34" s="150">
        <v>1.1647275292709998</v>
      </c>
      <c r="AK34" s="150">
        <v>1.1647275292709998</v>
      </c>
      <c r="AU34" s="98"/>
    </row>
    <row r="35" spans="2:47" ht="14.25">
      <c r="E35" s="98" t="s">
        <v>30</v>
      </c>
      <c r="F35" s="98" t="s">
        <v>474</v>
      </c>
      <c r="G35" s="98" t="s">
        <v>570</v>
      </c>
      <c r="L35" s="98" t="s">
        <v>215</v>
      </c>
      <c r="R35" s="123"/>
      <c r="S35" s="123"/>
      <c r="T35" s="123"/>
      <c r="U35" s="124"/>
      <c r="V35" s="124"/>
      <c r="W35" s="124"/>
      <c r="X35" s="124"/>
      <c r="Y35" s="150">
        <v>1</v>
      </c>
      <c r="Z35" s="150">
        <v>1</v>
      </c>
      <c r="AA35" s="150">
        <v>1</v>
      </c>
      <c r="AB35" s="150">
        <v>1</v>
      </c>
      <c r="AC35" s="150">
        <v>1</v>
      </c>
      <c r="AD35" s="150">
        <v>1</v>
      </c>
      <c r="AE35" s="150">
        <v>1</v>
      </c>
      <c r="AF35" s="150">
        <v>1</v>
      </c>
      <c r="AG35" s="150">
        <v>1</v>
      </c>
      <c r="AH35" s="150">
        <v>1</v>
      </c>
      <c r="AI35" s="150">
        <v>1</v>
      </c>
      <c r="AJ35" s="150">
        <v>1</v>
      </c>
      <c r="AK35" s="150">
        <v>1</v>
      </c>
      <c r="AU35" s="98"/>
    </row>
    <row r="36" spans="2:47" ht="14.25">
      <c r="E36" s="98" t="s">
        <v>32</v>
      </c>
      <c r="F36" s="98" t="s">
        <v>474</v>
      </c>
      <c r="G36" s="98" t="s">
        <v>570</v>
      </c>
      <c r="L36" s="98" t="s">
        <v>215</v>
      </c>
      <c r="R36" s="123"/>
      <c r="S36" s="123"/>
      <c r="T36" s="123"/>
      <c r="U36" s="124"/>
      <c r="V36" s="124"/>
      <c r="W36" s="124"/>
      <c r="X36" s="124"/>
      <c r="Y36" s="150">
        <v>1</v>
      </c>
      <c r="Z36" s="150">
        <v>1</v>
      </c>
      <c r="AA36" s="150">
        <v>1</v>
      </c>
      <c r="AB36" s="150">
        <v>1</v>
      </c>
      <c r="AC36" s="150">
        <v>1</v>
      </c>
      <c r="AD36" s="150">
        <v>1</v>
      </c>
      <c r="AE36" s="150">
        <v>1</v>
      </c>
      <c r="AF36" s="150">
        <v>1</v>
      </c>
      <c r="AG36" s="150">
        <v>1</v>
      </c>
      <c r="AH36" s="150">
        <v>1</v>
      </c>
      <c r="AI36" s="150">
        <v>1</v>
      </c>
      <c r="AJ36" s="150">
        <v>1</v>
      </c>
      <c r="AK36" s="150">
        <v>1</v>
      </c>
      <c r="AU36" s="98"/>
    </row>
    <row r="37" spans="2:47" ht="14.25">
      <c r="E37" s="98" t="s">
        <v>34</v>
      </c>
      <c r="F37" s="98" t="s">
        <v>474</v>
      </c>
      <c r="G37" s="98" t="s">
        <v>570</v>
      </c>
      <c r="L37" s="98" t="s">
        <v>215</v>
      </c>
      <c r="R37" s="123"/>
      <c r="S37" s="123"/>
      <c r="T37" s="123"/>
      <c r="U37" s="124"/>
      <c r="V37" s="124"/>
      <c r="W37" s="124"/>
      <c r="X37" s="124"/>
      <c r="Y37" s="150">
        <v>1</v>
      </c>
      <c r="Z37" s="150">
        <v>1</v>
      </c>
      <c r="AA37" s="150">
        <v>1</v>
      </c>
      <c r="AB37" s="150">
        <v>1</v>
      </c>
      <c r="AC37" s="150">
        <v>1</v>
      </c>
      <c r="AD37" s="150">
        <v>1</v>
      </c>
      <c r="AE37" s="150">
        <v>1</v>
      </c>
      <c r="AF37" s="150">
        <v>1</v>
      </c>
      <c r="AG37" s="150">
        <v>1</v>
      </c>
      <c r="AH37" s="150">
        <v>1</v>
      </c>
      <c r="AI37" s="150">
        <v>1</v>
      </c>
      <c r="AJ37" s="150">
        <v>1</v>
      </c>
      <c r="AK37" s="150">
        <v>1</v>
      </c>
      <c r="AU37" s="98"/>
    </row>
    <row r="38" spans="2:47" ht="14.25">
      <c r="E38" s="98" t="s">
        <v>264</v>
      </c>
      <c r="F38" s="98" t="s">
        <v>474</v>
      </c>
      <c r="G38" s="98" t="s">
        <v>570</v>
      </c>
      <c r="L38" s="98" t="s">
        <v>215</v>
      </c>
      <c r="R38" s="123"/>
      <c r="S38" s="123"/>
      <c r="T38" s="123"/>
      <c r="U38" s="124"/>
      <c r="V38" s="124"/>
      <c r="W38" s="124"/>
      <c r="X38" s="124"/>
      <c r="Y38" s="150">
        <v>1</v>
      </c>
      <c r="Z38" s="150">
        <v>1</v>
      </c>
      <c r="AA38" s="150">
        <v>1</v>
      </c>
      <c r="AB38" s="150">
        <v>1</v>
      </c>
      <c r="AC38" s="150">
        <v>1</v>
      </c>
      <c r="AD38" s="150">
        <v>1</v>
      </c>
      <c r="AE38" s="150">
        <v>1</v>
      </c>
      <c r="AF38" s="150">
        <v>1</v>
      </c>
      <c r="AG38" s="150">
        <v>1</v>
      </c>
      <c r="AH38" s="150">
        <v>1</v>
      </c>
      <c r="AI38" s="150">
        <v>1</v>
      </c>
      <c r="AJ38" s="150">
        <v>1</v>
      </c>
      <c r="AK38" s="150">
        <v>1</v>
      </c>
      <c r="AU38" s="98"/>
    </row>
    <row r="39" spans="2:47" ht="14.25">
      <c r="E39" s="98" t="s">
        <v>265</v>
      </c>
      <c r="F39" s="98" t="s">
        <v>474</v>
      </c>
      <c r="G39" s="98" t="s">
        <v>570</v>
      </c>
      <c r="L39" s="98" t="s">
        <v>215</v>
      </c>
      <c r="R39" s="123"/>
      <c r="S39" s="123"/>
      <c r="T39" s="123"/>
      <c r="U39" s="124"/>
      <c r="V39" s="124"/>
      <c r="W39" s="124"/>
      <c r="X39" s="124"/>
      <c r="Y39" s="150">
        <v>1.0914046601494616</v>
      </c>
      <c r="Z39" s="150">
        <v>1.0958451371412201</v>
      </c>
      <c r="AA39" s="150">
        <v>1.0862657720091322</v>
      </c>
      <c r="AB39" s="150">
        <v>1.082237555095245</v>
      </c>
      <c r="AC39" s="150">
        <v>1.0996665797896124</v>
      </c>
      <c r="AD39" s="150">
        <v>1.0910839408369344</v>
      </c>
      <c r="AE39" s="150">
        <v>1.0910839408369344</v>
      </c>
      <c r="AF39" s="150">
        <v>1.0910839408369344</v>
      </c>
      <c r="AG39" s="150">
        <v>1.0910839408369344</v>
      </c>
      <c r="AH39" s="150">
        <v>1.0910839408369344</v>
      </c>
      <c r="AI39" s="150">
        <v>1.0910839408369344</v>
      </c>
      <c r="AJ39" s="150">
        <v>1.0910839408369344</v>
      </c>
      <c r="AK39" s="150">
        <v>1.0910839408369344</v>
      </c>
      <c r="AU39" s="98"/>
    </row>
    <row r="40" spans="2:47" ht="14.25">
      <c r="E40" s="98" t="s">
        <v>40</v>
      </c>
      <c r="F40" s="98" t="s">
        <v>474</v>
      </c>
      <c r="G40" s="98" t="s">
        <v>570</v>
      </c>
      <c r="L40" s="98" t="s">
        <v>215</v>
      </c>
      <c r="R40" s="123"/>
      <c r="S40" s="123"/>
      <c r="T40" s="123"/>
      <c r="U40" s="124"/>
      <c r="V40" s="124"/>
      <c r="W40" s="124"/>
      <c r="X40" s="124"/>
      <c r="Y40" s="150">
        <v>1</v>
      </c>
      <c r="Z40" s="150">
        <v>1</v>
      </c>
      <c r="AA40" s="150">
        <v>1</v>
      </c>
      <c r="AB40" s="150">
        <v>1</v>
      </c>
      <c r="AC40" s="150">
        <v>1</v>
      </c>
      <c r="AD40" s="150">
        <v>1</v>
      </c>
      <c r="AE40" s="150">
        <v>1</v>
      </c>
      <c r="AF40" s="150">
        <v>1</v>
      </c>
      <c r="AG40" s="150">
        <v>1</v>
      </c>
      <c r="AH40" s="150">
        <v>1</v>
      </c>
      <c r="AI40" s="150">
        <v>1</v>
      </c>
      <c r="AJ40" s="150">
        <v>1</v>
      </c>
      <c r="AK40" s="150">
        <v>1</v>
      </c>
      <c r="AU40" s="98"/>
    </row>
    <row r="41" spans="2:47" ht="13.5">
      <c r="R41" s="123"/>
      <c r="S41" s="123"/>
      <c r="T41" s="123"/>
      <c r="AU41" s="98"/>
    </row>
    <row r="42" spans="2:47" ht="14.65">
      <c r="B42" s="11" t="s">
        <v>267</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8"/>
    </row>
    <row r="43" spans="2:47">
      <c r="AU43" s="98"/>
    </row>
    <row r="44" spans="2:47" ht="14.25">
      <c r="E44" s="98" t="s">
        <v>25</v>
      </c>
      <c r="F44" s="98" t="s">
        <v>475</v>
      </c>
      <c r="G44" s="98" t="s">
        <v>444</v>
      </c>
      <c r="L44" s="98" t="s">
        <v>215</v>
      </c>
      <c r="R44" s="123"/>
      <c r="S44" s="123"/>
      <c r="T44" s="123"/>
      <c r="U44" s="124"/>
      <c r="V44" s="124"/>
      <c r="W44" s="124"/>
      <c r="X44" s="124"/>
      <c r="Y44" s="150">
        <v>1.0077472161329</v>
      </c>
      <c r="Z44" s="150">
        <v>1.0077819339482761</v>
      </c>
      <c r="AA44" s="150">
        <v>1.0078076978945065</v>
      </c>
      <c r="AB44" s="150">
        <v>1.0077626573055989</v>
      </c>
      <c r="AC44" s="150">
        <v>1.0077440418095542</v>
      </c>
      <c r="AD44" s="150">
        <v>1.0077687094181669</v>
      </c>
      <c r="AE44" s="150">
        <v>1.0077687094181669</v>
      </c>
      <c r="AF44" s="150">
        <v>1.0077687094181669</v>
      </c>
      <c r="AG44" s="150">
        <v>1.0077687094181669</v>
      </c>
      <c r="AH44" s="150">
        <v>1.0077687094181669</v>
      </c>
      <c r="AI44" s="150">
        <v>1.0077687094181669</v>
      </c>
      <c r="AJ44" s="150">
        <v>1.0077687094181669</v>
      </c>
      <c r="AK44" s="150">
        <v>1.0077687094181669</v>
      </c>
      <c r="AU44" s="98"/>
    </row>
    <row r="45" spans="2:47" ht="14.25">
      <c r="E45" s="98" t="s">
        <v>28</v>
      </c>
      <c r="F45" s="98" t="s">
        <v>475</v>
      </c>
      <c r="G45" s="98" t="s">
        <v>444</v>
      </c>
      <c r="L45" s="98" t="s">
        <v>215</v>
      </c>
      <c r="R45" s="123"/>
      <c r="S45" s="123"/>
      <c r="T45" s="123"/>
      <c r="U45" s="124"/>
      <c r="V45" s="124"/>
      <c r="W45" s="124"/>
      <c r="X45" s="124"/>
      <c r="Y45" s="150">
        <v>1.1143982551897844</v>
      </c>
      <c r="Z45" s="150">
        <v>1.1146346968958545</v>
      </c>
      <c r="AA45" s="150">
        <v>1.1147577925020167</v>
      </c>
      <c r="AB45" s="150">
        <v>1.1148340846409923</v>
      </c>
      <c r="AC45" s="150">
        <v>1.115006234052325</v>
      </c>
      <c r="AD45" s="150">
        <v>1.1147262126561945</v>
      </c>
      <c r="AE45" s="150">
        <v>1.1147262126561945</v>
      </c>
      <c r="AF45" s="150">
        <v>1.1147262126561945</v>
      </c>
      <c r="AG45" s="150">
        <v>1.1147262126561945</v>
      </c>
      <c r="AH45" s="150">
        <v>1.1147262126561945</v>
      </c>
      <c r="AI45" s="150">
        <v>1.1147262126561945</v>
      </c>
      <c r="AJ45" s="150">
        <v>1.1147262126561945</v>
      </c>
      <c r="AK45" s="150">
        <v>1.1147262126561945</v>
      </c>
      <c r="AU45" s="98"/>
    </row>
    <row r="46" spans="2:47" ht="14.25">
      <c r="E46" s="98" t="s">
        <v>30</v>
      </c>
      <c r="F46" s="98" t="s">
        <v>475</v>
      </c>
      <c r="G46" s="98" t="s">
        <v>444</v>
      </c>
      <c r="L46" s="98" t="s">
        <v>215</v>
      </c>
      <c r="R46" s="123"/>
      <c r="S46" s="123"/>
      <c r="T46" s="123"/>
      <c r="U46" s="124"/>
      <c r="V46" s="124"/>
      <c r="W46" s="124"/>
      <c r="X46" s="124"/>
      <c r="Y46" s="150">
        <v>1</v>
      </c>
      <c r="Z46" s="150">
        <v>1</v>
      </c>
      <c r="AA46" s="150">
        <v>1</v>
      </c>
      <c r="AB46" s="150">
        <v>1</v>
      </c>
      <c r="AC46" s="150">
        <v>1</v>
      </c>
      <c r="AD46" s="150">
        <v>1</v>
      </c>
      <c r="AE46" s="150">
        <v>1</v>
      </c>
      <c r="AF46" s="150">
        <v>1</v>
      </c>
      <c r="AG46" s="150">
        <v>1</v>
      </c>
      <c r="AH46" s="150">
        <v>1</v>
      </c>
      <c r="AI46" s="150">
        <v>1</v>
      </c>
      <c r="AJ46" s="150">
        <v>1</v>
      </c>
      <c r="AK46" s="150">
        <v>1</v>
      </c>
      <c r="AU46" s="98"/>
    </row>
    <row r="47" spans="2:47" ht="14.25">
      <c r="E47" s="98" t="s">
        <v>32</v>
      </c>
      <c r="F47" s="98" t="s">
        <v>475</v>
      </c>
      <c r="G47" s="98" t="s">
        <v>444</v>
      </c>
      <c r="L47" s="98" t="s">
        <v>215</v>
      </c>
      <c r="R47" s="123"/>
      <c r="S47" s="123"/>
      <c r="T47" s="123"/>
      <c r="U47" s="124"/>
      <c r="V47" s="124"/>
      <c r="W47" s="124"/>
      <c r="X47" s="124"/>
      <c r="Y47" s="150">
        <v>1</v>
      </c>
      <c r="Z47" s="150">
        <v>1</v>
      </c>
      <c r="AA47" s="150">
        <v>1</v>
      </c>
      <c r="AB47" s="150">
        <v>1</v>
      </c>
      <c r="AC47" s="150">
        <v>1</v>
      </c>
      <c r="AD47" s="150">
        <v>1</v>
      </c>
      <c r="AE47" s="150">
        <v>1</v>
      </c>
      <c r="AF47" s="150">
        <v>1</v>
      </c>
      <c r="AG47" s="150">
        <v>1</v>
      </c>
      <c r="AH47" s="150">
        <v>1</v>
      </c>
      <c r="AI47" s="150">
        <v>1</v>
      </c>
      <c r="AJ47" s="150">
        <v>1</v>
      </c>
      <c r="AK47" s="150">
        <v>1</v>
      </c>
      <c r="AU47" s="98"/>
    </row>
    <row r="48" spans="2:47" ht="14.25">
      <c r="E48" s="98" t="s">
        <v>34</v>
      </c>
      <c r="F48" s="98" t="s">
        <v>475</v>
      </c>
      <c r="G48" s="98" t="s">
        <v>444</v>
      </c>
      <c r="L48" s="98" t="s">
        <v>215</v>
      </c>
      <c r="R48" s="123"/>
      <c r="S48" s="123"/>
      <c r="T48" s="123"/>
      <c r="U48" s="124"/>
      <c r="V48" s="124"/>
      <c r="W48" s="124"/>
      <c r="X48" s="124"/>
      <c r="Y48" s="150">
        <v>1</v>
      </c>
      <c r="Z48" s="150">
        <v>1</v>
      </c>
      <c r="AA48" s="150">
        <v>1</v>
      </c>
      <c r="AB48" s="150">
        <v>1</v>
      </c>
      <c r="AC48" s="150">
        <v>1</v>
      </c>
      <c r="AD48" s="150">
        <v>1</v>
      </c>
      <c r="AE48" s="150">
        <v>1</v>
      </c>
      <c r="AF48" s="150">
        <v>1</v>
      </c>
      <c r="AG48" s="150">
        <v>1</v>
      </c>
      <c r="AH48" s="150">
        <v>1</v>
      </c>
      <c r="AI48" s="150">
        <v>1</v>
      </c>
      <c r="AJ48" s="150">
        <v>1</v>
      </c>
      <c r="AK48" s="150">
        <v>1</v>
      </c>
      <c r="AU48" s="98"/>
    </row>
    <row r="49" spans="2:47" ht="14.25">
      <c r="E49" s="98" t="s">
        <v>264</v>
      </c>
      <c r="F49" s="98" t="s">
        <v>475</v>
      </c>
      <c r="G49" s="98" t="s">
        <v>444</v>
      </c>
      <c r="L49" s="98" t="s">
        <v>215</v>
      </c>
      <c r="R49" s="123"/>
      <c r="S49" s="123"/>
      <c r="T49" s="123"/>
      <c r="U49" s="124"/>
      <c r="V49" s="124"/>
      <c r="W49" s="124"/>
      <c r="X49" s="124"/>
      <c r="Y49" s="150">
        <v>1</v>
      </c>
      <c r="Z49" s="150">
        <v>1</v>
      </c>
      <c r="AA49" s="150">
        <v>1</v>
      </c>
      <c r="AB49" s="150">
        <v>1</v>
      </c>
      <c r="AC49" s="150">
        <v>1</v>
      </c>
      <c r="AD49" s="150">
        <v>1</v>
      </c>
      <c r="AE49" s="150">
        <v>1</v>
      </c>
      <c r="AF49" s="150">
        <v>1</v>
      </c>
      <c r="AG49" s="150">
        <v>1</v>
      </c>
      <c r="AH49" s="150">
        <v>1</v>
      </c>
      <c r="AI49" s="150">
        <v>1</v>
      </c>
      <c r="AJ49" s="150">
        <v>1</v>
      </c>
      <c r="AK49" s="150">
        <v>1</v>
      </c>
      <c r="AU49" s="98"/>
    </row>
    <row r="50" spans="2:47" ht="14.25">
      <c r="E50" s="98" t="s">
        <v>265</v>
      </c>
      <c r="F50" s="98" t="s">
        <v>475</v>
      </c>
      <c r="G50" s="98" t="s">
        <v>444</v>
      </c>
      <c r="L50" s="98" t="s">
        <v>215</v>
      </c>
      <c r="R50" s="123"/>
      <c r="S50" s="123"/>
      <c r="T50" s="123"/>
      <c r="U50" s="124"/>
      <c r="V50" s="124"/>
      <c r="W50" s="124"/>
      <c r="X50" s="124"/>
      <c r="Y50" s="150">
        <v>1.0375234313666739</v>
      </c>
      <c r="Z50" s="150">
        <v>1.0376451705831511</v>
      </c>
      <c r="AA50" s="150">
        <v>1.0376649786131638</v>
      </c>
      <c r="AB50" s="150">
        <v>1.0376640539537183</v>
      </c>
      <c r="AC50" s="150">
        <v>1.0376834718058789</v>
      </c>
      <c r="AD50" s="150">
        <v>1.0376362212645174</v>
      </c>
      <c r="AE50" s="150">
        <v>1.0376362212645174</v>
      </c>
      <c r="AF50" s="150">
        <v>1.0376362212645174</v>
      </c>
      <c r="AG50" s="150">
        <v>1.0376362212645174</v>
      </c>
      <c r="AH50" s="150">
        <v>1.0376362212645174</v>
      </c>
      <c r="AI50" s="150">
        <v>1.0376362212645174</v>
      </c>
      <c r="AJ50" s="150">
        <v>1.0376362212645174</v>
      </c>
      <c r="AK50" s="150">
        <v>1.0376362212645174</v>
      </c>
      <c r="AU50" s="98"/>
    </row>
    <row r="51" spans="2:47" ht="14.25">
      <c r="E51" s="98" t="s">
        <v>40</v>
      </c>
      <c r="F51" s="98" t="s">
        <v>475</v>
      </c>
      <c r="G51" s="98" t="s">
        <v>444</v>
      </c>
      <c r="L51" s="98" t="s">
        <v>215</v>
      </c>
      <c r="R51" s="123"/>
      <c r="S51" s="123"/>
      <c r="T51" s="123"/>
      <c r="U51" s="124"/>
      <c r="V51" s="124"/>
      <c r="W51" s="124"/>
      <c r="X51" s="124"/>
      <c r="Y51" s="150">
        <v>1</v>
      </c>
      <c r="Z51" s="150">
        <v>1</v>
      </c>
      <c r="AA51" s="150">
        <v>1</v>
      </c>
      <c r="AB51" s="150">
        <v>1</v>
      </c>
      <c r="AC51" s="150">
        <v>1</v>
      </c>
      <c r="AD51" s="150">
        <v>1</v>
      </c>
      <c r="AE51" s="150">
        <v>1</v>
      </c>
      <c r="AF51" s="150">
        <v>1</v>
      </c>
      <c r="AG51" s="150">
        <v>1</v>
      </c>
      <c r="AH51" s="150">
        <v>1</v>
      </c>
      <c r="AI51" s="150">
        <v>1</v>
      </c>
      <c r="AJ51" s="150">
        <v>1</v>
      </c>
      <c r="AK51" s="150">
        <v>1</v>
      </c>
      <c r="AU51" s="98"/>
    </row>
    <row r="52" spans="2:47">
      <c r="AU52" s="98"/>
    </row>
    <row r="53" spans="2:47" ht="14.65">
      <c r="B53" s="11" t="s">
        <v>471</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8"/>
    </row>
    <row r="54" spans="2:47">
      <c r="AU54" s="98"/>
    </row>
    <row r="55" spans="2:47">
      <c r="G55" s="98" t="s">
        <v>288</v>
      </c>
      <c r="L55" s="98" t="s">
        <v>297</v>
      </c>
      <c r="Y55" s="151">
        <v>0.44</v>
      </c>
      <c r="Z55" s="151">
        <v>0.44</v>
      </c>
      <c r="AA55" s="151">
        <v>0.44</v>
      </c>
      <c r="AB55" s="151">
        <v>0.44</v>
      </c>
      <c r="AC55" s="151">
        <v>0.44</v>
      </c>
      <c r="AD55" s="151">
        <v>0.44</v>
      </c>
      <c r="AE55" s="151">
        <v>0.44</v>
      </c>
      <c r="AF55" s="151">
        <v>0.44</v>
      </c>
      <c r="AG55" s="151">
        <v>0.44</v>
      </c>
      <c r="AH55" s="151">
        <v>0.44</v>
      </c>
      <c r="AI55" s="151">
        <v>0.44</v>
      </c>
      <c r="AJ55" s="151">
        <v>0.44</v>
      </c>
      <c r="AK55" s="151">
        <v>0.44</v>
      </c>
    </row>
    <row r="56" spans="2:47">
      <c r="G56" s="98" t="s">
        <v>143</v>
      </c>
      <c r="L56" s="98" t="s">
        <v>297</v>
      </c>
      <c r="Y56" s="151">
        <v>1</v>
      </c>
      <c r="Z56" s="151">
        <v>1</v>
      </c>
      <c r="AA56" s="151">
        <v>1</v>
      </c>
      <c r="AB56" s="151">
        <v>1</v>
      </c>
      <c r="AC56" s="151">
        <v>1</v>
      </c>
      <c r="AD56" s="151">
        <v>1</v>
      </c>
      <c r="AE56" s="151">
        <v>1</v>
      </c>
      <c r="AF56" s="151">
        <v>1</v>
      </c>
      <c r="AG56" s="151">
        <v>1</v>
      </c>
      <c r="AH56" s="151">
        <v>1</v>
      </c>
      <c r="AI56" s="151">
        <v>1</v>
      </c>
      <c r="AJ56" s="151">
        <v>1</v>
      </c>
      <c r="AK56" s="151">
        <v>1</v>
      </c>
    </row>
    <row r="57" spans="2:47">
      <c r="G57" s="98" t="s">
        <v>144</v>
      </c>
      <c r="L57" s="98" t="s">
        <v>297</v>
      </c>
      <c r="Y57" s="151">
        <v>1</v>
      </c>
      <c r="Z57" s="151">
        <v>1</v>
      </c>
      <c r="AA57" s="151">
        <v>1</v>
      </c>
      <c r="AB57" s="151">
        <v>1</v>
      </c>
      <c r="AC57" s="151">
        <v>1</v>
      </c>
      <c r="AD57" s="151">
        <v>1</v>
      </c>
      <c r="AE57" s="151">
        <v>1</v>
      </c>
      <c r="AF57" s="151">
        <v>1</v>
      </c>
      <c r="AG57" s="151">
        <v>1</v>
      </c>
      <c r="AH57" s="151">
        <v>1</v>
      </c>
      <c r="AI57" s="151">
        <v>1</v>
      </c>
      <c r="AJ57" s="151">
        <v>1</v>
      </c>
      <c r="AK57" s="151">
        <v>1</v>
      </c>
    </row>
    <row r="58" spans="2:47">
      <c r="G58" s="98" t="s">
        <v>145</v>
      </c>
      <c r="L58" s="98" t="s">
        <v>297</v>
      </c>
      <c r="Y58" s="151">
        <v>1</v>
      </c>
      <c r="Z58" s="151">
        <v>1</v>
      </c>
      <c r="AA58" s="151">
        <v>1</v>
      </c>
      <c r="AB58" s="151">
        <v>1</v>
      </c>
      <c r="AC58" s="151">
        <v>1</v>
      </c>
      <c r="AD58" s="151">
        <v>1</v>
      </c>
      <c r="AE58" s="151">
        <v>1</v>
      </c>
      <c r="AF58" s="151">
        <v>1</v>
      </c>
      <c r="AG58" s="151">
        <v>1</v>
      </c>
      <c r="AH58" s="151">
        <v>1</v>
      </c>
      <c r="AI58" s="151">
        <v>1</v>
      </c>
      <c r="AJ58" s="151">
        <v>1</v>
      </c>
      <c r="AK58" s="151">
        <v>1</v>
      </c>
    </row>
    <row r="59" spans="2:47">
      <c r="G59" s="131" t="s">
        <v>279</v>
      </c>
      <c r="L59" s="98" t="s">
        <v>297</v>
      </c>
      <c r="Y59" s="151">
        <v>0</v>
      </c>
      <c r="Z59" s="151">
        <v>0</v>
      </c>
      <c r="AA59" s="151">
        <v>0</v>
      </c>
      <c r="AB59" s="151">
        <v>0</v>
      </c>
      <c r="AC59" s="151">
        <v>0</v>
      </c>
      <c r="AD59" s="151">
        <v>0</v>
      </c>
      <c r="AE59" s="151">
        <v>0</v>
      </c>
      <c r="AF59" s="151">
        <v>0</v>
      </c>
      <c r="AG59" s="151">
        <v>0</v>
      </c>
      <c r="AH59" s="151">
        <v>0</v>
      </c>
      <c r="AI59" s="151">
        <v>0</v>
      </c>
      <c r="AJ59" s="151">
        <v>0</v>
      </c>
      <c r="AK59" s="151">
        <v>0</v>
      </c>
    </row>
    <row r="60" spans="2:47">
      <c r="G60" s="98" t="s">
        <v>154</v>
      </c>
      <c r="L60" s="98" t="s">
        <v>297</v>
      </c>
      <c r="Y60" s="151">
        <v>1</v>
      </c>
      <c r="Z60" s="151">
        <v>1</v>
      </c>
      <c r="AA60" s="151">
        <v>1</v>
      </c>
      <c r="AB60" s="151">
        <v>1</v>
      </c>
      <c r="AC60" s="151">
        <v>1</v>
      </c>
      <c r="AD60" s="151">
        <v>1</v>
      </c>
      <c r="AE60" s="151">
        <v>1</v>
      </c>
      <c r="AF60" s="151">
        <v>1</v>
      </c>
      <c r="AG60" s="151">
        <v>1</v>
      </c>
      <c r="AH60" s="151">
        <v>1</v>
      </c>
      <c r="AI60" s="151">
        <v>1</v>
      </c>
      <c r="AJ60" s="151">
        <v>1</v>
      </c>
      <c r="AK60" s="151">
        <v>1</v>
      </c>
    </row>
    <row r="61" spans="2:47">
      <c r="G61" s="131" t="s">
        <v>369</v>
      </c>
      <c r="L61" s="98" t="s">
        <v>297</v>
      </c>
      <c r="Y61" s="152">
        <v>0</v>
      </c>
      <c r="Z61" s="152">
        <v>0</v>
      </c>
      <c r="AA61" s="152">
        <v>0</v>
      </c>
      <c r="AB61" s="152">
        <v>0</v>
      </c>
      <c r="AC61" s="152">
        <v>0</v>
      </c>
      <c r="AD61" s="152">
        <v>0</v>
      </c>
      <c r="AE61" s="152">
        <v>0</v>
      </c>
      <c r="AF61" s="152">
        <v>0</v>
      </c>
      <c r="AG61" s="152">
        <v>0</v>
      </c>
      <c r="AH61" s="152">
        <v>0</v>
      </c>
      <c r="AI61" s="152">
        <v>0</v>
      </c>
      <c r="AJ61" s="152">
        <v>0</v>
      </c>
      <c r="AK61" s="152">
        <v>0</v>
      </c>
    </row>
    <row r="62" spans="2:47">
      <c r="G62" s="131" t="s">
        <v>155</v>
      </c>
      <c r="L62" s="98" t="s">
        <v>297</v>
      </c>
      <c r="Y62" s="152">
        <v>0</v>
      </c>
      <c r="Z62" s="152">
        <v>0</v>
      </c>
      <c r="AA62" s="152">
        <v>0</v>
      </c>
      <c r="AB62" s="152">
        <v>0</v>
      </c>
      <c r="AC62" s="152">
        <v>0</v>
      </c>
      <c r="AD62" s="152">
        <v>0</v>
      </c>
      <c r="AE62" s="152">
        <v>0</v>
      </c>
      <c r="AF62" s="152">
        <v>0</v>
      </c>
      <c r="AG62" s="152">
        <v>0</v>
      </c>
      <c r="AH62" s="152">
        <v>0</v>
      </c>
      <c r="AI62" s="152">
        <v>0</v>
      </c>
      <c r="AJ62" s="152">
        <v>0</v>
      </c>
      <c r="AK62" s="152">
        <v>0</v>
      </c>
    </row>
    <row r="63" spans="2:47">
      <c r="G63" s="131" t="s">
        <v>335</v>
      </c>
      <c r="L63" s="98" t="s">
        <v>297</v>
      </c>
      <c r="Y63" s="152">
        <v>0</v>
      </c>
      <c r="Z63" s="152">
        <v>0</v>
      </c>
      <c r="AA63" s="152">
        <v>0</v>
      </c>
      <c r="AB63" s="152">
        <v>0</v>
      </c>
      <c r="AC63" s="152">
        <v>0</v>
      </c>
      <c r="AD63" s="152">
        <v>0</v>
      </c>
      <c r="AE63" s="152">
        <v>0</v>
      </c>
      <c r="AF63" s="152">
        <v>0</v>
      </c>
      <c r="AG63" s="152">
        <v>0</v>
      </c>
      <c r="AH63" s="152">
        <v>0</v>
      </c>
      <c r="AI63" s="152">
        <v>0</v>
      </c>
      <c r="AJ63" s="152">
        <v>0</v>
      </c>
      <c r="AK63" s="152">
        <v>0</v>
      </c>
    </row>
    <row r="64" spans="2:47">
      <c r="G64" s="131" t="s">
        <v>157</v>
      </c>
      <c r="L64" s="98" t="s">
        <v>297</v>
      </c>
      <c r="Y64" s="152">
        <v>0</v>
      </c>
      <c r="Z64" s="152">
        <v>0</v>
      </c>
      <c r="AA64" s="152">
        <v>0</v>
      </c>
      <c r="AB64" s="152">
        <v>0</v>
      </c>
      <c r="AC64" s="152">
        <v>0</v>
      </c>
      <c r="AD64" s="152">
        <v>0</v>
      </c>
      <c r="AE64" s="152">
        <v>0</v>
      </c>
      <c r="AF64" s="152">
        <v>0</v>
      </c>
      <c r="AG64" s="152">
        <v>0</v>
      </c>
      <c r="AH64" s="152">
        <v>0</v>
      </c>
      <c r="AI64" s="152">
        <v>0</v>
      </c>
      <c r="AJ64" s="152">
        <v>0</v>
      </c>
      <c r="AK64" s="152">
        <v>0</v>
      </c>
    </row>
    <row r="65" spans="7:47">
      <c r="G65" s="98" t="s">
        <v>158</v>
      </c>
      <c r="L65" s="98" t="s">
        <v>297</v>
      </c>
      <c r="Y65" s="152">
        <v>0</v>
      </c>
      <c r="Z65" s="152">
        <v>0</v>
      </c>
      <c r="AA65" s="152">
        <v>0</v>
      </c>
      <c r="AB65" s="152">
        <v>0</v>
      </c>
      <c r="AC65" s="152">
        <v>0</v>
      </c>
      <c r="AD65" s="152">
        <v>0</v>
      </c>
      <c r="AE65" s="152">
        <v>0</v>
      </c>
      <c r="AF65" s="152">
        <v>0</v>
      </c>
      <c r="AG65" s="152">
        <v>0</v>
      </c>
      <c r="AH65" s="152">
        <v>0</v>
      </c>
      <c r="AI65" s="152">
        <v>0</v>
      </c>
      <c r="AJ65" s="152">
        <v>0</v>
      </c>
      <c r="AK65" s="152">
        <v>0</v>
      </c>
    </row>
    <row r="66" spans="7:47">
      <c r="G66" s="98" t="s">
        <v>159</v>
      </c>
      <c r="L66" s="98" t="s">
        <v>297</v>
      </c>
      <c r="Y66" s="152">
        <v>0</v>
      </c>
      <c r="Z66" s="152">
        <v>0</v>
      </c>
      <c r="AA66" s="152">
        <v>0</v>
      </c>
      <c r="AB66" s="152">
        <v>0</v>
      </c>
      <c r="AC66" s="152">
        <v>0</v>
      </c>
      <c r="AD66" s="152">
        <v>0</v>
      </c>
      <c r="AE66" s="152">
        <v>0</v>
      </c>
      <c r="AF66" s="152">
        <v>0</v>
      </c>
      <c r="AG66" s="152">
        <v>0</v>
      </c>
      <c r="AH66" s="152">
        <v>0</v>
      </c>
      <c r="AI66" s="152">
        <v>0</v>
      </c>
      <c r="AJ66" s="152">
        <v>0</v>
      </c>
      <c r="AK66" s="152">
        <v>0</v>
      </c>
    </row>
    <row r="67" spans="7:47">
      <c r="G67" s="98" t="s">
        <v>160</v>
      </c>
      <c r="L67" s="98" t="s">
        <v>297</v>
      </c>
      <c r="Y67" s="152">
        <v>0</v>
      </c>
      <c r="Z67" s="152">
        <v>0</v>
      </c>
      <c r="AA67" s="152">
        <v>0</v>
      </c>
      <c r="AB67" s="152">
        <v>0</v>
      </c>
      <c r="AC67" s="152">
        <v>0</v>
      </c>
      <c r="AD67" s="152">
        <v>0</v>
      </c>
      <c r="AE67" s="152">
        <v>0</v>
      </c>
      <c r="AF67" s="152">
        <v>0</v>
      </c>
      <c r="AG67" s="152">
        <v>0</v>
      </c>
      <c r="AH67" s="152">
        <v>0</v>
      </c>
      <c r="AI67" s="152">
        <v>0</v>
      </c>
      <c r="AJ67" s="152">
        <v>0</v>
      </c>
      <c r="AK67" s="152">
        <v>0</v>
      </c>
    </row>
    <row r="68" spans="7:47">
      <c r="G68" s="98" t="s">
        <v>161</v>
      </c>
      <c r="L68" s="98" t="s">
        <v>297</v>
      </c>
      <c r="Y68" s="152">
        <v>0</v>
      </c>
      <c r="Z68" s="152">
        <v>0</v>
      </c>
      <c r="AA68" s="152">
        <v>0</v>
      </c>
      <c r="AB68" s="152">
        <v>0</v>
      </c>
      <c r="AC68" s="152">
        <v>0</v>
      </c>
      <c r="AD68" s="152">
        <v>0</v>
      </c>
      <c r="AE68" s="152">
        <v>0</v>
      </c>
      <c r="AF68" s="152">
        <v>0</v>
      </c>
      <c r="AG68" s="152">
        <v>0</v>
      </c>
      <c r="AH68" s="152">
        <v>0</v>
      </c>
      <c r="AI68" s="152">
        <v>0</v>
      </c>
      <c r="AJ68" s="152">
        <v>0</v>
      </c>
      <c r="AK68" s="152">
        <v>0</v>
      </c>
    </row>
    <row r="69" spans="7:47">
      <c r="G69" s="98" t="s">
        <v>162</v>
      </c>
      <c r="L69" s="98" t="s">
        <v>297</v>
      </c>
      <c r="Y69" s="152">
        <v>0</v>
      </c>
      <c r="Z69" s="152">
        <v>0</v>
      </c>
      <c r="AA69" s="152">
        <v>0</v>
      </c>
      <c r="AB69" s="152">
        <v>0</v>
      </c>
      <c r="AC69" s="152">
        <v>0</v>
      </c>
      <c r="AD69" s="152">
        <v>0</v>
      </c>
      <c r="AE69" s="152">
        <v>0</v>
      </c>
      <c r="AF69" s="152">
        <v>0</v>
      </c>
      <c r="AG69" s="152">
        <v>0</v>
      </c>
      <c r="AH69" s="152">
        <v>0</v>
      </c>
      <c r="AI69" s="152">
        <v>0</v>
      </c>
      <c r="AJ69" s="152">
        <v>0</v>
      </c>
      <c r="AK69" s="152">
        <v>0</v>
      </c>
    </row>
    <row r="70" spans="7:47">
      <c r="G70" s="98" t="s">
        <v>141</v>
      </c>
      <c r="L70" s="98" t="s">
        <v>297</v>
      </c>
      <c r="Y70" s="151">
        <v>1</v>
      </c>
      <c r="Z70" s="151">
        <v>1</v>
      </c>
      <c r="AA70" s="151">
        <v>1</v>
      </c>
      <c r="AB70" s="151">
        <v>1</v>
      </c>
      <c r="AC70" s="151">
        <v>1</v>
      </c>
      <c r="AD70" s="151">
        <v>1</v>
      </c>
      <c r="AE70" s="151">
        <v>1</v>
      </c>
      <c r="AF70" s="151">
        <v>1</v>
      </c>
      <c r="AG70" s="151">
        <v>1</v>
      </c>
      <c r="AH70" s="151">
        <v>1</v>
      </c>
      <c r="AI70" s="151">
        <v>1</v>
      </c>
      <c r="AJ70" s="151">
        <v>1</v>
      </c>
      <c r="AK70" s="151">
        <v>1</v>
      </c>
    </row>
    <row r="71" spans="7:47">
      <c r="G71" s="98" t="s">
        <v>142</v>
      </c>
      <c r="L71" s="98" t="s">
        <v>297</v>
      </c>
      <c r="Y71" s="151">
        <v>1</v>
      </c>
      <c r="Z71" s="151">
        <v>1</v>
      </c>
      <c r="AA71" s="151">
        <v>1</v>
      </c>
      <c r="AB71" s="151">
        <v>1</v>
      </c>
      <c r="AC71" s="151">
        <v>1</v>
      </c>
      <c r="AD71" s="151">
        <v>1</v>
      </c>
      <c r="AE71" s="151">
        <v>1</v>
      </c>
      <c r="AF71" s="151">
        <v>1</v>
      </c>
      <c r="AG71" s="151">
        <v>1</v>
      </c>
      <c r="AH71" s="151">
        <v>1</v>
      </c>
      <c r="AI71" s="151">
        <v>1</v>
      </c>
      <c r="AJ71" s="151">
        <v>1</v>
      </c>
      <c r="AK71" s="151">
        <v>1</v>
      </c>
    </row>
    <row r="72" spans="7:47">
      <c r="AU72" s="98"/>
    </row>
  </sheetData>
  <mergeCells count="4">
    <mergeCell ref="T6:X6"/>
    <mergeCell ref="Y6:AF6"/>
    <mergeCell ref="AG6:AK6"/>
    <mergeCell ref="AT6:AV6"/>
  </mergeCells>
  <conditionalFormatting sqref="R4">
    <cfRule type="cellIs" dxfId="117"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sheetView>
  </sheetViews>
  <sheetFormatPr defaultColWidth="0" defaultRowHeight="12.4"/>
  <cols>
    <col min="1" max="4" width="1.703125" style="98" customWidth="1"/>
    <col min="5" max="5" width="7.46875" style="98" customWidth="1"/>
    <col min="6" max="6" width="11.703125" style="98" customWidth="1"/>
    <col min="7" max="7" width="25" style="98" bestFit="1" customWidth="1"/>
    <col min="8" max="8" width="25.87890625" style="98" customWidth="1"/>
    <col min="9" max="11" width="6" style="98" customWidth="1"/>
    <col min="12" max="12" width="9.234375" style="98" customWidth="1"/>
    <col min="13" max="13" width="4.46875" style="98" customWidth="1"/>
    <col min="14" max="15" width="3.703125" style="98" customWidth="1"/>
    <col min="16" max="16" width="5.703125" style="98" customWidth="1"/>
    <col min="17" max="17" width="1.703125" style="98" customWidth="1"/>
    <col min="18" max="18" width="9.234375" style="98" customWidth="1"/>
    <col min="19" max="19" width="1.703125" style="98" customWidth="1"/>
    <col min="20" max="24" width="9.17578125" style="98" hidden="1" customWidth="1"/>
    <col min="25" max="37" width="9.234375" style="98" customWidth="1"/>
    <col min="38" max="39" width="1.703125" style="98" customWidth="1"/>
    <col min="40" max="40" width="1.703125" style="35" customWidth="1"/>
    <col min="41" max="45" width="1.703125" style="98" customWidth="1"/>
    <col min="46" max="47" width="9.234375" style="98" customWidth="1"/>
    <col min="48" max="48" width="60.87890625" style="98" bestFit="1" customWidth="1"/>
    <col min="49" max="54" width="1.703125" style="98" customWidth="1"/>
    <col min="55" max="55" width="0" style="98" hidden="1" customWidth="1"/>
    <col min="56" max="16384" width="9.17578125" style="98" hidden="1"/>
  </cols>
  <sheetData>
    <row r="1" spans="1:60" ht="22.9">
      <c r="A1" s="10" t="s">
        <v>464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580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465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569</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326</v>
      </c>
      <c r="G5" s="12" t="s">
        <v>327</v>
      </c>
      <c r="H5" s="183">
        <v>44018.413298611114</v>
      </c>
      <c r="O5" s="12" t="s">
        <v>328</v>
      </c>
      <c r="R5" s="16">
        <v>65</v>
      </c>
      <c r="AO5" s="37"/>
      <c r="BB5" s="37"/>
    </row>
    <row r="6" spans="1:60">
      <c r="T6" s="88" t="s">
        <v>323</v>
      </c>
      <c r="U6" s="89"/>
      <c r="V6" s="89"/>
      <c r="W6" s="89"/>
      <c r="X6" s="90"/>
      <c r="Y6" s="88" t="s">
        <v>324</v>
      </c>
      <c r="Z6" s="89"/>
      <c r="AA6" s="89"/>
      <c r="AB6" s="89"/>
      <c r="AC6" s="89"/>
      <c r="AD6" s="89"/>
      <c r="AE6" s="89"/>
      <c r="AF6" s="90"/>
      <c r="AG6" s="88" t="s">
        <v>325</v>
      </c>
      <c r="AH6" s="89"/>
      <c r="AI6" s="89"/>
      <c r="AJ6" s="89"/>
      <c r="AK6" s="90"/>
      <c r="AM6" s="195"/>
      <c r="AN6" s="195"/>
      <c r="AO6" s="195"/>
      <c r="AT6" s="98" t="s">
        <v>121</v>
      </c>
    </row>
    <row r="7" spans="1:60">
      <c r="A7" s="5"/>
      <c r="B7" s="5"/>
      <c r="C7" s="5"/>
      <c r="D7" s="5"/>
      <c r="E7" s="5"/>
      <c r="F7" s="5" t="s">
        <v>217</v>
      </c>
      <c r="G7" s="5" t="s">
        <v>197</v>
      </c>
      <c r="H7" s="5" t="s">
        <v>249</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8" t="s">
        <v>7</v>
      </c>
      <c r="AV7" s="5" t="s">
        <v>118</v>
      </c>
      <c r="AW7" s="5"/>
      <c r="AX7" s="5"/>
      <c r="AY7" s="5"/>
      <c r="AZ7" s="5"/>
      <c r="BA7" s="5"/>
    </row>
    <row r="8" spans="1:60" s="103" customFormat="1">
      <c r="A8" s="120"/>
      <c r="B8" s="120"/>
      <c r="C8" s="120"/>
      <c r="D8" s="120"/>
      <c r="E8" s="148"/>
      <c r="F8" s="148"/>
      <c r="G8" s="148"/>
      <c r="H8" s="148"/>
      <c r="I8" s="148"/>
      <c r="J8" s="148"/>
      <c r="K8" s="120"/>
      <c r="L8" s="120"/>
      <c r="M8" s="120"/>
      <c r="N8" s="120"/>
      <c r="O8" s="120"/>
      <c r="P8" s="120"/>
      <c r="Q8" s="120"/>
      <c r="R8" s="120"/>
      <c r="S8" s="120"/>
      <c r="T8" s="135"/>
      <c r="U8" s="136"/>
      <c r="V8" s="136"/>
      <c r="W8" s="136"/>
      <c r="X8" s="136"/>
      <c r="Y8" s="135"/>
      <c r="Z8" s="136"/>
      <c r="AA8" s="136"/>
      <c r="AB8" s="136"/>
      <c r="AC8" s="136"/>
      <c r="AD8" s="136"/>
      <c r="AE8" s="136"/>
      <c r="AF8" s="136"/>
      <c r="AG8" s="135"/>
      <c r="AH8" s="136"/>
      <c r="AI8" s="136"/>
      <c r="AJ8" s="136"/>
      <c r="AK8" s="135"/>
      <c r="AL8" s="120"/>
      <c r="AM8" s="137"/>
      <c r="AN8" s="137"/>
      <c r="AO8" s="137"/>
      <c r="AP8" s="120"/>
      <c r="AQ8" s="120"/>
      <c r="AR8" s="120"/>
      <c r="AS8" s="120"/>
      <c r="AT8" s="120"/>
      <c r="AU8" s="179"/>
      <c r="AV8" s="120"/>
      <c r="AW8" s="120"/>
      <c r="AX8" s="120"/>
      <c r="AY8" s="120"/>
      <c r="AZ8" s="120"/>
      <c r="BA8" s="120"/>
    </row>
    <row r="9" spans="1:60" ht="14.65">
      <c r="B9" s="11" t="s">
        <v>581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98"/>
    </row>
    <row r="11" spans="1:60">
      <c r="C11" s="12" t="s">
        <v>466</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98" t="s">
        <v>140</v>
      </c>
      <c r="G12" s="98" t="s">
        <v>288</v>
      </c>
      <c r="H12" s="77" t="s">
        <v>467</v>
      </c>
      <c r="I12" s="105"/>
      <c r="L12" s="98" t="s">
        <v>297</v>
      </c>
      <c r="Y12" s="151">
        <v>0.73721087882848912</v>
      </c>
      <c r="Z12" s="151">
        <v>0.73721087882848912</v>
      </c>
      <c r="AA12" s="151">
        <v>0.73721087882848912</v>
      </c>
      <c r="AB12" s="151">
        <v>0.73721087882848912</v>
      </c>
      <c r="AC12" s="151">
        <v>0.73721087882848912</v>
      </c>
      <c r="AD12" s="151">
        <v>0.73721087882848912</v>
      </c>
      <c r="AE12" s="151">
        <v>0.73721087882848912</v>
      </c>
      <c r="AF12" s="151">
        <v>0.73721087882848912</v>
      </c>
      <c r="AG12" s="151">
        <v>0.73721087882848912</v>
      </c>
      <c r="AH12" s="151">
        <v>0.73721087882848912</v>
      </c>
      <c r="AI12" s="151">
        <v>0.73721087882848912</v>
      </c>
      <c r="AJ12" s="151">
        <v>0.73721087882848912</v>
      </c>
      <c r="AK12" s="151">
        <v>0.73721087882848912</v>
      </c>
      <c r="AN12" s="98"/>
    </row>
    <row r="13" spans="1:60">
      <c r="F13" s="98" t="s">
        <v>140</v>
      </c>
      <c r="G13" s="98" t="s">
        <v>143</v>
      </c>
      <c r="H13" s="77" t="s">
        <v>467</v>
      </c>
      <c r="I13" s="105"/>
      <c r="L13" s="98" t="s">
        <v>297</v>
      </c>
      <c r="Y13" s="151">
        <v>0.88589888624468471</v>
      </c>
      <c r="Z13" s="151">
        <v>0.88589888624468471</v>
      </c>
      <c r="AA13" s="151">
        <v>0.88589888624468471</v>
      </c>
      <c r="AB13" s="151">
        <v>0.88589888624468471</v>
      </c>
      <c r="AC13" s="151">
        <v>0.88589888624468471</v>
      </c>
      <c r="AD13" s="151">
        <v>0.88589888624468471</v>
      </c>
      <c r="AE13" s="151">
        <v>0.88589888624468471</v>
      </c>
      <c r="AF13" s="151">
        <v>0.88589888624468471</v>
      </c>
      <c r="AG13" s="151">
        <v>0.88589888624468471</v>
      </c>
      <c r="AH13" s="151">
        <v>0.88589888624468471</v>
      </c>
      <c r="AI13" s="151">
        <v>0.88589888624468471</v>
      </c>
      <c r="AJ13" s="151">
        <v>0.88589888624468471</v>
      </c>
      <c r="AK13" s="151">
        <v>0.88589888624468471</v>
      </c>
      <c r="AN13" s="98"/>
    </row>
    <row r="14" spans="1:60">
      <c r="F14" s="98" t="s">
        <v>140</v>
      </c>
      <c r="G14" s="98" t="s">
        <v>144</v>
      </c>
      <c r="H14" s="77" t="s">
        <v>467</v>
      </c>
      <c r="I14" s="105"/>
      <c r="L14" s="98" t="s">
        <v>297</v>
      </c>
      <c r="Y14" s="151">
        <v>0.64554264372605064</v>
      </c>
      <c r="Z14" s="151">
        <v>0.64554264372605064</v>
      </c>
      <c r="AA14" s="151">
        <v>0.64554264372605064</v>
      </c>
      <c r="AB14" s="151">
        <v>0.64554264372605064</v>
      </c>
      <c r="AC14" s="151">
        <v>0.64554264372605064</v>
      </c>
      <c r="AD14" s="151">
        <v>0.64554264372605064</v>
      </c>
      <c r="AE14" s="151">
        <v>0.64554264372605064</v>
      </c>
      <c r="AF14" s="151">
        <v>0.64554264372605064</v>
      </c>
      <c r="AG14" s="151">
        <v>0.64554264372605064</v>
      </c>
      <c r="AH14" s="151">
        <v>0.64554264372605064</v>
      </c>
      <c r="AI14" s="151">
        <v>0.64554264372605064</v>
      </c>
      <c r="AJ14" s="151">
        <v>0.64554264372605064</v>
      </c>
      <c r="AK14" s="151">
        <v>0.64554264372605064</v>
      </c>
      <c r="AN14" s="98"/>
    </row>
    <row r="15" spans="1:60">
      <c r="F15" s="98" t="s">
        <v>140</v>
      </c>
      <c r="G15" s="98" t="s">
        <v>145</v>
      </c>
      <c r="H15" s="77" t="s">
        <v>467</v>
      </c>
      <c r="I15" s="105"/>
      <c r="L15" s="98" t="s">
        <v>297</v>
      </c>
      <c r="Y15" s="151">
        <v>0.73433792597436831</v>
      </c>
      <c r="Z15" s="151">
        <v>0.73433792597436831</v>
      </c>
      <c r="AA15" s="151">
        <v>0.73433792597436831</v>
      </c>
      <c r="AB15" s="151">
        <v>0.73433792597436831</v>
      </c>
      <c r="AC15" s="151">
        <v>0.73433792597436831</v>
      </c>
      <c r="AD15" s="151">
        <v>0.73433792597436831</v>
      </c>
      <c r="AE15" s="151">
        <v>0.73433792597436831</v>
      </c>
      <c r="AF15" s="151">
        <v>0.73433792597436831</v>
      </c>
      <c r="AG15" s="151">
        <v>0.73433792597436831</v>
      </c>
      <c r="AH15" s="151">
        <v>0.73433792597436831</v>
      </c>
      <c r="AI15" s="151">
        <v>0.73433792597436831</v>
      </c>
      <c r="AJ15" s="151">
        <v>0.73433792597436831</v>
      </c>
      <c r="AK15" s="151">
        <v>0.73433792597436831</v>
      </c>
      <c r="AN15" s="98"/>
    </row>
    <row r="16" spans="1:60">
      <c r="F16" s="98" t="s">
        <v>140</v>
      </c>
      <c r="G16" s="98" t="s">
        <v>154</v>
      </c>
      <c r="H16" s="77" t="s">
        <v>467</v>
      </c>
      <c r="I16" s="105"/>
      <c r="L16" s="98" t="s">
        <v>297</v>
      </c>
      <c r="Y16" s="151">
        <v>8.6147226969231896E-2</v>
      </c>
      <c r="Z16" s="151">
        <v>8.6147226969231896E-2</v>
      </c>
      <c r="AA16" s="151">
        <v>8.6147226969231896E-2</v>
      </c>
      <c r="AB16" s="151">
        <v>8.6147226969231896E-2</v>
      </c>
      <c r="AC16" s="151">
        <v>8.6147226969231896E-2</v>
      </c>
      <c r="AD16" s="151">
        <v>8.6147226969231896E-2</v>
      </c>
      <c r="AE16" s="151">
        <v>8.6147226969231896E-2</v>
      </c>
      <c r="AF16" s="151">
        <v>8.6147226969231896E-2</v>
      </c>
      <c r="AG16" s="151">
        <v>8.6147226969231896E-2</v>
      </c>
      <c r="AH16" s="151">
        <v>8.6147226969231896E-2</v>
      </c>
      <c r="AI16" s="151">
        <v>8.6147226969231896E-2</v>
      </c>
      <c r="AJ16" s="151">
        <v>8.6147226969231896E-2</v>
      </c>
      <c r="AK16" s="151">
        <v>8.6147226969231896E-2</v>
      </c>
      <c r="AN16" s="98"/>
    </row>
    <row r="17" spans="6:41">
      <c r="F17" s="98" t="s">
        <v>140</v>
      </c>
      <c r="G17" s="98" t="s">
        <v>369</v>
      </c>
      <c r="H17" s="77" t="s">
        <v>467</v>
      </c>
      <c r="I17" s="105"/>
      <c r="L17" s="98" t="s">
        <v>297</v>
      </c>
      <c r="Y17" s="151">
        <v>0.79702868974159846</v>
      </c>
      <c r="Z17" s="151">
        <v>0.79702868974159846</v>
      </c>
      <c r="AA17" s="151">
        <v>0.79702868974159846</v>
      </c>
      <c r="AB17" s="151">
        <v>0.79702868974159846</v>
      </c>
      <c r="AC17" s="151">
        <v>0.79702868974159846</v>
      </c>
      <c r="AD17" s="151">
        <v>0.79702868974159846</v>
      </c>
      <c r="AE17" s="151">
        <v>0.79702868974159846</v>
      </c>
      <c r="AF17" s="151">
        <v>0.79702868974159846</v>
      </c>
      <c r="AG17" s="151">
        <v>0.79702868974159846</v>
      </c>
      <c r="AH17" s="151">
        <v>0.79702868974159846</v>
      </c>
      <c r="AI17" s="151">
        <v>0.79702868974159846</v>
      </c>
      <c r="AJ17" s="151">
        <v>0.79702868974159846</v>
      </c>
      <c r="AK17" s="151">
        <v>0.79702868974159846</v>
      </c>
      <c r="AN17" s="98"/>
    </row>
    <row r="18" spans="6:41">
      <c r="F18" s="98" t="s">
        <v>140</v>
      </c>
      <c r="G18" s="98" t="s">
        <v>155</v>
      </c>
      <c r="H18" s="77" t="s">
        <v>467</v>
      </c>
      <c r="I18" s="105"/>
      <c r="L18" s="98" t="s">
        <v>297</v>
      </c>
      <c r="Y18" s="151">
        <v>0.35814879218422452</v>
      </c>
      <c r="Z18" s="151">
        <v>0.35814879218422452</v>
      </c>
      <c r="AA18" s="151">
        <v>0.35814879218422452</v>
      </c>
      <c r="AB18" s="151">
        <v>0.35814879218422452</v>
      </c>
      <c r="AC18" s="151">
        <v>0.35814879218422452</v>
      </c>
      <c r="AD18" s="151">
        <v>0.35814879218422452</v>
      </c>
      <c r="AE18" s="151">
        <v>0.35814879218422452</v>
      </c>
      <c r="AF18" s="151">
        <v>0.35814879218422452</v>
      </c>
      <c r="AG18" s="151">
        <v>0.35814879218422452</v>
      </c>
      <c r="AH18" s="151">
        <v>0.35814879218422452</v>
      </c>
      <c r="AI18" s="151">
        <v>0.35814879218422452</v>
      </c>
      <c r="AJ18" s="151">
        <v>0.35814879218422452</v>
      </c>
      <c r="AK18" s="151">
        <v>0.35814879218422452</v>
      </c>
      <c r="AN18" s="98"/>
    </row>
    <row r="19" spans="6:41">
      <c r="F19" s="98" t="s">
        <v>140</v>
      </c>
      <c r="G19" s="98" t="s">
        <v>156</v>
      </c>
      <c r="H19" s="77" t="s">
        <v>467</v>
      </c>
      <c r="I19" s="105"/>
      <c r="L19" s="98" t="s">
        <v>297</v>
      </c>
      <c r="Y19" s="151">
        <v>0.67616339978636064</v>
      </c>
      <c r="Z19" s="151">
        <v>0.67616339978636064</v>
      </c>
      <c r="AA19" s="151">
        <v>0.67616339978636064</v>
      </c>
      <c r="AB19" s="151">
        <v>0.67616339978636064</v>
      </c>
      <c r="AC19" s="151">
        <v>0.67616339978636064</v>
      </c>
      <c r="AD19" s="151">
        <v>0.67616339978636064</v>
      </c>
      <c r="AE19" s="151">
        <v>0.67616339978636064</v>
      </c>
      <c r="AF19" s="151">
        <v>0.67616339978636064</v>
      </c>
      <c r="AG19" s="151">
        <v>0.67616339978636064</v>
      </c>
      <c r="AH19" s="151">
        <v>0.67616339978636064</v>
      </c>
      <c r="AI19" s="151">
        <v>0.67616339978636064</v>
      </c>
      <c r="AJ19" s="151">
        <v>0.67616339978636064</v>
      </c>
      <c r="AK19" s="151">
        <v>0.67616339978636064</v>
      </c>
      <c r="AN19" s="98"/>
    </row>
    <row r="20" spans="6:41">
      <c r="F20" s="98" t="s">
        <v>140</v>
      </c>
      <c r="G20" s="98" t="s">
        <v>157</v>
      </c>
      <c r="H20" s="77" t="s">
        <v>467</v>
      </c>
      <c r="I20" s="105"/>
      <c r="L20" s="98" t="s">
        <v>297</v>
      </c>
      <c r="Y20" s="151">
        <v>0.71663928568787316</v>
      </c>
      <c r="Z20" s="151">
        <v>0.71663928568787316</v>
      </c>
      <c r="AA20" s="151">
        <v>0.71663928568787316</v>
      </c>
      <c r="AB20" s="151">
        <v>0.71663928568787316</v>
      </c>
      <c r="AC20" s="151">
        <v>0.71663928568787316</v>
      </c>
      <c r="AD20" s="151">
        <v>0.71663928568787316</v>
      </c>
      <c r="AE20" s="151">
        <v>0.71663928568787316</v>
      </c>
      <c r="AF20" s="151">
        <v>0.71663928568787316</v>
      </c>
      <c r="AG20" s="151">
        <v>0.71663928568787316</v>
      </c>
      <c r="AH20" s="151">
        <v>0.71663928568787316</v>
      </c>
      <c r="AI20" s="151">
        <v>0.71663928568787316</v>
      </c>
      <c r="AJ20" s="151">
        <v>0.71663928568787316</v>
      </c>
      <c r="AK20" s="151">
        <v>0.71663928568787316</v>
      </c>
      <c r="AN20" s="98"/>
    </row>
    <row r="21" spans="6:41">
      <c r="F21" s="98" t="s">
        <v>140</v>
      </c>
      <c r="G21" s="98" t="s">
        <v>158</v>
      </c>
      <c r="H21" s="77" t="s">
        <v>467</v>
      </c>
      <c r="I21" s="105"/>
      <c r="L21" s="98" t="s">
        <v>297</v>
      </c>
      <c r="Y21" s="151">
        <v>3.3472051793338391E-2</v>
      </c>
      <c r="Z21" s="151">
        <v>3.3472051793338391E-2</v>
      </c>
      <c r="AA21" s="151">
        <v>3.3472051793338391E-2</v>
      </c>
      <c r="AB21" s="151">
        <v>3.3472051793338391E-2</v>
      </c>
      <c r="AC21" s="151">
        <v>3.3472051793338391E-2</v>
      </c>
      <c r="AD21" s="151">
        <v>3.3472051793338391E-2</v>
      </c>
      <c r="AE21" s="151">
        <v>3.3472051793338391E-2</v>
      </c>
      <c r="AF21" s="151">
        <v>3.3472051793338391E-2</v>
      </c>
      <c r="AG21" s="151">
        <v>3.3472051793338391E-2</v>
      </c>
      <c r="AH21" s="151">
        <v>3.3472051793338391E-2</v>
      </c>
      <c r="AI21" s="151">
        <v>3.3472051793338391E-2</v>
      </c>
      <c r="AJ21" s="151">
        <v>3.3472051793338391E-2</v>
      </c>
      <c r="AK21" s="151">
        <v>3.3472051793338391E-2</v>
      </c>
      <c r="AN21" s="98"/>
    </row>
    <row r="22" spans="6:41">
      <c r="F22" s="98" t="s">
        <v>140</v>
      </c>
      <c r="G22" s="98" t="s">
        <v>159</v>
      </c>
      <c r="H22" s="77" t="s">
        <v>467</v>
      </c>
      <c r="I22" s="105"/>
      <c r="L22" s="98" t="s">
        <v>297</v>
      </c>
      <c r="Y22" s="151">
        <v>0.91173256971086125</v>
      </c>
      <c r="Z22" s="151">
        <v>0.91173256971086125</v>
      </c>
      <c r="AA22" s="151">
        <v>0.91173256971086125</v>
      </c>
      <c r="AB22" s="151">
        <v>0.91173256971086125</v>
      </c>
      <c r="AC22" s="151">
        <v>0.91173256971086125</v>
      </c>
      <c r="AD22" s="151">
        <v>0.91173256971086125</v>
      </c>
      <c r="AE22" s="151">
        <v>0.91173256971086125</v>
      </c>
      <c r="AF22" s="151">
        <v>0.91173256971086125</v>
      </c>
      <c r="AG22" s="151">
        <v>0.91173256971086125</v>
      </c>
      <c r="AH22" s="151">
        <v>0.91173256971086125</v>
      </c>
      <c r="AI22" s="151">
        <v>0.91173256971086125</v>
      </c>
      <c r="AJ22" s="151">
        <v>0.91173256971086125</v>
      </c>
      <c r="AK22" s="151">
        <v>0.91173256971086125</v>
      </c>
      <c r="AN22" s="98"/>
    </row>
    <row r="23" spans="6:41">
      <c r="F23" s="98" t="s">
        <v>140</v>
      </c>
      <c r="G23" s="98" t="s">
        <v>160</v>
      </c>
      <c r="H23" s="77" t="s">
        <v>467</v>
      </c>
      <c r="I23" s="105"/>
      <c r="L23" s="98" t="s">
        <v>297</v>
      </c>
      <c r="Y23" s="151">
        <v>0.69660125264456241</v>
      </c>
      <c r="Z23" s="151">
        <v>0.69660125264456241</v>
      </c>
      <c r="AA23" s="151">
        <v>0.69660125264456241</v>
      </c>
      <c r="AB23" s="151">
        <v>0.69660125264456241</v>
      </c>
      <c r="AC23" s="151">
        <v>0.69660125264456241</v>
      </c>
      <c r="AD23" s="151">
        <v>0.69660125264456241</v>
      </c>
      <c r="AE23" s="151">
        <v>0.69660125264456241</v>
      </c>
      <c r="AF23" s="151">
        <v>0.69660125264456241</v>
      </c>
      <c r="AG23" s="151">
        <v>0.69660125264456241</v>
      </c>
      <c r="AH23" s="151">
        <v>0.69660125264456241</v>
      </c>
      <c r="AI23" s="151">
        <v>0.69660125264456241</v>
      </c>
      <c r="AJ23" s="151">
        <v>0.69660125264456241</v>
      </c>
      <c r="AK23" s="151">
        <v>0.69660125264456241</v>
      </c>
      <c r="AN23" s="98"/>
    </row>
    <row r="24" spans="6:41">
      <c r="F24" s="98" t="s">
        <v>140</v>
      </c>
      <c r="G24" s="98" t="s">
        <v>161</v>
      </c>
      <c r="H24" s="77" t="s">
        <v>467</v>
      </c>
      <c r="I24" s="105"/>
      <c r="L24" s="98" t="s">
        <v>297</v>
      </c>
      <c r="Y24" s="151">
        <v>0.67186570115758271</v>
      </c>
      <c r="Z24" s="151">
        <v>0.67186570115758271</v>
      </c>
      <c r="AA24" s="151">
        <v>0.67186570115758271</v>
      </c>
      <c r="AB24" s="151">
        <v>0.67186570115758271</v>
      </c>
      <c r="AC24" s="151">
        <v>0.67186570115758271</v>
      </c>
      <c r="AD24" s="151">
        <v>0.67186570115758271</v>
      </c>
      <c r="AE24" s="151">
        <v>0.67186570115758271</v>
      </c>
      <c r="AF24" s="151">
        <v>0.67186570115758271</v>
      </c>
      <c r="AG24" s="151">
        <v>0.67186570115758271</v>
      </c>
      <c r="AH24" s="151">
        <v>0.67186570115758271</v>
      </c>
      <c r="AI24" s="151">
        <v>0.67186570115758271</v>
      </c>
      <c r="AJ24" s="151">
        <v>0.67186570115758271</v>
      </c>
      <c r="AK24" s="151">
        <v>0.67186570115758271</v>
      </c>
      <c r="AN24" s="98"/>
    </row>
    <row r="25" spans="6:41">
      <c r="F25" s="98" t="s">
        <v>140</v>
      </c>
      <c r="G25" s="98" t="s">
        <v>162</v>
      </c>
      <c r="H25" s="77" t="s">
        <v>467</v>
      </c>
      <c r="I25" s="105"/>
      <c r="L25" s="98" t="s">
        <v>297</v>
      </c>
      <c r="Y25" s="151">
        <v>0.71349042258271489</v>
      </c>
      <c r="Z25" s="151">
        <v>0.71349042258271489</v>
      </c>
      <c r="AA25" s="151">
        <v>0.71349042258271489</v>
      </c>
      <c r="AB25" s="151">
        <v>0.71349042258271489</v>
      </c>
      <c r="AC25" s="151">
        <v>0.71349042258271489</v>
      </c>
      <c r="AD25" s="151">
        <v>0.71349042258271489</v>
      </c>
      <c r="AE25" s="151">
        <v>0.71349042258271489</v>
      </c>
      <c r="AF25" s="151">
        <v>0.71349042258271489</v>
      </c>
      <c r="AG25" s="151">
        <v>0.71349042258271489</v>
      </c>
      <c r="AH25" s="151">
        <v>0.71349042258271489</v>
      </c>
      <c r="AI25" s="151">
        <v>0.71349042258271489</v>
      </c>
      <c r="AJ25" s="151">
        <v>0.71349042258271489</v>
      </c>
      <c r="AK25" s="151">
        <v>0.71349042258271489</v>
      </c>
      <c r="AN25" s="98"/>
    </row>
    <row r="26" spans="6:41">
      <c r="F26" s="98" t="s">
        <v>141</v>
      </c>
      <c r="G26" s="98" t="s">
        <v>280</v>
      </c>
      <c r="H26" s="77" t="s">
        <v>467</v>
      </c>
      <c r="I26" s="105"/>
      <c r="L26" s="98" t="s">
        <v>297</v>
      </c>
      <c r="Y26" s="151">
        <v>0.61962403158726009</v>
      </c>
      <c r="Z26" s="151">
        <v>0.61962403158726009</v>
      </c>
      <c r="AA26" s="151">
        <v>0.61962403158726009</v>
      </c>
      <c r="AB26" s="151">
        <v>0.61962403158726009</v>
      </c>
      <c r="AC26" s="151">
        <v>0.61962403158726009</v>
      </c>
      <c r="AD26" s="151">
        <v>0.61962403158726009</v>
      </c>
      <c r="AE26" s="151">
        <v>0.61962403158726009</v>
      </c>
      <c r="AF26" s="151">
        <v>0.61962403158726009</v>
      </c>
      <c r="AG26" s="151">
        <v>0.61962403158726009</v>
      </c>
      <c r="AH26" s="151">
        <v>0.61962403158726009</v>
      </c>
      <c r="AI26" s="151">
        <v>0.61962403158726009</v>
      </c>
      <c r="AJ26" s="151">
        <v>0.61962403158726009</v>
      </c>
      <c r="AK26" s="151">
        <v>0.61962403158726009</v>
      </c>
      <c r="AN26" s="98"/>
    </row>
    <row r="27" spans="6:41">
      <c r="F27" s="98" t="s">
        <v>141</v>
      </c>
      <c r="G27" s="98" t="s">
        <v>147</v>
      </c>
      <c r="H27" s="77" t="s">
        <v>467</v>
      </c>
      <c r="I27" s="105"/>
      <c r="L27" s="98" t="s">
        <v>297</v>
      </c>
      <c r="Y27" s="151">
        <v>0.80438651519314275</v>
      </c>
      <c r="Z27" s="151">
        <v>0.80438651519314275</v>
      </c>
      <c r="AA27" s="151">
        <v>0.80438651519314275</v>
      </c>
      <c r="AB27" s="151">
        <v>0.80438651519314275</v>
      </c>
      <c r="AC27" s="151">
        <v>0.80438651519314275</v>
      </c>
      <c r="AD27" s="151">
        <v>0.80438651519314275</v>
      </c>
      <c r="AE27" s="151">
        <v>0.80438651519314275</v>
      </c>
      <c r="AF27" s="151">
        <v>0.80438651519314275</v>
      </c>
      <c r="AG27" s="151">
        <v>0.80438651519314275</v>
      </c>
      <c r="AH27" s="151">
        <v>0.80438651519314275</v>
      </c>
      <c r="AI27" s="151">
        <v>0.80438651519314275</v>
      </c>
      <c r="AJ27" s="151">
        <v>0.80438651519314275</v>
      </c>
      <c r="AK27" s="151">
        <v>0.80438651519314275</v>
      </c>
      <c r="AN27" s="98"/>
    </row>
    <row r="28" spans="6:41">
      <c r="F28" s="98" t="s">
        <v>141</v>
      </c>
      <c r="G28" s="98" t="s">
        <v>220</v>
      </c>
      <c r="H28" s="77" t="s">
        <v>467</v>
      </c>
      <c r="I28" s="105"/>
      <c r="L28" s="98" t="s">
        <v>297</v>
      </c>
      <c r="Y28" s="151">
        <v>0.71679977277034013</v>
      </c>
      <c r="Z28" s="151">
        <v>0.71679977277034013</v>
      </c>
      <c r="AA28" s="151">
        <v>0.71679977277034013</v>
      </c>
      <c r="AB28" s="151">
        <v>0.71679977277034013</v>
      </c>
      <c r="AC28" s="151">
        <v>0.71679977277034013</v>
      </c>
      <c r="AD28" s="151">
        <v>0.71679977277034013</v>
      </c>
      <c r="AE28" s="151">
        <v>0.71679977277034013</v>
      </c>
      <c r="AF28" s="151">
        <v>0.71679977277034013</v>
      </c>
      <c r="AG28" s="151">
        <v>0.71679977277034013</v>
      </c>
      <c r="AH28" s="151">
        <v>0.71679977277034013</v>
      </c>
      <c r="AI28" s="151">
        <v>0.71679977277034013</v>
      </c>
      <c r="AJ28" s="151">
        <v>0.71679977277034013</v>
      </c>
      <c r="AK28" s="151">
        <v>0.71679977277034013</v>
      </c>
      <c r="AN28" s="98"/>
    </row>
    <row r="29" spans="6:41">
      <c r="F29" s="98" t="s">
        <v>141</v>
      </c>
      <c r="G29" s="98" t="s">
        <v>222</v>
      </c>
      <c r="H29" s="77" t="s">
        <v>467</v>
      </c>
      <c r="I29" s="105"/>
      <c r="L29" s="98" t="s">
        <v>297</v>
      </c>
      <c r="Y29" s="151">
        <v>0.4646395883007523</v>
      </c>
      <c r="Z29" s="151">
        <v>0.4646395883007523</v>
      </c>
      <c r="AA29" s="151">
        <v>0.4646395883007523</v>
      </c>
      <c r="AB29" s="151">
        <v>0.4646395883007523</v>
      </c>
      <c r="AC29" s="151">
        <v>0.4646395883007523</v>
      </c>
      <c r="AD29" s="151">
        <v>0.4646395883007523</v>
      </c>
      <c r="AE29" s="151">
        <v>0.4646395883007523</v>
      </c>
      <c r="AF29" s="151">
        <v>0.4646395883007523</v>
      </c>
      <c r="AG29" s="151">
        <v>0.4646395883007523</v>
      </c>
      <c r="AH29" s="151">
        <v>0.4646395883007523</v>
      </c>
      <c r="AI29" s="151">
        <v>0.4646395883007523</v>
      </c>
      <c r="AJ29" s="151">
        <v>0.4646395883007523</v>
      </c>
      <c r="AK29" s="151">
        <v>0.4646395883007523</v>
      </c>
      <c r="AN29" s="98"/>
    </row>
    <row r="30" spans="6:41">
      <c r="F30" s="98" t="s">
        <v>141</v>
      </c>
      <c r="G30" s="98" t="s">
        <v>383</v>
      </c>
      <c r="H30" s="77" t="s">
        <v>467</v>
      </c>
      <c r="I30" s="105"/>
      <c r="L30" s="98" t="s">
        <v>297</v>
      </c>
      <c r="Y30" s="151">
        <v>0.29931320782848525</v>
      </c>
      <c r="Z30" s="151">
        <v>0.29931320782848525</v>
      </c>
      <c r="AA30" s="151">
        <v>0.29931320782848525</v>
      </c>
      <c r="AB30" s="151">
        <v>0.29931320782848525</v>
      </c>
      <c r="AC30" s="151">
        <v>0.29931320782848525</v>
      </c>
      <c r="AD30" s="151">
        <v>0.29931320782848525</v>
      </c>
      <c r="AE30" s="151">
        <v>0.29931320782848525</v>
      </c>
      <c r="AF30" s="151">
        <v>0.29931320782848525</v>
      </c>
      <c r="AG30" s="151">
        <v>0.29931320782848525</v>
      </c>
      <c r="AH30" s="151">
        <v>0.29931320782848525</v>
      </c>
      <c r="AI30" s="151">
        <v>0.29931320782848525</v>
      </c>
      <c r="AJ30" s="151">
        <v>0.29931320782848525</v>
      </c>
      <c r="AK30" s="151">
        <v>0.29931320782848525</v>
      </c>
      <c r="AN30" s="98"/>
    </row>
    <row r="31" spans="6:41">
      <c r="F31" s="98" t="s">
        <v>141</v>
      </c>
      <c r="G31" s="98" t="s">
        <v>223</v>
      </c>
      <c r="H31" s="77" t="s">
        <v>467</v>
      </c>
      <c r="I31" s="105"/>
      <c r="L31" s="98" t="s">
        <v>297</v>
      </c>
      <c r="Y31" s="151">
        <v>0.29931320782848525</v>
      </c>
      <c r="Z31" s="151">
        <v>0.29931320782848525</v>
      </c>
      <c r="AA31" s="151">
        <v>0.29931320782848525</v>
      </c>
      <c r="AB31" s="151">
        <v>0.29931320782848525</v>
      </c>
      <c r="AC31" s="151">
        <v>0.29931320782848525</v>
      </c>
      <c r="AD31" s="151">
        <v>0.29931320782848525</v>
      </c>
      <c r="AE31" s="151">
        <v>0.29931320782848525</v>
      </c>
      <c r="AF31" s="151">
        <v>0.29931320782848525</v>
      </c>
      <c r="AG31" s="151">
        <v>0.29931320782848525</v>
      </c>
      <c r="AH31" s="151">
        <v>0.29931320782848525</v>
      </c>
      <c r="AI31" s="151">
        <v>0.29931320782848525</v>
      </c>
      <c r="AJ31" s="151">
        <v>0.29931320782848525</v>
      </c>
      <c r="AK31" s="151">
        <v>0.29931320782848525</v>
      </c>
      <c r="AN31" s="98"/>
      <c r="AO31" s="139"/>
    </row>
    <row r="32" spans="6:41">
      <c r="F32" s="98" t="s">
        <v>142</v>
      </c>
      <c r="G32" s="98" t="s">
        <v>142</v>
      </c>
      <c r="H32" s="77" t="s">
        <v>467</v>
      </c>
      <c r="I32" s="105"/>
      <c r="L32" s="98" t="s">
        <v>297</v>
      </c>
      <c r="Y32" s="151">
        <v>0.65601292115364784</v>
      </c>
      <c r="Z32" s="151">
        <v>0.65601292115364784</v>
      </c>
      <c r="AA32" s="151">
        <v>0.65601292115364784</v>
      </c>
      <c r="AB32" s="151">
        <v>0.65601292115364784</v>
      </c>
      <c r="AC32" s="151">
        <v>0.65601292115364784</v>
      </c>
      <c r="AD32" s="151">
        <v>0.65601292115364784</v>
      </c>
      <c r="AE32" s="151">
        <v>0.65601292115364784</v>
      </c>
      <c r="AF32" s="151">
        <v>0.65601292115364784</v>
      </c>
      <c r="AG32" s="151">
        <v>0.65601292115364784</v>
      </c>
      <c r="AH32" s="151">
        <v>0.65601292115364784</v>
      </c>
      <c r="AI32" s="151">
        <v>0.65601292115364784</v>
      </c>
      <c r="AJ32" s="151">
        <v>0.65601292115364784</v>
      </c>
      <c r="AK32" s="151">
        <v>0.65601292115364784</v>
      </c>
      <c r="AN32" s="98"/>
    </row>
    <row r="33" spans="3:60">
      <c r="AN33" s="98"/>
      <c r="AU33" s="35"/>
    </row>
    <row r="34" spans="3:60">
      <c r="C34" s="12" t="s">
        <v>468</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98" t="s">
        <v>140</v>
      </c>
      <c r="G35" s="98" t="s">
        <v>288</v>
      </c>
      <c r="H35" s="77" t="s">
        <v>468</v>
      </c>
      <c r="I35" s="105"/>
      <c r="L35" s="98" t="s">
        <v>297</v>
      </c>
      <c r="Y35" s="151">
        <v>0.73844695253042869</v>
      </c>
      <c r="Z35" s="151">
        <v>0.73844695253042869</v>
      </c>
      <c r="AA35" s="151">
        <v>0.73844695253042869</v>
      </c>
      <c r="AB35" s="151">
        <v>0.73844695253042869</v>
      </c>
      <c r="AC35" s="151">
        <v>0.73844695253042869</v>
      </c>
      <c r="AD35" s="151">
        <v>0.73844695253042869</v>
      </c>
      <c r="AE35" s="151">
        <v>0.73844695253042869</v>
      </c>
      <c r="AF35" s="151">
        <v>0.73844695253042869</v>
      </c>
      <c r="AG35" s="151">
        <v>0.73844695253042869</v>
      </c>
      <c r="AH35" s="151">
        <v>0.73844695253042869</v>
      </c>
      <c r="AI35" s="151">
        <v>0.73844695253042869</v>
      </c>
      <c r="AJ35" s="151">
        <v>0.73844695253042869</v>
      </c>
      <c r="AK35" s="151">
        <v>0.73844695253042869</v>
      </c>
      <c r="AN35" s="98"/>
    </row>
    <row r="36" spans="3:60">
      <c r="F36" s="98" t="s">
        <v>140</v>
      </c>
      <c r="G36" s="98" t="s">
        <v>143</v>
      </c>
      <c r="H36" s="77" t="s">
        <v>468</v>
      </c>
      <c r="I36" s="105"/>
      <c r="L36" s="98" t="s">
        <v>297</v>
      </c>
      <c r="Y36" s="151">
        <v>0.84916664974952261</v>
      </c>
      <c r="Z36" s="151">
        <v>0.84916664974952261</v>
      </c>
      <c r="AA36" s="151">
        <v>0.84916664974952261</v>
      </c>
      <c r="AB36" s="151">
        <v>0.84916664974952261</v>
      </c>
      <c r="AC36" s="151">
        <v>0.84916664974952261</v>
      </c>
      <c r="AD36" s="151">
        <v>0.84916664974952261</v>
      </c>
      <c r="AE36" s="151">
        <v>0.84916664974952261</v>
      </c>
      <c r="AF36" s="151">
        <v>0.84916664974952261</v>
      </c>
      <c r="AG36" s="151">
        <v>0.84916664974952261</v>
      </c>
      <c r="AH36" s="151">
        <v>0.84916664974952261</v>
      </c>
      <c r="AI36" s="151">
        <v>0.84916664974952261</v>
      </c>
      <c r="AJ36" s="151">
        <v>0.84916664974952261</v>
      </c>
      <c r="AK36" s="151">
        <v>0.84916664974952261</v>
      </c>
      <c r="AN36" s="98"/>
    </row>
    <row r="37" spans="3:60">
      <c r="F37" s="98" t="s">
        <v>140</v>
      </c>
      <c r="G37" s="98" t="s">
        <v>144</v>
      </c>
      <c r="H37" s="77" t="s">
        <v>468</v>
      </c>
      <c r="I37" s="105"/>
      <c r="L37" s="98" t="s">
        <v>297</v>
      </c>
      <c r="Y37" s="151">
        <v>0.66065192213857149</v>
      </c>
      <c r="Z37" s="151">
        <v>0.66065192213857149</v>
      </c>
      <c r="AA37" s="151">
        <v>0.66065192213857149</v>
      </c>
      <c r="AB37" s="151">
        <v>0.66065192213857149</v>
      </c>
      <c r="AC37" s="151">
        <v>0.66065192213857149</v>
      </c>
      <c r="AD37" s="151">
        <v>0.66065192213857149</v>
      </c>
      <c r="AE37" s="151">
        <v>0.66065192213857149</v>
      </c>
      <c r="AF37" s="151">
        <v>0.66065192213857149</v>
      </c>
      <c r="AG37" s="151">
        <v>0.66065192213857149</v>
      </c>
      <c r="AH37" s="151">
        <v>0.66065192213857149</v>
      </c>
      <c r="AI37" s="151">
        <v>0.66065192213857149</v>
      </c>
      <c r="AJ37" s="151">
        <v>0.66065192213857149</v>
      </c>
      <c r="AK37" s="151">
        <v>0.66065192213857149</v>
      </c>
      <c r="AN37" s="98"/>
    </row>
    <row r="38" spans="3:60">
      <c r="F38" s="98" t="s">
        <v>140</v>
      </c>
      <c r="G38" s="98" t="s">
        <v>145</v>
      </c>
      <c r="H38" s="77" t="s">
        <v>468</v>
      </c>
      <c r="I38" s="105"/>
      <c r="L38" s="98" t="s">
        <v>297</v>
      </c>
      <c r="Y38" s="151">
        <v>0.7399246542385014</v>
      </c>
      <c r="Z38" s="151">
        <v>0.7399246542385014</v>
      </c>
      <c r="AA38" s="151">
        <v>0.7399246542385014</v>
      </c>
      <c r="AB38" s="151">
        <v>0.7399246542385014</v>
      </c>
      <c r="AC38" s="151">
        <v>0.7399246542385014</v>
      </c>
      <c r="AD38" s="151">
        <v>0.7399246542385014</v>
      </c>
      <c r="AE38" s="151">
        <v>0.7399246542385014</v>
      </c>
      <c r="AF38" s="151">
        <v>0.7399246542385014</v>
      </c>
      <c r="AG38" s="151">
        <v>0.7399246542385014</v>
      </c>
      <c r="AH38" s="151">
        <v>0.7399246542385014</v>
      </c>
      <c r="AI38" s="151">
        <v>0.7399246542385014</v>
      </c>
      <c r="AJ38" s="151">
        <v>0.7399246542385014</v>
      </c>
      <c r="AK38" s="151">
        <v>0.7399246542385014</v>
      </c>
      <c r="AN38" s="98"/>
    </row>
    <row r="39" spans="3:60">
      <c r="F39" s="98" t="s">
        <v>140</v>
      </c>
      <c r="G39" s="98" t="s">
        <v>154</v>
      </c>
      <c r="H39" s="77" t="s">
        <v>468</v>
      </c>
      <c r="I39" s="105"/>
      <c r="L39" s="98" t="s">
        <v>297</v>
      </c>
      <c r="Y39" s="151">
        <v>0.12005484920092527</v>
      </c>
      <c r="Z39" s="151">
        <v>0.12005484920092527</v>
      </c>
      <c r="AA39" s="151">
        <v>0.12005484920092527</v>
      </c>
      <c r="AB39" s="151">
        <v>0.12005484920092527</v>
      </c>
      <c r="AC39" s="151">
        <v>0.12005484920092527</v>
      </c>
      <c r="AD39" s="151">
        <v>0.12005484920092527</v>
      </c>
      <c r="AE39" s="151">
        <v>0.12005484920092527</v>
      </c>
      <c r="AF39" s="151">
        <v>0.12005484920092527</v>
      </c>
      <c r="AG39" s="151">
        <v>0.12005484920092527</v>
      </c>
      <c r="AH39" s="151">
        <v>0.12005484920092527</v>
      </c>
      <c r="AI39" s="151">
        <v>0.12005484920092527</v>
      </c>
      <c r="AJ39" s="151">
        <v>0.12005484920092527</v>
      </c>
      <c r="AK39" s="151">
        <v>0.12005484920092527</v>
      </c>
      <c r="AN39" s="98"/>
    </row>
    <row r="40" spans="3:60">
      <c r="F40" s="98" t="s">
        <v>140</v>
      </c>
      <c r="G40" s="98" t="s">
        <v>369</v>
      </c>
      <c r="H40" s="77" t="s">
        <v>468</v>
      </c>
      <c r="I40" s="105"/>
      <c r="L40" s="98" t="s">
        <v>297</v>
      </c>
      <c r="Y40" s="151">
        <v>0.60537454002387581</v>
      </c>
      <c r="Z40" s="151">
        <v>0.60537454002387581</v>
      </c>
      <c r="AA40" s="151">
        <v>0.60537454002387581</v>
      </c>
      <c r="AB40" s="151">
        <v>0.60537454002387581</v>
      </c>
      <c r="AC40" s="151">
        <v>0.60537454002387581</v>
      </c>
      <c r="AD40" s="151">
        <v>0.60537454002387581</v>
      </c>
      <c r="AE40" s="151">
        <v>0.60537454002387581</v>
      </c>
      <c r="AF40" s="151">
        <v>0.60537454002387581</v>
      </c>
      <c r="AG40" s="151">
        <v>0.60537454002387581</v>
      </c>
      <c r="AH40" s="151">
        <v>0.60537454002387581</v>
      </c>
      <c r="AI40" s="151">
        <v>0.60537454002387581</v>
      </c>
      <c r="AJ40" s="151">
        <v>0.60537454002387581</v>
      </c>
      <c r="AK40" s="151">
        <v>0.60537454002387581</v>
      </c>
      <c r="AN40" s="98"/>
    </row>
    <row r="41" spans="3:60">
      <c r="F41" s="98" t="s">
        <v>140</v>
      </c>
      <c r="G41" s="98" t="s">
        <v>155</v>
      </c>
      <c r="H41" s="77" t="s">
        <v>468</v>
      </c>
      <c r="I41" s="105"/>
      <c r="L41" s="98" t="s">
        <v>297</v>
      </c>
      <c r="Y41" s="151">
        <v>0.31400934031594568</v>
      </c>
      <c r="Z41" s="151">
        <v>0.31400934031594568</v>
      </c>
      <c r="AA41" s="151">
        <v>0.31400934031594568</v>
      </c>
      <c r="AB41" s="151">
        <v>0.31400934031594568</v>
      </c>
      <c r="AC41" s="151">
        <v>0.31400934031594568</v>
      </c>
      <c r="AD41" s="151">
        <v>0.31400934031594568</v>
      </c>
      <c r="AE41" s="151">
        <v>0.31400934031594568</v>
      </c>
      <c r="AF41" s="151">
        <v>0.31400934031594568</v>
      </c>
      <c r="AG41" s="151">
        <v>0.31400934031594568</v>
      </c>
      <c r="AH41" s="151">
        <v>0.31400934031594568</v>
      </c>
      <c r="AI41" s="151">
        <v>0.31400934031594568</v>
      </c>
      <c r="AJ41" s="151">
        <v>0.31400934031594568</v>
      </c>
      <c r="AK41" s="151">
        <v>0.31400934031594568</v>
      </c>
      <c r="AN41" s="98"/>
    </row>
    <row r="42" spans="3:60">
      <c r="F42" s="98" t="s">
        <v>140</v>
      </c>
      <c r="G42" s="98" t="s">
        <v>156</v>
      </c>
      <c r="H42" s="77" t="s">
        <v>468</v>
      </c>
      <c r="I42" s="105"/>
      <c r="L42" s="98" t="s">
        <v>297</v>
      </c>
      <c r="Y42" s="151">
        <v>0.66776373146981705</v>
      </c>
      <c r="Z42" s="151">
        <v>0.66776373146981705</v>
      </c>
      <c r="AA42" s="151">
        <v>0.66776373146981705</v>
      </c>
      <c r="AB42" s="151">
        <v>0.66776373146981705</v>
      </c>
      <c r="AC42" s="151">
        <v>0.66776373146981705</v>
      </c>
      <c r="AD42" s="151">
        <v>0.66776373146981705</v>
      </c>
      <c r="AE42" s="151">
        <v>0.66776373146981705</v>
      </c>
      <c r="AF42" s="151">
        <v>0.66776373146981705</v>
      </c>
      <c r="AG42" s="151">
        <v>0.66776373146981705</v>
      </c>
      <c r="AH42" s="151">
        <v>0.66776373146981705</v>
      </c>
      <c r="AI42" s="151">
        <v>0.66776373146981705</v>
      </c>
      <c r="AJ42" s="151">
        <v>0.66776373146981705</v>
      </c>
      <c r="AK42" s="151">
        <v>0.66776373146981705</v>
      </c>
      <c r="AN42" s="98"/>
    </row>
    <row r="43" spans="3:60">
      <c r="F43" s="98" t="s">
        <v>140</v>
      </c>
      <c r="G43" s="98" t="s">
        <v>157</v>
      </c>
      <c r="H43" s="77" t="s">
        <v>468</v>
      </c>
      <c r="I43" s="105"/>
      <c r="L43" s="98" t="s">
        <v>297</v>
      </c>
      <c r="Y43" s="151">
        <v>0.68074919107875054</v>
      </c>
      <c r="Z43" s="151">
        <v>0.68074919107875054</v>
      </c>
      <c r="AA43" s="151">
        <v>0.68074919107875054</v>
      </c>
      <c r="AB43" s="151">
        <v>0.68074919107875054</v>
      </c>
      <c r="AC43" s="151">
        <v>0.68074919107875054</v>
      </c>
      <c r="AD43" s="151">
        <v>0.68074919107875054</v>
      </c>
      <c r="AE43" s="151">
        <v>0.68074919107875054</v>
      </c>
      <c r="AF43" s="151">
        <v>0.68074919107875054</v>
      </c>
      <c r="AG43" s="151">
        <v>0.68074919107875054</v>
      </c>
      <c r="AH43" s="151">
        <v>0.68074919107875054</v>
      </c>
      <c r="AI43" s="151">
        <v>0.68074919107875054</v>
      </c>
      <c r="AJ43" s="151">
        <v>0.68074919107875054</v>
      </c>
      <c r="AK43" s="151">
        <v>0.68074919107875054</v>
      </c>
      <c r="AN43" s="98"/>
    </row>
    <row r="44" spans="3:60">
      <c r="F44" s="98" t="s">
        <v>140</v>
      </c>
      <c r="G44" s="98" t="s">
        <v>158</v>
      </c>
      <c r="H44" s="77" t="s">
        <v>468</v>
      </c>
      <c r="I44" s="105"/>
      <c r="L44" s="98" t="s">
        <v>297</v>
      </c>
      <c r="Y44" s="151">
        <v>2.9598285228596317E-2</v>
      </c>
      <c r="Z44" s="151">
        <v>2.9598285228596317E-2</v>
      </c>
      <c r="AA44" s="151">
        <v>2.9598285228596317E-2</v>
      </c>
      <c r="AB44" s="151">
        <v>2.9598285228596317E-2</v>
      </c>
      <c r="AC44" s="151">
        <v>2.9598285228596317E-2</v>
      </c>
      <c r="AD44" s="151">
        <v>2.9598285228596317E-2</v>
      </c>
      <c r="AE44" s="151">
        <v>2.9598285228596317E-2</v>
      </c>
      <c r="AF44" s="151">
        <v>2.9598285228596317E-2</v>
      </c>
      <c r="AG44" s="151">
        <v>2.9598285228596317E-2</v>
      </c>
      <c r="AH44" s="151">
        <v>2.9598285228596317E-2</v>
      </c>
      <c r="AI44" s="151">
        <v>2.9598285228596317E-2</v>
      </c>
      <c r="AJ44" s="151">
        <v>2.9598285228596317E-2</v>
      </c>
      <c r="AK44" s="151">
        <v>2.9598285228596317E-2</v>
      </c>
      <c r="AN44" s="98"/>
    </row>
    <row r="45" spans="3:60">
      <c r="F45" s="98" t="s">
        <v>140</v>
      </c>
      <c r="G45" s="98" t="s">
        <v>159</v>
      </c>
      <c r="H45" s="77" t="s">
        <v>468</v>
      </c>
      <c r="I45" s="105"/>
      <c r="L45" s="98" t="s">
        <v>297</v>
      </c>
      <c r="Y45" s="151">
        <v>0.86828297238006613</v>
      </c>
      <c r="Z45" s="151">
        <v>0.86828297238006613</v>
      </c>
      <c r="AA45" s="151">
        <v>0.86828297238006613</v>
      </c>
      <c r="AB45" s="151">
        <v>0.86828297238006613</v>
      </c>
      <c r="AC45" s="151">
        <v>0.86828297238006613</v>
      </c>
      <c r="AD45" s="151">
        <v>0.86828297238006613</v>
      </c>
      <c r="AE45" s="151">
        <v>0.86828297238006613</v>
      </c>
      <c r="AF45" s="151">
        <v>0.86828297238006613</v>
      </c>
      <c r="AG45" s="151">
        <v>0.86828297238006613</v>
      </c>
      <c r="AH45" s="151">
        <v>0.86828297238006613</v>
      </c>
      <c r="AI45" s="151">
        <v>0.86828297238006613</v>
      </c>
      <c r="AJ45" s="151">
        <v>0.86828297238006613</v>
      </c>
      <c r="AK45" s="151">
        <v>0.86828297238006613</v>
      </c>
      <c r="AN45" s="98"/>
    </row>
    <row r="46" spans="3:60">
      <c r="F46" s="98" t="s">
        <v>140</v>
      </c>
      <c r="G46" s="98" t="s">
        <v>160</v>
      </c>
      <c r="H46" s="77" t="s">
        <v>468</v>
      </c>
      <c r="I46" s="105"/>
      <c r="L46" s="98" t="s">
        <v>297</v>
      </c>
      <c r="Y46" s="151">
        <v>0.65299727107941097</v>
      </c>
      <c r="Z46" s="151">
        <v>0.65299727107941097</v>
      </c>
      <c r="AA46" s="151">
        <v>0.65299727107941097</v>
      </c>
      <c r="AB46" s="151">
        <v>0.65299727107941097</v>
      </c>
      <c r="AC46" s="151">
        <v>0.65299727107941097</v>
      </c>
      <c r="AD46" s="151">
        <v>0.65299727107941097</v>
      </c>
      <c r="AE46" s="151">
        <v>0.65299727107941097</v>
      </c>
      <c r="AF46" s="151">
        <v>0.65299727107941097</v>
      </c>
      <c r="AG46" s="151">
        <v>0.65299727107941097</v>
      </c>
      <c r="AH46" s="151">
        <v>0.65299727107941097</v>
      </c>
      <c r="AI46" s="151">
        <v>0.65299727107941097</v>
      </c>
      <c r="AJ46" s="151">
        <v>0.65299727107941097</v>
      </c>
      <c r="AK46" s="151">
        <v>0.65299727107941097</v>
      </c>
      <c r="AN46" s="98"/>
    </row>
    <row r="47" spans="3:60">
      <c r="F47" s="98" t="s">
        <v>140</v>
      </c>
      <c r="G47" s="98" t="s">
        <v>161</v>
      </c>
      <c r="H47" s="77" t="s">
        <v>468</v>
      </c>
      <c r="I47" s="105"/>
      <c r="L47" s="98" t="s">
        <v>297</v>
      </c>
      <c r="Y47" s="151">
        <v>0.58996150784718149</v>
      </c>
      <c r="Z47" s="151">
        <v>0.58996150784718149</v>
      </c>
      <c r="AA47" s="151">
        <v>0.58996150784718149</v>
      </c>
      <c r="AB47" s="151">
        <v>0.58996150784718149</v>
      </c>
      <c r="AC47" s="151">
        <v>0.58996150784718149</v>
      </c>
      <c r="AD47" s="151">
        <v>0.58996150784718149</v>
      </c>
      <c r="AE47" s="151">
        <v>0.58996150784718149</v>
      </c>
      <c r="AF47" s="151">
        <v>0.58996150784718149</v>
      </c>
      <c r="AG47" s="151">
        <v>0.58996150784718149</v>
      </c>
      <c r="AH47" s="151">
        <v>0.58996150784718149</v>
      </c>
      <c r="AI47" s="151">
        <v>0.58996150784718149</v>
      </c>
      <c r="AJ47" s="151">
        <v>0.58996150784718149</v>
      </c>
      <c r="AK47" s="151">
        <v>0.58996150784718149</v>
      </c>
      <c r="AN47" s="98"/>
    </row>
    <row r="48" spans="3:60">
      <c r="F48" s="98" t="s">
        <v>140</v>
      </c>
      <c r="G48" s="98" t="s">
        <v>162</v>
      </c>
      <c r="H48" s="77" t="s">
        <v>468</v>
      </c>
      <c r="I48" s="105"/>
      <c r="L48" s="98" t="s">
        <v>297</v>
      </c>
      <c r="Y48" s="151">
        <v>0.68554454147863642</v>
      </c>
      <c r="Z48" s="151">
        <v>0.68554454147863642</v>
      </c>
      <c r="AA48" s="151">
        <v>0.68554454147863642</v>
      </c>
      <c r="AB48" s="151">
        <v>0.68554454147863642</v>
      </c>
      <c r="AC48" s="151">
        <v>0.68554454147863642</v>
      </c>
      <c r="AD48" s="151">
        <v>0.68554454147863642</v>
      </c>
      <c r="AE48" s="151">
        <v>0.68554454147863642</v>
      </c>
      <c r="AF48" s="151">
        <v>0.68554454147863642</v>
      </c>
      <c r="AG48" s="151">
        <v>0.68554454147863642</v>
      </c>
      <c r="AH48" s="151">
        <v>0.68554454147863642</v>
      </c>
      <c r="AI48" s="151">
        <v>0.68554454147863642</v>
      </c>
      <c r="AJ48" s="151">
        <v>0.68554454147863642</v>
      </c>
      <c r="AK48" s="151">
        <v>0.68554454147863642</v>
      </c>
      <c r="AN48" s="98"/>
    </row>
    <row r="49" spans="6:47">
      <c r="F49" s="98" t="s">
        <v>141</v>
      </c>
      <c r="G49" s="98" t="s">
        <v>280</v>
      </c>
      <c r="H49" s="77" t="s">
        <v>468</v>
      </c>
      <c r="I49" s="105"/>
      <c r="L49" s="98" t="s">
        <v>297</v>
      </c>
      <c r="Y49" s="151">
        <v>0.64663835839690564</v>
      </c>
      <c r="Z49" s="151">
        <v>0.64663835839690564</v>
      </c>
      <c r="AA49" s="151">
        <v>0.64663835839690564</v>
      </c>
      <c r="AB49" s="151">
        <v>0.64663835839690564</v>
      </c>
      <c r="AC49" s="151">
        <v>0.64663835839690564</v>
      </c>
      <c r="AD49" s="151">
        <v>0.64663835839690564</v>
      </c>
      <c r="AE49" s="151">
        <v>0.64663835839690564</v>
      </c>
      <c r="AF49" s="151">
        <v>0.64663835839690564</v>
      </c>
      <c r="AG49" s="151">
        <v>0.64663835839690564</v>
      </c>
      <c r="AH49" s="151">
        <v>0.64663835839690564</v>
      </c>
      <c r="AI49" s="151">
        <v>0.64663835839690564</v>
      </c>
      <c r="AJ49" s="151">
        <v>0.64663835839690564</v>
      </c>
      <c r="AK49" s="151">
        <v>0.64663835839690564</v>
      </c>
      <c r="AN49" s="98"/>
      <c r="AU49" s="85"/>
    </row>
    <row r="50" spans="6:47">
      <c r="F50" s="98" t="s">
        <v>141</v>
      </c>
      <c r="G50" s="98" t="s">
        <v>147</v>
      </c>
      <c r="H50" s="77" t="s">
        <v>468</v>
      </c>
      <c r="I50" s="105"/>
      <c r="L50" s="98" t="s">
        <v>297</v>
      </c>
      <c r="Y50" s="151">
        <v>0.81127641959058316</v>
      </c>
      <c r="Z50" s="151">
        <v>0.81127641959058316</v>
      </c>
      <c r="AA50" s="151">
        <v>0.81127641959058316</v>
      </c>
      <c r="AB50" s="151">
        <v>0.81127641959058316</v>
      </c>
      <c r="AC50" s="151">
        <v>0.81127641959058316</v>
      </c>
      <c r="AD50" s="151">
        <v>0.81127641959058316</v>
      </c>
      <c r="AE50" s="151">
        <v>0.81127641959058316</v>
      </c>
      <c r="AF50" s="151">
        <v>0.81127641959058316</v>
      </c>
      <c r="AG50" s="151">
        <v>0.81127641959058316</v>
      </c>
      <c r="AH50" s="151">
        <v>0.81127641959058316</v>
      </c>
      <c r="AI50" s="151">
        <v>0.81127641959058316</v>
      </c>
      <c r="AJ50" s="151">
        <v>0.81127641959058316</v>
      </c>
      <c r="AK50" s="151">
        <v>0.81127641959058316</v>
      </c>
      <c r="AN50" s="98"/>
    </row>
    <row r="51" spans="6:47">
      <c r="F51" s="98" t="s">
        <v>141</v>
      </c>
      <c r="G51" s="98" t="s">
        <v>220</v>
      </c>
      <c r="H51" s="77" t="s">
        <v>468</v>
      </c>
      <c r="I51" s="105"/>
      <c r="L51" s="98" t="s">
        <v>297</v>
      </c>
      <c r="Y51" s="151">
        <v>0.66537475569829874</v>
      </c>
      <c r="Z51" s="151">
        <v>0.66537475569829874</v>
      </c>
      <c r="AA51" s="151">
        <v>0.66537475569829874</v>
      </c>
      <c r="AB51" s="151">
        <v>0.66537475569829874</v>
      </c>
      <c r="AC51" s="151">
        <v>0.66537475569829874</v>
      </c>
      <c r="AD51" s="151">
        <v>0.66537475569829874</v>
      </c>
      <c r="AE51" s="151">
        <v>0.66537475569829874</v>
      </c>
      <c r="AF51" s="151">
        <v>0.66537475569829874</v>
      </c>
      <c r="AG51" s="151">
        <v>0.66537475569829874</v>
      </c>
      <c r="AH51" s="151">
        <v>0.66537475569829874</v>
      </c>
      <c r="AI51" s="151">
        <v>0.66537475569829874</v>
      </c>
      <c r="AJ51" s="151">
        <v>0.66537475569829874</v>
      </c>
      <c r="AK51" s="151">
        <v>0.66537475569829874</v>
      </c>
      <c r="AN51" s="98"/>
    </row>
    <row r="52" spans="6:47">
      <c r="F52" s="98" t="s">
        <v>141</v>
      </c>
      <c r="G52" s="98" t="s">
        <v>222</v>
      </c>
      <c r="H52" s="77" t="s">
        <v>468</v>
      </c>
      <c r="I52" s="105"/>
      <c r="L52" s="98" t="s">
        <v>297</v>
      </c>
      <c r="Y52" s="151">
        <v>0.43942903296627206</v>
      </c>
      <c r="Z52" s="151">
        <v>0.43942903296627206</v>
      </c>
      <c r="AA52" s="151">
        <v>0.43942903296627206</v>
      </c>
      <c r="AB52" s="151">
        <v>0.43942903296627206</v>
      </c>
      <c r="AC52" s="151">
        <v>0.43942903296627206</v>
      </c>
      <c r="AD52" s="151">
        <v>0.43942903296627206</v>
      </c>
      <c r="AE52" s="151">
        <v>0.43942903296627206</v>
      </c>
      <c r="AF52" s="151">
        <v>0.43942903296627206</v>
      </c>
      <c r="AG52" s="151">
        <v>0.43942903296627206</v>
      </c>
      <c r="AH52" s="151">
        <v>0.43942903296627206</v>
      </c>
      <c r="AI52" s="151">
        <v>0.43942903296627206</v>
      </c>
      <c r="AJ52" s="151">
        <v>0.43942903296627206</v>
      </c>
      <c r="AK52" s="151">
        <v>0.43942903296627206</v>
      </c>
      <c r="AN52" s="98"/>
    </row>
    <row r="53" spans="6:47">
      <c r="F53" s="98" t="s">
        <v>141</v>
      </c>
      <c r="G53" s="98" t="s">
        <v>383</v>
      </c>
      <c r="H53" s="77" t="s">
        <v>468</v>
      </c>
      <c r="I53" s="105"/>
      <c r="L53" s="98" t="s">
        <v>297</v>
      </c>
      <c r="Y53" s="151">
        <v>0.28844654441420325</v>
      </c>
      <c r="Z53" s="151">
        <v>0.28844654441420325</v>
      </c>
      <c r="AA53" s="151">
        <v>0.28844654441420325</v>
      </c>
      <c r="AB53" s="151">
        <v>0.28844654441420325</v>
      </c>
      <c r="AC53" s="151">
        <v>0.28844654441420325</v>
      </c>
      <c r="AD53" s="151">
        <v>0.28844654441420325</v>
      </c>
      <c r="AE53" s="151">
        <v>0.28844654441420325</v>
      </c>
      <c r="AF53" s="151">
        <v>0.28844654441420325</v>
      </c>
      <c r="AG53" s="151">
        <v>0.28844654441420325</v>
      </c>
      <c r="AH53" s="151">
        <v>0.28844654441420325</v>
      </c>
      <c r="AI53" s="151">
        <v>0.28844654441420325</v>
      </c>
      <c r="AJ53" s="151">
        <v>0.28844654441420325</v>
      </c>
      <c r="AK53" s="151">
        <v>0.28844654441420325</v>
      </c>
      <c r="AN53" s="98"/>
    </row>
    <row r="54" spans="6:47">
      <c r="F54" s="98" t="s">
        <v>141</v>
      </c>
      <c r="G54" s="98" t="s">
        <v>223</v>
      </c>
      <c r="H54" s="77" t="s">
        <v>468</v>
      </c>
      <c r="I54" s="105"/>
      <c r="L54" s="98" t="s">
        <v>297</v>
      </c>
      <c r="Y54" s="151">
        <v>0.28844654441420325</v>
      </c>
      <c r="Z54" s="151">
        <v>0.28844654441420325</v>
      </c>
      <c r="AA54" s="151">
        <v>0.28844654441420325</v>
      </c>
      <c r="AB54" s="151">
        <v>0.28844654441420325</v>
      </c>
      <c r="AC54" s="151">
        <v>0.28844654441420325</v>
      </c>
      <c r="AD54" s="151">
        <v>0.28844654441420325</v>
      </c>
      <c r="AE54" s="151">
        <v>0.28844654441420325</v>
      </c>
      <c r="AF54" s="151">
        <v>0.28844654441420325</v>
      </c>
      <c r="AG54" s="151">
        <v>0.28844654441420325</v>
      </c>
      <c r="AH54" s="151">
        <v>0.28844654441420325</v>
      </c>
      <c r="AI54" s="151">
        <v>0.28844654441420325</v>
      </c>
      <c r="AJ54" s="151">
        <v>0.28844654441420325</v>
      </c>
      <c r="AK54" s="151">
        <v>0.28844654441420325</v>
      </c>
      <c r="AN54" s="98"/>
      <c r="AO54" s="139"/>
    </row>
    <row r="55" spans="6:47">
      <c r="F55" s="98" t="s">
        <v>142</v>
      </c>
      <c r="G55" s="98" t="s">
        <v>142</v>
      </c>
      <c r="H55" s="77" t="s">
        <v>468</v>
      </c>
      <c r="I55" s="105"/>
      <c r="L55" s="98" t="s">
        <v>297</v>
      </c>
      <c r="Y55" s="151">
        <v>0.64773217178408982</v>
      </c>
      <c r="Z55" s="151">
        <v>0.64773217178408982</v>
      </c>
      <c r="AA55" s="151">
        <v>0.64773217178408982</v>
      </c>
      <c r="AB55" s="151">
        <v>0.64773217178408982</v>
      </c>
      <c r="AC55" s="151">
        <v>0.64773217178408982</v>
      </c>
      <c r="AD55" s="151">
        <v>0.64773217178408982</v>
      </c>
      <c r="AE55" s="151">
        <v>0.64773217178408982</v>
      </c>
      <c r="AF55" s="151">
        <v>0.64773217178408982</v>
      </c>
      <c r="AG55" s="151">
        <v>0.64773217178408982</v>
      </c>
      <c r="AH55" s="151">
        <v>0.64773217178408982</v>
      </c>
      <c r="AI55" s="151">
        <v>0.64773217178408982</v>
      </c>
      <c r="AJ55" s="151">
        <v>0.64773217178408982</v>
      </c>
      <c r="AK55" s="151">
        <v>0.64773217178408982</v>
      </c>
      <c r="AN55" s="98"/>
    </row>
  </sheetData>
  <mergeCells count="1">
    <mergeCell ref="AM6:AO6"/>
  </mergeCells>
  <conditionalFormatting sqref="R4">
    <cfRule type="cellIs" dxfId="116"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26"/>
  <sheetViews>
    <sheetView zoomScale="80" zoomScaleNormal="80" workbookViewId="0">
      <pane xSplit="19" ySplit="7" topLeftCell="Y8" activePane="bottomRight" state="frozen"/>
      <selection activeCell="T8" sqref="T8"/>
      <selection pane="topRight" activeCell="T8" sqref="T8"/>
      <selection pane="bottomLeft" activeCell="T8" sqref="T8"/>
      <selection pane="bottomRight" activeCell="AA16" sqref="AA16"/>
    </sheetView>
  </sheetViews>
  <sheetFormatPr defaultColWidth="0" defaultRowHeight="12.4" outlineLevelCol="1"/>
  <cols>
    <col min="1" max="4" width="1.703125" style="98" customWidth="1"/>
    <col min="5" max="5" width="5.703125" style="98" customWidth="1"/>
    <col min="6" max="6" width="30.64453125" style="98" customWidth="1"/>
    <col min="7" max="9" width="15.64453125" style="98" customWidth="1"/>
    <col min="10" max="11" width="1.703125" style="98" customWidth="1"/>
    <col min="12" max="12" width="9.17578125" style="98" customWidth="1"/>
    <col min="13" max="13" width="20.703125" style="98" customWidth="1"/>
    <col min="14" max="14" width="1.703125" style="98" customWidth="1"/>
    <col min="15" max="16" width="5.703125" style="98" customWidth="1"/>
    <col min="17" max="17" width="1.703125" style="98" customWidth="1"/>
    <col min="18" max="18" width="9.17578125" style="98" customWidth="1"/>
    <col min="19" max="19" width="1.703125" style="98" customWidth="1"/>
    <col min="20" max="24" width="9.17578125" style="98" hidden="1" customWidth="1" outlineLevel="1"/>
    <col min="25" max="25" width="9.17578125" style="98" customWidth="1" collapsed="1"/>
    <col min="26" max="37" width="9.17578125" style="98" customWidth="1"/>
    <col min="38" max="38" width="1.64453125" style="98" customWidth="1"/>
    <col min="39" max="44" width="9.17578125" style="98" customWidth="1"/>
    <col min="45" max="45" width="1.703125" style="98" customWidth="1"/>
    <col min="46" max="46" width="9.17578125" style="98" customWidth="1"/>
    <col min="47" max="47" width="9.17578125" style="35" customWidth="1"/>
    <col min="48" max="48" width="60.87890625" style="98" bestFit="1" customWidth="1"/>
    <col min="49" max="60" width="1.703125" style="98" customWidth="1"/>
    <col min="61" max="61" width="0" style="98" hidden="1" customWidth="1"/>
    <col min="62" max="16384" width="9.17578125" style="98" hidden="1"/>
  </cols>
  <sheetData>
    <row r="1" spans="1:60" ht="22.9">
      <c r="A1" s="10" t="s">
        <v>486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487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c r="B4" s="11"/>
      <c r="C4" s="11"/>
      <c r="D4" s="11"/>
      <c r="E4" s="11"/>
      <c r="F4" s="11"/>
      <c r="G4" s="11" t="s">
        <v>192</v>
      </c>
      <c r="H4" s="11"/>
      <c r="I4" s="11"/>
      <c r="J4" s="11"/>
      <c r="K4" s="11"/>
      <c r="L4" s="11"/>
      <c r="M4" s="11"/>
      <c r="N4" s="11"/>
      <c r="O4" s="11"/>
      <c r="P4" s="11"/>
      <c r="Q4" s="11"/>
      <c r="R4" s="38">
        <f>R26</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326</v>
      </c>
      <c r="G5" s="12" t="s">
        <v>327</v>
      </c>
      <c r="H5" s="132">
        <f>Cover!$F$26</f>
        <v>44019.426921296297</v>
      </c>
      <c r="O5" s="12" t="s">
        <v>328</v>
      </c>
      <c r="R5" s="16">
        <f>Cover!$F$25</f>
        <v>65</v>
      </c>
      <c r="AU5" s="37"/>
    </row>
    <row r="6" spans="1:60">
      <c r="T6" s="88" t="s">
        <v>323</v>
      </c>
      <c r="U6" s="89"/>
      <c r="V6" s="89"/>
      <c r="W6" s="89"/>
      <c r="X6" s="90"/>
      <c r="Y6" s="88" t="s">
        <v>324</v>
      </c>
      <c r="Z6" s="89"/>
      <c r="AA6" s="89"/>
      <c r="AB6" s="89"/>
      <c r="AC6" s="89"/>
      <c r="AD6" s="89"/>
      <c r="AE6" s="89"/>
      <c r="AF6" s="90"/>
      <c r="AG6" s="88" t="s">
        <v>325</v>
      </c>
      <c r="AH6" s="89"/>
      <c r="AI6" s="89"/>
      <c r="AJ6" s="89"/>
      <c r="AK6" s="90"/>
      <c r="AL6" s="43"/>
      <c r="AM6" s="144" t="s">
        <v>323</v>
      </c>
      <c r="AN6" s="92" t="s">
        <v>324</v>
      </c>
      <c r="AO6" s="145" t="s">
        <v>325</v>
      </c>
      <c r="AP6" s="144" t="s">
        <v>384</v>
      </c>
      <c r="AQ6" s="144" t="s">
        <v>384</v>
      </c>
      <c r="AR6" s="144" t="s">
        <v>384</v>
      </c>
      <c r="AT6" s="110" t="s">
        <v>121</v>
      </c>
      <c r="AU6" s="110"/>
      <c r="AV6" s="110"/>
    </row>
    <row r="7" spans="1:60">
      <c r="A7" s="5"/>
      <c r="B7" s="5"/>
      <c r="C7" s="5"/>
      <c r="D7" s="5"/>
      <c r="E7" s="5" t="s">
        <v>488</v>
      </c>
      <c r="F7" s="5" t="s">
        <v>124</v>
      </c>
      <c r="G7" s="5" t="s">
        <v>390</v>
      </c>
      <c r="H7" s="5"/>
      <c r="I7" s="5"/>
      <c r="J7" s="5"/>
      <c r="K7" s="5"/>
      <c r="L7" s="5" t="s">
        <v>112</v>
      </c>
      <c r="M7" s="5" t="s">
        <v>385</v>
      </c>
      <c r="N7" s="5"/>
      <c r="O7" s="5" t="s">
        <v>117</v>
      </c>
      <c r="P7" s="5" t="s">
        <v>122</v>
      </c>
      <c r="Q7" s="5"/>
      <c r="R7" s="5" t="s">
        <v>113</v>
      </c>
      <c r="S7" s="5"/>
      <c r="T7" s="31">
        <v>2009</v>
      </c>
      <c r="U7" s="96">
        <v>2010</v>
      </c>
      <c r="V7" s="96">
        <v>2011</v>
      </c>
      <c r="W7" s="96">
        <v>2012</v>
      </c>
      <c r="X7" s="96">
        <v>2013</v>
      </c>
      <c r="Y7" s="31">
        <v>2014</v>
      </c>
      <c r="Z7" s="96">
        <v>2015</v>
      </c>
      <c r="AA7" s="96">
        <v>2016</v>
      </c>
      <c r="AB7" s="96">
        <v>2017</v>
      </c>
      <c r="AC7" s="96">
        <v>2018</v>
      </c>
      <c r="AD7" s="96">
        <v>2019</v>
      </c>
      <c r="AE7" s="96">
        <v>2020</v>
      </c>
      <c r="AF7" s="96">
        <v>2021</v>
      </c>
      <c r="AG7" s="31">
        <v>2022</v>
      </c>
      <c r="AH7" s="96">
        <v>2023</v>
      </c>
      <c r="AI7" s="96">
        <v>2024</v>
      </c>
      <c r="AJ7" s="96">
        <v>2025</v>
      </c>
      <c r="AK7" s="32">
        <v>2026</v>
      </c>
      <c r="AL7" s="96"/>
      <c r="AM7" s="93" t="s">
        <v>294</v>
      </c>
      <c r="AN7" s="94" t="s">
        <v>294</v>
      </c>
      <c r="AO7" s="95" t="s">
        <v>294</v>
      </c>
      <c r="AP7" s="93" t="s">
        <v>386</v>
      </c>
      <c r="AQ7" s="93" t="s">
        <v>386</v>
      </c>
      <c r="AR7" s="93" t="s">
        <v>386</v>
      </c>
      <c r="AS7" s="5"/>
      <c r="AT7" s="30" t="s">
        <v>8</v>
      </c>
      <c r="AU7" s="36" t="s">
        <v>7</v>
      </c>
      <c r="AV7" s="29" t="s">
        <v>118</v>
      </c>
      <c r="AW7" s="5"/>
      <c r="AX7" s="5"/>
      <c r="AY7" s="5"/>
      <c r="AZ7" s="5"/>
      <c r="BA7" s="5"/>
      <c r="BB7" s="5"/>
      <c r="BC7" s="5"/>
      <c r="BD7" s="5"/>
      <c r="BE7" s="5"/>
      <c r="BF7" s="5"/>
      <c r="BG7" s="5"/>
      <c r="BH7" s="5"/>
    </row>
    <row r="9" spans="1:60" ht="14.65">
      <c r="B9" s="11" t="s">
        <v>486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t="s">
        <v>489</v>
      </c>
    </row>
    <row r="12" spans="1:60">
      <c r="C12" s="12" t="s">
        <v>38</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46" t="s">
        <v>38</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47"/>
      <c r="AV14" s="13"/>
      <c r="AW14" s="13"/>
      <c r="AX14" s="13"/>
      <c r="AY14" s="13"/>
      <c r="AZ14" s="13"/>
      <c r="BA14" s="13"/>
      <c r="BB14" s="13"/>
      <c r="BC14" s="13"/>
      <c r="BD14" s="13"/>
      <c r="BE14" s="13"/>
      <c r="BF14" s="13"/>
      <c r="BG14" s="13"/>
      <c r="BH14" s="13"/>
    </row>
    <row r="15" spans="1:60">
      <c r="E15" s="98" t="s">
        <v>38</v>
      </c>
      <c r="F15" s="98" t="s">
        <v>486</v>
      </c>
      <c r="H15" s="98" t="s">
        <v>143</v>
      </c>
      <c r="L15" s="98" t="s">
        <v>114</v>
      </c>
      <c r="P15" s="98" t="s">
        <v>119</v>
      </c>
      <c r="R15" s="14"/>
      <c r="T15" s="16"/>
      <c r="U15" s="16"/>
      <c r="V15" s="16"/>
      <c r="W15" s="16"/>
      <c r="X15" s="16"/>
      <c r="Y15" s="149">
        <v>-5.2587991705497475E-4</v>
      </c>
      <c r="Z15" s="149">
        <v>1.1904013468051942E-3</v>
      </c>
      <c r="AA15" s="149">
        <v>1.0019122080431708E-3</v>
      </c>
      <c r="AB15" s="149">
        <v>3.1932448315420789E-4</v>
      </c>
      <c r="AC15" s="149">
        <v>2.0306996555938713E-3</v>
      </c>
      <c r="AD15" s="149">
        <v>2.0957799999999998E-3</v>
      </c>
      <c r="AE15" s="149">
        <v>0</v>
      </c>
      <c r="AF15" s="149">
        <v>0</v>
      </c>
      <c r="AG15" s="149">
        <v>0</v>
      </c>
      <c r="AH15" s="149">
        <v>0</v>
      </c>
      <c r="AI15" s="149">
        <v>0</v>
      </c>
      <c r="AJ15" s="149">
        <v>0</v>
      </c>
      <c r="AK15" s="149">
        <v>0</v>
      </c>
      <c r="AM15" s="17">
        <f t="shared" ref="AM15:AM18" si="0">SUM(T15:X15)</f>
        <v>0</v>
      </c>
      <c r="AN15" s="17">
        <f t="shared" ref="AN15:AN18" si="1">SUM(Y15:AF15)</f>
        <v>6.1122377765414695E-3</v>
      </c>
      <c r="AO15" s="17">
        <f t="shared" ref="AO15:AO18" si="2">SUM(AG15:AK15)</f>
        <v>0</v>
      </c>
      <c r="AV15" s="98" t="s">
        <v>532</v>
      </c>
    </row>
    <row r="16" spans="1:60">
      <c r="E16" s="98" t="s">
        <v>38</v>
      </c>
      <c r="F16" s="98" t="s">
        <v>486</v>
      </c>
      <c r="H16" s="98" t="s">
        <v>144</v>
      </c>
      <c r="L16" s="98" t="s">
        <v>114</v>
      </c>
      <c r="P16" s="98" t="s">
        <v>119</v>
      </c>
      <c r="R16" s="14"/>
      <c r="T16" s="16"/>
      <c r="U16" s="16"/>
      <c r="V16" s="16"/>
      <c r="W16" s="16"/>
      <c r="X16" s="16"/>
      <c r="Y16" s="149">
        <v>4.7624784271397065</v>
      </c>
      <c r="Z16" s="149">
        <v>3.6035884296762064</v>
      </c>
      <c r="AA16" s="149">
        <v>3.3667008976067319</v>
      </c>
      <c r="AB16" s="149">
        <v>3.4629211037071297</v>
      </c>
      <c r="AC16" s="149">
        <v>3.3608633017643723</v>
      </c>
      <c r="AD16" s="149">
        <v>3.4799082699999997</v>
      </c>
      <c r="AE16" s="149">
        <v>3.2850956331635133</v>
      </c>
      <c r="AF16" s="149">
        <v>3.2140491806061453</v>
      </c>
      <c r="AG16" s="149">
        <v>3.1008987102605214</v>
      </c>
      <c r="AH16" s="149">
        <v>2.9800912346129693</v>
      </c>
      <c r="AI16" s="149">
        <v>2.8424708222316042</v>
      </c>
      <c r="AJ16" s="149">
        <v>2.7231531493455741</v>
      </c>
      <c r="AK16" s="149">
        <v>2.6367682518276605</v>
      </c>
      <c r="AM16" s="17">
        <f t="shared" si="0"/>
        <v>0</v>
      </c>
      <c r="AN16" s="17">
        <f t="shared" si="1"/>
        <v>28.535605243663806</v>
      </c>
      <c r="AO16" s="17">
        <f t="shared" si="2"/>
        <v>14.28338216827833</v>
      </c>
      <c r="AV16" s="98" t="s">
        <v>532</v>
      </c>
    </row>
    <row r="17" spans="2:60">
      <c r="E17" s="98" t="s">
        <v>38</v>
      </c>
      <c r="F17" s="98" t="s">
        <v>486</v>
      </c>
      <c r="H17" s="98" t="s">
        <v>145</v>
      </c>
      <c r="L17" s="98" t="s">
        <v>114</v>
      </c>
      <c r="P17" s="98" t="s">
        <v>119</v>
      </c>
      <c r="R17" s="14"/>
      <c r="T17" s="16"/>
      <c r="U17" s="16"/>
      <c r="V17" s="16"/>
      <c r="W17" s="16"/>
      <c r="X17" s="16"/>
      <c r="Y17" s="149">
        <v>1.326891513887809</v>
      </c>
      <c r="Z17" s="149">
        <v>1.1873294896717397</v>
      </c>
      <c r="AA17" s="149">
        <v>1.19123541628647</v>
      </c>
      <c r="AB17" s="149">
        <v>1.2057401790428386</v>
      </c>
      <c r="AC17" s="149">
        <v>1.2900260583368985</v>
      </c>
      <c r="AD17" s="149">
        <v>1.3702088699999999</v>
      </c>
      <c r="AE17" s="149">
        <v>1.3908090345564263</v>
      </c>
      <c r="AF17" s="149">
        <v>1.4161061146371094</v>
      </c>
      <c r="AG17" s="149">
        <v>1.4764799270656304</v>
      </c>
      <c r="AH17" s="149">
        <v>1.4883622464420032</v>
      </c>
      <c r="AI17" s="149">
        <v>1.4767955841789107</v>
      </c>
      <c r="AJ17" s="149">
        <v>1.4909217085275683</v>
      </c>
      <c r="AK17" s="149">
        <v>1.4976268468055633</v>
      </c>
      <c r="AM17" s="17">
        <f t="shared" si="0"/>
        <v>0</v>
      </c>
      <c r="AN17" s="17">
        <f t="shared" si="1"/>
        <v>10.378346676419293</v>
      </c>
      <c r="AO17" s="17">
        <f t="shared" si="2"/>
        <v>7.4301863130196768</v>
      </c>
      <c r="AV17" s="98" t="s">
        <v>532</v>
      </c>
    </row>
    <row r="18" spans="2:60">
      <c r="E18" s="98" t="s">
        <v>38</v>
      </c>
      <c r="F18" s="98" t="s">
        <v>486</v>
      </c>
      <c r="H18" s="98" t="s">
        <v>154</v>
      </c>
      <c r="L18" s="98" t="s">
        <v>114</v>
      </c>
      <c r="P18" s="98" t="s">
        <v>119</v>
      </c>
      <c r="R18" s="14"/>
      <c r="T18" s="16"/>
      <c r="U18" s="16"/>
      <c r="V18" s="16"/>
      <c r="W18" s="16"/>
      <c r="X18" s="16"/>
      <c r="Y18" s="149">
        <v>2.1271874719643175E-3</v>
      </c>
      <c r="Z18" s="149">
        <v>3.1541054931116849E-2</v>
      </c>
      <c r="AA18" s="149">
        <v>1.3295943291173069E-2</v>
      </c>
      <c r="AB18" s="149">
        <v>1.5458670571488945E-2</v>
      </c>
      <c r="AC18" s="149">
        <v>1.1844598921384605E-2</v>
      </c>
      <c r="AD18" s="149">
        <v>8.7606189999999987E-2</v>
      </c>
      <c r="AE18" s="149">
        <v>0</v>
      </c>
      <c r="AF18" s="149">
        <v>0</v>
      </c>
      <c r="AG18" s="149">
        <v>0</v>
      </c>
      <c r="AH18" s="149">
        <v>0</v>
      </c>
      <c r="AI18" s="149">
        <v>0</v>
      </c>
      <c r="AJ18" s="149">
        <v>0</v>
      </c>
      <c r="AK18" s="149">
        <v>0</v>
      </c>
      <c r="AM18" s="17">
        <f t="shared" si="0"/>
        <v>0</v>
      </c>
      <c r="AN18" s="17">
        <f t="shared" si="1"/>
        <v>0.16187364518712777</v>
      </c>
      <c r="AO18" s="17">
        <f t="shared" si="2"/>
        <v>0</v>
      </c>
      <c r="AV18" s="98" t="s">
        <v>532</v>
      </c>
    </row>
    <row r="20" spans="2:60" ht="14.65">
      <c r="B20" s="11" t="s">
        <v>123</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34"/>
      <c r="AV20" s="11"/>
      <c r="AW20" s="11"/>
      <c r="AX20" s="11"/>
      <c r="AY20" s="11"/>
      <c r="AZ20" s="11"/>
      <c r="BA20" s="11"/>
      <c r="BB20" s="11"/>
      <c r="BC20" s="11"/>
      <c r="BD20" s="11"/>
      <c r="BE20" s="11"/>
      <c r="BF20" s="11"/>
      <c r="BG20" s="11"/>
      <c r="BH20" s="11"/>
    </row>
    <row r="21" spans="2:60">
      <c r="C21" s="25" t="s">
        <v>130</v>
      </c>
    </row>
    <row r="23" spans="2:60">
      <c r="F23" s="98" t="s">
        <v>125</v>
      </c>
      <c r="R23" s="24">
        <f>COUNTIF(T23:AR23, FALSE)</f>
        <v>0</v>
      </c>
      <c r="T23" s="24" t="b">
        <f>TRUE</f>
        <v>1</v>
      </c>
      <c r="U23" s="24" t="b">
        <f>TRUE</f>
        <v>1</v>
      </c>
      <c r="V23" s="24" t="b">
        <f>TRUE</f>
        <v>1</v>
      </c>
      <c r="W23" s="24" t="b">
        <f>TRUE</f>
        <v>1</v>
      </c>
      <c r="X23" s="24" t="b">
        <f>TRUE</f>
        <v>1</v>
      </c>
      <c r="Y23" s="24" t="b">
        <f>TRUE</f>
        <v>1</v>
      </c>
      <c r="Z23" s="24" t="b">
        <f>TRUE</f>
        <v>1</v>
      </c>
      <c r="AA23" s="24" t="b">
        <f>TRUE</f>
        <v>1</v>
      </c>
      <c r="AB23" s="24" t="b">
        <f>TRUE</f>
        <v>1</v>
      </c>
      <c r="AC23" s="24" t="b">
        <f>TRUE</f>
        <v>1</v>
      </c>
      <c r="AD23" s="24" t="b">
        <f>TRUE</f>
        <v>1</v>
      </c>
      <c r="AE23" s="24" t="b">
        <f>TRUE</f>
        <v>1</v>
      </c>
      <c r="AF23" s="24" t="b">
        <f>TRUE</f>
        <v>1</v>
      </c>
      <c r="AG23" s="24" t="b">
        <f>TRUE</f>
        <v>1</v>
      </c>
      <c r="AH23" s="24" t="b">
        <f>TRUE</f>
        <v>1</v>
      </c>
      <c r="AI23" s="24" t="b">
        <f>TRUE</f>
        <v>1</v>
      </c>
      <c r="AJ23" s="24" t="b">
        <f>TRUE</f>
        <v>1</v>
      </c>
      <c r="AK23" s="24" t="b">
        <f>TRUE</f>
        <v>1</v>
      </c>
      <c r="AM23" s="24" t="b">
        <f>TRUE</f>
        <v>1</v>
      </c>
      <c r="AN23" s="24" t="b">
        <f>TRUE</f>
        <v>1</v>
      </c>
      <c r="AO23" s="24" t="b">
        <f>TRUE</f>
        <v>1</v>
      </c>
      <c r="AP23" s="24" t="b">
        <f>TRUE</f>
        <v>1</v>
      </c>
      <c r="AQ23" s="24" t="b">
        <f>TRUE</f>
        <v>1</v>
      </c>
      <c r="AR23" s="24" t="b">
        <f>TRUE</f>
        <v>1</v>
      </c>
    </row>
    <row r="24" spans="2:60">
      <c r="F24" s="98" t="s">
        <v>126</v>
      </c>
      <c r="R24" s="24">
        <f>COUNTIF(T24:AR24, FALSE)</f>
        <v>0</v>
      </c>
      <c r="T24" s="24" t="b">
        <f>TRUE</f>
        <v>1</v>
      </c>
      <c r="U24" s="24" t="b">
        <f>TRUE</f>
        <v>1</v>
      </c>
      <c r="V24" s="24" t="b">
        <f>TRUE</f>
        <v>1</v>
      </c>
      <c r="W24" s="24" t="b">
        <f>TRUE</f>
        <v>1</v>
      </c>
      <c r="X24" s="24" t="b">
        <f>TRUE</f>
        <v>1</v>
      </c>
      <c r="Y24" s="24" t="b">
        <f>TRUE</f>
        <v>1</v>
      </c>
      <c r="Z24" s="24" t="b">
        <f>TRUE</f>
        <v>1</v>
      </c>
      <c r="AA24" s="24" t="b">
        <f>TRUE</f>
        <v>1</v>
      </c>
      <c r="AB24" s="24" t="b">
        <f>TRUE</f>
        <v>1</v>
      </c>
      <c r="AC24" s="24" t="b">
        <f>TRUE</f>
        <v>1</v>
      </c>
      <c r="AD24" s="24" t="b">
        <f>TRUE</f>
        <v>1</v>
      </c>
      <c r="AE24" s="24" t="b">
        <f>TRUE</f>
        <v>1</v>
      </c>
      <c r="AF24" s="24" t="b">
        <f>TRUE</f>
        <v>1</v>
      </c>
      <c r="AG24" s="24" t="b">
        <f>TRUE</f>
        <v>1</v>
      </c>
      <c r="AH24" s="24" t="b">
        <f>TRUE</f>
        <v>1</v>
      </c>
      <c r="AI24" s="24" t="b">
        <f>TRUE</f>
        <v>1</v>
      </c>
      <c r="AJ24" s="24" t="b">
        <f>TRUE</f>
        <v>1</v>
      </c>
      <c r="AK24" s="24" t="b">
        <f>TRUE</f>
        <v>1</v>
      </c>
      <c r="AM24" s="24" t="b">
        <f>TRUE</f>
        <v>1</v>
      </c>
      <c r="AN24" s="24" t="b">
        <f>TRUE</f>
        <v>1</v>
      </c>
      <c r="AO24" s="24" t="b">
        <f>TRUE</f>
        <v>1</v>
      </c>
      <c r="AP24" s="24" t="b">
        <f>TRUE</f>
        <v>1</v>
      </c>
      <c r="AQ24" s="24" t="b">
        <f>TRUE</f>
        <v>1</v>
      </c>
      <c r="AR24" s="24" t="b">
        <f>TRUE</f>
        <v>1</v>
      </c>
    </row>
    <row r="26" spans="2:60">
      <c r="F26" s="98" t="s">
        <v>127</v>
      </c>
      <c r="R26" s="24">
        <f>SUM(R23:R24)</f>
        <v>0</v>
      </c>
    </row>
  </sheetData>
  <conditionalFormatting sqref="R23:R24">
    <cfRule type="cellIs" dxfId="115" priority="5" operator="greaterThan">
      <formula>0</formula>
    </cfRule>
  </conditionalFormatting>
  <conditionalFormatting sqref="T23:AK24 AM23:AO24">
    <cfRule type="cellIs" dxfId="114" priority="4" operator="equal">
      <formula>FALSE</formula>
    </cfRule>
  </conditionalFormatting>
  <conditionalFormatting sqref="R26">
    <cfRule type="cellIs" dxfId="113" priority="3" operator="greaterThan">
      <formula>0</formula>
    </cfRule>
  </conditionalFormatting>
  <conditionalFormatting sqref="R4">
    <cfRule type="cellIs" dxfId="112" priority="2" operator="greaterThan">
      <formula>0</formula>
    </cfRule>
  </conditionalFormatting>
  <conditionalFormatting sqref="AP23:AR24">
    <cfRule type="cellIs" dxfId="111" priority="1"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topLeftCell="H1" zoomScale="80" zoomScaleNormal="80" workbookViewId="0">
      <pane ySplit="8" topLeftCell="A10" activePane="bottomLeft" state="frozen"/>
      <selection pane="bottomLeft" activeCell="Y11" sqref="Y11:AK177"/>
    </sheetView>
  </sheetViews>
  <sheetFormatPr defaultColWidth="0" defaultRowHeight="12.4" outlineLevelCol="1"/>
  <cols>
    <col min="1" max="4" width="1.703125" style="98" customWidth="1"/>
    <col min="5" max="5" width="7.46875" style="98" customWidth="1"/>
    <col min="6" max="6" width="18.1171875" style="98" customWidth="1"/>
    <col min="7" max="7" width="17.87890625" style="98" customWidth="1"/>
    <col min="8" max="8" width="30.703125" style="98" customWidth="1"/>
    <col min="9" max="9" width="25.703125" style="98" customWidth="1"/>
    <col min="10" max="10" width="12.87890625" style="98" customWidth="1"/>
    <col min="11" max="11" width="21.64453125" style="98" hidden="1" customWidth="1" outlineLevel="1"/>
    <col min="12" max="12" width="9.17578125" style="98" customWidth="1" collapsed="1"/>
    <col min="13" max="13" width="12.17578125" style="98" hidden="1" customWidth="1" outlineLevel="1"/>
    <col min="14" max="15" width="3.703125" style="98" hidden="1" customWidth="1" outlineLevel="1"/>
    <col min="16" max="16" width="5.703125" style="98" hidden="1" customWidth="1" outlineLevel="1"/>
    <col min="17" max="17" width="1.703125" style="98" hidden="1" customWidth="1" outlineLevel="1"/>
    <col min="18" max="18" width="9.17578125" style="98" hidden="1" customWidth="1" outlineLevel="1"/>
    <col min="19" max="19" width="1.703125" style="98" customWidth="1" collapsed="1"/>
    <col min="20" max="24" width="9.17578125" style="98" hidden="1" customWidth="1" outlineLevel="1"/>
    <col min="25" max="25" width="9.17578125" style="98" customWidth="1" collapsed="1"/>
    <col min="26" max="37" width="9.17578125" style="98" customWidth="1"/>
    <col min="38" max="38" width="1.703125" style="98" customWidth="1"/>
    <col min="39" max="39" width="9.17578125" style="98" customWidth="1"/>
    <col min="40" max="40" width="10.1171875" style="35" bestFit="1" customWidth="1"/>
    <col min="41" max="41" width="60.87890625" style="98" bestFit="1" customWidth="1"/>
    <col min="42" max="53" width="1.703125" style="98" customWidth="1"/>
    <col min="54" max="55" width="0" style="98" hidden="1" customWidth="1"/>
    <col min="56" max="16384" width="9.17578125" style="98"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
        <v>351</v>
      </c>
      <c r="F7" s="5" t="s">
        <v>217</v>
      </c>
      <c r="G7" s="5" t="s">
        <v>382</v>
      </c>
      <c r="H7" s="5" t="s">
        <v>249</v>
      </c>
      <c r="I7" s="5" t="s">
        <v>218</v>
      </c>
      <c r="J7" s="5" t="s">
        <v>269</v>
      </c>
      <c r="K7" s="5" t="s">
        <v>198</v>
      </c>
      <c r="L7" s="5" t="s">
        <v>112</v>
      </c>
      <c r="M7" s="5" t="s">
        <v>336</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3" customFormat="1">
      <c r="A8" s="120"/>
      <c r="B8" s="120"/>
      <c r="C8" s="120"/>
      <c r="D8" s="120"/>
      <c r="E8" s="134"/>
      <c r="F8" s="134"/>
      <c r="G8" s="134"/>
      <c r="H8" s="134"/>
      <c r="I8" s="134"/>
      <c r="J8" s="134"/>
      <c r="K8" s="120"/>
      <c r="L8" s="120"/>
      <c r="M8" s="120"/>
      <c r="N8" s="120"/>
      <c r="O8" s="120"/>
      <c r="P8" s="120"/>
      <c r="Q8" s="120"/>
      <c r="R8" s="120"/>
      <c r="S8" s="120"/>
      <c r="T8" s="135"/>
      <c r="U8" s="136"/>
      <c r="V8" s="136"/>
      <c r="W8" s="136"/>
      <c r="X8" s="136"/>
      <c r="Y8" s="135"/>
      <c r="Z8" s="136"/>
      <c r="AA8" s="136"/>
      <c r="AB8" s="136"/>
      <c r="AC8" s="136"/>
      <c r="AD8" s="136"/>
      <c r="AE8" s="136"/>
      <c r="AF8" s="136"/>
      <c r="AG8" s="135"/>
      <c r="AH8" s="136"/>
      <c r="AI8" s="136"/>
      <c r="AJ8" s="136"/>
      <c r="AK8" s="135"/>
      <c r="AL8" s="120"/>
      <c r="AM8" s="137"/>
      <c r="AN8" s="138"/>
      <c r="AO8" s="137"/>
      <c r="AP8" s="120"/>
      <c r="AQ8" s="120"/>
      <c r="AR8" s="120"/>
      <c r="AS8" s="120"/>
      <c r="AT8" s="120"/>
      <c r="AU8" s="120"/>
      <c r="AV8" s="120"/>
      <c r="AW8" s="120"/>
      <c r="AX8" s="120"/>
      <c r="AY8" s="120"/>
      <c r="AZ8" s="120"/>
      <c r="BA8" s="120"/>
    </row>
    <row r="9" spans="1:53" ht="14.65">
      <c r="A9" s="5"/>
      <c r="B9" s="11" t="s">
        <v>276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8"/>
    </row>
    <row r="11" spans="1:53">
      <c r="E11" s="76" t="str">
        <f>Cover!$F$13</f>
        <v>So</v>
      </c>
      <c r="F11" s="5" t="s">
        <v>194</v>
      </c>
      <c r="I11" s="5" t="s">
        <v>194</v>
      </c>
      <c r="J11" s="98" t="s">
        <v>270</v>
      </c>
      <c r="K11" s="17" t="str">
        <f>F11&amp;"_"&amp;I11&amp;"_"&amp;J11</f>
        <v>Totex_Totex_Gross</v>
      </c>
      <c r="L11" s="98" t="s">
        <v>114</v>
      </c>
      <c r="R11" s="14"/>
      <c r="T11" s="79">
        <v>0</v>
      </c>
      <c r="U11" s="79">
        <v>0</v>
      </c>
      <c r="V11" s="79">
        <v>0</v>
      </c>
      <c r="W11" s="79">
        <v>0</v>
      </c>
      <c r="X11" s="79">
        <v>0</v>
      </c>
      <c r="Y11" s="17">
        <v>539.91535571899999</v>
      </c>
      <c r="Z11" s="17">
        <v>563.17028118000007</v>
      </c>
      <c r="AA11" s="17">
        <v>564.38169374799998</v>
      </c>
      <c r="AB11" s="17">
        <v>584.22585082600006</v>
      </c>
      <c r="AC11" s="17">
        <v>606.58708127800003</v>
      </c>
      <c r="AD11" s="17">
        <v>631.14637341299999</v>
      </c>
      <c r="AE11" s="17">
        <v>610.44495423399997</v>
      </c>
      <c r="AF11" s="17">
        <v>590.09197072999996</v>
      </c>
      <c r="AG11" s="17">
        <v>603.87141208000003</v>
      </c>
      <c r="AH11" s="17">
        <v>610.07732495400001</v>
      </c>
      <c r="AI11" s="17">
        <v>607.41467019699996</v>
      </c>
      <c r="AJ11" s="17">
        <v>598.31903852000005</v>
      </c>
      <c r="AK11" s="17">
        <v>584.59425979899993</v>
      </c>
    </row>
    <row r="12" spans="1:53">
      <c r="E12" s="76" t="str">
        <f>Cover!$F$13</f>
        <v>So</v>
      </c>
      <c r="F12" s="5" t="s">
        <v>140</v>
      </c>
      <c r="I12" s="5" t="s">
        <v>140</v>
      </c>
      <c r="J12" s="98" t="s">
        <v>270</v>
      </c>
      <c r="K12" s="17" t="str">
        <f t="shared" ref="K12:K79" si="0">F12&amp;"_"&amp;I12&amp;"_"&amp;J12</f>
        <v>Opex_Opex_Gross</v>
      </c>
      <c r="L12" s="98" t="s">
        <v>114</v>
      </c>
      <c r="R12" s="14"/>
      <c r="T12" s="79">
        <v>0</v>
      </c>
      <c r="U12" s="79">
        <v>0</v>
      </c>
      <c r="V12" s="79">
        <v>0</v>
      </c>
      <c r="W12" s="79">
        <v>0</v>
      </c>
      <c r="X12" s="79">
        <v>0</v>
      </c>
      <c r="Y12" s="17">
        <v>297.98177823000003</v>
      </c>
      <c r="Z12" s="17">
        <v>298.03306458700001</v>
      </c>
      <c r="AA12" s="17">
        <v>308.89935802399998</v>
      </c>
      <c r="AB12" s="17">
        <v>308.92669528499999</v>
      </c>
      <c r="AC12" s="17">
        <v>316.18358102600001</v>
      </c>
      <c r="AD12" s="17">
        <v>323.56749356099999</v>
      </c>
      <c r="AE12" s="17">
        <v>308.42510281400001</v>
      </c>
      <c r="AF12" s="17">
        <v>304.96301808999999</v>
      </c>
      <c r="AG12" s="17">
        <v>306.217098158</v>
      </c>
      <c r="AH12" s="17">
        <v>306.011846343</v>
      </c>
      <c r="AI12" s="17">
        <v>304.77786223999999</v>
      </c>
      <c r="AJ12" s="17">
        <v>303.74516994800001</v>
      </c>
      <c r="AK12" s="17">
        <v>300.173853807</v>
      </c>
    </row>
    <row r="13" spans="1:53">
      <c r="E13" s="76" t="str">
        <f>Cover!$F$13</f>
        <v>So</v>
      </c>
      <c r="F13" s="5" t="s">
        <v>140</v>
      </c>
      <c r="G13" s="5"/>
      <c r="I13" s="5" t="s">
        <v>176</v>
      </c>
      <c r="J13" s="98" t="s">
        <v>270</v>
      </c>
      <c r="K13" s="17" t="str">
        <f t="shared" si="0"/>
        <v>Opex_Controllable Opex_Gross</v>
      </c>
      <c r="L13" s="98" t="s">
        <v>114</v>
      </c>
      <c r="R13" s="14"/>
      <c r="T13" s="79">
        <v>0</v>
      </c>
      <c r="U13" s="79">
        <v>0</v>
      </c>
      <c r="V13" s="79">
        <v>0</v>
      </c>
      <c r="W13" s="79">
        <v>0</v>
      </c>
      <c r="X13" s="79">
        <v>0</v>
      </c>
      <c r="Y13" s="17">
        <v>134.49743463200002</v>
      </c>
      <c r="Z13" s="17">
        <v>134.23284142399999</v>
      </c>
      <c r="AA13" s="17">
        <v>139.83950422699999</v>
      </c>
      <c r="AB13" s="17">
        <v>138.675898459</v>
      </c>
      <c r="AC13" s="17">
        <v>128.98615457600002</v>
      </c>
      <c r="AD13" s="17">
        <v>150.41149356100001</v>
      </c>
      <c r="AE13" s="17">
        <v>140.051700904</v>
      </c>
      <c r="AF13" s="17">
        <v>138.482269718</v>
      </c>
      <c r="AG13" s="17">
        <v>140.477670346</v>
      </c>
      <c r="AH13" s="17">
        <v>142.20150349099998</v>
      </c>
      <c r="AI13" s="17">
        <v>142.94957552900001</v>
      </c>
      <c r="AJ13" s="17">
        <v>142.215410518</v>
      </c>
      <c r="AK13" s="17">
        <v>142.62940218200001</v>
      </c>
    </row>
    <row r="14" spans="1:53">
      <c r="E14" s="76" t="str">
        <f>Cover!$F$13</f>
        <v>So</v>
      </c>
      <c r="F14" s="5" t="s">
        <v>140</v>
      </c>
      <c r="G14" s="5"/>
      <c r="H14" s="5" t="s">
        <v>150</v>
      </c>
      <c r="I14" s="5" t="s">
        <v>288</v>
      </c>
      <c r="J14" s="98" t="s">
        <v>270</v>
      </c>
      <c r="K14" s="17" t="str">
        <f t="shared" si="0"/>
        <v>Opex_Total Work Management_Gross</v>
      </c>
      <c r="L14" s="98" t="s">
        <v>114</v>
      </c>
      <c r="R14" s="14"/>
      <c r="T14" s="79">
        <v>0</v>
      </c>
      <c r="U14" s="79">
        <v>0</v>
      </c>
      <c r="V14" s="79">
        <v>0</v>
      </c>
      <c r="W14" s="79">
        <v>0</v>
      </c>
      <c r="X14" s="79">
        <v>0</v>
      </c>
      <c r="Y14" s="17">
        <v>25.107112869000002</v>
      </c>
      <c r="Z14" s="17">
        <v>31.016670139999995</v>
      </c>
      <c r="AA14" s="17">
        <v>39.323179746000001</v>
      </c>
      <c r="AB14" s="17">
        <v>29.152261539000001</v>
      </c>
      <c r="AC14" s="17">
        <v>29.70807701</v>
      </c>
      <c r="AD14" s="17">
        <v>40.942079185000004</v>
      </c>
      <c r="AE14" s="17">
        <v>28.923765597999999</v>
      </c>
      <c r="AF14" s="17">
        <v>28.321660547999997</v>
      </c>
      <c r="AG14" s="17">
        <v>28.004664916000003</v>
      </c>
      <c r="AH14" s="17">
        <v>30.183958870000001</v>
      </c>
      <c r="AI14" s="17">
        <v>29.423480472000001</v>
      </c>
      <c r="AJ14" s="17">
        <v>27.518467523000002</v>
      </c>
      <c r="AK14" s="17">
        <v>28.272067336000003</v>
      </c>
    </row>
    <row r="15" spans="1:53">
      <c r="E15" s="76" t="str">
        <f>Cover!$F$13</f>
        <v>So</v>
      </c>
      <c r="F15" s="98" t="s">
        <v>140</v>
      </c>
      <c r="G15" s="98" t="s">
        <v>275</v>
      </c>
      <c r="H15" s="98" t="s">
        <v>150</v>
      </c>
      <c r="I15" s="98" t="s">
        <v>273</v>
      </c>
      <c r="J15" s="98" t="s">
        <v>270</v>
      </c>
      <c r="K15" s="17" t="str">
        <f t="shared" si="0"/>
        <v>Opex_Asset Management (Including Network Policy)_Gross</v>
      </c>
      <c r="L15" s="98" t="s">
        <v>114</v>
      </c>
      <c r="M15" s="17" t="str">
        <f>E15&amp;F15&amp;G15&amp;H15&amp;I15&amp;"Cost"&amp;"Totex"</f>
        <v>SoOpex2.01 Opex Cost Matrix - CWork ManagementAsset Management (Including Network Policy)CostTotex</v>
      </c>
      <c r="R15" s="14"/>
      <c r="T15" s="80">
        <v>0</v>
      </c>
      <c r="U15" s="80">
        <v>0</v>
      </c>
      <c r="V15" s="80">
        <v>0</v>
      </c>
      <c r="W15" s="80">
        <v>0</v>
      </c>
      <c r="X15" s="80">
        <v>0</v>
      </c>
      <c r="Y15" s="78">
        <v>7.1182157680000007</v>
      </c>
      <c r="Z15" s="78">
        <v>9.1754042940000016</v>
      </c>
      <c r="AA15" s="78">
        <v>16.394378167999999</v>
      </c>
      <c r="AB15" s="78">
        <v>8.7531713539999991</v>
      </c>
      <c r="AC15" s="78">
        <v>10.578003148000001</v>
      </c>
      <c r="AD15" s="78">
        <v>17.374607336</v>
      </c>
      <c r="AE15" s="78">
        <v>5.8062700920000001</v>
      </c>
      <c r="AF15" s="78">
        <v>5.7922451670000008</v>
      </c>
      <c r="AG15" s="78">
        <v>6.1063171710000006</v>
      </c>
      <c r="AH15" s="78">
        <v>8.1603679319999998</v>
      </c>
      <c r="AI15" s="78">
        <v>7.9734879030000005</v>
      </c>
      <c r="AJ15" s="78">
        <v>6.0680861009999996</v>
      </c>
      <c r="AK15" s="78">
        <v>6.0225529299999998</v>
      </c>
      <c r="AN15" s="98"/>
      <c r="AO15" s="97"/>
    </row>
    <row r="16" spans="1:53">
      <c r="E16" s="76" t="str">
        <f>Cover!$F$13</f>
        <v>So</v>
      </c>
      <c r="F16" s="98" t="s">
        <v>140</v>
      </c>
      <c r="G16" s="98" t="s">
        <v>275</v>
      </c>
      <c r="H16" s="98" t="s">
        <v>150</v>
      </c>
      <c r="I16" s="98" t="s">
        <v>274</v>
      </c>
      <c r="J16" s="98" t="s">
        <v>270</v>
      </c>
      <c r="K16" s="17" t="str">
        <f t="shared" si="0"/>
        <v>Opex_Operations Management (Including Contract Management)_Gross</v>
      </c>
      <c r="L16" s="98" t="s">
        <v>114</v>
      </c>
      <c r="M16" s="17" t="str">
        <f>E16&amp;F16&amp;G16&amp;H16&amp;I16&amp;"Cost"&amp;"Totex"</f>
        <v>SoOpex2.01 Opex Cost Matrix - CWork ManagementOperations Management (Including Contract Management)CostTotex</v>
      </c>
      <c r="R16" s="14"/>
      <c r="T16" s="80">
        <v>0</v>
      </c>
      <c r="U16" s="80">
        <v>0</v>
      </c>
      <c r="V16" s="80">
        <v>0</v>
      </c>
      <c r="W16" s="80">
        <v>0</v>
      </c>
      <c r="X16" s="80">
        <v>0</v>
      </c>
      <c r="Y16" s="78">
        <v>14.137986311999999</v>
      </c>
      <c r="Z16" s="78">
        <v>18.063741814999997</v>
      </c>
      <c r="AA16" s="78">
        <v>18.874361686</v>
      </c>
      <c r="AB16" s="78">
        <v>16.616544996000002</v>
      </c>
      <c r="AC16" s="78">
        <v>15.738431553</v>
      </c>
      <c r="AD16" s="78">
        <v>18.781799710999998</v>
      </c>
      <c r="AE16" s="78">
        <v>18.899129311999999</v>
      </c>
      <c r="AF16" s="78">
        <v>18.314604085999999</v>
      </c>
      <c r="AG16" s="78">
        <v>17.571904585000002</v>
      </c>
      <c r="AH16" s="78">
        <v>17.750422828000001</v>
      </c>
      <c r="AI16" s="78">
        <v>17.239779219999999</v>
      </c>
      <c r="AJ16" s="78">
        <v>17.259219698000003</v>
      </c>
      <c r="AK16" s="78">
        <v>18.082741125000002</v>
      </c>
      <c r="AN16" s="98"/>
    </row>
    <row r="17" spans="5:40">
      <c r="E17" s="76" t="str">
        <f>Cover!$F$13</f>
        <v>So</v>
      </c>
      <c r="F17" s="98" t="s">
        <v>140</v>
      </c>
      <c r="G17" s="98" t="s">
        <v>275</v>
      </c>
      <c r="H17" s="98" t="s">
        <v>150</v>
      </c>
      <c r="I17" s="98" t="s">
        <v>151</v>
      </c>
      <c r="J17" s="98" t="s">
        <v>270</v>
      </c>
      <c r="K17" s="17" t="str">
        <f t="shared" si="0"/>
        <v>Opex_Customer Management &amp; Network Support_Gross</v>
      </c>
      <c r="L17" s="98" t="s">
        <v>114</v>
      </c>
      <c r="M17" s="17" t="str">
        <f>E17&amp;F17&amp;G17&amp;H17&amp;I17&amp;"Cost"&amp;"Totex"</f>
        <v>SoOpex2.01 Opex Cost Matrix - CWork ManagementCustomer Management &amp; Network SupportCostTotex</v>
      </c>
      <c r="R17" s="14"/>
      <c r="T17" s="80">
        <v>0</v>
      </c>
      <c r="U17" s="80">
        <v>0</v>
      </c>
      <c r="V17" s="80">
        <v>0</v>
      </c>
      <c r="W17" s="80">
        <v>0</v>
      </c>
      <c r="X17" s="80">
        <v>0</v>
      </c>
      <c r="Y17" s="78">
        <v>2.3183929009999997</v>
      </c>
      <c r="Z17" s="78">
        <v>2.258093729</v>
      </c>
      <c r="AA17" s="78">
        <v>2.6171008810000003</v>
      </c>
      <c r="AB17" s="78">
        <v>2.5006372059999995</v>
      </c>
      <c r="AC17" s="78">
        <v>2.29843997</v>
      </c>
      <c r="AD17" s="78">
        <v>3.4048240380000001</v>
      </c>
      <c r="AE17" s="78">
        <v>2.979558505</v>
      </c>
      <c r="AF17" s="78">
        <v>2.9788441290000001</v>
      </c>
      <c r="AG17" s="78">
        <v>3.1018300609999998</v>
      </c>
      <c r="AH17" s="78">
        <v>3.068737257</v>
      </c>
      <c r="AI17" s="78">
        <v>3.0303310969999999</v>
      </c>
      <c r="AJ17" s="78">
        <v>3.016094447</v>
      </c>
      <c r="AK17" s="78">
        <v>2.9989928149999998</v>
      </c>
      <c r="AN17" s="98"/>
    </row>
    <row r="18" spans="5:40">
      <c r="E18" s="76" t="str">
        <f>Cover!$F$13</f>
        <v>So</v>
      </c>
      <c r="F18" s="98" t="s">
        <v>140</v>
      </c>
      <c r="G18" s="98" t="s">
        <v>275</v>
      </c>
      <c r="H18" s="98" t="s">
        <v>150</v>
      </c>
      <c r="I18" s="98" t="s">
        <v>152</v>
      </c>
      <c r="J18" s="98" t="s">
        <v>270</v>
      </c>
      <c r="K18" s="17" t="str">
        <f t="shared" si="0"/>
        <v>Opex_System Control_Gross</v>
      </c>
      <c r="L18" s="98" t="s">
        <v>114</v>
      </c>
      <c r="M18" s="17" t="str">
        <f>E18&amp;F18&amp;G18&amp;H18&amp;I18&amp;"Cost"&amp;"Totex"</f>
        <v>SoOpex2.01 Opex Cost Matrix - CWork ManagementSystem ControlCostTotex</v>
      </c>
      <c r="R18" s="14"/>
      <c r="T18" s="80">
        <v>0</v>
      </c>
      <c r="U18" s="80">
        <v>0</v>
      </c>
      <c r="V18" s="80">
        <v>0</v>
      </c>
      <c r="W18" s="80">
        <v>0</v>
      </c>
      <c r="X18" s="80">
        <v>0</v>
      </c>
      <c r="Y18" s="78">
        <v>1.5325178879999999</v>
      </c>
      <c r="Z18" s="78">
        <v>1.5194303020000002</v>
      </c>
      <c r="AA18" s="78">
        <v>1.4373390110000002</v>
      </c>
      <c r="AB18" s="78">
        <v>1.281907983</v>
      </c>
      <c r="AC18" s="78">
        <v>1.0932023389999999</v>
      </c>
      <c r="AD18" s="78">
        <v>1.3808481000000001</v>
      </c>
      <c r="AE18" s="78">
        <v>1.2388076889999999</v>
      </c>
      <c r="AF18" s="78">
        <v>1.235967166</v>
      </c>
      <c r="AG18" s="78">
        <v>1.2246130989999999</v>
      </c>
      <c r="AH18" s="78">
        <v>1.2044308530000001</v>
      </c>
      <c r="AI18" s="78">
        <v>1.1798822520000001</v>
      </c>
      <c r="AJ18" s="78">
        <v>1.1750672770000001</v>
      </c>
      <c r="AK18" s="78">
        <v>1.1677804660000002</v>
      </c>
      <c r="AN18" s="98"/>
    </row>
    <row r="19" spans="5:40">
      <c r="E19" s="76" t="str">
        <f>Cover!$F$13</f>
        <v>So</v>
      </c>
      <c r="F19" s="5" t="s">
        <v>140</v>
      </c>
      <c r="G19" s="5"/>
      <c r="H19" s="5" t="s">
        <v>181</v>
      </c>
      <c r="I19" s="5" t="s">
        <v>289</v>
      </c>
      <c r="J19" s="98" t="s">
        <v>270</v>
      </c>
      <c r="K19" s="17" t="str">
        <f t="shared" si="0"/>
        <v>Opex_Total Work Execution_Gross</v>
      </c>
      <c r="L19" s="98" t="s">
        <v>114</v>
      </c>
      <c r="R19" s="14"/>
      <c r="T19" s="79">
        <v>0</v>
      </c>
      <c r="U19" s="79">
        <v>0</v>
      </c>
      <c r="V19" s="79">
        <v>0</v>
      </c>
      <c r="W19" s="79">
        <v>0</v>
      </c>
      <c r="X19" s="79">
        <v>0</v>
      </c>
      <c r="Y19" s="17">
        <v>84.618698003000006</v>
      </c>
      <c r="Z19" s="17">
        <v>75.830939355999988</v>
      </c>
      <c r="AA19" s="17">
        <v>73.728661544999994</v>
      </c>
      <c r="AB19" s="17">
        <v>76.521156590000004</v>
      </c>
      <c r="AC19" s="17">
        <v>69.319432282000008</v>
      </c>
      <c r="AD19" s="17">
        <v>74.253367308000009</v>
      </c>
      <c r="AE19" s="17">
        <v>74.603644794000004</v>
      </c>
      <c r="AF19" s="17">
        <v>75.861543389999994</v>
      </c>
      <c r="AG19" s="17">
        <v>76.043097670999998</v>
      </c>
      <c r="AH19" s="17">
        <v>73.828034514999999</v>
      </c>
      <c r="AI19" s="17">
        <v>73.110949907000006</v>
      </c>
      <c r="AJ19" s="17">
        <v>72.831888899999996</v>
      </c>
      <c r="AK19" s="17">
        <v>72.162894205000001</v>
      </c>
      <c r="AN19" s="98"/>
    </row>
    <row r="20" spans="5:40">
      <c r="E20" s="76" t="str">
        <f>Cover!$F$13</f>
        <v>So</v>
      </c>
      <c r="F20" s="98" t="s">
        <v>140</v>
      </c>
      <c r="G20" s="98" t="s">
        <v>275</v>
      </c>
      <c r="H20" s="98" t="s">
        <v>181</v>
      </c>
      <c r="I20" s="98" t="s">
        <v>143</v>
      </c>
      <c r="J20" s="98" t="s">
        <v>270</v>
      </c>
      <c r="K20" s="17" t="str">
        <f t="shared" si="0"/>
        <v>Opex_Emergency_Gross</v>
      </c>
      <c r="L20" s="98" t="s">
        <v>114</v>
      </c>
      <c r="M20" s="17" t="str">
        <f>E20&amp;F20&amp;G20&amp;H20&amp;I20&amp;"Cost"&amp;"Totex"</f>
        <v>SoOpex2.01 Opex Cost Matrix - CWork ExecutionEmergencyCostTotex</v>
      </c>
      <c r="R20" s="14"/>
      <c r="T20" s="79">
        <v>0</v>
      </c>
      <c r="U20" s="79">
        <v>0</v>
      </c>
      <c r="V20" s="79">
        <v>0</v>
      </c>
      <c r="W20" s="79">
        <v>0</v>
      </c>
      <c r="X20" s="79">
        <v>0</v>
      </c>
      <c r="Y20" s="78">
        <v>15.354149739</v>
      </c>
      <c r="Z20" s="78">
        <v>14.62420814</v>
      </c>
      <c r="AA20" s="78">
        <v>17.783666498000002</v>
      </c>
      <c r="AB20" s="78">
        <v>17.384042897</v>
      </c>
      <c r="AC20" s="78">
        <v>16.769653792</v>
      </c>
      <c r="AD20" s="78">
        <v>17.412400881</v>
      </c>
      <c r="AE20" s="78">
        <v>18.777193461</v>
      </c>
      <c r="AF20" s="78">
        <v>18.749205680999999</v>
      </c>
      <c r="AG20" s="78">
        <v>19.008492410999999</v>
      </c>
      <c r="AH20" s="78">
        <v>19.219884011000001</v>
      </c>
      <c r="AI20" s="78">
        <v>19.274878527999999</v>
      </c>
      <c r="AJ20" s="78">
        <v>19.885251483999998</v>
      </c>
      <c r="AK20" s="78">
        <v>19.484317177000001</v>
      </c>
      <c r="AN20" s="98"/>
    </row>
    <row r="21" spans="5:40">
      <c r="E21" s="76" t="str">
        <f>Cover!$F$13</f>
        <v>So</v>
      </c>
      <c r="F21" s="98" t="s">
        <v>140</v>
      </c>
      <c r="G21" s="98" t="s">
        <v>275</v>
      </c>
      <c r="H21" s="98" t="s">
        <v>181</v>
      </c>
      <c r="I21" s="98" t="s">
        <v>144</v>
      </c>
      <c r="J21" s="98" t="s">
        <v>270</v>
      </c>
      <c r="K21" s="17" t="str">
        <f t="shared" si="0"/>
        <v>Opex_Repairs_Gross</v>
      </c>
      <c r="L21" s="98" t="s">
        <v>114</v>
      </c>
      <c r="M21" s="17" t="str">
        <f>E21&amp;F21&amp;G21&amp;H21&amp;I21&amp;"Cost"&amp;"Totex"</f>
        <v>SoOpex2.01 Opex Cost Matrix - CWork ExecutionRepairsCostTotex</v>
      </c>
      <c r="R21" s="14"/>
      <c r="T21" s="79">
        <v>0</v>
      </c>
      <c r="U21" s="79">
        <v>0</v>
      </c>
      <c r="V21" s="79">
        <v>0</v>
      </c>
      <c r="W21" s="79">
        <v>0</v>
      </c>
      <c r="X21" s="79">
        <v>0</v>
      </c>
      <c r="Y21" s="78">
        <v>27.998521368999999</v>
      </c>
      <c r="Z21" s="78">
        <v>27.995351208999999</v>
      </c>
      <c r="AA21" s="78">
        <v>22.082154447999997</v>
      </c>
      <c r="AB21" s="78">
        <v>23.454079330999999</v>
      </c>
      <c r="AC21" s="78">
        <v>22.986665361</v>
      </c>
      <c r="AD21" s="78">
        <v>24.288438397</v>
      </c>
      <c r="AE21" s="78">
        <v>22.722859786000004</v>
      </c>
      <c r="AF21" s="78">
        <v>22.260583797000002</v>
      </c>
      <c r="AG21" s="78">
        <v>21.622681084</v>
      </c>
      <c r="AH21" s="78">
        <v>20.836626428000002</v>
      </c>
      <c r="AI21" s="78">
        <v>19.941175496000003</v>
      </c>
      <c r="AJ21" s="78">
        <v>19.164814501999999</v>
      </c>
      <c r="AK21" s="78">
        <v>18.602736277000002</v>
      </c>
      <c r="AN21" s="98"/>
    </row>
    <row r="22" spans="5:40">
      <c r="E22" s="76" t="str">
        <f>Cover!$F$13</f>
        <v>So</v>
      </c>
      <c r="F22" s="98" t="s">
        <v>140</v>
      </c>
      <c r="G22" s="98" t="s">
        <v>275</v>
      </c>
      <c r="H22" s="98" t="s">
        <v>181</v>
      </c>
      <c r="I22" s="98" t="s">
        <v>145</v>
      </c>
      <c r="J22" s="98" t="s">
        <v>270</v>
      </c>
      <c r="K22" s="17" t="str">
        <f t="shared" si="0"/>
        <v>Opex_Maintenance_Gross</v>
      </c>
      <c r="L22" s="98" t="s">
        <v>114</v>
      </c>
      <c r="M22" s="17" t="str">
        <f>E22&amp;F22&amp;G22&amp;H22&amp;I22&amp;"Cost"&amp;"Totex"</f>
        <v>SoOpex2.01 Opex Cost Matrix - CWork ExecutionMaintenanceCostTotex</v>
      </c>
      <c r="R22" s="14"/>
      <c r="T22" s="79">
        <v>0</v>
      </c>
      <c r="U22" s="79">
        <v>0</v>
      </c>
      <c r="V22" s="79">
        <v>0</v>
      </c>
      <c r="W22" s="79">
        <v>0</v>
      </c>
      <c r="X22" s="79">
        <v>0</v>
      </c>
      <c r="Y22" s="78">
        <v>28.478192550000003</v>
      </c>
      <c r="Z22" s="78">
        <v>22.475378582999998</v>
      </c>
      <c r="AA22" s="78">
        <v>23.108538408999998</v>
      </c>
      <c r="AB22" s="78">
        <v>24.606153269000004</v>
      </c>
      <c r="AC22" s="78">
        <v>22.092891871999999</v>
      </c>
      <c r="AD22" s="78">
        <v>23.01</v>
      </c>
      <c r="AE22" s="78">
        <v>24.222518699000002</v>
      </c>
      <c r="AF22" s="78">
        <v>24.679660564999999</v>
      </c>
      <c r="AG22" s="78">
        <v>27.26058231</v>
      </c>
      <c r="AH22" s="78">
        <v>27.286613025000001</v>
      </c>
      <c r="AI22" s="78">
        <v>27.465606953000005</v>
      </c>
      <c r="AJ22" s="78">
        <v>27.290104463000006</v>
      </c>
      <c r="AK22" s="78">
        <v>27.469516703</v>
      </c>
      <c r="AN22" s="98"/>
    </row>
    <row r="23" spans="5:40">
      <c r="E23" s="76" t="str">
        <f>Cover!$F$13</f>
        <v>So</v>
      </c>
      <c r="F23" s="98" t="s">
        <v>140</v>
      </c>
      <c r="G23" s="98" t="s">
        <v>275</v>
      </c>
      <c r="H23" s="98" t="s">
        <v>181</v>
      </c>
      <c r="I23" s="98" t="s">
        <v>279</v>
      </c>
      <c r="J23" s="98" t="s">
        <v>270</v>
      </c>
      <c r="K23" s="17" t="str">
        <f t="shared" si="0"/>
        <v>Opex_Statutory Independent Undertakings (SIU)_Gross</v>
      </c>
      <c r="L23" s="98" t="s">
        <v>114</v>
      </c>
      <c r="M23" s="17" t="str">
        <f>E23&amp;F23&amp;G23&amp;H23&amp;I23&amp;"Cost"&amp;"Totex"</f>
        <v>SoOpex2.01 Opex Cost Matrix - CWork ExecutionStatutory Independent Undertakings (SIU)CostTotex</v>
      </c>
      <c r="R23" s="14"/>
      <c r="T23" s="79">
        <v>0</v>
      </c>
      <c r="U23" s="79">
        <v>0</v>
      </c>
      <c r="V23" s="79">
        <v>0</v>
      </c>
      <c r="W23" s="79">
        <v>0</v>
      </c>
      <c r="X23" s="79">
        <v>0</v>
      </c>
      <c r="Y23" s="78">
        <v>0</v>
      </c>
      <c r="Z23" s="78">
        <v>0</v>
      </c>
      <c r="AA23" s="78">
        <v>0</v>
      </c>
      <c r="AB23" s="78">
        <v>0</v>
      </c>
      <c r="AC23" s="78">
        <v>0</v>
      </c>
      <c r="AD23" s="78">
        <v>0</v>
      </c>
      <c r="AE23" s="78">
        <v>0</v>
      </c>
      <c r="AF23" s="78">
        <v>0</v>
      </c>
      <c r="AG23" s="78">
        <v>0</v>
      </c>
      <c r="AH23" s="78">
        <v>0</v>
      </c>
      <c r="AI23" s="78">
        <v>0</v>
      </c>
      <c r="AJ23" s="78">
        <v>0</v>
      </c>
      <c r="AK23" s="78">
        <v>0</v>
      </c>
      <c r="AN23" s="98"/>
    </row>
    <row r="24" spans="5:40">
      <c r="E24" s="76" t="str">
        <f>Cover!$F$13</f>
        <v>So</v>
      </c>
      <c r="F24" s="98" t="s">
        <v>140</v>
      </c>
      <c r="G24" s="98" t="s">
        <v>275</v>
      </c>
      <c r="H24" s="98" t="s">
        <v>181</v>
      </c>
      <c r="I24" s="98" t="s">
        <v>154</v>
      </c>
      <c r="J24" s="98" t="s">
        <v>270</v>
      </c>
      <c r="K24" s="17" t="str">
        <f t="shared" si="0"/>
        <v>Opex_Other Direct Activities (ODA)_Gross</v>
      </c>
      <c r="L24" s="98" t="s">
        <v>114</v>
      </c>
      <c r="M24" s="17" t="str">
        <f>E24&amp;F24&amp;G24&amp;H24&amp;I24&amp;"Cost"&amp;"Totex"</f>
        <v>SoOpex2.01 Opex Cost Matrix - CWork ExecutionOther Direct Activities (ODA)CostTotex</v>
      </c>
      <c r="R24" s="14"/>
      <c r="T24" s="79">
        <v>0</v>
      </c>
      <c r="U24" s="79">
        <v>0</v>
      </c>
      <c r="V24" s="79">
        <v>0</v>
      </c>
      <c r="W24" s="79">
        <v>0</v>
      </c>
      <c r="X24" s="79">
        <v>0</v>
      </c>
      <c r="Y24" s="78">
        <v>12.787834345000002</v>
      </c>
      <c r="Z24" s="78">
        <v>10.736001423999999</v>
      </c>
      <c r="AA24" s="78">
        <v>10.754302190000001</v>
      </c>
      <c r="AB24" s="78">
        <v>11.076881093000001</v>
      </c>
      <c r="AC24" s="78">
        <v>7.4702212570000004</v>
      </c>
      <c r="AD24" s="78">
        <v>9.5425280300000015</v>
      </c>
      <c r="AE24" s="78">
        <v>8.8810728480000023</v>
      </c>
      <c r="AF24" s="78">
        <v>10.172093347000001</v>
      </c>
      <c r="AG24" s="78">
        <v>8.1513418659999992</v>
      </c>
      <c r="AH24" s="78">
        <v>6.4849110509999992</v>
      </c>
      <c r="AI24" s="78">
        <v>6.4292889300000002</v>
      </c>
      <c r="AJ24" s="78">
        <v>6.4917184509999997</v>
      </c>
      <c r="AK24" s="78">
        <v>6.6063240480000003</v>
      </c>
      <c r="AN24" s="98"/>
    </row>
    <row r="25" spans="5:40">
      <c r="E25" s="76" t="str">
        <f>Cover!$F$13</f>
        <v>So</v>
      </c>
      <c r="F25" s="5" t="s">
        <v>140</v>
      </c>
      <c r="G25" s="5"/>
      <c r="H25" s="5" t="s">
        <v>182</v>
      </c>
      <c r="I25" s="5" t="s">
        <v>290</v>
      </c>
      <c r="J25" s="98" t="s">
        <v>270</v>
      </c>
      <c r="K25" s="17" t="str">
        <f t="shared" si="0"/>
        <v>Opex_Total Business Support_Gross</v>
      </c>
      <c r="L25" s="98" t="s">
        <v>114</v>
      </c>
      <c r="R25" s="14"/>
      <c r="T25" s="79">
        <v>0</v>
      </c>
      <c r="U25" s="79">
        <v>0</v>
      </c>
      <c r="V25" s="79">
        <v>0</v>
      </c>
      <c r="W25" s="79">
        <v>0</v>
      </c>
      <c r="X25" s="79">
        <v>0</v>
      </c>
      <c r="Y25" s="17">
        <v>19.996948956000001</v>
      </c>
      <c r="Z25" s="17">
        <v>21.512037796999998</v>
      </c>
      <c r="AA25" s="17">
        <v>18.673987250000003</v>
      </c>
      <c r="AB25" s="17">
        <v>25.750645692999999</v>
      </c>
      <c r="AC25" s="17">
        <v>24.301966328000002</v>
      </c>
      <c r="AD25" s="17">
        <v>31.413047068000001</v>
      </c>
      <c r="AE25" s="17">
        <v>32.150266916</v>
      </c>
      <c r="AF25" s="17">
        <v>29.980673309000004</v>
      </c>
      <c r="AG25" s="17">
        <v>30.433871081000003</v>
      </c>
      <c r="AH25" s="17">
        <v>31.154473428999999</v>
      </c>
      <c r="AI25" s="17">
        <v>33.508140867000002</v>
      </c>
      <c r="AJ25" s="17">
        <v>34.908049811999994</v>
      </c>
      <c r="AK25" s="17">
        <v>35.452468752999998</v>
      </c>
      <c r="AN25" s="98"/>
    </row>
    <row r="26" spans="5:40">
      <c r="E26" s="76" t="str">
        <f>Cover!$F$13</f>
        <v>So</v>
      </c>
      <c r="F26" s="98" t="s">
        <v>140</v>
      </c>
      <c r="G26" s="98" t="s">
        <v>275</v>
      </c>
      <c r="H26" s="98" t="s">
        <v>182</v>
      </c>
      <c r="I26" s="98" t="s">
        <v>369</v>
      </c>
      <c r="J26" s="98" t="s">
        <v>270</v>
      </c>
      <c r="K26" s="17" t="str">
        <f t="shared" si="0"/>
        <v>Opex_IT &amp; Telecoms_Gross</v>
      </c>
      <c r="L26" s="98" t="s">
        <v>114</v>
      </c>
      <c r="M26" s="17" t="str">
        <f t="shared" ref="M26:M34" si="1">E26&amp;F26&amp;G26&amp;H26&amp;I26&amp;"Cost"&amp;"Totex"</f>
        <v>SoOpex2.01 Opex Cost Matrix - CBusiness SupportIT &amp; TelecomsCostTotex</v>
      </c>
      <c r="R26" s="14"/>
      <c r="T26" s="79">
        <v>0</v>
      </c>
      <c r="U26" s="79">
        <v>0</v>
      </c>
      <c r="V26" s="79">
        <v>0</v>
      </c>
      <c r="W26" s="79">
        <v>0</v>
      </c>
      <c r="X26" s="79">
        <v>0</v>
      </c>
      <c r="Y26" s="78">
        <v>7.715470399</v>
      </c>
      <c r="Z26" s="78">
        <v>8.3430369539999987</v>
      </c>
      <c r="AA26" s="78">
        <v>7.8078926130000008</v>
      </c>
      <c r="AB26" s="78">
        <v>11.321322524999999</v>
      </c>
      <c r="AC26" s="78">
        <v>10.170197555</v>
      </c>
      <c r="AD26" s="78">
        <v>14.311517998999999</v>
      </c>
      <c r="AE26" s="78">
        <v>14.379239834</v>
      </c>
      <c r="AF26" s="78">
        <v>12.677212683</v>
      </c>
      <c r="AG26" s="78">
        <v>14.072902210000001</v>
      </c>
      <c r="AH26" s="78">
        <v>14.870898264999999</v>
      </c>
      <c r="AI26" s="78">
        <v>15.643172039</v>
      </c>
      <c r="AJ26" s="78">
        <v>16.521524907999996</v>
      </c>
      <c r="AK26" s="78">
        <v>17.475745304</v>
      </c>
      <c r="AN26" s="98"/>
    </row>
    <row r="27" spans="5:40">
      <c r="E27" s="76" t="str">
        <f>Cover!$F$13</f>
        <v>So</v>
      </c>
      <c r="F27" s="98" t="s">
        <v>140</v>
      </c>
      <c r="G27" s="98" t="s">
        <v>275</v>
      </c>
      <c r="H27" s="98" t="s">
        <v>182</v>
      </c>
      <c r="I27" s="98" t="s">
        <v>155</v>
      </c>
      <c r="J27" s="98" t="s">
        <v>270</v>
      </c>
      <c r="K27" s="17" t="str">
        <f t="shared" si="0"/>
        <v>Opex_Property Management_Gross</v>
      </c>
      <c r="L27" s="98" t="s">
        <v>114</v>
      </c>
      <c r="M27" s="17" t="str">
        <f t="shared" si="1"/>
        <v>SoOpex2.01 Opex Cost Matrix - CBusiness SupportProperty ManagementCostTotex</v>
      </c>
      <c r="R27" s="14"/>
      <c r="T27" s="79">
        <v>0</v>
      </c>
      <c r="U27" s="79">
        <v>0</v>
      </c>
      <c r="V27" s="79">
        <v>0</v>
      </c>
      <c r="W27" s="79">
        <v>0</v>
      </c>
      <c r="X27" s="79">
        <v>0</v>
      </c>
      <c r="Y27" s="78">
        <v>4.7445703420000003</v>
      </c>
      <c r="Z27" s="78">
        <v>4.5250022730000001</v>
      </c>
      <c r="AA27" s="78">
        <v>3.9000740470000004</v>
      </c>
      <c r="AB27" s="78">
        <v>4.9347289999999999</v>
      </c>
      <c r="AC27" s="78">
        <v>4.2885757870000001</v>
      </c>
      <c r="AD27" s="78">
        <v>4.0877779999999992</v>
      </c>
      <c r="AE27" s="78">
        <v>4.2887802390000012</v>
      </c>
      <c r="AF27" s="78">
        <v>4.2876811650000004</v>
      </c>
      <c r="AG27" s="78">
        <v>4.9022284269999998</v>
      </c>
      <c r="AH27" s="78">
        <v>5.0843394490000007</v>
      </c>
      <c r="AI27" s="78">
        <v>5.0425791260000006</v>
      </c>
      <c r="AJ27" s="78">
        <v>5.0550670040000005</v>
      </c>
      <c r="AK27" s="78">
        <v>5.0618738879999992</v>
      </c>
      <c r="AN27" s="98"/>
    </row>
    <row r="28" spans="5:40">
      <c r="E28" s="76" t="str">
        <f>Cover!$F$13</f>
        <v>So</v>
      </c>
      <c r="F28" s="98" t="s">
        <v>140</v>
      </c>
      <c r="G28" s="98" t="s">
        <v>275</v>
      </c>
      <c r="H28" s="98" t="s">
        <v>182</v>
      </c>
      <c r="I28" s="98" t="s">
        <v>156</v>
      </c>
      <c r="J28" s="98" t="s">
        <v>270</v>
      </c>
      <c r="K28" s="17" t="str">
        <f t="shared" si="0"/>
        <v>Opex_HR &amp; Non-Operational Training_Gross</v>
      </c>
      <c r="L28" s="98" t="s">
        <v>114</v>
      </c>
      <c r="M28" s="17" t="str">
        <f t="shared" si="1"/>
        <v>SoOpex2.01 Opex Cost Matrix - CBusiness SupportHR &amp; Non-Operational TrainingCostTotex</v>
      </c>
      <c r="R28" s="14"/>
      <c r="T28" s="79">
        <v>0</v>
      </c>
      <c r="U28" s="79">
        <v>0</v>
      </c>
      <c r="V28" s="79">
        <v>0</v>
      </c>
      <c r="W28" s="79">
        <v>0</v>
      </c>
      <c r="X28" s="79">
        <v>0</v>
      </c>
      <c r="Y28" s="78">
        <v>0.817991146</v>
      </c>
      <c r="Z28" s="78">
        <v>1.7204595940000003</v>
      </c>
      <c r="AA28" s="78">
        <v>1.7107630010000001</v>
      </c>
      <c r="AB28" s="78">
        <v>1.980167362</v>
      </c>
      <c r="AC28" s="78">
        <v>2.130699398</v>
      </c>
      <c r="AD28" s="78">
        <v>3.0013304949999995</v>
      </c>
      <c r="AE28" s="78">
        <v>2.6139823</v>
      </c>
      <c r="AF28" s="78">
        <v>2.6091740039999998</v>
      </c>
      <c r="AG28" s="78">
        <v>3.4042678479999999</v>
      </c>
      <c r="AH28" s="78">
        <v>3.3288566949999998</v>
      </c>
      <c r="AI28" s="78">
        <v>3.2840432760000002</v>
      </c>
      <c r="AJ28" s="78">
        <v>3.3073692919999997</v>
      </c>
      <c r="AK28" s="78">
        <v>3.2488989229999996</v>
      </c>
      <c r="AN28" s="98"/>
    </row>
    <row r="29" spans="5:40">
      <c r="E29" s="76" t="str">
        <f>Cover!$F$13</f>
        <v>So</v>
      </c>
      <c r="F29" s="98" t="s">
        <v>140</v>
      </c>
      <c r="G29" s="98" t="s">
        <v>275</v>
      </c>
      <c r="H29" s="98" t="s">
        <v>182</v>
      </c>
      <c r="I29" s="98" t="s">
        <v>157</v>
      </c>
      <c r="J29" s="98" t="s">
        <v>270</v>
      </c>
      <c r="K29" s="17" t="str">
        <f t="shared" si="0"/>
        <v>Opex_Audit, Finance &amp; Regulation_Gross</v>
      </c>
      <c r="L29" s="98" t="s">
        <v>114</v>
      </c>
      <c r="M29" s="17" t="str">
        <f t="shared" si="1"/>
        <v>SoOpex2.01 Opex Cost Matrix - CBusiness SupportAudit, Finance &amp; RegulationCostTotex</v>
      </c>
      <c r="R29" s="14"/>
      <c r="T29" s="79">
        <v>0</v>
      </c>
      <c r="U29" s="79">
        <v>0</v>
      </c>
      <c r="V29" s="79">
        <v>0</v>
      </c>
      <c r="W29" s="79">
        <v>0</v>
      </c>
      <c r="X29" s="79">
        <v>0</v>
      </c>
      <c r="Y29" s="78">
        <v>0.79339679600000013</v>
      </c>
      <c r="Z29" s="78">
        <v>0.74728767699999998</v>
      </c>
      <c r="AA29" s="78">
        <v>0.39822552700000047</v>
      </c>
      <c r="AB29" s="78">
        <v>0.61111281800000006</v>
      </c>
      <c r="AC29" s="78">
        <v>0.61261056199999997</v>
      </c>
      <c r="AD29" s="78">
        <v>2.1599720790000001</v>
      </c>
      <c r="AE29" s="78">
        <v>3.8283333769999999</v>
      </c>
      <c r="AF29" s="78">
        <v>3.4227952740000003</v>
      </c>
      <c r="AG29" s="78">
        <v>1.057793526</v>
      </c>
      <c r="AH29" s="78">
        <v>1.0285419060000001</v>
      </c>
      <c r="AI29" s="78">
        <v>2.808702797</v>
      </c>
      <c r="AJ29" s="78">
        <v>3.310610955</v>
      </c>
      <c r="AK29" s="78">
        <v>2.9089735560000003</v>
      </c>
      <c r="AN29" s="98"/>
    </row>
    <row r="30" spans="5:40">
      <c r="E30" s="76" t="str">
        <f>Cover!$F$13</f>
        <v>So</v>
      </c>
      <c r="F30" s="98" t="s">
        <v>140</v>
      </c>
      <c r="G30" s="98" t="s">
        <v>275</v>
      </c>
      <c r="H30" s="98" t="s">
        <v>182</v>
      </c>
      <c r="I30" s="98" t="s">
        <v>158</v>
      </c>
      <c r="J30" s="98" t="s">
        <v>270</v>
      </c>
      <c r="K30" s="17" t="str">
        <f t="shared" si="0"/>
        <v>Opex_Insurance_Gross</v>
      </c>
      <c r="L30" s="98" t="s">
        <v>114</v>
      </c>
      <c r="M30" s="17" t="str">
        <f t="shared" si="1"/>
        <v>SoOpex2.01 Opex Cost Matrix - CBusiness SupportInsuranceCostTotex</v>
      </c>
      <c r="R30" s="14"/>
      <c r="T30" s="79">
        <v>0</v>
      </c>
      <c r="U30" s="79">
        <v>0</v>
      </c>
      <c r="V30" s="79">
        <v>0</v>
      </c>
      <c r="W30" s="79">
        <v>0</v>
      </c>
      <c r="X30" s="79">
        <v>0</v>
      </c>
      <c r="Y30" s="78">
        <v>0.98003770499999998</v>
      </c>
      <c r="Z30" s="78">
        <v>0.48827338999999997</v>
      </c>
      <c r="AA30" s="78">
        <v>0.21877409</v>
      </c>
      <c r="AB30" s="78">
        <v>0.69723759500000004</v>
      </c>
      <c r="AC30" s="78">
        <v>0.45134654099999999</v>
      </c>
      <c r="AD30" s="78">
        <v>0.54180950000000005</v>
      </c>
      <c r="AE30" s="78">
        <v>0.55022302599999995</v>
      </c>
      <c r="AF30" s="78">
        <v>0.55022302599999995</v>
      </c>
      <c r="AG30" s="78">
        <v>0.56047837899999997</v>
      </c>
      <c r="AH30" s="78">
        <v>0.54361729400000003</v>
      </c>
      <c r="AI30" s="78">
        <v>0.51057360500000004</v>
      </c>
      <c r="AJ30" s="78">
        <v>0.54203550599999994</v>
      </c>
      <c r="AK30" s="78">
        <v>0.56404486300000001</v>
      </c>
      <c r="AN30" s="98"/>
    </row>
    <row r="31" spans="5:40">
      <c r="E31" s="76" t="str">
        <f>Cover!$F$13</f>
        <v>So</v>
      </c>
      <c r="F31" s="98" t="s">
        <v>140</v>
      </c>
      <c r="G31" s="98" t="s">
        <v>275</v>
      </c>
      <c r="H31" s="98" t="s">
        <v>182</v>
      </c>
      <c r="I31" s="98" t="s">
        <v>159</v>
      </c>
      <c r="J31" s="98" t="s">
        <v>270</v>
      </c>
      <c r="K31" s="17" t="str">
        <f t="shared" si="0"/>
        <v>Opex_Procurement_Gross</v>
      </c>
      <c r="L31" s="98" t="s">
        <v>114</v>
      </c>
      <c r="M31" s="17" t="str">
        <f t="shared" si="1"/>
        <v>SoOpex2.01 Opex Cost Matrix - CBusiness SupportProcurementCostTotex</v>
      </c>
      <c r="R31" s="14"/>
      <c r="T31" s="79">
        <v>0</v>
      </c>
      <c r="U31" s="79">
        <v>0</v>
      </c>
      <c r="V31" s="79">
        <v>0</v>
      </c>
      <c r="W31" s="79">
        <v>0</v>
      </c>
      <c r="X31" s="79">
        <v>0</v>
      </c>
      <c r="Y31" s="78">
        <v>0.12251598299999999</v>
      </c>
      <c r="Z31" s="78">
        <v>2.8376391000000001E-2</v>
      </c>
      <c r="AA31" s="78">
        <v>1.0951656000000001E-2</v>
      </c>
      <c r="AB31" s="78">
        <v>1.4253007999999999E-2</v>
      </c>
      <c r="AC31" s="78">
        <v>0.42981090400000005</v>
      </c>
      <c r="AD31" s="78">
        <v>1.133977413</v>
      </c>
      <c r="AE31" s="78">
        <v>0.222625236</v>
      </c>
      <c r="AF31" s="78">
        <v>0.22276666299999998</v>
      </c>
      <c r="AG31" s="78">
        <v>0.22675235000000002</v>
      </c>
      <c r="AH31" s="78">
        <v>0.21724254200000001</v>
      </c>
      <c r="AI31" s="78">
        <v>0.198902471</v>
      </c>
      <c r="AJ31" s="78">
        <v>0.215307891</v>
      </c>
      <c r="AK31" s="78">
        <v>0.22659621299999999</v>
      </c>
      <c r="AN31" s="98"/>
    </row>
    <row r="32" spans="5:40">
      <c r="E32" s="76" t="str">
        <f>Cover!$F$13</f>
        <v>So</v>
      </c>
      <c r="F32" s="98" t="s">
        <v>140</v>
      </c>
      <c r="G32" s="98" t="s">
        <v>275</v>
      </c>
      <c r="H32" s="98" t="s">
        <v>182</v>
      </c>
      <c r="I32" s="98" t="s">
        <v>160</v>
      </c>
      <c r="J32" s="98" t="s">
        <v>270</v>
      </c>
      <c r="K32" s="17" t="str">
        <f t="shared" si="0"/>
        <v>Opex_CEO &amp; Group Management_Gross</v>
      </c>
      <c r="L32" s="98" t="s">
        <v>114</v>
      </c>
      <c r="M32" s="17" t="str">
        <f t="shared" si="1"/>
        <v>SoOpex2.01 Opex Cost Matrix - CBusiness SupportCEO &amp; Group ManagementCostTotex</v>
      </c>
      <c r="R32" s="14"/>
      <c r="T32" s="79">
        <v>0</v>
      </c>
      <c r="U32" s="79">
        <v>0</v>
      </c>
      <c r="V32" s="79">
        <v>0</v>
      </c>
      <c r="W32" s="79">
        <v>0</v>
      </c>
      <c r="X32" s="79">
        <v>0</v>
      </c>
      <c r="Y32" s="78">
        <v>4.4358792080000002</v>
      </c>
      <c r="Z32" s="78">
        <v>5.3628731160000003</v>
      </c>
      <c r="AA32" s="78">
        <v>4.4553105999999998</v>
      </c>
      <c r="AB32" s="78">
        <v>5.7885970109999993</v>
      </c>
      <c r="AC32" s="78">
        <v>5.8020419980000009</v>
      </c>
      <c r="AD32" s="78">
        <v>5.7599779990000002</v>
      </c>
      <c r="AE32" s="78">
        <v>5.4811980280000006</v>
      </c>
      <c r="AF32" s="78">
        <v>5.4247941820000003</v>
      </c>
      <c r="AG32" s="78">
        <v>5.4115900409999993</v>
      </c>
      <c r="AH32" s="78">
        <v>5.3048101610000007</v>
      </c>
      <c r="AI32" s="78">
        <v>5.2856505830000007</v>
      </c>
      <c r="AJ32" s="78">
        <v>5.1837506169999994</v>
      </c>
      <c r="AK32" s="78">
        <v>5.1677242210000003</v>
      </c>
      <c r="AN32" s="98"/>
    </row>
    <row r="33" spans="5:40">
      <c r="E33" s="76" t="str">
        <f>Cover!$F$13</f>
        <v>So</v>
      </c>
      <c r="F33" s="98" t="s">
        <v>140</v>
      </c>
      <c r="G33" s="98" t="s">
        <v>275</v>
      </c>
      <c r="H33" s="98" t="s">
        <v>182</v>
      </c>
      <c r="I33" s="98" t="s">
        <v>161</v>
      </c>
      <c r="J33" s="98" t="s">
        <v>270</v>
      </c>
      <c r="K33" s="17" t="str">
        <f t="shared" si="0"/>
        <v>Opex_Stores &amp; Logistics_Gross</v>
      </c>
      <c r="L33" s="98" t="s">
        <v>114</v>
      </c>
      <c r="M33" s="17" t="str">
        <f t="shared" si="1"/>
        <v>SoOpex2.01 Opex Cost Matrix - CBusiness SupportStores &amp; LogisticsCostTotex</v>
      </c>
      <c r="R33" s="14"/>
      <c r="T33" s="79">
        <v>0</v>
      </c>
      <c r="U33" s="79">
        <v>0</v>
      </c>
      <c r="V33" s="79">
        <v>0</v>
      </c>
      <c r="W33" s="79">
        <v>0</v>
      </c>
      <c r="X33" s="79">
        <v>0</v>
      </c>
      <c r="Y33" s="78">
        <v>0.38708737700000001</v>
      </c>
      <c r="Z33" s="78">
        <v>0.296728402</v>
      </c>
      <c r="AA33" s="78">
        <v>0.17199571599999999</v>
      </c>
      <c r="AB33" s="78">
        <v>0.403226374</v>
      </c>
      <c r="AC33" s="78">
        <v>0.41668358300000002</v>
      </c>
      <c r="AD33" s="78">
        <v>0.41668358300000002</v>
      </c>
      <c r="AE33" s="78">
        <v>0.78588487600000012</v>
      </c>
      <c r="AF33" s="78">
        <v>0.78602631199999995</v>
      </c>
      <c r="AG33" s="78">
        <v>0.79785830000000002</v>
      </c>
      <c r="AH33" s="78">
        <v>0.77616711699999996</v>
      </c>
      <c r="AI33" s="78">
        <v>0.73451696999999994</v>
      </c>
      <c r="AJ33" s="78">
        <v>0.77238363900000007</v>
      </c>
      <c r="AK33" s="78">
        <v>0.79861178500000007</v>
      </c>
      <c r="AN33" s="98"/>
    </row>
    <row r="34" spans="5:40">
      <c r="E34" s="76" t="str">
        <f>Cover!$F$13</f>
        <v>So</v>
      </c>
      <c r="F34" s="77" t="s">
        <v>140</v>
      </c>
      <c r="G34" s="98" t="s">
        <v>275</v>
      </c>
      <c r="H34" s="77" t="s">
        <v>162</v>
      </c>
      <c r="I34" s="77" t="s">
        <v>162</v>
      </c>
      <c r="J34" s="98" t="s">
        <v>270</v>
      </c>
      <c r="K34" s="17" t="str">
        <f t="shared" si="0"/>
        <v>Opex_Training &amp; Apprentices_Gross</v>
      </c>
      <c r="L34" s="98" t="s">
        <v>114</v>
      </c>
      <c r="M34" s="17" t="str">
        <f t="shared" si="1"/>
        <v>SoOpex2.01 Opex Cost Matrix - CTraining &amp; ApprenticesTraining &amp; ApprenticesCostTotex</v>
      </c>
      <c r="R34" s="14"/>
      <c r="T34" s="79">
        <v>0</v>
      </c>
      <c r="U34" s="79">
        <v>0</v>
      </c>
      <c r="V34" s="79">
        <v>0</v>
      </c>
      <c r="W34" s="79">
        <v>0</v>
      </c>
      <c r="X34" s="79">
        <v>0</v>
      </c>
      <c r="Y34" s="78">
        <v>4.774674804</v>
      </c>
      <c r="Z34" s="78">
        <v>5.873194131</v>
      </c>
      <c r="AA34" s="78">
        <v>8.1136756860000006</v>
      </c>
      <c r="AB34" s="78">
        <v>7.251834637</v>
      </c>
      <c r="AC34" s="78">
        <v>5.6566789560000004</v>
      </c>
      <c r="AD34" s="78">
        <v>3.8029999999999995</v>
      </c>
      <c r="AE34" s="78">
        <v>4.3740235959999998</v>
      </c>
      <c r="AF34" s="78">
        <v>4.3183924710000001</v>
      </c>
      <c r="AG34" s="78">
        <v>5.9960366780000003</v>
      </c>
      <c r="AH34" s="78">
        <v>7.0350366769999999</v>
      </c>
      <c r="AI34" s="78">
        <v>6.907004283</v>
      </c>
      <c r="AJ34" s="78">
        <v>6.9570042829999998</v>
      </c>
      <c r="AK34" s="78">
        <v>6.7419718880000001</v>
      </c>
      <c r="AN34" s="98"/>
    </row>
    <row r="35" spans="5:40">
      <c r="E35" s="76" t="str">
        <f>Cover!$F$13</f>
        <v>So</v>
      </c>
      <c r="F35" s="5" t="s">
        <v>140</v>
      </c>
      <c r="H35" s="5" t="s">
        <v>183</v>
      </c>
      <c r="I35" s="5" t="s">
        <v>291</v>
      </c>
      <c r="J35" s="98" t="s">
        <v>270</v>
      </c>
      <c r="K35" s="17" t="str">
        <f t="shared" si="0"/>
        <v>Opex_Total Non-Controllable Costs_Gross</v>
      </c>
      <c r="L35" s="98" t="s">
        <v>114</v>
      </c>
      <c r="R35" s="14"/>
      <c r="T35" s="79">
        <v>0</v>
      </c>
      <c r="U35" s="79">
        <v>0</v>
      </c>
      <c r="V35" s="79">
        <v>0</v>
      </c>
      <c r="W35" s="79">
        <v>0</v>
      </c>
      <c r="X35" s="79">
        <v>0</v>
      </c>
      <c r="Y35" s="17">
        <v>163.48434359800001</v>
      </c>
      <c r="Z35" s="17">
        <v>163.800223163</v>
      </c>
      <c r="AA35" s="17">
        <v>169.05985379699999</v>
      </c>
      <c r="AB35" s="17">
        <v>170.250796826</v>
      </c>
      <c r="AC35" s="17">
        <v>187.19742644999999</v>
      </c>
      <c r="AD35" s="17">
        <v>173.15599999999998</v>
      </c>
      <c r="AE35" s="17">
        <v>168.37340191000001</v>
      </c>
      <c r="AF35" s="17">
        <v>166.48074837199999</v>
      </c>
      <c r="AG35" s="17">
        <v>165.73942781199997</v>
      </c>
      <c r="AH35" s="17">
        <v>163.81034285199999</v>
      </c>
      <c r="AI35" s="17">
        <v>161.82828671099998</v>
      </c>
      <c r="AJ35" s="17">
        <v>161.52975942999998</v>
      </c>
      <c r="AK35" s="17">
        <v>157.54445162499999</v>
      </c>
      <c r="AN35" s="98"/>
    </row>
    <row r="36" spans="5:40" s="99" customFormat="1">
      <c r="E36" s="100" t="str">
        <f>Cover!$F$13</f>
        <v>So</v>
      </c>
      <c r="F36" s="99" t="s">
        <v>140</v>
      </c>
      <c r="G36" s="99" t="s">
        <v>300</v>
      </c>
      <c r="H36" s="99" t="s">
        <v>432</v>
      </c>
      <c r="I36" s="99" t="s">
        <v>146</v>
      </c>
      <c r="J36" s="99" t="s">
        <v>270</v>
      </c>
      <c r="K36" s="17" t="str">
        <f t="shared" si="0"/>
        <v>Opex_Shrinkage_Gross</v>
      </c>
      <c r="L36" s="99" t="s">
        <v>114</v>
      </c>
      <c r="M36" s="101" t="str">
        <f t="shared" ref="M36:M46" si="2">E36&amp;F36&amp;G36&amp;H36&amp;I36&amp;"Cost"</f>
        <v>SoOpex2.02 Opex Cost Matrix - NCNon-Controllable CostShrinkageCost</v>
      </c>
      <c r="R36" s="14"/>
      <c r="T36" s="102">
        <v>0</v>
      </c>
      <c r="U36" s="102">
        <v>0</v>
      </c>
      <c r="V36" s="102">
        <v>0</v>
      </c>
      <c r="W36" s="102">
        <v>0</v>
      </c>
      <c r="X36" s="102">
        <v>0</v>
      </c>
      <c r="Y36" s="78">
        <v>14.7206136</v>
      </c>
      <c r="Z36" s="78">
        <v>10.04455636</v>
      </c>
      <c r="AA36" s="78">
        <v>7.8068953820000004</v>
      </c>
      <c r="AB36" s="78">
        <v>7.5928836190000002</v>
      </c>
      <c r="AC36" s="78">
        <v>8.5035316020000007</v>
      </c>
      <c r="AD36" s="78">
        <v>10.08</v>
      </c>
      <c r="AE36" s="78">
        <v>6.1687530209999997</v>
      </c>
      <c r="AF36" s="78">
        <v>7.1447152919999999</v>
      </c>
      <c r="AG36" s="78">
        <v>6.8832680340000003</v>
      </c>
      <c r="AH36" s="78">
        <v>6.6171830739999997</v>
      </c>
      <c r="AI36" s="78">
        <v>6.3481269329999996</v>
      </c>
      <c r="AJ36" s="78">
        <v>6.0715996519999997</v>
      </c>
      <c r="AK36" s="78">
        <v>5.7922918470000004</v>
      </c>
    </row>
    <row r="37" spans="5:40">
      <c r="E37" s="76" t="str">
        <f>Cover!$F$13</f>
        <v>So</v>
      </c>
      <c r="F37" s="98" t="s">
        <v>140</v>
      </c>
      <c r="G37" s="98" t="s">
        <v>300</v>
      </c>
      <c r="H37" s="99" t="s">
        <v>432</v>
      </c>
      <c r="I37" s="98" t="s">
        <v>163</v>
      </c>
      <c r="J37" s="98" t="s">
        <v>270</v>
      </c>
      <c r="K37" s="17" t="str">
        <f t="shared" si="0"/>
        <v>Opex_Ofgem Licence_Gross</v>
      </c>
      <c r="L37" s="98" t="s">
        <v>114</v>
      </c>
      <c r="M37" s="17" t="str">
        <f t="shared" si="2"/>
        <v>SoOpex2.02 Opex Cost Matrix - NCNon-Controllable CostOfgem LicenceCost</v>
      </c>
      <c r="R37" s="14"/>
      <c r="T37" s="79">
        <v>0</v>
      </c>
      <c r="U37" s="79">
        <v>0</v>
      </c>
      <c r="V37" s="79">
        <v>0</v>
      </c>
      <c r="W37" s="79">
        <v>0</v>
      </c>
      <c r="X37" s="79">
        <v>0</v>
      </c>
      <c r="Y37" s="78">
        <v>2.5873616720000001</v>
      </c>
      <c r="Z37" s="78">
        <v>2.672293512</v>
      </c>
      <c r="AA37" s="78">
        <v>2.7136851339999999</v>
      </c>
      <c r="AB37" s="78">
        <v>2.2472882799999998</v>
      </c>
      <c r="AC37" s="78">
        <v>2.8046368699999999</v>
      </c>
      <c r="AD37" s="78">
        <v>2.8319999999999999</v>
      </c>
      <c r="AE37" s="78">
        <v>3.0489970949999998</v>
      </c>
      <c r="AF37" s="78">
        <v>3.0494945640000002</v>
      </c>
      <c r="AG37" s="78">
        <v>3.0494945640000002</v>
      </c>
      <c r="AH37" s="78">
        <v>3.0494945640000002</v>
      </c>
      <c r="AI37" s="78">
        <v>3.0494945640000002</v>
      </c>
      <c r="AJ37" s="78">
        <v>3.0494945640000002</v>
      </c>
      <c r="AK37" s="78">
        <v>3.0494945640000002</v>
      </c>
      <c r="AN37" s="98"/>
    </row>
    <row r="38" spans="5:40">
      <c r="E38" s="76" t="str">
        <f>Cover!$F$13</f>
        <v>So</v>
      </c>
      <c r="F38" s="98" t="s">
        <v>140</v>
      </c>
      <c r="G38" s="98" t="s">
        <v>300</v>
      </c>
      <c r="H38" s="99" t="s">
        <v>432</v>
      </c>
      <c r="I38" s="98" t="s">
        <v>164</v>
      </c>
      <c r="J38" s="98" t="s">
        <v>270</v>
      </c>
      <c r="K38" s="17" t="str">
        <f t="shared" si="0"/>
        <v>Opex_Network Rates_Gross</v>
      </c>
      <c r="L38" s="98" t="s">
        <v>114</v>
      </c>
      <c r="M38" s="17" t="str">
        <f t="shared" si="2"/>
        <v>SoOpex2.02 Opex Cost Matrix - NCNon-Controllable CostNetwork RatesCost</v>
      </c>
      <c r="R38" s="14"/>
      <c r="T38" s="79">
        <v>0</v>
      </c>
      <c r="U38" s="79">
        <v>0</v>
      </c>
      <c r="V38" s="79">
        <v>0</v>
      </c>
      <c r="W38" s="79">
        <v>0</v>
      </c>
      <c r="X38" s="79">
        <v>0</v>
      </c>
      <c r="Y38" s="78">
        <v>61.759051380000002</v>
      </c>
      <c r="Z38" s="78">
        <v>61.987054540000003</v>
      </c>
      <c r="AA38" s="78">
        <v>62.724893530000003</v>
      </c>
      <c r="AB38" s="78">
        <v>61.907339620000002</v>
      </c>
      <c r="AC38" s="78">
        <v>79.874687440000002</v>
      </c>
      <c r="AD38" s="78">
        <v>79.772000000000006</v>
      </c>
      <c r="AE38" s="78">
        <v>79.251806490000007</v>
      </c>
      <c r="AF38" s="78">
        <v>78.609656610000002</v>
      </c>
      <c r="AG38" s="78">
        <v>78.609656610000002</v>
      </c>
      <c r="AH38" s="78">
        <v>78.609656610000002</v>
      </c>
      <c r="AI38" s="78">
        <v>78.609656610000002</v>
      </c>
      <c r="AJ38" s="78">
        <v>78.609656610000002</v>
      </c>
      <c r="AK38" s="78">
        <v>78.609656610000002</v>
      </c>
      <c r="AN38" s="98"/>
    </row>
    <row r="39" spans="5:40">
      <c r="E39" s="76" t="str">
        <f>Cover!$F$13</f>
        <v>So</v>
      </c>
      <c r="F39" s="98" t="s">
        <v>140</v>
      </c>
      <c r="G39" s="98" t="s">
        <v>300</v>
      </c>
      <c r="H39" s="99" t="s">
        <v>432</v>
      </c>
      <c r="I39" s="98" t="s">
        <v>184</v>
      </c>
      <c r="J39" s="98" t="s">
        <v>270</v>
      </c>
      <c r="K39" s="17" t="str">
        <f t="shared" si="0"/>
        <v>Opex_Established pension deficit recovery plan payment_Gross</v>
      </c>
      <c r="L39" s="98" t="s">
        <v>114</v>
      </c>
      <c r="M39" s="17" t="str">
        <f t="shared" si="2"/>
        <v>SoOpex2.02 Opex Cost Matrix - NCNon-Controllable CostEstablished pension deficit recovery plan paymentCost</v>
      </c>
      <c r="R39" s="14"/>
      <c r="T39" s="79">
        <v>0</v>
      </c>
      <c r="U39" s="79">
        <v>0</v>
      </c>
      <c r="V39" s="79">
        <v>0</v>
      </c>
      <c r="W39" s="79">
        <v>0</v>
      </c>
      <c r="X39" s="79">
        <v>0</v>
      </c>
      <c r="Y39" s="78">
        <v>15.86855136</v>
      </c>
      <c r="Z39" s="78">
        <v>15.56354338</v>
      </c>
      <c r="AA39" s="78">
        <v>15.332048</v>
      </c>
      <c r="AB39" s="78">
        <v>14.240665979999999</v>
      </c>
      <c r="AC39" s="78">
        <v>13.8093456</v>
      </c>
      <c r="AD39" s="78">
        <v>11.8</v>
      </c>
      <c r="AE39" s="78">
        <v>9.9</v>
      </c>
      <c r="AF39" s="78">
        <v>5.625</v>
      </c>
      <c r="AG39" s="78">
        <v>5.625</v>
      </c>
      <c r="AH39" s="78">
        <v>3.6749999999999998</v>
      </c>
      <c r="AI39" s="78">
        <v>3.6749999999999998</v>
      </c>
      <c r="AJ39" s="78">
        <v>3.6749999999999998</v>
      </c>
      <c r="AK39" s="78">
        <v>0</v>
      </c>
      <c r="AN39" s="98"/>
    </row>
    <row r="40" spans="5:40">
      <c r="E40" s="76" t="str">
        <f>Cover!$F$13</f>
        <v>So</v>
      </c>
      <c r="F40" s="98" t="s">
        <v>140</v>
      </c>
      <c r="G40" s="98" t="s">
        <v>300</v>
      </c>
      <c r="H40" s="99" t="s">
        <v>432</v>
      </c>
      <c r="I40" s="103" t="s">
        <v>185</v>
      </c>
      <c r="J40" s="98" t="s">
        <v>270</v>
      </c>
      <c r="K40" s="17" t="str">
        <f t="shared" si="0"/>
        <v>Opex_PPF levy costs_Gross</v>
      </c>
      <c r="L40" s="98" t="s">
        <v>114</v>
      </c>
      <c r="M40" s="17" t="str">
        <f t="shared" si="2"/>
        <v>SoOpex2.02 Opex Cost Matrix - NCNon-Controllable CostPPF levy costsCost</v>
      </c>
      <c r="R40" s="14"/>
      <c r="T40" s="79">
        <v>0</v>
      </c>
      <c r="U40" s="79">
        <v>0</v>
      </c>
      <c r="V40" s="79">
        <v>0</v>
      </c>
      <c r="W40" s="79">
        <v>0</v>
      </c>
      <c r="X40" s="79">
        <v>0</v>
      </c>
      <c r="Y40" s="78">
        <v>0</v>
      </c>
      <c r="Z40" s="78">
        <v>0</v>
      </c>
      <c r="AA40" s="78">
        <v>0</v>
      </c>
      <c r="AB40" s="78">
        <v>0</v>
      </c>
      <c r="AC40" s="78">
        <v>0</v>
      </c>
      <c r="AD40" s="78">
        <v>0</v>
      </c>
      <c r="AE40" s="78">
        <v>0</v>
      </c>
      <c r="AF40" s="78">
        <v>0</v>
      </c>
      <c r="AG40" s="78">
        <v>0</v>
      </c>
      <c r="AH40" s="78">
        <v>0</v>
      </c>
      <c r="AI40" s="78">
        <v>0</v>
      </c>
      <c r="AJ40" s="78">
        <v>0</v>
      </c>
      <c r="AK40" s="78">
        <v>0</v>
      </c>
      <c r="AN40" s="98"/>
    </row>
    <row r="41" spans="5:40">
      <c r="E41" s="76" t="str">
        <f>Cover!$F$13</f>
        <v>So</v>
      </c>
      <c r="F41" s="98" t="s">
        <v>140</v>
      </c>
      <c r="G41" s="98" t="s">
        <v>300</v>
      </c>
      <c r="H41" s="99" t="s">
        <v>432</v>
      </c>
      <c r="I41" s="103" t="s">
        <v>186</v>
      </c>
      <c r="J41" s="98" t="s">
        <v>270</v>
      </c>
      <c r="K41" s="17" t="str">
        <f t="shared" si="0"/>
        <v>Opex_Pension scheme administration costs_Gross</v>
      </c>
      <c r="L41" s="98" t="s">
        <v>114</v>
      </c>
      <c r="M41" s="17" t="str">
        <f t="shared" si="2"/>
        <v>SoOpex2.02 Opex Cost Matrix - NCNon-Controllable CostPension scheme administration costsCost</v>
      </c>
      <c r="R41" s="14"/>
      <c r="T41" s="79">
        <v>0</v>
      </c>
      <c r="U41" s="79">
        <v>0</v>
      </c>
      <c r="V41" s="79">
        <v>0</v>
      </c>
      <c r="W41" s="79">
        <v>0</v>
      </c>
      <c r="X41" s="79">
        <v>0</v>
      </c>
      <c r="Y41" s="78">
        <v>0</v>
      </c>
      <c r="Z41" s="78">
        <v>0</v>
      </c>
      <c r="AA41" s="78">
        <v>0</v>
      </c>
      <c r="AB41" s="78">
        <v>0</v>
      </c>
      <c r="AC41" s="78">
        <v>0</v>
      </c>
      <c r="AD41" s="78">
        <v>0</v>
      </c>
      <c r="AE41" s="78">
        <v>0</v>
      </c>
      <c r="AF41" s="78">
        <v>0</v>
      </c>
      <c r="AG41" s="78">
        <v>0</v>
      </c>
      <c r="AH41" s="78">
        <v>0</v>
      </c>
      <c r="AI41" s="78">
        <v>0</v>
      </c>
      <c r="AJ41" s="78">
        <v>0</v>
      </c>
      <c r="AK41" s="78">
        <v>0</v>
      </c>
      <c r="AN41" s="98"/>
    </row>
    <row r="42" spans="5:40">
      <c r="E42" s="76" t="str">
        <f>Cover!$F$13</f>
        <v>So</v>
      </c>
      <c r="F42" s="98" t="s">
        <v>140</v>
      </c>
      <c r="G42" s="98" t="s">
        <v>300</v>
      </c>
      <c r="H42" s="99" t="s">
        <v>432</v>
      </c>
      <c r="I42" s="103" t="s">
        <v>433</v>
      </c>
      <c r="J42" s="98" t="s">
        <v>270</v>
      </c>
      <c r="K42" s="17" t="str">
        <f t="shared" si="0"/>
        <v>Opex_Pension Deficit Charge Adjustment (NTS Pension Recharge)_Gross</v>
      </c>
      <c r="L42" s="98" t="s">
        <v>114</v>
      </c>
      <c r="M42" s="17" t="str">
        <f t="shared" si="2"/>
        <v>SoOpex2.02 Opex Cost Matrix - NCNon-Controllable CostPension Deficit Charge Adjustment (NTS Pension Recharge)Cost</v>
      </c>
      <c r="R42" s="14"/>
      <c r="T42" s="79">
        <v>0</v>
      </c>
      <c r="U42" s="79">
        <v>0</v>
      </c>
      <c r="V42" s="79">
        <v>0</v>
      </c>
      <c r="W42" s="79">
        <v>0</v>
      </c>
      <c r="X42" s="79">
        <v>0</v>
      </c>
      <c r="Y42" s="78">
        <v>8.6387943430000007</v>
      </c>
      <c r="Z42" s="78">
        <v>8.7796045399999993</v>
      </c>
      <c r="AA42" s="78">
        <v>12.16735604</v>
      </c>
      <c r="AB42" s="78">
        <v>11.97413356</v>
      </c>
      <c r="AC42" s="78">
        <v>11.89802128</v>
      </c>
      <c r="AD42" s="78">
        <v>11.502000000000001</v>
      </c>
      <c r="AE42" s="78">
        <v>11.544887810000001</v>
      </c>
      <c r="AF42" s="78">
        <v>11.54677145</v>
      </c>
      <c r="AG42" s="78">
        <v>11.54677145</v>
      </c>
      <c r="AH42" s="78">
        <v>11.54677145</v>
      </c>
      <c r="AI42" s="78">
        <v>11.54677145</v>
      </c>
      <c r="AJ42" s="78">
        <v>11.54677145</v>
      </c>
      <c r="AK42" s="78">
        <v>11.54677145</v>
      </c>
      <c r="AN42" s="98"/>
    </row>
    <row r="43" spans="5:40">
      <c r="E43" s="76" t="str">
        <f>Cover!$F$13</f>
        <v>So</v>
      </c>
      <c r="F43" s="98" t="s">
        <v>140</v>
      </c>
      <c r="G43" s="98" t="s">
        <v>300</v>
      </c>
      <c r="H43" s="99" t="s">
        <v>432</v>
      </c>
      <c r="I43" s="98" t="s">
        <v>187</v>
      </c>
      <c r="J43" s="98" t="s">
        <v>270</v>
      </c>
      <c r="K43" s="17" t="str">
        <f t="shared" si="0"/>
        <v>Opex_Bad debt_Gross</v>
      </c>
      <c r="L43" s="98" t="s">
        <v>114</v>
      </c>
      <c r="M43" s="17" t="str">
        <f t="shared" si="2"/>
        <v>SoOpex2.02 Opex Cost Matrix - NCNon-Controllable CostBad debtCost</v>
      </c>
      <c r="R43" s="14"/>
      <c r="T43" s="79">
        <v>0</v>
      </c>
      <c r="U43" s="79">
        <v>0</v>
      </c>
      <c r="V43" s="79">
        <v>0</v>
      </c>
      <c r="W43" s="79">
        <v>0</v>
      </c>
      <c r="X43" s="79">
        <v>0</v>
      </c>
      <c r="Y43" s="78">
        <v>-0.115919205</v>
      </c>
      <c r="Z43" s="78">
        <v>0.19537214</v>
      </c>
      <c r="AA43" s="78">
        <v>0.17690824599999999</v>
      </c>
      <c r="AB43" s="78">
        <v>0.36777695900000001</v>
      </c>
      <c r="AC43" s="78">
        <v>0.12293747300000001</v>
      </c>
      <c r="AD43" s="78">
        <v>0.187</v>
      </c>
      <c r="AE43" s="78">
        <v>0.20999896400000001</v>
      </c>
      <c r="AF43" s="78">
        <v>0.20999896400000001</v>
      </c>
      <c r="AG43" s="78">
        <v>0.20999896400000001</v>
      </c>
      <c r="AH43" s="78">
        <v>0.20999896400000001</v>
      </c>
      <c r="AI43" s="78">
        <v>0.20999896400000001</v>
      </c>
      <c r="AJ43" s="78">
        <v>0.20999896400000001</v>
      </c>
      <c r="AK43" s="78">
        <v>0.20999896400000001</v>
      </c>
      <c r="AN43" s="98"/>
    </row>
    <row r="44" spans="5:40">
      <c r="E44" s="76" t="str">
        <f>Cover!$F$13</f>
        <v>So</v>
      </c>
      <c r="F44" s="98" t="s">
        <v>140</v>
      </c>
      <c r="G44" s="98" t="s">
        <v>300</v>
      </c>
      <c r="H44" s="99" t="s">
        <v>432</v>
      </c>
      <c r="I44" s="98" t="s">
        <v>188</v>
      </c>
      <c r="J44" s="98" t="s">
        <v>270</v>
      </c>
      <c r="K44" s="17" t="str">
        <f t="shared" si="0"/>
        <v>Opex_NTS exit costs_Gross</v>
      </c>
      <c r="L44" s="98" t="s">
        <v>114</v>
      </c>
      <c r="M44" s="17" t="str">
        <f t="shared" si="2"/>
        <v>SoOpex2.02 Opex Cost Matrix - NCNon-Controllable CostNTS exit costsCost</v>
      </c>
      <c r="R44" s="14"/>
      <c r="T44" s="79">
        <v>0</v>
      </c>
      <c r="U44" s="79">
        <v>0</v>
      </c>
      <c r="V44" s="79">
        <v>0</v>
      </c>
      <c r="W44" s="79">
        <v>0</v>
      </c>
      <c r="X44" s="79">
        <v>0</v>
      </c>
      <c r="Y44" s="78">
        <v>56.328855609999998</v>
      </c>
      <c r="Z44" s="78">
        <v>59.777252140000002</v>
      </c>
      <c r="AA44" s="78">
        <v>61.375149139999998</v>
      </c>
      <c r="AB44" s="78">
        <v>62.342471080000003</v>
      </c>
      <c r="AC44" s="78">
        <v>63.381822339999999</v>
      </c>
      <c r="AD44" s="78">
        <v>49.42</v>
      </c>
      <c r="AE44" s="78">
        <v>47.311829860000003</v>
      </c>
      <c r="AF44" s="78">
        <v>54.731238189999999</v>
      </c>
      <c r="AG44" s="78">
        <v>54.731238189999999</v>
      </c>
      <c r="AH44" s="78">
        <v>54.731238189999999</v>
      </c>
      <c r="AI44" s="78">
        <v>54.731238189999999</v>
      </c>
      <c r="AJ44" s="78">
        <v>54.731238189999999</v>
      </c>
      <c r="AK44" s="78">
        <v>54.731238189999999</v>
      </c>
      <c r="AN44" s="98"/>
    </row>
    <row r="45" spans="5:40">
      <c r="E45" s="76" t="str">
        <f>Cover!$F$13</f>
        <v>So</v>
      </c>
      <c r="F45" s="98" t="s">
        <v>140</v>
      </c>
      <c r="G45" s="98" t="s">
        <v>300</v>
      </c>
      <c r="H45" s="99" t="s">
        <v>432</v>
      </c>
      <c r="I45" s="98" t="s">
        <v>434</v>
      </c>
      <c r="J45" s="98" t="s">
        <v>270</v>
      </c>
      <c r="K45" s="17" t="str">
        <f t="shared" si="0"/>
        <v>Opex_Network Innovation (ex IRM)_Gross</v>
      </c>
      <c r="L45" s="98" t="s">
        <v>114</v>
      </c>
      <c r="M45" s="17" t="str">
        <f t="shared" si="2"/>
        <v>SoOpex2.02 Opex Cost Matrix - NCNon-Controllable CostNetwork Innovation (ex IRM)Cost</v>
      </c>
      <c r="R45" s="14"/>
      <c r="T45" s="79">
        <v>0</v>
      </c>
      <c r="U45" s="79">
        <v>0</v>
      </c>
      <c r="V45" s="79">
        <v>0</v>
      </c>
      <c r="W45" s="79">
        <v>0</v>
      </c>
      <c r="X45" s="79">
        <v>0</v>
      </c>
      <c r="Y45" s="78">
        <v>3.697034838</v>
      </c>
      <c r="Z45" s="78">
        <v>4.7805465509999996</v>
      </c>
      <c r="AA45" s="78">
        <v>6.7629183250000002</v>
      </c>
      <c r="AB45" s="78">
        <v>9.5782377279999995</v>
      </c>
      <c r="AC45" s="78">
        <v>6.802443845</v>
      </c>
      <c r="AD45" s="78">
        <v>7.5629999999999997</v>
      </c>
      <c r="AE45" s="78">
        <v>10.93712867</v>
      </c>
      <c r="AF45" s="78">
        <v>5.5638733020000002</v>
      </c>
      <c r="AG45" s="78">
        <v>0</v>
      </c>
      <c r="AH45" s="78">
        <v>0</v>
      </c>
      <c r="AI45" s="78">
        <v>0</v>
      </c>
      <c r="AJ45" s="78">
        <v>0</v>
      </c>
      <c r="AK45" s="78">
        <v>0</v>
      </c>
      <c r="AN45" s="98"/>
    </row>
    <row r="46" spans="5:40">
      <c r="E46" s="76" t="str">
        <f>Cover!$F$13</f>
        <v>So</v>
      </c>
      <c r="F46" s="98" t="s">
        <v>140</v>
      </c>
      <c r="G46" s="98" t="s">
        <v>300</v>
      </c>
      <c r="H46" s="99" t="s">
        <v>432</v>
      </c>
      <c r="I46" s="98" t="s">
        <v>435</v>
      </c>
      <c r="J46" s="98" t="s">
        <v>270</v>
      </c>
      <c r="K46" s="17" t="str">
        <f t="shared" si="0"/>
        <v>Opex_Innovation Roll-out expenditure (IRM)_Gross</v>
      </c>
      <c r="L46" s="98" t="s">
        <v>114</v>
      </c>
      <c r="M46" s="17" t="str">
        <f t="shared" si="2"/>
        <v>SoOpex2.02 Opex Cost Matrix - NCNon-Controllable CostInnovation Roll-out expenditure (IRM)Cost</v>
      </c>
      <c r="R46" s="14"/>
      <c r="T46" s="79">
        <v>0</v>
      </c>
      <c r="U46" s="79">
        <v>0</v>
      </c>
      <c r="V46" s="79">
        <v>0</v>
      </c>
      <c r="W46" s="79">
        <v>0</v>
      </c>
      <c r="X46" s="79">
        <v>0</v>
      </c>
      <c r="Y46" s="78">
        <v>0</v>
      </c>
      <c r="Z46" s="78">
        <v>0</v>
      </c>
      <c r="AA46" s="78">
        <v>0</v>
      </c>
      <c r="AB46" s="78">
        <v>0</v>
      </c>
      <c r="AC46" s="78">
        <v>0</v>
      </c>
      <c r="AD46" s="78">
        <v>0</v>
      </c>
      <c r="AE46" s="78">
        <v>0</v>
      </c>
      <c r="AF46" s="78">
        <v>0</v>
      </c>
      <c r="AG46" s="78">
        <v>0</v>
      </c>
      <c r="AH46" s="78">
        <v>0</v>
      </c>
      <c r="AI46" s="78">
        <v>0</v>
      </c>
      <c r="AJ46" s="78">
        <v>0</v>
      </c>
      <c r="AK46" s="78">
        <v>0</v>
      </c>
      <c r="AN46" s="98"/>
    </row>
    <row r="47" spans="5:40">
      <c r="E47" s="76" t="str">
        <f>Cover!$F$13</f>
        <v>So</v>
      </c>
      <c r="F47" s="98" t="s">
        <v>140</v>
      </c>
      <c r="G47" s="98" t="s">
        <v>300</v>
      </c>
      <c r="H47" s="99" t="s">
        <v>432</v>
      </c>
      <c r="I47" s="98" t="s">
        <v>272</v>
      </c>
      <c r="J47" s="98" t="s">
        <v>270</v>
      </c>
      <c r="K47" s="17" t="str">
        <f t="shared" ref="K47:K51" si="3">F47&amp;"_"&amp;I47&amp;"_"&amp;J47</f>
        <v>Opex_Xoserve_Gross</v>
      </c>
      <c r="L47" s="98" t="s">
        <v>114</v>
      </c>
      <c r="M47" s="17"/>
      <c r="R47" s="14"/>
      <c r="T47" s="79"/>
      <c r="U47" s="79"/>
      <c r="V47" s="79"/>
      <c r="W47" s="79"/>
      <c r="X47" s="79"/>
      <c r="Y47" s="78">
        <v>0</v>
      </c>
      <c r="Z47" s="78">
        <v>0</v>
      </c>
      <c r="AA47" s="78">
        <v>0</v>
      </c>
      <c r="AB47" s="78">
        <v>0</v>
      </c>
      <c r="AC47" s="78">
        <v>0</v>
      </c>
      <c r="AD47" s="78">
        <v>0</v>
      </c>
      <c r="AE47" s="78">
        <v>0</v>
      </c>
      <c r="AF47" s="78">
        <v>0</v>
      </c>
      <c r="AG47" s="78">
        <v>5.0839999999999996</v>
      </c>
      <c r="AH47" s="78">
        <v>5.3710000000000004</v>
      </c>
      <c r="AI47" s="78">
        <v>3.6579999999999999</v>
      </c>
      <c r="AJ47" s="78">
        <v>3.6360000000000001</v>
      </c>
      <c r="AK47" s="78">
        <v>3.605</v>
      </c>
      <c r="AN47" s="98"/>
    </row>
    <row r="48" spans="5:40">
      <c r="E48" s="76" t="str">
        <f>Cover!$F$13</f>
        <v>So</v>
      </c>
      <c r="F48" s="98" t="s">
        <v>140</v>
      </c>
      <c r="G48" s="98" t="s">
        <v>300</v>
      </c>
      <c r="H48" s="99" t="s">
        <v>432</v>
      </c>
      <c r="I48" s="98" t="s">
        <v>166</v>
      </c>
      <c r="J48" s="98" t="s">
        <v>270</v>
      </c>
      <c r="K48" s="17" t="str">
        <f t="shared" si="3"/>
        <v>Opex_Other_Gross</v>
      </c>
      <c r="L48" s="98" t="s">
        <v>114</v>
      </c>
      <c r="M48" s="17"/>
      <c r="R48" s="14"/>
      <c r="T48" s="79"/>
      <c r="U48" s="79"/>
      <c r="V48" s="79"/>
      <c r="W48" s="79"/>
      <c r="X48" s="79"/>
      <c r="Y48" s="78">
        <v>0</v>
      </c>
      <c r="Z48" s="78">
        <v>0</v>
      </c>
      <c r="AA48" s="78">
        <v>0</v>
      </c>
      <c r="AB48" s="78">
        <v>0</v>
      </c>
      <c r="AC48" s="78">
        <v>0</v>
      </c>
      <c r="AD48" s="78">
        <v>0</v>
      </c>
      <c r="AE48" s="78">
        <v>0</v>
      </c>
      <c r="AF48" s="78">
        <v>0</v>
      </c>
      <c r="AG48" s="78">
        <v>0</v>
      </c>
      <c r="AH48" s="78">
        <v>0</v>
      </c>
      <c r="AI48" s="78">
        <v>0</v>
      </c>
      <c r="AJ48" s="78">
        <v>0</v>
      </c>
      <c r="AK48" s="78">
        <v>0</v>
      </c>
      <c r="AN48" s="98"/>
    </row>
    <row r="49" spans="5:41">
      <c r="E49" s="76" t="str">
        <f>Cover!$F$13</f>
        <v>So</v>
      </c>
      <c r="F49" s="98" t="s">
        <v>140</v>
      </c>
      <c r="G49" s="98" t="s">
        <v>300</v>
      </c>
      <c r="H49" s="99" t="s">
        <v>432</v>
      </c>
      <c r="I49" s="130"/>
      <c r="J49" s="98" t="s">
        <v>270</v>
      </c>
      <c r="K49" s="17" t="str">
        <f t="shared" si="3"/>
        <v>Opex__Gross</v>
      </c>
      <c r="L49" s="98" t="s">
        <v>114</v>
      </c>
      <c r="M49" s="17"/>
      <c r="R49" s="14"/>
      <c r="T49" s="79"/>
      <c r="U49" s="79"/>
      <c r="V49" s="79"/>
      <c r="W49" s="79"/>
      <c r="X49" s="79"/>
      <c r="Y49" s="78"/>
      <c r="Z49" s="78"/>
      <c r="AA49" s="78"/>
      <c r="AB49" s="78"/>
      <c r="AC49" s="78"/>
      <c r="AD49" s="78"/>
      <c r="AE49" s="78"/>
      <c r="AF49" s="78"/>
      <c r="AG49" s="78"/>
      <c r="AH49" s="78"/>
      <c r="AI49" s="78"/>
      <c r="AJ49" s="78"/>
      <c r="AK49" s="78"/>
      <c r="AN49" s="98"/>
    </row>
    <row r="50" spans="5:41">
      <c r="E50" s="76" t="str">
        <f>Cover!$F$13</f>
        <v>So</v>
      </c>
      <c r="F50" s="98" t="s">
        <v>140</v>
      </c>
      <c r="G50" s="98" t="s">
        <v>300</v>
      </c>
      <c r="H50" s="99" t="s">
        <v>432</v>
      </c>
      <c r="I50" s="130"/>
      <c r="J50" s="98" t="s">
        <v>270</v>
      </c>
      <c r="K50" s="17" t="str">
        <f t="shared" si="3"/>
        <v>Opex__Gross</v>
      </c>
      <c r="L50" s="98" t="s">
        <v>114</v>
      </c>
      <c r="M50" s="17"/>
      <c r="R50" s="14"/>
      <c r="T50" s="79"/>
      <c r="U50" s="79"/>
      <c r="V50" s="79"/>
      <c r="W50" s="79"/>
      <c r="X50" s="79"/>
      <c r="Y50" s="78"/>
      <c r="Z50" s="78"/>
      <c r="AA50" s="78"/>
      <c r="AB50" s="78"/>
      <c r="AC50" s="78"/>
      <c r="AD50" s="78"/>
      <c r="AE50" s="78"/>
      <c r="AF50" s="78"/>
      <c r="AG50" s="78"/>
      <c r="AH50" s="78"/>
      <c r="AI50" s="78"/>
      <c r="AJ50" s="78"/>
      <c r="AK50" s="78"/>
      <c r="AN50" s="98"/>
    </row>
    <row r="51" spans="5:41">
      <c r="E51" s="76" t="str">
        <f>Cover!$F$13</f>
        <v>So</v>
      </c>
      <c r="F51" s="98" t="s">
        <v>140</v>
      </c>
      <c r="G51" s="98" t="s">
        <v>300</v>
      </c>
      <c r="H51" s="99" t="s">
        <v>432</v>
      </c>
      <c r="I51" s="130"/>
      <c r="J51" s="98" t="s">
        <v>270</v>
      </c>
      <c r="K51" s="17" t="str">
        <f t="shared" si="3"/>
        <v>Opex__Gross</v>
      </c>
      <c r="L51" s="98" t="s">
        <v>114</v>
      </c>
      <c r="M51" s="17"/>
      <c r="R51" s="14"/>
      <c r="T51" s="79"/>
      <c r="U51" s="79"/>
      <c r="V51" s="79"/>
      <c r="W51" s="79"/>
      <c r="X51" s="79"/>
      <c r="Y51" s="78"/>
      <c r="Z51" s="78"/>
      <c r="AA51" s="78"/>
      <c r="AB51" s="78"/>
      <c r="AC51" s="78"/>
      <c r="AD51" s="78"/>
      <c r="AE51" s="78"/>
      <c r="AF51" s="78"/>
      <c r="AG51" s="78"/>
      <c r="AH51" s="78"/>
      <c r="AI51" s="78"/>
      <c r="AJ51" s="78"/>
      <c r="AK51" s="78"/>
      <c r="AN51" s="98"/>
    </row>
    <row r="52" spans="5:41">
      <c r="E52" s="76" t="str">
        <f>Cover!$F$13</f>
        <v>So</v>
      </c>
      <c r="F52" s="5" t="s">
        <v>141</v>
      </c>
      <c r="H52" s="5"/>
      <c r="I52" s="5" t="s">
        <v>141</v>
      </c>
      <c r="J52" s="98" t="s">
        <v>270</v>
      </c>
      <c r="K52" s="17" t="str">
        <f t="shared" si="0"/>
        <v>Capex_Capex_Gross</v>
      </c>
      <c r="L52" s="98" t="s">
        <v>114</v>
      </c>
      <c r="R52" s="14"/>
      <c r="T52" s="79">
        <v>0</v>
      </c>
      <c r="U52" s="79">
        <v>0</v>
      </c>
      <c r="V52" s="79">
        <v>0</v>
      </c>
      <c r="W52" s="79">
        <v>0</v>
      </c>
      <c r="X52" s="79">
        <v>0</v>
      </c>
      <c r="Y52" s="17">
        <v>62.192259880999998</v>
      </c>
      <c r="Z52" s="17">
        <v>83.699201778000003</v>
      </c>
      <c r="AA52" s="17">
        <v>81.267689005000022</v>
      </c>
      <c r="AB52" s="17">
        <v>85.503832013000007</v>
      </c>
      <c r="AC52" s="17">
        <v>90.405666802000013</v>
      </c>
      <c r="AD52" s="17">
        <v>106.569782722</v>
      </c>
      <c r="AE52" s="17">
        <v>90.497060950000005</v>
      </c>
      <c r="AF52" s="17">
        <v>76.843984859000003</v>
      </c>
      <c r="AG52" s="17">
        <v>89.42024291700001</v>
      </c>
      <c r="AH52" s="17">
        <v>101.67841564299999</v>
      </c>
      <c r="AI52" s="17">
        <v>102.39095766200002</v>
      </c>
      <c r="AJ52" s="17">
        <v>95.664558107999994</v>
      </c>
      <c r="AK52" s="17">
        <v>85.667822492999989</v>
      </c>
      <c r="AN52" s="98"/>
    </row>
    <row r="53" spans="5:41">
      <c r="E53" s="76" t="str">
        <f>Cover!$F$13</f>
        <v>So</v>
      </c>
      <c r="F53" s="98" t="s">
        <v>141</v>
      </c>
      <c r="G53" s="98" t="s">
        <v>440</v>
      </c>
      <c r="H53" s="98" t="s">
        <v>280</v>
      </c>
      <c r="I53" s="98" t="s">
        <v>280</v>
      </c>
      <c r="J53" s="98" t="s">
        <v>270</v>
      </c>
      <c r="K53" s="17" t="str">
        <f t="shared" si="0"/>
        <v>Capex_LTS Pipelines, Storage &amp; Entry_Gross</v>
      </c>
      <c r="L53" s="98" t="s">
        <v>114</v>
      </c>
      <c r="M53" s="17" t="str">
        <f t="shared" ref="M53:M58" si="4">E53&amp;F53&amp;G53&amp;H53&amp;I53&amp;"Cost"&amp;"Totex"</f>
        <v>SoCapex3.01 LTS Storage &amp; EntryLTS Pipelines, Storage &amp; EntryLTS Pipelines, Storage &amp; EntryCostTotex</v>
      </c>
      <c r="R53" s="14"/>
      <c r="T53" s="79">
        <v>0</v>
      </c>
      <c r="U53" s="79">
        <v>0</v>
      </c>
      <c r="V53" s="79">
        <v>0</v>
      </c>
      <c r="W53" s="79">
        <v>0</v>
      </c>
      <c r="X53" s="79">
        <v>0</v>
      </c>
      <c r="Y53" s="78">
        <v>9.1886002529999988</v>
      </c>
      <c r="Z53" s="78">
        <v>9.3149060810000002</v>
      </c>
      <c r="AA53" s="78">
        <v>12.914894002</v>
      </c>
      <c r="AB53" s="78">
        <v>27.430457043000004</v>
      </c>
      <c r="AC53" s="78">
        <v>26.623181652</v>
      </c>
      <c r="AD53" s="78">
        <v>39.570787750999997</v>
      </c>
      <c r="AE53" s="78">
        <v>20.875462062</v>
      </c>
      <c r="AF53" s="78">
        <v>15.842394662</v>
      </c>
      <c r="AG53" s="78">
        <v>16.543558155999996</v>
      </c>
      <c r="AH53" s="78">
        <v>27.523421760999991</v>
      </c>
      <c r="AI53" s="78">
        <v>33.347622998000006</v>
      </c>
      <c r="AJ53" s="78">
        <v>29.153537053999997</v>
      </c>
      <c r="AK53" s="78">
        <v>16.375509504999997</v>
      </c>
      <c r="AN53" s="98"/>
      <c r="AO53" s="97"/>
    </row>
    <row r="54" spans="5:41">
      <c r="E54" s="76" t="str">
        <f>Cover!$F$13</f>
        <v>So</v>
      </c>
      <c r="F54" s="98" t="s">
        <v>141</v>
      </c>
      <c r="G54" s="98" t="s">
        <v>296</v>
      </c>
      <c r="H54" s="98" t="s">
        <v>220</v>
      </c>
      <c r="I54" s="98" t="s">
        <v>220</v>
      </c>
      <c r="J54" s="98" t="s">
        <v>270</v>
      </c>
      <c r="K54" s="17" t="str">
        <f t="shared" si="0"/>
        <v>Capex_Reinforcement_Gross</v>
      </c>
      <c r="L54" s="98" t="s">
        <v>114</v>
      </c>
      <c r="M54" s="17" t="str">
        <f t="shared" si="4"/>
        <v>SoCapex3.02 ReinforcementReinforcementReinforcementCostTotex</v>
      </c>
      <c r="R54" s="14"/>
      <c r="T54" s="79">
        <v>0</v>
      </c>
      <c r="U54" s="79">
        <v>0</v>
      </c>
      <c r="V54" s="79">
        <v>0</v>
      </c>
      <c r="W54" s="79">
        <v>0</v>
      </c>
      <c r="X54" s="79">
        <v>0</v>
      </c>
      <c r="Y54" s="78">
        <v>1.789853651</v>
      </c>
      <c r="Z54" s="78">
        <v>4.0679243550000006</v>
      </c>
      <c r="AA54" s="78">
        <v>5.4730353699999998</v>
      </c>
      <c r="AB54" s="78">
        <v>4.8204578760000008</v>
      </c>
      <c r="AC54" s="78">
        <v>7.7745120250000008</v>
      </c>
      <c r="AD54" s="78">
        <v>7.9</v>
      </c>
      <c r="AE54" s="78">
        <v>7.1764417690000002</v>
      </c>
      <c r="AF54" s="78">
        <v>7.4879999990000004</v>
      </c>
      <c r="AG54" s="78">
        <v>8.0443315520000009</v>
      </c>
      <c r="AH54" s="78">
        <v>10.051631045000002</v>
      </c>
      <c r="AI54" s="78">
        <v>7.4453289850000006</v>
      </c>
      <c r="AJ54" s="78">
        <v>5.5930156479999988</v>
      </c>
      <c r="AK54" s="78">
        <v>8.1612612930000008</v>
      </c>
      <c r="AN54" s="153"/>
    </row>
    <row r="55" spans="5:41">
      <c r="E55" s="76" t="str">
        <f>Cover!$F$13</f>
        <v>So</v>
      </c>
      <c r="F55" s="98" t="s">
        <v>141</v>
      </c>
      <c r="G55" s="98" t="s">
        <v>436</v>
      </c>
      <c r="H55" s="98" t="s">
        <v>222</v>
      </c>
      <c r="I55" s="98" t="s">
        <v>222</v>
      </c>
      <c r="J55" s="98" t="s">
        <v>270</v>
      </c>
      <c r="K55" s="17" t="str">
        <f t="shared" si="0"/>
        <v>Capex_Governors_Gross</v>
      </c>
      <c r="L55" s="98" t="s">
        <v>114</v>
      </c>
      <c r="M55" s="17" t="str">
        <f t="shared" si="4"/>
        <v>SoCapex3.03 GovernorsGovernorsGovernorsCostTotex</v>
      </c>
      <c r="R55" s="14"/>
      <c r="T55" s="79">
        <v>0</v>
      </c>
      <c r="U55" s="79">
        <v>0</v>
      </c>
      <c r="V55" s="79">
        <v>0</v>
      </c>
      <c r="W55" s="79">
        <v>0</v>
      </c>
      <c r="X55" s="79">
        <v>0</v>
      </c>
      <c r="Y55" s="78">
        <v>5.6298093969999998</v>
      </c>
      <c r="Z55" s="78">
        <v>8.2554434650000008</v>
      </c>
      <c r="AA55" s="78">
        <v>5.9033085550000006</v>
      </c>
      <c r="AB55" s="78">
        <v>5.0556990210000006</v>
      </c>
      <c r="AC55" s="78">
        <v>7.043316967</v>
      </c>
      <c r="AD55" s="78">
        <v>8.5443739710000006</v>
      </c>
      <c r="AE55" s="78">
        <v>6.7458297960000007</v>
      </c>
      <c r="AF55" s="78">
        <v>5.8226022189999984</v>
      </c>
      <c r="AG55" s="78">
        <v>8.7714293619999992</v>
      </c>
      <c r="AH55" s="78">
        <v>8.6744228209999985</v>
      </c>
      <c r="AI55" s="78">
        <v>8.652709625</v>
      </c>
      <c r="AJ55" s="78">
        <v>8.6365640159999995</v>
      </c>
      <c r="AK55" s="78">
        <v>8.6515758889999983</v>
      </c>
      <c r="AN55" s="103"/>
    </row>
    <row r="56" spans="5:41">
      <c r="E56" s="76" t="str">
        <f>Cover!$F$13</f>
        <v>So</v>
      </c>
      <c r="F56" s="98" t="s">
        <v>141</v>
      </c>
      <c r="G56" s="98" t="s">
        <v>437</v>
      </c>
      <c r="H56" s="98" t="s">
        <v>147</v>
      </c>
      <c r="I56" s="98" t="s">
        <v>147</v>
      </c>
      <c r="J56" s="98" t="s">
        <v>270</v>
      </c>
      <c r="K56" s="17" t="str">
        <f t="shared" si="0"/>
        <v>Capex_Connections_Gross</v>
      </c>
      <c r="L56" s="98" t="s">
        <v>114</v>
      </c>
      <c r="M56" s="17" t="str">
        <f t="shared" si="4"/>
        <v>SoCapex3.04 ConnectionsConnectionsConnectionsCostTotex</v>
      </c>
      <c r="R56" s="14"/>
      <c r="T56" s="79">
        <v>0</v>
      </c>
      <c r="U56" s="79">
        <v>0</v>
      </c>
      <c r="V56" s="79">
        <v>0</v>
      </c>
      <c r="W56" s="79">
        <v>0</v>
      </c>
      <c r="X56" s="79">
        <v>0</v>
      </c>
      <c r="Y56" s="78">
        <v>24.325267942</v>
      </c>
      <c r="Z56" s="78">
        <v>22.267503927000003</v>
      </c>
      <c r="AA56" s="78">
        <v>25.999232477000007</v>
      </c>
      <c r="AB56" s="78">
        <v>26.680935495</v>
      </c>
      <c r="AC56" s="78">
        <v>25.299946495999997</v>
      </c>
      <c r="AD56" s="78">
        <v>27.125000000000004</v>
      </c>
      <c r="AE56" s="78">
        <v>26.994241588000005</v>
      </c>
      <c r="AF56" s="78">
        <v>26.734577818000005</v>
      </c>
      <c r="AG56" s="78">
        <v>28.148849061000007</v>
      </c>
      <c r="AH56" s="78">
        <v>27.848427199000007</v>
      </c>
      <c r="AI56" s="78">
        <v>25.826407806000006</v>
      </c>
      <c r="AJ56" s="78">
        <v>23.976526422000006</v>
      </c>
      <c r="AK56" s="78">
        <v>22.495915697999997</v>
      </c>
      <c r="AN56" s="103"/>
    </row>
    <row r="57" spans="5:41">
      <c r="E57" s="76" t="str">
        <f>Cover!$F$13</f>
        <v>So</v>
      </c>
      <c r="F57" s="98" t="s">
        <v>141</v>
      </c>
      <c r="G57" s="98" t="s">
        <v>438</v>
      </c>
      <c r="H57" s="98" t="s">
        <v>383</v>
      </c>
      <c r="I57" s="98" t="s">
        <v>383</v>
      </c>
      <c r="J57" s="98" t="s">
        <v>270</v>
      </c>
      <c r="K57" s="17" t="str">
        <f t="shared" si="0"/>
        <v>Capex_Other capex_Gross</v>
      </c>
      <c r="L57" s="98" t="s">
        <v>114</v>
      </c>
      <c r="M57" s="17" t="str">
        <f t="shared" si="4"/>
        <v>SoCapex3.05 Other CapexOther capexOther capexCostTotex</v>
      </c>
      <c r="R57" s="14"/>
      <c r="T57" s="79">
        <v>0</v>
      </c>
      <c r="U57" s="79">
        <v>0</v>
      </c>
      <c r="V57" s="79">
        <v>0</v>
      </c>
      <c r="W57" s="79">
        <v>0</v>
      </c>
      <c r="X57" s="79">
        <v>0</v>
      </c>
      <c r="Y57" s="78">
        <v>17.82000206</v>
      </c>
      <c r="Z57" s="78">
        <v>28.807848933999999</v>
      </c>
      <c r="AA57" s="78">
        <v>24.964218600999999</v>
      </c>
      <c r="AB57" s="78">
        <v>20.893434563000003</v>
      </c>
      <c r="AC57" s="78">
        <v>21.684558866</v>
      </c>
      <c r="AD57" s="78">
        <v>19.015521</v>
      </c>
      <c r="AE57" s="78">
        <v>25.355825735000003</v>
      </c>
      <c r="AF57" s="78">
        <v>17.464964161000001</v>
      </c>
      <c r="AG57" s="78">
        <v>22.893794785999997</v>
      </c>
      <c r="AH57" s="78">
        <v>19.612262817000001</v>
      </c>
      <c r="AI57" s="78">
        <v>20.26344824800001</v>
      </c>
      <c r="AJ57" s="78">
        <v>20.293014968000001</v>
      </c>
      <c r="AK57" s="78">
        <v>21.483030108000001</v>
      </c>
      <c r="AN57" s="103"/>
    </row>
    <row r="58" spans="5:41">
      <c r="E58" s="76" t="str">
        <f>Cover!$F$13</f>
        <v>So</v>
      </c>
      <c r="F58" s="98" t="s">
        <v>141</v>
      </c>
      <c r="G58" s="98" t="s">
        <v>439</v>
      </c>
      <c r="H58" s="98" t="s">
        <v>277</v>
      </c>
      <c r="I58" s="98" t="s">
        <v>223</v>
      </c>
      <c r="J58" s="98" t="s">
        <v>270</v>
      </c>
      <c r="K58" s="17" t="str">
        <f>F58&amp;"_"&amp;I58&amp;"_"&amp;J58</f>
        <v>Capex_Transport &amp; Plant_Gross</v>
      </c>
      <c r="L58" s="98" t="s">
        <v>114</v>
      </c>
      <c r="M58" s="17" t="str">
        <f t="shared" si="4"/>
        <v>SoCapex3.06 Transport &amp; PlantCostTransport &amp; PlantCostTotex</v>
      </c>
      <c r="R58" s="14"/>
      <c r="T58" s="79">
        <v>0</v>
      </c>
      <c r="U58" s="79">
        <v>0</v>
      </c>
      <c r="V58" s="79">
        <v>0</v>
      </c>
      <c r="W58" s="79">
        <v>0</v>
      </c>
      <c r="X58" s="79">
        <v>0</v>
      </c>
      <c r="Y58" s="78">
        <v>3.4387265780000003</v>
      </c>
      <c r="Z58" s="78">
        <v>10.985575016</v>
      </c>
      <c r="AA58" s="78">
        <v>6.0129999999999999</v>
      </c>
      <c r="AB58" s="78">
        <v>0.62284801499999998</v>
      </c>
      <c r="AC58" s="78">
        <v>1.980150796</v>
      </c>
      <c r="AD58" s="78">
        <v>4.4140999999999995</v>
      </c>
      <c r="AE58" s="78">
        <v>3.3492599999999997</v>
      </c>
      <c r="AF58" s="78">
        <v>3.4914459999999998</v>
      </c>
      <c r="AG58" s="78">
        <v>5.0182800000000007</v>
      </c>
      <c r="AH58" s="78">
        <v>7.9682500000000003</v>
      </c>
      <c r="AI58" s="78">
        <v>6.8554399999999998</v>
      </c>
      <c r="AJ58" s="78">
        <v>8.0118999999999989</v>
      </c>
      <c r="AK58" s="78">
        <v>8.5005299999999995</v>
      </c>
      <c r="AN58" s="153"/>
    </row>
    <row r="59" spans="5:41">
      <c r="E59" s="76" t="str">
        <f>Cover!$F$13</f>
        <v>So</v>
      </c>
      <c r="F59" s="5" t="s">
        <v>142</v>
      </c>
      <c r="I59" s="5" t="s">
        <v>142</v>
      </c>
      <c r="J59" s="98" t="s">
        <v>270</v>
      </c>
      <c r="K59" s="17" t="str">
        <f t="shared" si="0"/>
        <v>Repex_Repex_Gross</v>
      </c>
      <c r="L59" s="98" t="s">
        <v>114</v>
      </c>
      <c r="R59" s="14"/>
      <c r="T59" s="79">
        <v>0</v>
      </c>
      <c r="U59" s="79">
        <v>0</v>
      </c>
      <c r="V59" s="79">
        <v>0</v>
      </c>
      <c r="W59" s="79">
        <v>0</v>
      </c>
      <c r="X59" s="79">
        <v>0</v>
      </c>
      <c r="Y59" s="17">
        <v>179.741317608</v>
      </c>
      <c r="Z59" s="17">
        <v>181.43801481500003</v>
      </c>
      <c r="AA59" s="17">
        <v>174.214646719</v>
      </c>
      <c r="AB59" s="17">
        <v>189.79532352800001</v>
      </c>
      <c r="AC59" s="17">
        <v>199.99783345</v>
      </c>
      <c r="AD59" s="17">
        <v>201.00909713000001</v>
      </c>
      <c r="AE59" s="17">
        <v>211.52279046999996</v>
      </c>
      <c r="AF59" s="17">
        <v>208.28496778100001</v>
      </c>
      <c r="AG59" s="17">
        <v>208.23407100500006</v>
      </c>
      <c r="AH59" s="17">
        <v>202.38706296799998</v>
      </c>
      <c r="AI59" s="17">
        <v>200.245850295</v>
      </c>
      <c r="AJ59" s="17">
        <v>198.90931046399999</v>
      </c>
      <c r="AK59" s="17">
        <v>198.75258349899994</v>
      </c>
      <c r="AN59" s="98"/>
    </row>
    <row r="60" spans="5:41">
      <c r="E60" s="76" t="str">
        <f>Cover!$F$13</f>
        <v>So</v>
      </c>
      <c r="F60" s="98" t="s">
        <v>142</v>
      </c>
      <c r="G60" s="98" t="s">
        <v>309</v>
      </c>
      <c r="H60" s="98" t="s">
        <v>295</v>
      </c>
      <c r="I60" s="98" t="s">
        <v>371</v>
      </c>
      <c r="J60" s="98" t="s">
        <v>270</v>
      </c>
      <c r="K60" s="17" t="str">
        <f t="shared" si="0"/>
        <v>Repex_Replacing: Tier 1_Gross</v>
      </c>
      <c r="L60" s="98" t="s">
        <v>114</v>
      </c>
      <c r="M60" s="17" t="str">
        <f t="shared" ref="M60:M93" si="5">E60&amp;F60&amp;G60&amp;H60&amp;I60&amp;"Cost"&amp;"Totex"</f>
        <v>SoRepex4.01 Repex Mains Tier-1MainsReplacing: Tier 1CostTotex</v>
      </c>
      <c r="R60" s="14"/>
      <c r="T60" s="79">
        <v>0</v>
      </c>
      <c r="U60" s="79">
        <v>0</v>
      </c>
      <c r="V60" s="79">
        <v>0</v>
      </c>
      <c r="W60" s="79">
        <v>0</v>
      </c>
      <c r="X60" s="79">
        <v>0</v>
      </c>
      <c r="Y60" s="78">
        <v>91.928124482000001</v>
      </c>
      <c r="Z60" s="78">
        <v>91.031151329000011</v>
      </c>
      <c r="AA60" s="78">
        <v>86.072083426999981</v>
      </c>
      <c r="AB60" s="78">
        <v>97.135110130000001</v>
      </c>
      <c r="AC60" s="78">
        <v>96.464855982999993</v>
      </c>
      <c r="AD60" s="78">
        <v>92.886695170000039</v>
      </c>
      <c r="AE60" s="78">
        <v>96.907880787999986</v>
      </c>
      <c r="AF60" s="78">
        <v>95.293460573000004</v>
      </c>
      <c r="AG60" s="78">
        <v>103.48042112900001</v>
      </c>
      <c r="AH60" s="78">
        <v>104.15080471199998</v>
      </c>
      <c r="AI60" s="78">
        <v>103.38628898</v>
      </c>
      <c r="AJ60" s="78">
        <v>103.00898406100001</v>
      </c>
      <c r="AK60" s="78">
        <v>103.20802006999999</v>
      </c>
      <c r="AN60" s="103"/>
      <c r="AO60" s="97"/>
    </row>
    <row r="61" spans="5:41">
      <c r="E61" s="76" t="str">
        <f>Cover!$F$13</f>
        <v>So</v>
      </c>
      <c r="F61" s="98" t="s">
        <v>142</v>
      </c>
      <c r="G61" s="98" t="s">
        <v>310</v>
      </c>
      <c r="H61" s="98" t="s">
        <v>295</v>
      </c>
      <c r="I61" s="98" t="s">
        <v>372</v>
      </c>
      <c r="J61" s="98" t="s">
        <v>270</v>
      </c>
      <c r="K61" s="17" t="str">
        <f t="shared" si="0"/>
        <v>Repex_Replacing: Tier 2A_Gross</v>
      </c>
      <c r="L61" s="98" t="s">
        <v>114</v>
      </c>
      <c r="M61" s="17" t="str">
        <f t="shared" si="5"/>
        <v>SoRepex4.02 Repex Mains Tier-2AMainsReplacing: Tier 2ACostTotex</v>
      </c>
      <c r="R61" s="14"/>
      <c r="T61" s="79">
        <v>0</v>
      </c>
      <c r="U61" s="79">
        <v>0</v>
      </c>
      <c r="V61" s="79">
        <v>0</v>
      </c>
      <c r="W61" s="79">
        <v>0</v>
      </c>
      <c r="X61" s="79">
        <v>0</v>
      </c>
      <c r="Y61" s="78">
        <v>2.1383154000000001E-2</v>
      </c>
      <c r="Z61" s="78">
        <v>0.17337275499999999</v>
      </c>
      <c r="AA61" s="78">
        <v>0.76005024300000013</v>
      </c>
      <c r="AB61" s="78">
        <v>1.023450433</v>
      </c>
      <c r="AC61" s="78">
        <v>4.3695242800000003</v>
      </c>
      <c r="AD61" s="78">
        <v>5.979000000000001</v>
      </c>
      <c r="AE61" s="78">
        <v>5.7916570880000009</v>
      </c>
      <c r="AF61" s="78">
        <v>5.8279434779999999</v>
      </c>
      <c r="AG61" s="78">
        <v>2.1455579720000002</v>
      </c>
      <c r="AH61" s="78">
        <v>2.1586925459999997</v>
      </c>
      <c r="AI61" s="78">
        <v>2.143060921</v>
      </c>
      <c r="AJ61" s="78">
        <v>2.135573612</v>
      </c>
      <c r="AK61" s="78">
        <v>2.1404925850000001</v>
      </c>
      <c r="AN61" s="103"/>
    </row>
    <row r="62" spans="5:41">
      <c r="E62" s="76" t="str">
        <f>Cover!$F$13</f>
        <v>So</v>
      </c>
      <c r="F62" s="98" t="s">
        <v>142</v>
      </c>
      <c r="G62" s="98" t="s">
        <v>311</v>
      </c>
      <c r="H62" s="98" t="s">
        <v>295</v>
      </c>
      <c r="I62" s="98" t="s">
        <v>377</v>
      </c>
      <c r="J62" s="98" t="s">
        <v>270</v>
      </c>
      <c r="K62" s="17" t="str">
        <f t="shared" si="0"/>
        <v>Repex_Replacing: Tier 2B (&amp; T3 for GD1)_Gross</v>
      </c>
      <c r="L62" s="98" t="s">
        <v>114</v>
      </c>
      <c r="M62" s="17" t="str">
        <f t="shared" si="5"/>
        <v>SoRepex4.03 Repex Mains Tier-2B &amp; 3MainsReplacing: Tier 2B (&amp; T3 for GD1)CostTotex</v>
      </c>
      <c r="R62" s="14"/>
      <c r="T62" s="79">
        <v>0</v>
      </c>
      <c r="U62" s="79">
        <v>0</v>
      </c>
      <c r="V62" s="79">
        <v>0</v>
      </c>
      <c r="W62" s="79">
        <v>0</v>
      </c>
      <c r="X62" s="79">
        <v>0</v>
      </c>
      <c r="Y62" s="78">
        <v>1.7091630739999999</v>
      </c>
      <c r="Z62" s="78">
        <v>0.53766614300000004</v>
      </c>
      <c r="AA62" s="78">
        <v>1.1768987400000002</v>
      </c>
      <c r="AB62" s="78">
        <v>5.9775329640000017</v>
      </c>
      <c r="AC62" s="78">
        <v>13.813757339</v>
      </c>
      <c r="AD62" s="78">
        <v>16.005847702000001</v>
      </c>
      <c r="AE62" s="78">
        <v>14.737595267000001</v>
      </c>
      <c r="AF62" s="78">
        <v>14.823227239000003</v>
      </c>
      <c r="AG62" s="78">
        <v>4.0216371349999998</v>
      </c>
      <c r="AH62" s="78">
        <v>4.0462931859999998</v>
      </c>
      <c r="AI62" s="78">
        <v>4.0174336469999989</v>
      </c>
      <c r="AJ62" s="78">
        <v>4.0037645030000002</v>
      </c>
      <c r="AK62" s="78">
        <v>4.0132099549999998</v>
      </c>
      <c r="AN62" s="103"/>
    </row>
    <row r="63" spans="5:41">
      <c r="E63" s="76" t="str">
        <f>Cover!$F$13</f>
        <v>So</v>
      </c>
      <c r="F63" s="98" t="s">
        <v>142</v>
      </c>
      <c r="G63" s="98" t="s">
        <v>311</v>
      </c>
      <c r="H63" s="98" t="s">
        <v>295</v>
      </c>
      <c r="I63" s="98" t="s">
        <v>374</v>
      </c>
      <c r="J63" s="98" t="s">
        <v>270</v>
      </c>
      <c r="K63" s="17" t="str">
        <f t="shared" si="0"/>
        <v>Repex_Replacing: Tier 3_Gross</v>
      </c>
      <c r="L63" s="98" t="s">
        <v>114</v>
      </c>
      <c r="M63" s="17" t="str">
        <f t="shared" si="5"/>
        <v>SoRepex4.03 Repex Mains Tier-2B &amp; 3MainsReplacing: Tier 3CostTotex</v>
      </c>
      <c r="R63" s="14"/>
      <c r="T63" s="79">
        <v>0</v>
      </c>
      <c r="U63" s="79">
        <v>0</v>
      </c>
      <c r="V63" s="79">
        <v>0</v>
      </c>
      <c r="W63" s="79">
        <v>0</v>
      </c>
      <c r="X63" s="79">
        <v>0</v>
      </c>
      <c r="Y63" s="78">
        <v>0.68872951900000001</v>
      </c>
      <c r="Z63" s="78">
        <v>4.2671471709999995</v>
      </c>
      <c r="AA63" s="78">
        <v>4.4920682519999993</v>
      </c>
      <c r="AB63" s="78">
        <v>0.80027685999999998</v>
      </c>
      <c r="AC63" s="78">
        <v>7.0709545399999998</v>
      </c>
      <c r="AD63" s="78">
        <v>7.228555641999999</v>
      </c>
      <c r="AE63" s="78">
        <v>15.147231292000001</v>
      </c>
      <c r="AF63" s="78">
        <v>15.262081109</v>
      </c>
      <c r="AG63" s="78">
        <v>3.0145448980000009</v>
      </c>
      <c r="AH63" s="78">
        <v>3.0330206520000011</v>
      </c>
      <c r="AI63" s="78">
        <v>3.0113157360000002</v>
      </c>
      <c r="AJ63" s="78">
        <v>3.0010096360000005</v>
      </c>
      <c r="AK63" s="78">
        <v>3.0080527160000003</v>
      </c>
      <c r="AN63" s="103"/>
    </row>
    <row r="64" spans="5:41">
      <c r="E64" s="76" t="str">
        <f>Cover!$F$13</f>
        <v>So</v>
      </c>
      <c r="F64" s="98" t="s">
        <v>142</v>
      </c>
      <c r="G64" s="98" t="s">
        <v>307</v>
      </c>
      <c r="H64" s="98" t="s">
        <v>295</v>
      </c>
      <c r="I64" s="98" t="s">
        <v>378</v>
      </c>
      <c r="J64" s="98" t="s">
        <v>270</v>
      </c>
      <c r="K64" s="17" t="str">
        <f t="shared" si="0"/>
        <v>Repex_Replacing: Iron mains &gt;30m_Gross</v>
      </c>
      <c r="L64" s="98" t="s">
        <v>114</v>
      </c>
      <c r="M64" s="17" t="str">
        <f t="shared" si="5"/>
        <v>SoRepex4.04 Repex Mains OtherMainsReplacing: Iron mains &gt;30mCostTotex</v>
      </c>
      <c r="R64" s="14"/>
      <c r="T64" s="79">
        <v>0</v>
      </c>
      <c r="U64" s="79">
        <v>0</v>
      </c>
      <c r="V64" s="79">
        <v>0</v>
      </c>
      <c r="W64" s="79">
        <v>0</v>
      </c>
      <c r="X64" s="79">
        <v>0</v>
      </c>
      <c r="Y64" s="78">
        <v>5.0400239999999999E-2</v>
      </c>
      <c r="Z64" s="78">
        <v>6.2459799999999997E-4</v>
      </c>
      <c r="AA64" s="78">
        <v>0</v>
      </c>
      <c r="AB64" s="78">
        <v>0</v>
      </c>
      <c r="AC64" s="78">
        <v>3.2126841000000003E-2</v>
      </c>
      <c r="AD64" s="78">
        <v>4.0813808260000002</v>
      </c>
      <c r="AE64" s="78">
        <v>2.8438779300000006</v>
      </c>
      <c r="AF64" s="78">
        <v>2.8604021239999997</v>
      </c>
      <c r="AG64" s="78">
        <v>0.27370244700000002</v>
      </c>
      <c r="AH64" s="78">
        <v>0.27537799299999999</v>
      </c>
      <c r="AI64" s="78">
        <v>0.27338391499999998</v>
      </c>
      <c r="AJ64" s="78">
        <v>0.27242877399999998</v>
      </c>
      <c r="AK64" s="78">
        <v>0.27305627300000002</v>
      </c>
      <c r="AN64" s="103"/>
    </row>
    <row r="65" spans="5:40">
      <c r="E65" s="76" t="str">
        <f>Cover!$F$13</f>
        <v>So</v>
      </c>
      <c r="F65" s="98" t="s">
        <v>142</v>
      </c>
      <c r="G65" s="98" t="s">
        <v>307</v>
      </c>
      <c r="H65" s="98" t="s">
        <v>295</v>
      </c>
      <c r="I65" s="98" t="s">
        <v>379</v>
      </c>
      <c r="J65" s="98" t="s">
        <v>270</v>
      </c>
      <c r="K65" s="17" t="str">
        <f t="shared" si="0"/>
        <v>Repex_Replacing: Steel Mains &lt;=2"_Gross</v>
      </c>
      <c r="L65" s="98" t="s">
        <v>114</v>
      </c>
      <c r="M65" s="17" t="str">
        <f t="shared" si="5"/>
        <v>SoRepex4.04 Repex Mains OtherMainsReplacing: Steel Mains &lt;=2"CostTotex</v>
      </c>
      <c r="R65" s="14"/>
      <c r="T65" s="79">
        <v>0</v>
      </c>
      <c r="U65" s="79">
        <v>0</v>
      </c>
      <c r="V65" s="79">
        <v>0</v>
      </c>
      <c r="W65" s="79">
        <v>0</v>
      </c>
      <c r="X65" s="79">
        <v>0</v>
      </c>
      <c r="Y65" s="78">
        <v>0</v>
      </c>
      <c r="Z65" s="78">
        <v>0</v>
      </c>
      <c r="AA65" s="78">
        <v>0</v>
      </c>
      <c r="AB65" s="78">
        <v>0</v>
      </c>
      <c r="AC65" s="78">
        <v>0</v>
      </c>
      <c r="AD65" s="78">
        <v>0</v>
      </c>
      <c r="AE65" s="78">
        <v>0</v>
      </c>
      <c r="AF65" s="78">
        <v>0</v>
      </c>
      <c r="AG65" s="78">
        <v>0</v>
      </c>
      <c r="AH65" s="78">
        <v>0</v>
      </c>
      <c r="AI65" s="78">
        <v>0</v>
      </c>
      <c r="AJ65" s="78">
        <v>0</v>
      </c>
      <c r="AK65" s="78">
        <v>0</v>
      </c>
      <c r="AN65" s="103"/>
    </row>
    <row r="66" spans="5:40">
      <c r="E66" s="76" t="str">
        <f>Cover!$F$13</f>
        <v>So</v>
      </c>
      <c r="F66" s="98" t="s">
        <v>142</v>
      </c>
      <c r="G66" s="98" t="s">
        <v>307</v>
      </c>
      <c r="H66" s="98" t="s">
        <v>295</v>
      </c>
      <c r="I66" s="98" t="s">
        <v>380</v>
      </c>
      <c r="J66" s="98" t="s">
        <v>270</v>
      </c>
      <c r="K66" s="17" t="str">
        <f t="shared" si="0"/>
        <v>Repex_Replacing: Steel Mains &gt;2"_Gross</v>
      </c>
      <c r="L66" s="98" t="s">
        <v>114</v>
      </c>
      <c r="M66" s="17" t="str">
        <f t="shared" si="5"/>
        <v>SoRepex4.04 Repex Mains OtherMainsReplacing: Steel Mains &gt;2"CostTotex</v>
      </c>
      <c r="R66" s="14"/>
      <c r="T66" s="79">
        <v>0</v>
      </c>
      <c r="U66" s="79">
        <v>0</v>
      </c>
      <c r="V66" s="79">
        <v>0</v>
      </c>
      <c r="W66" s="79">
        <v>0</v>
      </c>
      <c r="X66" s="79">
        <v>0</v>
      </c>
      <c r="Y66" s="78">
        <v>1.519728336</v>
      </c>
      <c r="Z66" s="78">
        <v>1.5830725050000001</v>
      </c>
      <c r="AA66" s="78">
        <v>1.5903449060000001</v>
      </c>
      <c r="AB66" s="78">
        <v>1.7830043299999998</v>
      </c>
      <c r="AC66" s="78">
        <v>1.059385231</v>
      </c>
      <c r="AD66" s="78">
        <v>0.73612203400000009</v>
      </c>
      <c r="AE66" s="78">
        <v>0.5083369499999999</v>
      </c>
      <c r="AF66" s="78">
        <v>0.511290613</v>
      </c>
      <c r="AG66" s="78">
        <v>11.578943343999999</v>
      </c>
      <c r="AH66" s="78">
        <v>5.2609886400000008</v>
      </c>
      <c r="AI66" s="78">
        <v>5.2233133909999996</v>
      </c>
      <c r="AJ66" s="78">
        <v>5.2054147039999989</v>
      </c>
      <c r="AK66" s="78">
        <v>5.2176178600000007</v>
      </c>
      <c r="AN66" s="103"/>
    </row>
    <row r="67" spans="5:40">
      <c r="E67" s="76" t="str">
        <f>Cover!$F$13</f>
        <v>So</v>
      </c>
      <c r="F67" s="98" t="s">
        <v>142</v>
      </c>
      <c r="G67" s="98" t="s">
        <v>307</v>
      </c>
      <c r="H67" s="98" t="s">
        <v>295</v>
      </c>
      <c r="I67" s="98" t="s">
        <v>375</v>
      </c>
      <c r="J67" s="98" t="s">
        <v>270</v>
      </c>
      <c r="K67" s="17" t="str">
        <f t="shared" si="0"/>
        <v>Repex_Replacing: Other Policy &amp; Condition_Gross</v>
      </c>
      <c r="L67" s="98" t="s">
        <v>114</v>
      </c>
      <c r="M67" s="17" t="str">
        <f t="shared" si="5"/>
        <v>SoRepex4.04 Repex Mains OtherMainsReplacing: Other Policy &amp; ConditionCostTotex</v>
      </c>
      <c r="R67" s="14"/>
      <c r="T67" s="79">
        <v>0</v>
      </c>
      <c r="U67" s="79">
        <v>0</v>
      </c>
      <c r="V67" s="79">
        <v>0</v>
      </c>
      <c r="W67" s="79">
        <v>0</v>
      </c>
      <c r="X67" s="79">
        <v>0</v>
      </c>
      <c r="Y67" s="78">
        <v>1.055076009</v>
      </c>
      <c r="Z67" s="78">
        <v>0.68604086999999991</v>
      </c>
      <c r="AA67" s="78">
        <v>2.733995373</v>
      </c>
      <c r="AB67" s="78">
        <v>0.84448653699999998</v>
      </c>
      <c r="AC67" s="78">
        <v>0.85507426500000006</v>
      </c>
      <c r="AD67" s="78">
        <v>1.6888019699999999</v>
      </c>
      <c r="AE67" s="78">
        <v>1.08804715</v>
      </c>
      <c r="AF67" s="78">
        <v>1.0943691879999999</v>
      </c>
      <c r="AG67" s="78">
        <v>1.8171906850000001</v>
      </c>
      <c r="AH67" s="78">
        <v>1.822633172</v>
      </c>
      <c r="AI67" s="78">
        <v>1.81045575</v>
      </c>
      <c r="AJ67" s="78">
        <v>1.803273992</v>
      </c>
      <c r="AK67" s="78">
        <v>1.803696119</v>
      </c>
      <c r="AN67" s="103"/>
    </row>
    <row r="68" spans="5:40">
      <c r="E68" s="76" t="str">
        <f>Cover!$F$13</f>
        <v>So</v>
      </c>
      <c r="F68" s="98" t="s">
        <v>142</v>
      </c>
      <c r="G68" s="98" t="s">
        <v>304</v>
      </c>
      <c r="H68" s="98" t="s">
        <v>295</v>
      </c>
      <c r="I68" s="98" t="s">
        <v>371</v>
      </c>
      <c r="J68" s="98" t="s">
        <v>270</v>
      </c>
      <c r="K68" s="17" t="str">
        <f t="shared" si="0"/>
        <v>Repex_Replacing: Tier 1_Gross</v>
      </c>
      <c r="L68" s="98" t="s">
        <v>114</v>
      </c>
      <c r="M68" s="17" t="str">
        <f t="shared" si="5"/>
        <v>SoRepex4.05 Repex Mains DiversionsMainsReplacing: Tier 1CostTotex</v>
      </c>
      <c r="R68" s="14"/>
      <c r="T68" s="79">
        <v>0</v>
      </c>
      <c r="U68" s="79">
        <v>0</v>
      </c>
      <c r="V68" s="79">
        <v>0</v>
      </c>
      <c r="W68" s="79">
        <v>0</v>
      </c>
      <c r="X68" s="79">
        <v>0</v>
      </c>
      <c r="Y68" s="78">
        <v>3.6791451000000003E-2</v>
      </c>
      <c r="Z68" s="78">
        <v>3.3348088999999997E-2</v>
      </c>
      <c r="AA68" s="78">
        <v>0.55427945599999995</v>
      </c>
      <c r="AB68" s="78">
        <v>0.771194724</v>
      </c>
      <c r="AC68" s="78">
        <v>0.34676956000000003</v>
      </c>
      <c r="AD68" s="78">
        <v>0.39741444100000001</v>
      </c>
      <c r="AE68" s="78">
        <v>0.34773000899999995</v>
      </c>
      <c r="AF68" s="78">
        <v>0.349908634</v>
      </c>
      <c r="AG68" s="78">
        <v>0.26657086899999999</v>
      </c>
      <c r="AH68" s="78">
        <v>0.26820275799999999</v>
      </c>
      <c r="AI68" s="78">
        <v>0.26626063599999994</v>
      </c>
      <c r="AJ68" s="78">
        <v>0.26533038399999997</v>
      </c>
      <c r="AK68" s="78">
        <v>0.26594153199999998</v>
      </c>
      <c r="AN68" s="103"/>
    </row>
    <row r="69" spans="5:40">
      <c r="E69" s="76" t="str">
        <f>Cover!$F$13</f>
        <v>So</v>
      </c>
      <c r="F69" s="98" t="s">
        <v>142</v>
      </c>
      <c r="G69" s="98" t="s">
        <v>304</v>
      </c>
      <c r="H69" s="98" t="s">
        <v>295</v>
      </c>
      <c r="I69" s="98" t="s">
        <v>372</v>
      </c>
      <c r="J69" s="98" t="s">
        <v>270</v>
      </c>
      <c r="K69" s="17" t="str">
        <f t="shared" si="0"/>
        <v>Repex_Replacing: Tier 2A_Gross</v>
      </c>
      <c r="L69" s="98" t="s">
        <v>114</v>
      </c>
      <c r="M69" s="17" t="str">
        <f t="shared" si="5"/>
        <v>SoRepex4.05 Repex Mains DiversionsMainsReplacing: Tier 2ACostTotex</v>
      </c>
      <c r="R69" s="14"/>
      <c r="T69" s="79">
        <v>0</v>
      </c>
      <c r="U69" s="79">
        <v>0</v>
      </c>
      <c r="V69" s="79">
        <v>0</v>
      </c>
      <c r="W69" s="79">
        <v>0</v>
      </c>
      <c r="X69" s="79">
        <v>0</v>
      </c>
      <c r="Y69" s="78">
        <v>0</v>
      </c>
      <c r="Z69" s="78">
        <v>0</v>
      </c>
      <c r="AA69" s="78">
        <v>0</v>
      </c>
      <c r="AB69" s="78">
        <v>0</v>
      </c>
      <c r="AC69" s="78">
        <v>0</v>
      </c>
      <c r="AD69" s="78">
        <v>0</v>
      </c>
      <c r="AE69" s="78">
        <v>0</v>
      </c>
      <c r="AF69" s="78">
        <v>0</v>
      </c>
      <c r="AG69" s="78">
        <v>0</v>
      </c>
      <c r="AH69" s="78">
        <v>0</v>
      </c>
      <c r="AI69" s="78">
        <v>0</v>
      </c>
      <c r="AJ69" s="78">
        <v>0</v>
      </c>
      <c r="AK69" s="78">
        <v>0</v>
      </c>
      <c r="AN69" s="103"/>
    </row>
    <row r="70" spans="5:40">
      <c r="E70" s="76" t="str">
        <f>Cover!$F$13</f>
        <v>So</v>
      </c>
      <c r="F70" s="98" t="s">
        <v>142</v>
      </c>
      <c r="G70" s="98" t="s">
        <v>304</v>
      </c>
      <c r="H70" s="98" t="s">
        <v>295</v>
      </c>
      <c r="I70" s="98" t="s">
        <v>373</v>
      </c>
      <c r="J70" s="98" t="s">
        <v>270</v>
      </c>
      <c r="K70" s="17" t="str">
        <f t="shared" si="0"/>
        <v>Repex_Replacing: Tier 2B_Gross</v>
      </c>
      <c r="L70" s="98" t="s">
        <v>114</v>
      </c>
      <c r="M70" s="17" t="str">
        <f t="shared" si="5"/>
        <v>SoRepex4.05 Repex Mains DiversionsMainsReplacing: Tier 2BCostTotex</v>
      </c>
      <c r="R70" s="14"/>
      <c r="T70" s="79">
        <v>0</v>
      </c>
      <c r="U70" s="79">
        <v>0</v>
      </c>
      <c r="V70" s="79">
        <v>0</v>
      </c>
      <c r="W70" s="79">
        <v>0</v>
      </c>
      <c r="X70" s="79">
        <v>0</v>
      </c>
      <c r="Y70" s="78">
        <v>0.19820739700000001</v>
      </c>
      <c r="Z70" s="78">
        <v>0</v>
      </c>
      <c r="AA70" s="78">
        <v>0.253094657</v>
      </c>
      <c r="AB70" s="78">
        <v>0.53444213900000004</v>
      </c>
      <c r="AC70" s="78">
        <v>0.26216416000000003</v>
      </c>
      <c r="AD70" s="78">
        <v>0.162068502</v>
      </c>
      <c r="AE70" s="78">
        <v>0.20438335300000002</v>
      </c>
      <c r="AF70" s="78">
        <v>0.20566387000000003</v>
      </c>
      <c r="AG70" s="78">
        <v>0.166165438</v>
      </c>
      <c r="AH70" s="78">
        <v>0.16718266500000001</v>
      </c>
      <c r="AI70" s="78">
        <v>0.16597205500000001</v>
      </c>
      <c r="AJ70" s="78">
        <v>0.165392188</v>
      </c>
      <c r="AK70" s="78">
        <v>0.16577314300000001</v>
      </c>
      <c r="AN70" s="103"/>
    </row>
    <row r="71" spans="5:40">
      <c r="E71" s="76" t="str">
        <f>Cover!$F$13</f>
        <v>So</v>
      </c>
      <c r="F71" s="98" t="s">
        <v>142</v>
      </c>
      <c r="G71" s="98" t="s">
        <v>304</v>
      </c>
      <c r="H71" s="98" t="s">
        <v>295</v>
      </c>
      <c r="I71" s="98" t="s">
        <v>374</v>
      </c>
      <c r="J71" s="98" t="s">
        <v>270</v>
      </c>
      <c r="K71" s="17" t="str">
        <f t="shared" si="0"/>
        <v>Repex_Replacing: Tier 3_Gross</v>
      </c>
      <c r="L71" s="98" t="s">
        <v>114</v>
      </c>
      <c r="M71" s="17" t="str">
        <f t="shared" si="5"/>
        <v>SoRepex4.05 Repex Mains DiversionsMainsReplacing: Tier 3CostTotex</v>
      </c>
      <c r="R71" s="14"/>
      <c r="T71" s="80">
        <v>0</v>
      </c>
      <c r="U71" s="80">
        <v>0</v>
      </c>
      <c r="V71" s="80">
        <v>0</v>
      </c>
      <c r="W71" s="80">
        <v>0</v>
      </c>
      <c r="X71" s="80">
        <v>0</v>
      </c>
      <c r="Y71" s="78">
        <v>0</v>
      </c>
      <c r="Z71" s="78">
        <v>0</v>
      </c>
      <c r="AA71" s="78">
        <v>3.3740914759999998</v>
      </c>
      <c r="AB71" s="78">
        <v>2.256627403</v>
      </c>
      <c r="AC71" s="78">
        <v>0</v>
      </c>
      <c r="AD71" s="78">
        <v>0.26300000000000001</v>
      </c>
      <c r="AE71" s="78">
        <v>0.18248473800000004</v>
      </c>
      <c r="AF71" s="78">
        <v>0.18362805599999998</v>
      </c>
      <c r="AG71" s="78">
        <v>0.28518293299999997</v>
      </c>
      <c r="AH71" s="78">
        <v>0.28692875900000003</v>
      </c>
      <c r="AI71" s="78">
        <v>0.28485103699999997</v>
      </c>
      <c r="AJ71" s="78">
        <v>0.28385583599999997</v>
      </c>
      <c r="AK71" s="78">
        <v>0.284509652</v>
      </c>
      <c r="AN71" s="103"/>
    </row>
    <row r="72" spans="5:40">
      <c r="E72" s="76" t="str">
        <f>Cover!$F$13</f>
        <v>So</v>
      </c>
      <c r="F72" s="98" t="s">
        <v>142</v>
      </c>
      <c r="G72" s="98" t="s">
        <v>304</v>
      </c>
      <c r="H72" s="98" t="s">
        <v>295</v>
      </c>
      <c r="I72" s="98" t="s">
        <v>375</v>
      </c>
      <c r="J72" s="98" t="s">
        <v>270</v>
      </c>
      <c r="K72" s="17" t="str">
        <f t="shared" si="0"/>
        <v>Repex_Replacing: Other Policy &amp; Condition_Gross</v>
      </c>
      <c r="L72" s="98" t="s">
        <v>114</v>
      </c>
      <c r="M72" s="17" t="str">
        <f t="shared" si="5"/>
        <v>SoRepex4.05 Repex Mains DiversionsMainsReplacing: Other Policy &amp; ConditionCostTotex</v>
      </c>
      <c r="R72" s="14"/>
      <c r="T72" s="80">
        <v>0</v>
      </c>
      <c r="U72" s="80">
        <v>0</v>
      </c>
      <c r="V72" s="80">
        <v>0</v>
      </c>
      <c r="W72" s="80">
        <v>0</v>
      </c>
      <c r="X72" s="80">
        <v>0</v>
      </c>
      <c r="Y72" s="78">
        <v>1.537725714</v>
      </c>
      <c r="Z72" s="78">
        <v>4.0274487890000001</v>
      </c>
      <c r="AA72" s="78">
        <v>2.8540549139999998</v>
      </c>
      <c r="AB72" s="78">
        <v>2.4781593429999997</v>
      </c>
      <c r="AC72" s="78">
        <v>2.2212481739999994</v>
      </c>
      <c r="AD72" s="78">
        <v>3.1451509759999996</v>
      </c>
      <c r="AE72" s="78">
        <v>2.5764095639999995</v>
      </c>
      <c r="AF72" s="78">
        <v>2.5925514830000003</v>
      </c>
      <c r="AG72" s="78">
        <v>3.4437984699999999</v>
      </c>
      <c r="AH72" s="78">
        <v>3.464880634</v>
      </c>
      <c r="AI72" s="78">
        <v>3.439790586</v>
      </c>
      <c r="AJ72" s="78">
        <v>3.4277727659999999</v>
      </c>
      <c r="AK72" s="78">
        <v>3.4356681129999993</v>
      </c>
      <c r="AN72" s="103"/>
    </row>
    <row r="73" spans="5:40">
      <c r="E73" s="76" t="str">
        <f>Cover!$F$13</f>
        <v>So</v>
      </c>
      <c r="F73" s="98" t="s">
        <v>142</v>
      </c>
      <c r="G73" s="98" t="s">
        <v>304</v>
      </c>
      <c r="H73" s="98" t="s">
        <v>295</v>
      </c>
      <c r="I73" s="98" t="s">
        <v>379</v>
      </c>
      <c r="J73" s="98" t="s">
        <v>270</v>
      </c>
      <c r="K73" s="17" t="str">
        <f t="shared" si="0"/>
        <v>Repex_Replacing: Steel Mains &lt;=2"_Gross</v>
      </c>
      <c r="L73" s="98" t="s">
        <v>114</v>
      </c>
      <c r="M73" s="17" t="str">
        <f t="shared" si="5"/>
        <v>SoRepex4.05 Repex Mains DiversionsMainsReplacing: Steel Mains &lt;=2"CostTotex</v>
      </c>
      <c r="R73" s="14"/>
      <c r="T73" s="80">
        <v>0</v>
      </c>
      <c r="U73" s="80">
        <v>0</v>
      </c>
      <c r="V73" s="80">
        <v>0</v>
      </c>
      <c r="W73" s="80">
        <v>0</v>
      </c>
      <c r="X73" s="80">
        <v>0</v>
      </c>
      <c r="Y73" s="78">
        <v>0</v>
      </c>
      <c r="Z73" s="78">
        <v>0</v>
      </c>
      <c r="AA73" s="78">
        <v>0</v>
      </c>
      <c r="AB73" s="78">
        <v>7.9908099999999999E-4</v>
      </c>
      <c r="AC73" s="78">
        <v>8.8044691999999994E-2</v>
      </c>
      <c r="AD73" s="78">
        <v>2.888889E-3</v>
      </c>
      <c r="AE73" s="78">
        <v>3.2411390000000001E-3</v>
      </c>
      <c r="AF73" s="78">
        <v>3.2614459999999999E-3</v>
      </c>
      <c r="AG73" s="78">
        <v>2.1584383999999998E-2</v>
      </c>
      <c r="AH73" s="78">
        <v>2.1716518999999997E-2</v>
      </c>
      <c r="AI73" s="78">
        <v>2.1559263999999998E-2</v>
      </c>
      <c r="AJ73" s="78">
        <v>2.1483940999999999E-2</v>
      </c>
      <c r="AK73" s="78">
        <v>2.1533426000000001E-2</v>
      </c>
      <c r="AN73" s="103"/>
    </row>
    <row r="74" spans="5:40">
      <c r="E74" s="76" t="str">
        <f>Cover!$F$13</f>
        <v>So</v>
      </c>
      <c r="F74" s="98" t="s">
        <v>142</v>
      </c>
      <c r="G74" s="98" t="s">
        <v>304</v>
      </c>
      <c r="H74" s="98" t="s">
        <v>295</v>
      </c>
      <c r="I74" s="98" t="s">
        <v>380</v>
      </c>
      <c r="J74" s="98" t="s">
        <v>270</v>
      </c>
      <c r="K74" s="17" t="str">
        <f t="shared" si="0"/>
        <v>Repex_Replacing: Steel Mains &gt;2"_Gross</v>
      </c>
      <c r="L74" s="98" t="s">
        <v>114</v>
      </c>
      <c r="M74" s="17" t="str">
        <f t="shared" si="5"/>
        <v>SoRepex4.05 Repex Mains DiversionsMainsReplacing: Steel Mains &gt;2"CostTotex</v>
      </c>
      <c r="R74" s="14"/>
      <c r="T74" s="80">
        <v>0</v>
      </c>
      <c r="U74" s="80">
        <v>0</v>
      </c>
      <c r="V74" s="80">
        <v>0</v>
      </c>
      <c r="W74" s="80">
        <v>0</v>
      </c>
      <c r="X74" s="80">
        <v>0</v>
      </c>
      <c r="Y74" s="78">
        <v>0.84971689300000008</v>
      </c>
      <c r="Z74" s="78">
        <v>0.59631445100000002</v>
      </c>
      <c r="AA74" s="78">
        <v>1.5247821989999999</v>
      </c>
      <c r="AB74" s="78">
        <v>0.13083618399999999</v>
      </c>
      <c r="AC74" s="78">
        <v>0.340362369</v>
      </c>
      <c r="AD74" s="78">
        <v>0.57650439899999995</v>
      </c>
      <c r="AE74" s="78">
        <v>0.49828250200000002</v>
      </c>
      <c r="AF74" s="78">
        <v>0.50140437800000004</v>
      </c>
      <c r="AG74" s="78">
        <v>0.44448126200000004</v>
      </c>
      <c r="AH74" s="78">
        <v>0.44720227299999993</v>
      </c>
      <c r="AI74" s="78">
        <v>0.44396397500000001</v>
      </c>
      <c r="AJ74" s="78">
        <v>0.44241287000000001</v>
      </c>
      <c r="AK74" s="78">
        <v>0.44343189800000005</v>
      </c>
      <c r="AN74" s="103"/>
    </row>
    <row r="75" spans="5:40">
      <c r="E75" s="76" t="str">
        <f>Cover!$F$13</f>
        <v>So</v>
      </c>
      <c r="F75" s="98" t="s">
        <v>142</v>
      </c>
      <c r="G75" s="98" t="s">
        <v>304</v>
      </c>
      <c r="H75" s="98" t="s">
        <v>295</v>
      </c>
      <c r="I75" s="98" t="s">
        <v>378</v>
      </c>
      <c r="J75" s="98" t="s">
        <v>270</v>
      </c>
      <c r="K75" s="17" t="str">
        <f t="shared" si="0"/>
        <v>Repex_Replacing: Iron mains &gt;30m_Gross</v>
      </c>
      <c r="L75" s="98" t="s">
        <v>114</v>
      </c>
      <c r="M75" s="17" t="str">
        <f t="shared" si="5"/>
        <v>SoRepex4.05 Repex Mains DiversionsMainsReplacing: Iron mains &gt;30mCostTotex</v>
      </c>
      <c r="R75" s="14"/>
      <c r="T75" s="79">
        <v>0</v>
      </c>
      <c r="U75" s="79">
        <v>0</v>
      </c>
      <c r="V75" s="79">
        <v>0</v>
      </c>
      <c r="W75" s="79">
        <v>0</v>
      </c>
      <c r="X75" s="79">
        <v>0</v>
      </c>
      <c r="Y75" s="78">
        <v>2.1257442319999997</v>
      </c>
      <c r="Z75" s="78">
        <v>2.7237148790000001</v>
      </c>
      <c r="AA75" s="78">
        <v>0.27777385399999999</v>
      </c>
      <c r="AB75" s="78">
        <v>0.36863826200000005</v>
      </c>
      <c r="AC75" s="78">
        <v>0.20817512199999999</v>
      </c>
      <c r="AD75" s="78">
        <v>0.119972791</v>
      </c>
      <c r="AE75" s="78">
        <v>0.73060692199999988</v>
      </c>
      <c r="AF75" s="78">
        <v>0.73518437800000003</v>
      </c>
      <c r="AG75" s="78">
        <v>0.95300482700000011</v>
      </c>
      <c r="AH75" s="78">
        <v>0.95883890999999988</v>
      </c>
      <c r="AI75" s="78">
        <v>0.95189572199999994</v>
      </c>
      <c r="AJ75" s="78">
        <v>0.94857002499999998</v>
      </c>
      <c r="AK75" s="78">
        <v>0.95075490699999998</v>
      </c>
      <c r="AN75" s="103"/>
    </row>
    <row r="76" spans="5:40">
      <c r="E76" s="76" t="str">
        <f>Cover!$F$13</f>
        <v>So</v>
      </c>
      <c r="F76" s="98" t="s">
        <v>142</v>
      </c>
      <c r="G76" s="98" t="s">
        <v>303</v>
      </c>
      <c r="H76" s="98" t="s">
        <v>295</v>
      </c>
      <c r="I76" s="98" t="s">
        <v>371</v>
      </c>
      <c r="J76" s="98" t="s">
        <v>270</v>
      </c>
      <c r="K76" s="17" t="str">
        <f t="shared" si="0"/>
        <v>Repex_Replacing: Tier 1_Gross</v>
      </c>
      <c r="L76" s="98" t="s">
        <v>114</v>
      </c>
      <c r="M76" s="17" t="str">
        <f t="shared" si="5"/>
        <v>SoRepex4.06 Capitalised ReplacementMainsReplacing: Tier 1CostTotex</v>
      </c>
      <c r="R76" s="14"/>
      <c r="T76" s="79">
        <v>0</v>
      </c>
      <c r="U76" s="79">
        <v>0</v>
      </c>
      <c r="V76" s="79">
        <v>0</v>
      </c>
      <c r="W76" s="79">
        <v>0</v>
      </c>
      <c r="X76" s="79">
        <v>0</v>
      </c>
      <c r="Y76" s="78">
        <v>1.321253851</v>
      </c>
      <c r="Z76" s="78">
        <v>1.4258192679999999</v>
      </c>
      <c r="AA76" s="78">
        <v>1.356182561</v>
      </c>
      <c r="AB76" s="78">
        <v>2.0667171290000002</v>
      </c>
      <c r="AC76" s="78">
        <v>1.945674962</v>
      </c>
      <c r="AD76" s="78">
        <v>1.3440000000000001</v>
      </c>
      <c r="AE76" s="78">
        <v>2.8269662910000002</v>
      </c>
      <c r="AF76" s="78">
        <v>2.7776432450000001</v>
      </c>
      <c r="AG76" s="78">
        <v>2.0446483099999999</v>
      </c>
      <c r="AH76" s="78">
        <v>2.0571651900000001</v>
      </c>
      <c r="AI76" s="78">
        <v>2.0422687530000001</v>
      </c>
      <c r="AJ76" s="78">
        <v>2.035133546</v>
      </c>
      <c r="AK76" s="78">
        <v>2.039821163</v>
      </c>
      <c r="AN76" s="103"/>
    </row>
    <row r="77" spans="5:40">
      <c r="E77" s="76" t="str">
        <f>Cover!$F$13</f>
        <v>So</v>
      </c>
      <c r="F77" s="98" t="s">
        <v>142</v>
      </c>
      <c r="G77" s="98" t="s">
        <v>303</v>
      </c>
      <c r="H77" s="98" t="s">
        <v>295</v>
      </c>
      <c r="I77" s="98" t="s">
        <v>372</v>
      </c>
      <c r="J77" s="98" t="s">
        <v>270</v>
      </c>
      <c r="K77" s="17" t="str">
        <f t="shared" si="0"/>
        <v>Repex_Replacing: Tier 2A_Gross</v>
      </c>
      <c r="L77" s="98" t="s">
        <v>114</v>
      </c>
      <c r="M77" s="17" t="str">
        <f t="shared" si="5"/>
        <v>SoRepex4.06 Capitalised ReplacementMainsReplacing: Tier 2ACostTotex</v>
      </c>
      <c r="R77" s="14"/>
      <c r="T77" s="79">
        <v>0</v>
      </c>
      <c r="U77" s="79">
        <v>0</v>
      </c>
      <c r="V77" s="79">
        <v>0</v>
      </c>
      <c r="W77" s="79">
        <v>0</v>
      </c>
      <c r="X77" s="79">
        <v>0</v>
      </c>
      <c r="Y77" s="78">
        <v>0</v>
      </c>
      <c r="Z77" s="78">
        <v>0</v>
      </c>
      <c r="AA77" s="78">
        <v>0</v>
      </c>
      <c r="AB77" s="78">
        <v>0</v>
      </c>
      <c r="AC77" s="78">
        <v>0</v>
      </c>
      <c r="AD77" s="78">
        <v>0</v>
      </c>
      <c r="AE77" s="78">
        <v>0</v>
      </c>
      <c r="AF77" s="78">
        <v>0</v>
      </c>
      <c r="AG77" s="78">
        <v>0</v>
      </c>
      <c r="AH77" s="78">
        <v>0</v>
      </c>
      <c r="AI77" s="78">
        <v>0</v>
      </c>
      <c r="AJ77" s="78">
        <v>0</v>
      </c>
      <c r="AK77" s="78">
        <v>0</v>
      </c>
      <c r="AN77" s="103"/>
    </row>
    <row r="78" spans="5:40">
      <c r="E78" s="76" t="str">
        <f>Cover!$F$13</f>
        <v>So</v>
      </c>
      <c r="F78" s="98" t="s">
        <v>142</v>
      </c>
      <c r="G78" s="98" t="s">
        <v>303</v>
      </c>
      <c r="H78" s="98" t="s">
        <v>295</v>
      </c>
      <c r="I78" s="98" t="s">
        <v>373</v>
      </c>
      <c r="J78" s="98" t="s">
        <v>270</v>
      </c>
      <c r="K78" s="17" t="str">
        <f t="shared" si="0"/>
        <v>Repex_Replacing: Tier 2B_Gross</v>
      </c>
      <c r="L78" s="98" t="s">
        <v>114</v>
      </c>
      <c r="M78" s="17" t="str">
        <f t="shared" si="5"/>
        <v>SoRepex4.06 Capitalised ReplacementMainsReplacing: Tier 2BCostTotex</v>
      </c>
      <c r="R78" s="14"/>
      <c r="T78" s="79">
        <v>0</v>
      </c>
      <c r="U78" s="79">
        <v>0</v>
      </c>
      <c r="V78" s="79">
        <v>0</v>
      </c>
      <c r="W78" s="79">
        <v>0</v>
      </c>
      <c r="X78" s="79">
        <v>0</v>
      </c>
      <c r="Y78" s="78">
        <v>0</v>
      </c>
      <c r="Z78" s="78">
        <v>5.5396170000000002E-3</v>
      </c>
      <c r="AA78" s="78">
        <v>1.6947581E-2</v>
      </c>
      <c r="AB78" s="78">
        <v>6.9270599999999996E-3</v>
      </c>
      <c r="AC78" s="78">
        <v>0.12881852299999999</v>
      </c>
      <c r="AD78" s="78">
        <v>2.7E-2</v>
      </c>
      <c r="AE78" s="78">
        <v>7.4951671999999997E-2</v>
      </c>
      <c r="AF78" s="78">
        <v>7.5387175000000001E-2</v>
      </c>
      <c r="AG78" s="78">
        <v>3.9902477000000006E-2</v>
      </c>
      <c r="AH78" s="78">
        <v>4.0147191999999998E-2</v>
      </c>
      <c r="AI78" s="78">
        <v>3.9860759000000003E-2</v>
      </c>
      <c r="AJ78" s="78">
        <v>3.9725222999999997E-2</v>
      </c>
      <c r="AK78" s="78">
        <v>3.9818939999999997E-2</v>
      </c>
      <c r="AN78" s="103"/>
    </row>
    <row r="79" spans="5:40">
      <c r="E79" s="76" t="str">
        <f>Cover!$F$13</f>
        <v>So</v>
      </c>
      <c r="F79" s="98" t="s">
        <v>142</v>
      </c>
      <c r="G79" s="98" t="s">
        <v>303</v>
      </c>
      <c r="H79" s="98" t="s">
        <v>295</v>
      </c>
      <c r="I79" s="98" t="s">
        <v>374</v>
      </c>
      <c r="J79" s="98" t="s">
        <v>270</v>
      </c>
      <c r="K79" s="17" t="str">
        <f t="shared" si="0"/>
        <v>Repex_Replacing: Tier 3_Gross</v>
      </c>
      <c r="L79" s="98" t="s">
        <v>114</v>
      </c>
      <c r="M79" s="17" t="str">
        <f t="shared" si="5"/>
        <v>SoRepex4.06 Capitalised ReplacementMainsReplacing: Tier 3CostTotex</v>
      </c>
      <c r="R79" s="14"/>
      <c r="T79" s="79">
        <v>0</v>
      </c>
      <c r="U79" s="79">
        <v>0</v>
      </c>
      <c r="V79" s="79">
        <v>0</v>
      </c>
      <c r="W79" s="79">
        <v>0</v>
      </c>
      <c r="X79" s="79">
        <v>0</v>
      </c>
      <c r="Y79" s="78">
        <v>0</v>
      </c>
      <c r="Z79" s="78">
        <v>0</v>
      </c>
      <c r="AA79" s="78">
        <v>0</v>
      </c>
      <c r="AB79" s="78">
        <v>0</v>
      </c>
      <c r="AC79" s="78">
        <v>0</v>
      </c>
      <c r="AD79" s="78">
        <v>0</v>
      </c>
      <c r="AE79" s="78">
        <v>0</v>
      </c>
      <c r="AF79" s="78">
        <v>0</v>
      </c>
      <c r="AG79" s="78">
        <v>0</v>
      </c>
      <c r="AH79" s="78">
        <v>0</v>
      </c>
      <c r="AI79" s="78">
        <v>0</v>
      </c>
      <c r="AJ79" s="78">
        <v>0</v>
      </c>
      <c r="AK79" s="78">
        <v>0</v>
      </c>
      <c r="AN79" s="103"/>
    </row>
    <row r="80" spans="5:40">
      <c r="E80" s="76" t="str">
        <f>Cover!$F$13</f>
        <v>So</v>
      </c>
      <c r="F80" s="98" t="s">
        <v>142</v>
      </c>
      <c r="G80" s="98" t="s">
        <v>303</v>
      </c>
      <c r="H80" s="98" t="s">
        <v>295</v>
      </c>
      <c r="I80" s="98" t="s">
        <v>375</v>
      </c>
      <c r="J80" s="98" t="s">
        <v>270</v>
      </c>
      <c r="K80" s="17" t="str">
        <f t="shared" ref="K80:K147" si="6">F80&amp;"_"&amp;I80&amp;"_"&amp;J80</f>
        <v>Repex_Replacing: Other Policy &amp; Condition_Gross</v>
      </c>
      <c r="L80" s="98" t="s">
        <v>114</v>
      </c>
      <c r="M80" s="17" t="str">
        <f t="shared" si="5"/>
        <v>SoRepex4.06 Capitalised ReplacementMainsReplacing: Other Policy &amp; ConditionCostTotex</v>
      </c>
      <c r="R80" s="14"/>
      <c r="T80" s="79">
        <v>0</v>
      </c>
      <c r="U80" s="79">
        <v>0</v>
      </c>
      <c r="V80" s="79">
        <v>0</v>
      </c>
      <c r="W80" s="79">
        <v>0</v>
      </c>
      <c r="X80" s="79">
        <v>0</v>
      </c>
      <c r="Y80" s="78">
        <v>0</v>
      </c>
      <c r="Z80" s="78">
        <v>1.2441470000000001E-3</v>
      </c>
      <c r="AA80" s="78">
        <v>0</v>
      </c>
      <c r="AB80" s="78">
        <v>1.9092582E-2</v>
      </c>
      <c r="AC80" s="78">
        <v>1.0305481999999999E-2</v>
      </c>
      <c r="AD80" s="78">
        <v>0</v>
      </c>
      <c r="AE80" s="78">
        <v>0</v>
      </c>
      <c r="AF80" s="78">
        <v>0</v>
      </c>
      <c r="AG80" s="78">
        <v>0</v>
      </c>
      <c r="AH80" s="78">
        <v>0</v>
      </c>
      <c r="AI80" s="78">
        <v>0</v>
      </c>
      <c r="AJ80" s="78">
        <v>0</v>
      </c>
      <c r="AK80" s="78">
        <v>0</v>
      </c>
      <c r="AN80" s="103"/>
    </row>
    <row r="81" spans="5:41">
      <c r="E81" s="76" t="str">
        <f>Cover!$F$13</f>
        <v>So</v>
      </c>
      <c r="F81" s="98" t="s">
        <v>142</v>
      </c>
      <c r="G81" s="98" t="s">
        <v>303</v>
      </c>
      <c r="H81" s="98" t="s">
        <v>295</v>
      </c>
      <c r="I81" s="98" t="s">
        <v>379</v>
      </c>
      <c r="J81" s="98" t="s">
        <v>270</v>
      </c>
      <c r="K81" s="17" t="str">
        <f t="shared" si="6"/>
        <v>Repex_Replacing: Steel Mains &lt;=2"_Gross</v>
      </c>
      <c r="L81" s="98" t="s">
        <v>114</v>
      </c>
      <c r="M81" s="17" t="str">
        <f t="shared" si="5"/>
        <v>SoRepex4.06 Capitalised ReplacementMainsReplacing: Steel Mains &lt;=2"CostTotex</v>
      </c>
      <c r="R81" s="14"/>
      <c r="T81" s="79">
        <v>0</v>
      </c>
      <c r="U81" s="79">
        <v>0</v>
      </c>
      <c r="V81" s="79">
        <v>0</v>
      </c>
      <c r="W81" s="79">
        <v>0</v>
      </c>
      <c r="X81" s="79">
        <v>0</v>
      </c>
      <c r="Y81" s="78">
        <v>0</v>
      </c>
      <c r="Z81" s="78">
        <v>1.195069E-2</v>
      </c>
      <c r="AA81" s="78">
        <v>0</v>
      </c>
      <c r="AB81" s="78">
        <v>0</v>
      </c>
      <c r="AC81" s="78">
        <v>0</v>
      </c>
      <c r="AD81" s="78">
        <v>0</v>
      </c>
      <c r="AE81" s="78">
        <v>0</v>
      </c>
      <c r="AF81" s="78">
        <v>0</v>
      </c>
      <c r="AG81" s="78">
        <v>0</v>
      </c>
      <c r="AH81" s="78">
        <v>0</v>
      </c>
      <c r="AI81" s="78">
        <v>0</v>
      </c>
      <c r="AJ81" s="78">
        <v>0</v>
      </c>
      <c r="AK81" s="78">
        <v>0</v>
      </c>
      <c r="AN81" s="103"/>
    </row>
    <row r="82" spans="5:41">
      <c r="E82" s="76" t="str">
        <f>Cover!$F$13</f>
        <v>So</v>
      </c>
      <c r="F82" s="98" t="s">
        <v>142</v>
      </c>
      <c r="G82" s="98" t="s">
        <v>303</v>
      </c>
      <c r="H82" s="98" t="s">
        <v>295</v>
      </c>
      <c r="I82" s="98" t="s">
        <v>380</v>
      </c>
      <c r="J82" s="98" t="s">
        <v>270</v>
      </c>
      <c r="K82" s="17" t="str">
        <f t="shared" si="6"/>
        <v>Repex_Replacing: Steel Mains &gt;2"_Gross</v>
      </c>
      <c r="L82" s="98" t="s">
        <v>114</v>
      </c>
      <c r="M82" s="17" t="str">
        <f t="shared" si="5"/>
        <v>SoRepex4.06 Capitalised ReplacementMainsReplacing: Steel Mains &gt;2"CostTotex</v>
      </c>
      <c r="R82" s="14"/>
      <c r="T82" s="79">
        <v>0</v>
      </c>
      <c r="U82" s="79">
        <v>0</v>
      </c>
      <c r="V82" s="79">
        <v>0</v>
      </c>
      <c r="W82" s="79">
        <v>0</v>
      </c>
      <c r="X82" s="79">
        <v>0</v>
      </c>
      <c r="Y82" s="78">
        <v>0</v>
      </c>
      <c r="Z82" s="78">
        <v>0</v>
      </c>
      <c r="AA82" s="78">
        <v>0</v>
      </c>
      <c r="AB82" s="78">
        <v>0</v>
      </c>
      <c r="AC82" s="78">
        <v>0</v>
      </c>
      <c r="AD82" s="78">
        <v>0</v>
      </c>
      <c r="AE82" s="78">
        <v>0</v>
      </c>
      <c r="AF82" s="78">
        <v>0</v>
      </c>
      <c r="AG82" s="78">
        <v>0</v>
      </c>
      <c r="AH82" s="78">
        <v>0</v>
      </c>
      <c r="AI82" s="78">
        <v>0</v>
      </c>
      <c r="AJ82" s="78">
        <v>0</v>
      </c>
      <c r="AK82" s="78">
        <v>0</v>
      </c>
      <c r="AN82" s="103"/>
    </row>
    <row r="83" spans="5:41">
      <c r="E83" s="76" t="str">
        <f>Cover!$F$13</f>
        <v>So</v>
      </c>
      <c r="F83" s="98" t="s">
        <v>142</v>
      </c>
      <c r="G83" s="98" t="s">
        <v>303</v>
      </c>
      <c r="H83" s="98" t="s">
        <v>295</v>
      </c>
      <c r="I83" s="98" t="s">
        <v>378</v>
      </c>
      <c r="J83" s="98" t="s">
        <v>270</v>
      </c>
      <c r="K83" s="17" t="str">
        <f t="shared" si="6"/>
        <v>Repex_Replacing: Iron mains &gt;30m_Gross</v>
      </c>
      <c r="L83" s="98" t="s">
        <v>114</v>
      </c>
      <c r="M83" s="17" t="str">
        <f t="shared" si="5"/>
        <v>SoRepex4.06 Capitalised ReplacementMainsReplacing: Iron mains &gt;30mCostTotex</v>
      </c>
      <c r="R83" s="14"/>
      <c r="T83" s="79">
        <v>0</v>
      </c>
      <c r="U83" s="79">
        <v>0</v>
      </c>
      <c r="V83" s="79">
        <v>0</v>
      </c>
      <c r="W83" s="79">
        <v>0</v>
      </c>
      <c r="X83" s="79">
        <v>0</v>
      </c>
      <c r="Y83" s="78">
        <v>0</v>
      </c>
      <c r="Z83" s="78">
        <v>0</v>
      </c>
      <c r="AA83" s="78">
        <v>0</v>
      </c>
      <c r="AB83" s="78">
        <v>0</v>
      </c>
      <c r="AC83" s="78">
        <v>0</v>
      </c>
      <c r="AD83" s="78">
        <v>0</v>
      </c>
      <c r="AE83" s="78">
        <v>0</v>
      </c>
      <c r="AF83" s="78">
        <v>0</v>
      </c>
      <c r="AG83" s="78">
        <v>0</v>
      </c>
      <c r="AH83" s="78">
        <v>0</v>
      </c>
      <c r="AI83" s="78">
        <v>0</v>
      </c>
      <c r="AJ83" s="78">
        <v>0</v>
      </c>
      <c r="AK83" s="78">
        <v>0</v>
      </c>
      <c r="AN83" s="103"/>
    </row>
    <row r="84" spans="5:41">
      <c r="E84" s="76" t="str">
        <f>Cover!$F$13</f>
        <v>So</v>
      </c>
      <c r="F84" s="98" t="s">
        <v>142</v>
      </c>
      <c r="G84" s="98" t="s">
        <v>308</v>
      </c>
      <c r="H84" s="98" t="s">
        <v>190</v>
      </c>
      <c r="I84" s="98" t="s">
        <v>371</v>
      </c>
      <c r="J84" s="98" t="s">
        <v>270</v>
      </c>
      <c r="K84" s="17" t="str">
        <f t="shared" si="6"/>
        <v>Repex_Replacing: Tier 1_Gross</v>
      </c>
      <c r="L84" s="98" t="s">
        <v>114</v>
      </c>
      <c r="M84" s="17" t="str">
        <f t="shared" si="5"/>
        <v>SoRepex4.07 Repex ServicesServicesReplacing: Tier 1CostTotex</v>
      </c>
      <c r="R84" s="14"/>
      <c r="T84" s="79">
        <v>0</v>
      </c>
      <c r="U84" s="79">
        <v>0</v>
      </c>
      <c r="V84" s="79">
        <v>0</v>
      </c>
      <c r="W84" s="79">
        <v>0</v>
      </c>
      <c r="X84" s="79">
        <v>0</v>
      </c>
      <c r="Y84" s="78">
        <v>47.199680115000007</v>
      </c>
      <c r="Z84" s="78">
        <v>46.353145202</v>
      </c>
      <c r="AA84" s="78">
        <v>37.771522533999999</v>
      </c>
      <c r="AB84" s="78">
        <v>41.967552452999996</v>
      </c>
      <c r="AC84" s="78">
        <v>42.04667807900001</v>
      </c>
      <c r="AD84" s="78">
        <v>34.835206487000008</v>
      </c>
      <c r="AE84" s="78">
        <v>37.085536417999997</v>
      </c>
      <c r="AF84" s="78">
        <v>36.461144405000006</v>
      </c>
      <c r="AG84" s="78">
        <v>42.333474388000006</v>
      </c>
      <c r="AH84" s="78">
        <v>42.586616704000008</v>
      </c>
      <c r="AI84" s="78">
        <v>42.285350031000007</v>
      </c>
      <c r="AJ84" s="78">
        <v>42.141047066999995</v>
      </c>
      <c r="AK84" s="78">
        <v>42.235849776000002</v>
      </c>
      <c r="AN84" s="103"/>
    </row>
    <row r="85" spans="5:41">
      <c r="E85" s="76" t="str">
        <f>Cover!$F$13</f>
        <v>So</v>
      </c>
      <c r="F85" s="98" t="s">
        <v>142</v>
      </c>
      <c r="G85" s="98" t="s">
        <v>308</v>
      </c>
      <c r="H85" s="98" t="s">
        <v>190</v>
      </c>
      <c r="I85" s="98" t="s">
        <v>372</v>
      </c>
      <c r="J85" s="98" t="s">
        <v>270</v>
      </c>
      <c r="K85" s="17" t="str">
        <f t="shared" si="6"/>
        <v>Repex_Replacing: Tier 2A_Gross</v>
      </c>
      <c r="L85" s="98" t="s">
        <v>114</v>
      </c>
      <c r="M85" s="17" t="str">
        <f t="shared" si="5"/>
        <v>SoRepex4.07 Repex ServicesServicesReplacing: Tier 2ACostTotex</v>
      </c>
      <c r="R85" s="14"/>
      <c r="T85" s="79">
        <v>0</v>
      </c>
      <c r="U85" s="79">
        <v>0</v>
      </c>
      <c r="V85" s="79">
        <v>0</v>
      </c>
      <c r="W85" s="79">
        <v>0</v>
      </c>
      <c r="X85" s="79">
        <v>0</v>
      </c>
      <c r="Y85" s="78">
        <v>0</v>
      </c>
      <c r="Z85" s="78">
        <v>2.9855730999999996E-2</v>
      </c>
      <c r="AA85" s="78">
        <v>3.276078E-3</v>
      </c>
      <c r="AB85" s="78">
        <v>5.6426624999999994E-2</v>
      </c>
      <c r="AC85" s="78">
        <v>0.138093456</v>
      </c>
      <c r="AD85" s="78">
        <v>2.2000000000000002E-2</v>
      </c>
      <c r="AE85" s="78">
        <v>0.11943275299999999</v>
      </c>
      <c r="AF85" s="78">
        <v>0.12018103299999999</v>
      </c>
      <c r="AG85" s="78">
        <v>5.4398489999999994E-2</v>
      </c>
      <c r="AH85" s="78">
        <v>5.4731505999999999E-2</v>
      </c>
      <c r="AI85" s="78">
        <v>5.4335181000000003E-2</v>
      </c>
      <c r="AJ85" s="78">
        <v>5.4145348000000003E-2</v>
      </c>
      <c r="AK85" s="78">
        <v>5.4270063E-2</v>
      </c>
      <c r="AN85" s="103"/>
    </row>
    <row r="86" spans="5:41">
      <c r="E86" s="76" t="str">
        <f>Cover!$F$13</f>
        <v>So</v>
      </c>
      <c r="F86" s="98" t="s">
        <v>142</v>
      </c>
      <c r="G86" s="98" t="s">
        <v>308</v>
      </c>
      <c r="H86" s="98" t="s">
        <v>190</v>
      </c>
      <c r="I86" s="98" t="s">
        <v>373</v>
      </c>
      <c r="J86" s="98" t="s">
        <v>270</v>
      </c>
      <c r="K86" s="17" t="str">
        <f t="shared" si="6"/>
        <v>Repex_Replacing: Tier 2B_Gross</v>
      </c>
      <c r="L86" s="98" t="s">
        <v>114</v>
      </c>
      <c r="M86" s="17" t="str">
        <f t="shared" si="5"/>
        <v>SoRepex4.07 Repex ServicesServicesReplacing: Tier 2BCostTotex</v>
      </c>
      <c r="R86" s="14"/>
      <c r="T86" s="79">
        <v>0</v>
      </c>
      <c r="U86" s="79">
        <v>0</v>
      </c>
      <c r="V86" s="79">
        <v>0</v>
      </c>
      <c r="W86" s="79">
        <v>0</v>
      </c>
      <c r="X86" s="79">
        <v>0</v>
      </c>
      <c r="Y86" s="78">
        <v>0.108754302</v>
      </c>
      <c r="Z86" s="78">
        <v>5.5305107000000006E-2</v>
      </c>
      <c r="AA86" s="78">
        <v>9.0172263000000016E-2</v>
      </c>
      <c r="AB86" s="78">
        <v>0.19150942099999999</v>
      </c>
      <c r="AC86" s="78">
        <v>0.84512908700000011</v>
      </c>
      <c r="AD86" s="78">
        <v>1.020045367</v>
      </c>
      <c r="AE86" s="78">
        <v>0.63519140400000007</v>
      </c>
      <c r="AF86" s="78">
        <v>0.64175093299999997</v>
      </c>
      <c r="AG86" s="78">
        <v>0.64152409200000005</v>
      </c>
      <c r="AH86" s="78">
        <v>0.64545135800000009</v>
      </c>
      <c r="AI86" s="78">
        <v>0.64077748700000003</v>
      </c>
      <c r="AJ86" s="78">
        <v>0.63853876000000009</v>
      </c>
      <c r="AK86" s="78">
        <v>0.64000953599999988</v>
      </c>
      <c r="AN86" s="103"/>
    </row>
    <row r="87" spans="5:41">
      <c r="E87" s="76" t="str">
        <f>Cover!$F$13</f>
        <v>So</v>
      </c>
      <c r="F87" s="98" t="s">
        <v>142</v>
      </c>
      <c r="G87" s="98" t="s">
        <v>308</v>
      </c>
      <c r="H87" s="98" t="s">
        <v>190</v>
      </c>
      <c r="I87" s="98" t="s">
        <v>374</v>
      </c>
      <c r="J87" s="98" t="s">
        <v>270</v>
      </c>
      <c r="K87" s="17" t="str">
        <f t="shared" si="6"/>
        <v>Repex_Replacing: Tier 3_Gross</v>
      </c>
      <c r="L87" s="98" t="s">
        <v>114</v>
      </c>
      <c r="M87" s="17" t="str">
        <f t="shared" si="5"/>
        <v>SoRepex4.07 Repex ServicesServicesReplacing: Tier 3CostTotex</v>
      </c>
      <c r="R87" s="14"/>
      <c r="T87" s="79">
        <v>0</v>
      </c>
      <c r="U87" s="79">
        <v>0</v>
      </c>
      <c r="V87" s="79">
        <v>0</v>
      </c>
      <c r="W87" s="79">
        <v>0</v>
      </c>
      <c r="X87" s="79">
        <v>0</v>
      </c>
      <c r="Y87" s="78">
        <v>1.1951119999999999E-3</v>
      </c>
      <c r="Z87" s="78">
        <v>0</v>
      </c>
      <c r="AA87" s="78">
        <v>4.7157199999999996E-4</v>
      </c>
      <c r="AB87" s="78">
        <v>4.019328E-3</v>
      </c>
      <c r="AC87" s="78">
        <v>0</v>
      </c>
      <c r="AD87" s="78">
        <v>6.4387569999999998E-3</v>
      </c>
      <c r="AE87" s="78">
        <v>3.2266789999999997E-3</v>
      </c>
      <c r="AF87" s="78">
        <v>3.2600050000000003E-3</v>
      </c>
      <c r="AG87" s="78">
        <v>3.3256140000000006E-3</v>
      </c>
      <c r="AH87" s="78">
        <v>3.345972E-3</v>
      </c>
      <c r="AI87" s="78">
        <v>3.3217429999999998E-3</v>
      </c>
      <c r="AJ87" s="78">
        <v>3.3101380000000002E-3</v>
      </c>
      <c r="AK87" s="78">
        <v>3.3177620000000001E-3</v>
      </c>
      <c r="AN87" s="103"/>
    </row>
    <row r="88" spans="5:41">
      <c r="E88" s="76" t="str">
        <f>Cover!$F$13</f>
        <v>So</v>
      </c>
      <c r="F88" s="98" t="s">
        <v>142</v>
      </c>
      <c r="G88" s="98" t="s">
        <v>308</v>
      </c>
      <c r="H88" s="98" t="s">
        <v>190</v>
      </c>
      <c r="I88" s="98" t="s">
        <v>381</v>
      </c>
      <c r="J88" s="98" t="s">
        <v>270</v>
      </c>
      <c r="K88" s="17" t="str">
        <f t="shared" si="6"/>
        <v>Repex_Replacing: Iron Mains &gt;30m_Gross</v>
      </c>
      <c r="L88" s="98" t="s">
        <v>114</v>
      </c>
      <c r="M88" s="17" t="str">
        <f t="shared" si="5"/>
        <v>SoRepex4.07 Repex ServicesServicesReplacing: Iron Mains &gt;30mCostTotex</v>
      </c>
      <c r="R88" s="14"/>
      <c r="T88" s="79">
        <v>0</v>
      </c>
      <c r="U88" s="79">
        <v>0</v>
      </c>
      <c r="V88" s="79">
        <v>0</v>
      </c>
      <c r="W88" s="79">
        <v>0</v>
      </c>
      <c r="X88" s="79">
        <v>0</v>
      </c>
      <c r="Y88" s="78">
        <v>2.2783600000000001E-4</v>
      </c>
      <c r="Z88" s="78">
        <v>7.3434900000000003E-4</v>
      </c>
      <c r="AA88" s="78">
        <v>0</v>
      </c>
      <c r="AB88" s="78">
        <v>0</v>
      </c>
      <c r="AC88" s="78">
        <v>7.9272900000000005E-4</v>
      </c>
      <c r="AD88" s="78">
        <v>3.248342E-3</v>
      </c>
      <c r="AE88" s="78">
        <v>2.1108640000000001E-3</v>
      </c>
      <c r="AF88" s="78">
        <v>2.1279100000000002E-3</v>
      </c>
      <c r="AG88" s="78">
        <v>1.7304030000000001E-3</v>
      </c>
      <c r="AH88" s="78">
        <v>1.7409959999999999E-3</v>
      </c>
      <c r="AI88" s="78">
        <v>1.7283889999999999E-3</v>
      </c>
      <c r="AJ88" s="78">
        <v>1.7223500000000001E-3</v>
      </c>
      <c r="AK88" s="78">
        <v>1.726317E-3</v>
      </c>
      <c r="AN88" s="103"/>
    </row>
    <row r="89" spans="5:41">
      <c r="E89" s="76" t="str">
        <f>Cover!$F$13</f>
        <v>So</v>
      </c>
      <c r="F89" s="98" t="s">
        <v>142</v>
      </c>
      <c r="G89" s="98" t="s">
        <v>308</v>
      </c>
      <c r="H89" s="98" t="s">
        <v>190</v>
      </c>
      <c r="I89" s="98" t="s">
        <v>379</v>
      </c>
      <c r="J89" s="98" t="s">
        <v>270</v>
      </c>
      <c r="K89" s="17" t="str">
        <f t="shared" si="6"/>
        <v>Repex_Replacing: Steel Mains &lt;=2"_Gross</v>
      </c>
      <c r="L89" s="98" t="s">
        <v>114</v>
      </c>
      <c r="M89" s="17" t="str">
        <f t="shared" si="5"/>
        <v>SoRepex4.07 Repex ServicesServicesReplacing: Steel Mains &lt;=2"CostTotex</v>
      </c>
      <c r="R89" s="14"/>
      <c r="T89" s="79">
        <v>0</v>
      </c>
      <c r="U89" s="79">
        <v>0</v>
      </c>
      <c r="V89" s="79">
        <v>0</v>
      </c>
      <c r="W89" s="79">
        <v>0</v>
      </c>
      <c r="X89" s="79">
        <v>0</v>
      </c>
      <c r="Y89" s="78">
        <v>0.90180129900000006</v>
      </c>
      <c r="Z89" s="78">
        <v>0.66341033999999999</v>
      </c>
      <c r="AA89" s="78">
        <v>0.60198891300000013</v>
      </c>
      <c r="AB89" s="78">
        <v>0.71685985099999994</v>
      </c>
      <c r="AC89" s="78">
        <v>0.78507260499999998</v>
      </c>
      <c r="AD89" s="78">
        <v>0.66700072399999999</v>
      </c>
      <c r="AE89" s="78">
        <v>0.64132209000000007</v>
      </c>
      <c r="AF89" s="78">
        <v>0.62949235400000003</v>
      </c>
      <c r="AG89" s="78">
        <v>0.73337510100000003</v>
      </c>
      <c r="AH89" s="78">
        <v>0.73776045800000001</v>
      </c>
      <c r="AI89" s="78">
        <v>0.73254140900000009</v>
      </c>
      <c r="AJ89" s="78">
        <v>0.73004155000000004</v>
      </c>
      <c r="AK89" s="78">
        <v>0.73168388299999987</v>
      </c>
      <c r="AN89" s="103"/>
    </row>
    <row r="90" spans="5:41">
      <c r="E90" s="76" t="str">
        <f>Cover!$F$13</f>
        <v>So</v>
      </c>
      <c r="F90" s="98" t="s">
        <v>142</v>
      </c>
      <c r="G90" s="98" t="s">
        <v>308</v>
      </c>
      <c r="H90" s="98" t="s">
        <v>190</v>
      </c>
      <c r="I90" s="98" t="s">
        <v>375</v>
      </c>
      <c r="J90" s="98" t="s">
        <v>270</v>
      </c>
      <c r="K90" s="17" t="str">
        <f t="shared" si="6"/>
        <v>Repex_Replacing: Other Policy &amp; Condition_Gross</v>
      </c>
      <c r="L90" s="98" t="s">
        <v>114</v>
      </c>
      <c r="M90" s="17" t="str">
        <f t="shared" si="5"/>
        <v>SoRepex4.07 Repex ServicesServicesReplacing: Other Policy &amp; ConditionCostTotex</v>
      </c>
      <c r="R90" s="14"/>
      <c r="T90" s="79">
        <v>0</v>
      </c>
      <c r="U90" s="79">
        <v>0</v>
      </c>
      <c r="V90" s="79">
        <v>0</v>
      </c>
      <c r="W90" s="79">
        <v>0</v>
      </c>
      <c r="X90" s="79">
        <v>0</v>
      </c>
      <c r="Y90" s="78">
        <v>1.2644290000000001E-2</v>
      </c>
      <c r="Z90" s="78">
        <v>1.5383890000000001E-2</v>
      </c>
      <c r="AA90" s="78">
        <v>4.1359296000000004E-2</v>
      </c>
      <c r="AB90" s="78">
        <v>9.473200200000001E-2</v>
      </c>
      <c r="AC90" s="78">
        <v>0.18744786800000002</v>
      </c>
      <c r="AD90" s="78">
        <v>0.190865006</v>
      </c>
      <c r="AE90" s="78">
        <v>0.14837765399999997</v>
      </c>
      <c r="AF90" s="78">
        <v>0.14979567800000002</v>
      </c>
      <c r="AG90" s="78">
        <v>0.152389892</v>
      </c>
      <c r="AH90" s="78">
        <v>0.15332278800000002</v>
      </c>
      <c r="AI90" s="78">
        <v>0.15221253800000004</v>
      </c>
      <c r="AJ90" s="78">
        <v>0.15168074499999998</v>
      </c>
      <c r="AK90" s="78">
        <v>0.15203011700000002</v>
      </c>
      <c r="AN90" s="103"/>
    </row>
    <row r="91" spans="5:41">
      <c r="E91" s="76" t="str">
        <f>Cover!$F$13</f>
        <v>So</v>
      </c>
      <c r="F91" s="98" t="s">
        <v>142</v>
      </c>
      <c r="G91" s="98" t="s">
        <v>308</v>
      </c>
      <c r="H91" s="98" t="s">
        <v>190</v>
      </c>
      <c r="I91" s="98" t="s">
        <v>380</v>
      </c>
      <c r="J91" s="98" t="s">
        <v>270</v>
      </c>
      <c r="K91" s="17" t="str">
        <f t="shared" si="6"/>
        <v>Repex_Replacing: Steel Mains &gt;2"_Gross</v>
      </c>
      <c r="L91" s="98" t="s">
        <v>114</v>
      </c>
      <c r="M91" s="17" t="str">
        <f t="shared" si="5"/>
        <v>SoRepex4.07 Repex ServicesServicesReplacing: Steel Mains &gt;2"CostTotex</v>
      </c>
      <c r="R91" s="14"/>
      <c r="T91" s="79">
        <v>0</v>
      </c>
      <c r="U91" s="79">
        <v>0</v>
      </c>
      <c r="V91" s="79">
        <v>0</v>
      </c>
      <c r="W91" s="79">
        <v>0</v>
      </c>
      <c r="X91" s="79">
        <v>0</v>
      </c>
      <c r="Y91" s="78">
        <v>0.35649523099999997</v>
      </c>
      <c r="Z91" s="78">
        <v>0.121856667</v>
      </c>
      <c r="AA91" s="78">
        <v>3.9828851999999998E-2</v>
      </c>
      <c r="AB91" s="78">
        <v>0.16724465400000002</v>
      </c>
      <c r="AC91" s="78">
        <v>0.11507905199999999</v>
      </c>
      <c r="AD91" s="78">
        <v>0.156780105</v>
      </c>
      <c r="AE91" s="78">
        <v>0.256616344</v>
      </c>
      <c r="AF91" s="78">
        <v>0.25924662999999998</v>
      </c>
      <c r="AG91" s="78">
        <v>0.25610959599999999</v>
      </c>
      <c r="AH91" s="78">
        <v>0.25767744100000001</v>
      </c>
      <c r="AI91" s="78">
        <v>0.25581153500000003</v>
      </c>
      <c r="AJ91" s="78">
        <v>0.25491778999999998</v>
      </c>
      <c r="AK91" s="78">
        <v>0.25550495399999995</v>
      </c>
      <c r="AN91" s="103"/>
    </row>
    <row r="92" spans="5:41">
      <c r="E92" s="76" t="str">
        <f>Cover!$F$13</f>
        <v>So</v>
      </c>
      <c r="F92" s="98" t="s">
        <v>142</v>
      </c>
      <c r="G92" s="98" t="s">
        <v>308</v>
      </c>
      <c r="H92" s="98" t="s">
        <v>190</v>
      </c>
      <c r="I92" s="98" t="s">
        <v>376</v>
      </c>
      <c r="J92" s="98" t="s">
        <v>270</v>
      </c>
      <c r="K92" s="17" t="str">
        <f t="shared" si="6"/>
        <v>Repex_Replacing: Services Not Associated with Mains Replacement_Gross</v>
      </c>
      <c r="L92" s="98" t="s">
        <v>114</v>
      </c>
      <c r="M92" s="17" t="str">
        <f t="shared" si="5"/>
        <v>SoRepex4.07 Repex ServicesServicesReplacing: Services Not Associated with Mains ReplacementCostTotex</v>
      </c>
      <c r="R92" s="14"/>
      <c r="T92" s="79">
        <v>0</v>
      </c>
      <c r="U92" s="79">
        <v>0</v>
      </c>
      <c r="V92" s="79">
        <v>0</v>
      </c>
      <c r="W92" s="79">
        <v>0</v>
      </c>
      <c r="X92" s="79">
        <v>0</v>
      </c>
      <c r="Y92" s="78">
        <v>17.910832458000002</v>
      </c>
      <c r="Z92" s="78">
        <v>15.989911043999999</v>
      </c>
      <c r="AA92" s="78">
        <v>17.104134941000002</v>
      </c>
      <c r="AB92" s="78">
        <v>17.049508486999997</v>
      </c>
      <c r="AC92" s="78">
        <v>14.938782963000001</v>
      </c>
      <c r="AD92" s="78">
        <v>15.515109000000001</v>
      </c>
      <c r="AE92" s="78">
        <v>13.061097999999999</v>
      </c>
      <c r="AF92" s="78">
        <v>12.920163000000001</v>
      </c>
      <c r="AG92" s="78">
        <v>15.364826848</v>
      </c>
      <c r="AH92" s="78">
        <v>14.753439943</v>
      </c>
      <c r="AI92" s="78">
        <v>13.983696854</v>
      </c>
      <c r="AJ92" s="78">
        <v>13.307180654000001</v>
      </c>
      <c r="AK92" s="78">
        <v>12.740002737999999</v>
      </c>
      <c r="AN92" s="103"/>
    </row>
    <row r="93" spans="5:41">
      <c r="E93" s="76" t="str">
        <f>Cover!$F$13</f>
        <v>So</v>
      </c>
      <c r="F93" s="98" t="s">
        <v>142</v>
      </c>
      <c r="G93" s="98" t="s">
        <v>306</v>
      </c>
      <c r="H93" s="98" t="s">
        <v>191</v>
      </c>
      <c r="I93" s="98" t="s">
        <v>305</v>
      </c>
      <c r="J93" s="98" t="s">
        <v>270</v>
      </c>
      <c r="K93" s="17" t="str">
        <f t="shared" si="6"/>
        <v>Repex_MOB Interventions_Gross</v>
      </c>
      <c r="L93" s="98" t="s">
        <v>114</v>
      </c>
      <c r="M93" s="17" t="str">
        <f t="shared" si="5"/>
        <v>SoRepex4.08 Repex MOBMOBsMOB InterventionsCostTotex</v>
      </c>
      <c r="R93" s="14"/>
      <c r="T93" s="79">
        <v>0</v>
      </c>
      <c r="U93" s="79">
        <v>0</v>
      </c>
      <c r="V93" s="79">
        <v>0</v>
      </c>
      <c r="W93" s="79">
        <v>0</v>
      </c>
      <c r="X93" s="79">
        <v>0</v>
      </c>
      <c r="Y93" s="78">
        <v>10.207642613000001</v>
      </c>
      <c r="Z93" s="78">
        <v>11.103957184</v>
      </c>
      <c r="AA93" s="78">
        <v>11.525244631000001</v>
      </c>
      <c r="AB93" s="78">
        <v>13.350175545999997</v>
      </c>
      <c r="AC93" s="78">
        <v>11.723516088</v>
      </c>
      <c r="AD93" s="78">
        <v>13.948</v>
      </c>
      <c r="AE93" s="78">
        <v>15.100195609000002</v>
      </c>
      <c r="AF93" s="78">
        <v>14.000398843999999</v>
      </c>
      <c r="AG93" s="78">
        <v>14.695580001</v>
      </c>
      <c r="AH93" s="78">
        <v>14.732900000999999</v>
      </c>
      <c r="AI93" s="78">
        <v>14.614400001</v>
      </c>
      <c r="AJ93" s="78">
        <v>14.566600000999998</v>
      </c>
      <c r="AK93" s="78">
        <v>14.626790001</v>
      </c>
      <c r="AN93" s="103"/>
    </row>
    <row r="94" spans="5:41" s="103" customFormat="1">
      <c r="E94" s="104"/>
      <c r="K94" s="105"/>
      <c r="M94" s="105"/>
      <c r="R94" s="106"/>
      <c r="T94" s="107"/>
      <c r="U94" s="107"/>
      <c r="V94" s="107"/>
      <c r="W94" s="107"/>
      <c r="X94" s="107"/>
      <c r="Y94" s="108"/>
      <c r="Z94" s="108"/>
      <c r="AA94" s="108"/>
      <c r="AB94" s="108"/>
      <c r="AC94" s="108"/>
      <c r="AD94" s="108"/>
      <c r="AE94" s="108"/>
      <c r="AF94" s="108"/>
      <c r="AG94" s="108"/>
      <c r="AH94" s="108"/>
      <c r="AI94" s="108"/>
      <c r="AJ94" s="108"/>
      <c r="AK94" s="108"/>
      <c r="AN94" s="98"/>
      <c r="AO94" s="98"/>
    </row>
    <row r="95" spans="5:41">
      <c r="E95" s="76" t="str">
        <f>Cover!$F$13</f>
        <v>So</v>
      </c>
      <c r="F95" s="5" t="s">
        <v>194</v>
      </c>
      <c r="I95" s="5" t="s">
        <v>194</v>
      </c>
      <c r="J95" s="98" t="s">
        <v>271</v>
      </c>
      <c r="K95" s="17" t="str">
        <f t="shared" si="6"/>
        <v>Totex_Totex_Net</v>
      </c>
      <c r="L95" s="98" t="s">
        <v>114</v>
      </c>
      <c r="M95" s="105"/>
      <c r="R95" s="14"/>
      <c r="T95" s="79">
        <v>0</v>
      </c>
      <c r="U95" s="79">
        <v>0</v>
      </c>
      <c r="V95" s="79">
        <v>0</v>
      </c>
      <c r="W95" s="79">
        <v>0</v>
      </c>
      <c r="X95" s="79">
        <v>0</v>
      </c>
      <c r="Y95" s="17">
        <v>515.05337079599997</v>
      </c>
      <c r="Z95" s="17">
        <v>532.56306468499997</v>
      </c>
      <c r="AA95" s="17">
        <v>536.12193130599996</v>
      </c>
      <c r="AB95" s="17">
        <v>555.02384482800005</v>
      </c>
      <c r="AC95" s="17">
        <v>582.21959886399998</v>
      </c>
      <c r="AD95" s="17">
        <v>586.95349284700001</v>
      </c>
      <c r="AE95" s="17">
        <v>583.48385503200006</v>
      </c>
      <c r="AF95" s="17">
        <v>562.02930573900016</v>
      </c>
      <c r="AG95" s="17">
        <v>575.59935168700008</v>
      </c>
      <c r="AH95" s="17">
        <v>582.05645701999993</v>
      </c>
      <c r="AI95" s="17">
        <v>580.2935689200001</v>
      </c>
      <c r="AJ95" s="17">
        <v>572.6632929509999</v>
      </c>
      <c r="AK95" s="17">
        <v>559.81245961399998</v>
      </c>
      <c r="AN95" s="98"/>
    </row>
    <row r="96" spans="5:41">
      <c r="E96" s="76" t="str">
        <f>Cover!$F$13</f>
        <v>So</v>
      </c>
      <c r="F96" s="5" t="s">
        <v>140</v>
      </c>
      <c r="I96" s="5" t="s">
        <v>140</v>
      </c>
      <c r="J96" s="98" t="s">
        <v>271</v>
      </c>
      <c r="K96" s="17" t="str">
        <f t="shared" si="6"/>
        <v>Opex_Opex_Net</v>
      </c>
      <c r="L96" s="98" t="s">
        <v>114</v>
      </c>
      <c r="M96" s="105"/>
      <c r="R96" s="14"/>
      <c r="T96" s="79">
        <v>0</v>
      </c>
      <c r="U96" s="79">
        <v>0</v>
      </c>
      <c r="V96" s="79">
        <v>0</v>
      </c>
      <c r="W96" s="79">
        <v>0</v>
      </c>
      <c r="X96" s="79">
        <v>0</v>
      </c>
      <c r="Y96" s="17">
        <v>289.11375848900002</v>
      </c>
      <c r="Z96" s="17">
        <v>288.12267564699999</v>
      </c>
      <c r="AA96" s="17">
        <v>301.22249675399996</v>
      </c>
      <c r="AB96" s="17">
        <v>298.811101796</v>
      </c>
      <c r="AC96" s="17">
        <v>308.95886591199996</v>
      </c>
      <c r="AD96" s="17">
        <v>314.26791562400001</v>
      </c>
      <c r="AE96" s="17">
        <v>298.78988983200003</v>
      </c>
      <c r="AF96" s="17">
        <v>295.21607308700004</v>
      </c>
      <c r="AG96" s="17">
        <v>297.10569619199998</v>
      </c>
      <c r="AH96" s="17">
        <v>297.03665649899995</v>
      </c>
      <c r="AI96" s="17">
        <v>295.465745653</v>
      </c>
      <c r="AJ96" s="17">
        <v>294.80143591799998</v>
      </c>
      <c r="AK96" s="17">
        <v>291.14226042799999</v>
      </c>
      <c r="AN96" s="98"/>
    </row>
    <row r="97" spans="5:40">
      <c r="E97" s="76" t="str">
        <f>Cover!$F$13</f>
        <v>So</v>
      </c>
      <c r="F97" s="5" t="s">
        <v>140</v>
      </c>
      <c r="G97" s="5"/>
      <c r="I97" s="5" t="s">
        <v>176</v>
      </c>
      <c r="J97" s="98" t="s">
        <v>271</v>
      </c>
      <c r="K97" s="17" t="str">
        <f t="shared" si="6"/>
        <v>Opex_Controllable Opex_Net</v>
      </c>
      <c r="L97" s="98" t="s">
        <v>114</v>
      </c>
      <c r="M97" s="105"/>
      <c r="R97" s="14"/>
      <c r="T97" s="79">
        <v>0</v>
      </c>
      <c r="U97" s="79">
        <v>0</v>
      </c>
      <c r="V97" s="79">
        <v>0</v>
      </c>
      <c r="W97" s="79">
        <v>0</v>
      </c>
      <c r="X97" s="79">
        <v>0</v>
      </c>
      <c r="Y97" s="17">
        <v>125.62941489100001</v>
      </c>
      <c r="Z97" s="17">
        <v>124.32245248400001</v>
      </c>
      <c r="AA97" s="17">
        <v>132.162642957</v>
      </c>
      <c r="AB97" s="17">
        <v>128.56030497</v>
      </c>
      <c r="AC97" s="17">
        <v>121.761439462</v>
      </c>
      <c r="AD97" s="17">
        <v>141.11191562400001</v>
      </c>
      <c r="AE97" s="17">
        <v>130.41648792200002</v>
      </c>
      <c r="AF97" s="17">
        <v>128.73532471500002</v>
      </c>
      <c r="AG97" s="17">
        <v>131.36626838000001</v>
      </c>
      <c r="AH97" s="17">
        <v>133.22631364699998</v>
      </c>
      <c r="AI97" s="17">
        <v>133.63745894199999</v>
      </c>
      <c r="AJ97" s="17">
        <v>133.271676488</v>
      </c>
      <c r="AK97" s="17">
        <v>133.59780880299999</v>
      </c>
      <c r="AN97" s="98"/>
    </row>
    <row r="98" spans="5:40">
      <c r="E98" s="76" t="str">
        <f>Cover!$F$13</f>
        <v>So</v>
      </c>
      <c r="F98" s="5" t="s">
        <v>140</v>
      </c>
      <c r="G98" s="5"/>
      <c r="H98" s="5" t="s">
        <v>150</v>
      </c>
      <c r="I98" s="5" t="s">
        <v>288</v>
      </c>
      <c r="J98" s="98" t="s">
        <v>271</v>
      </c>
      <c r="K98" s="17" t="str">
        <f t="shared" si="6"/>
        <v>Opex_Total Work Management_Net</v>
      </c>
      <c r="L98" s="98" t="s">
        <v>114</v>
      </c>
      <c r="M98" s="105"/>
      <c r="R98" s="14"/>
      <c r="T98" s="79">
        <v>0</v>
      </c>
      <c r="U98" s="79">
        <v>0</v>
      </c>
      <c r="V98" s="79">
        <v>0</v>
      </c>
      <c r="W98" s="79">
        <v>0</v>
      </c>
      <c r="X98" s="79">
        <v>0</v>
      </c>
      <c r="Y98" s="17">
        <v>25.107112869000002</v>
      </c>
      <c r="Z98" s="17">
        <v>31.016670139999995</v>
      </c>
      <c r="AA98" s="17">
        <v>39.323179746000001</v>
      </c>
      <c r="AB98" s="17">
        <v>29.152261539000001</v>
      </c>
      <c r="AC98" s="17">
        <v>29.70807701</v>
      </c>
      <c r="AD98" s="17">
        <v>40.942079185000004</v>
      </c>
      <c r="AE98" s="17">
        <v>28.923765597999999</v>
      </c>
      <c r="AF98" s="17">
        <v>28.321660547999997</v>
      </c>
      <c r="AG98" s="17">
        <v>28.004664916000003</v>
      </c>
      <c r="AH98" s="17">
        <v>30.183958870000001</v>
      </c>
      <c r="AI98" s="17">
        <v>29.423480472000001</v>
      </c>
      <c r="AJ98" s="17">
        <v>27.518467523000002</v>
      </c>
      <c r="AK98" s="17">
        <v>28.272067336000003</v>
      </c>
      <c r="AN98" s="98"/>
    </row>
    <row r="99" spans="5:40">
      <c r="E99" s="76" t="str">
        <f>Cover!$F$13</f>
        <v>So</v>
      </c>
      <c r="F99" s="98" t="s">
        <v>140</v>
      </c>
      <c r="G99" s="98" t="s">
        <v>275</v>
      </c>
      <c r="H99" s="98" t="s">
        <v>150</v>
      </c>
      <c r="I99" s="98" t="s">
        <v>273</v>
      </c>
      <c r="J99" s="98" t="s">
        <v>271</v>
      </c>
      <c r="K99" s="17" t="str">
        <f t="shared" si="6"/>
        <v>Opex_Asset Management (Including Network Policy)_Net</v>
      </c>
      <c r="L99" s="98" t="s">
        <v>114</v>
      </c>
      <c r="M99" s="17" t="str">
        <f t="shared" ref="M99:M166" si="7">E99&amp;F99&amp;G99&amp;H99&amp;I99&amp;"Cost"&amp;"Totex"</f>
        <v>SoOpex2.01 Opex Cost Matrix - CWork ManagementAsset Management (Including Network Policy)CostTotex</v>
      </c>
      <c r="R99" s="14"/>
      <c r="T99" s="79">
        <v>0</v>
      </c>
      <c r="U99" s="79">
        <v>0</v>
      </c>
      <c r="V99" s="79">
        <v>0</v>
      </c>
      <c r="W99" s="79">
        <v>0</v>
      </c>
      <c r="X99" s="79">
        <v>0</v>
      </c>
      <c r="Y99" s="78">
        <v>7.1182157680000007</v>
      </c>
      <c r="Z99" s="78">
        <v>9.1754042940000016</v>
      </c>
      <c r="AA99" s="78">
        <v>16.394378167999999</v>
      </c>
      <c r="AB99" s="78">
        <v>8.7531713539999991</v>
      </c>
      <c r="AC99" s="78">
        <v>10.578003148000001</v>
      </c>
      <c r="AD99" s="78">
        <v>17.374607336</v>
      </c>
      <c r="AE99" s="78">
        <v>5.8062700920000001</v>
      </c>
      <c r="AF99" s="78">
        <v>5.7922451670000008</v>
      </c>
      <c r="AG99" s="78">
        <v>6.1063171710000006</v>
      </c>
      <c r="AH99" s="78">
        <v>8.1603679319999998</v>
      </c>
      <c r="AI99" s="78">
        <v>7.9734879030000005</v>
      </c>
      <c r="AJ99" s="78">
        <v>6.0680861009999996</v>
      </c>
      <c r="AK99" s="78">
        <v>6.0225529299999998</v>
      </c>
      <c r="AN99" s="98"/>
    </row>
    <row r="100" spans="5:40">
      <c r="E100" s="76" t="str">
        <f>Cover!$F$13</f>
        <v>So</v>
      </c>
      <c r="F100" s="98" t="s">
        <v>140</v>
      </c>
      <c r="G100" s="98" t="s">
        <v>275</v>
      </c>
      <c r="H100" s="98" t="s">
        <v>150</v>
      </c>
      <c r="I100" s="98" t="s">
        <v>274</v>
      </c>
      <c r="J100" s="98" t="s">
        <v>271</v>
      </c>
      <c r="K100" s="17" t="str">
        <f t="shared" si="6"/>
        <v>Opex_Operations Management (Including Contract Management)_Net</v>
      </c>
      <c r="L100" s="98" t="s">
        <v>114</v>
      </c>
      <c r="M100" s="17" t="str">
        <f t="shared" si="7"/>
        <v>SoOpex2.01 Opex Cost Matrix - CWork ManagementOperations Management (Including Contract Management)CostTotex</v>
      </c>
      <c r="R100" s="14"/>
      <c r="T100" s="79">
        <v>0</v>
      </c>
      <c r="U100" s="79">
        <v>0</v>
      </c>
      <c r="V100" s="79">
        <v>0</v>
      </c>
      <c r="W100" s="79">
        <v>0</v>
      </c>
      <c r="X100" s="79">
        <v>0</v>
      </c>
      <c r="Y100" s="78">
        <v>14.137986311999999</v>
      </c>
      <c r="Z100" s="78">
        <v>18.063741814999997</v>
      </c>
      <c r="AA100" s="78">
        <v>18.874361686</v>
      </c>
      <c r="AB100" s="78">
        <v>16.616544996000002</v>
      </c>
      <c r="AC100" s="78">
        <v>15.738431553</v>
      </c>
      <c r="AD100" s="78">
        <v>18.781799710999998</v>
      </c>
      <c r="AE100" s="78">
        <v>18.899129311999999</v>
      </c>
      <c r="AF100" s="78">
        <v>18.314604085999999</v>
      </c>
      <c r="AG100" s="78">
        <v>17.571904585000002</v>
      </c>
      <c r="AH100" s="78">
        <v>17.750422828000001</v>
      </c>
      <c r="AI100" s="78">
        <v>17.239779219999999</v>
      </c>
      <c r="AJ100" s="78">
        <v>17.259219698000003</v>
      </c>
      <c r="AK100" s="78">
        <v>18.082741125000002</v>
      </c>
      <c r="AN100" s="98"/>
    </row>
    <row r="101" spans="5:40">
      <c r="E101" s="76" t="str">
        <f>Cover!$F$13</f>
        <v>So</v>
      </c>
      <c r="F101" s="98" t="s">
        <v>140</v>
      </c>
      <c r="G101" s="98" t="s">
        <v>275</v>
      </c>
      <c r="H101" s="98" t="s">
        <v>150</v>
      </c>
      <c r="I101" s="98" t="s">
        <v>151</v>
      </c>
      <c r="J101" s="98" t="s">
        <v>271</v>
      </c>
      <c r="K101" s="17" t="str">
        <f t="shared" si="6"/>
        <v>Opex_Customer Management &amp; Network Support_Net</v>
      </c>
      <c r="L101" s="98" t="s">
        <v>114</v>
      </c>
      <c r="M101" s="17" t="str">
        <f t="shared" si="7"/>
        <v>SoOpex2.01 Opex Cost Matrix - CWork ManagementCustomer Management &amp; Network SupportCostTotex</v>
      </c>
      <c r="R101" s="14"/>
      <c r="T101" s="79">
        <v>0</v>
      </c>
      <c r="U101" s="79">
        <v>0</v>
      </c>
      <c r="V101" s="79">
        <v>0</v>
      </c>
      <c r="W101" s="79">
        <v>0</v>
      </c>
      <c r="X101" s="79">
        <v>0</v>
      </c>
      <c r="Y101" s="78">
        <v>2.3183929009999997</v>
      </c>
      <c r="Z101" s="78">
        <v>2.258093729</v>
      </c>
      <c r="AA101" s="78">
        <v>2.6171008810000003</v>
      </c>
      <c r="AB101" s="78">
        <v>2.5006372059999995</v>
      </c>
      <c r="AC101" s="78">
        <v>2.29843997</v>
      </c>
      <c r="AD101" s="78">
        <v>3.4048240380000001</v>
      </c>
      <c r="AE101" s="78">
        <v>2.979558505</v>
      </c>
      <c r="AF101" s="78">
        <v>2.9788441290000001</v>
      </c>
      <c r="AG101" s="78">
        <v>3.1018300609999998</v>
      </c>
      <c r="AH101" s="78">
        <v>3.068737257</v>
      </c>
      <c r="AI101" s="78">
        <v>3.0303310969999999</v>
      </c>
      <c r="AJ101" s="78">
        <v>3.016094447</v>
      </c>
      <c r="AK101" s="78">
        <v>2.9989928149999998</v>
      </c>
      <c r="AN101" s="98"/>
    </row>
    <row r="102" spans="5:40">
      <c r="E102" s="76" t="str">
        <f>Cover!$F$13</f>
        <v>So</v>
      </c>
      <c r="F102" s="98" t="s">
        <v>140</v>
      </c>
      <c r="G102" s="98" t="s">
        <v>275</v>
      </c>
      <c r="H102" s="98" t="s">
        <v>150</v>
      </c>
      <c r="I102" s="98" t="s">
        <v>152</v>
      </c>
      <c r="J102" s="98" t="s">
        <v>271</v>
      </c>
      <c r="K102" s="17" t="str">
        <f t="shared" si="6"/>
        <v>Opex_System Control_Net</v>
      </c>
      <c r="L102" s="98" t="s">
        <v>114</v>
      </c>
      <c r="M102" s="17" t="str">
        <f t="shared" si="7"/>
        <v>SoOpex2.01 Opex Cost Matrix - CWork ManagementSystem ControlCostTotex</v>
      </c>
      <c r="R102" s="14"/>
      <c r="T102" s="79">
        <v>0</v>
      </c>
      <c r="U102" s="79">
        <v>0</v>
      </c>
      <c r="V102" s="79">
        <v>0</v>
      </c>
      <c r="W102" s="79">
        <v>0</v>
      </c>
      <c r="X102" s="79">
        <v>0</v>
      </c>
      <c r="Y102" s="78">
        <v>1.5325178879999999</v>
      </c>
      <c r="Z102" s="78">
        <v>1.5194303020000002</v>
      </c>
      <c r="AA102" s="78">
        <v>1.4373390110000002</v>
      </c>
      <c r="AB102" s="78">
        <v>1.281907983</v>
      </c>
      <c r="AC102" s="78">
        <v>1.0932023389999999</v>
      </c>
      <c r="AD102" s="78">
        <v>1.3808481000000001</v>
      </c>
      <c r="AE102" s="78">
        <v>1.2388076889999999</v>
      </c>
      <c r="AF102" s="78">
        <v>1.235967166</v>
      </c>
      <c r="AG102" s="78">
        <v>1.2246130989999999</v>
      </c>
      <c r="AH102" s="78">
        <v>1.2044308530000001</v>
      </c>
      <c r="AI102" s="78">
        <v>1.1798822520000001</v>
      </c>
      <c r="AJ102" s="78">
        <v>1.1750672770000001</v>
      </c>
      <c r="AK102" s="78">
        <v>1.1677804660000002</v>
      </c>
      <c r="AN102" s="98"/>
    </row>
    <row r="103" spans="5:40">
      <c r="E103" s="76" t="str">
        <f>Cover!$F$13</f>
        <v>So</v>
      </c>
      <c r="F103" s="5" t="s">
        <v>140</v>
      </c>
      <c r="G103" s="5"/>
      <c r="H103" s="5" t="s">
        <v>181</v>
      </c>
      <c r="I103" s="5" t="s">
        <v>289</v>
      </c>
      <c r="J103" s="98" t="s">
        <v>271</v>
      </c>
      <c r="K103" s="17" t="str">
        <f t="shared" si="6"/>
        <v>Opex_Total Work Execution_Net</v>
      </c>
      <c r="L103" s="98" t="s">
        <v>114</v>
      </c>
      <c r="M103" s="105"/>
      <c r="R103" s="14"/>
      <c r="T103" s="79">
        <v>0</v>
      </c>
      <c r="U103" s="79">
        <v>0</v>
      </c>
      <c r="V103" s="79">
        <v>0</v>
      </c>
      <c r="W103" s="79">
        <v>0</v>
      </c>
      <c r="X103" s="79">
        <v>0</v>
      </c>
      <c r="Y103" s="17">
        <v>75.750678262000008</v>
      </c>
      <c r="Z103" s="17">
        <v>65.920550415999998</v>
      </c>
      <c r="AA103" s="17">
        <v>66.051800274999991</v>
      </c>
      <c r="AB103" s="17">
        <v>66.405563100999998</v>
      </c>
      <c r="AC103" s="17">
        <v>62.094717167999995</v>
      </c>
      <c r="AD103" s="17">
        <v>64.953789370999999</v>
      </c>
      <c r="AE103" s="17">
        <v>64.968431812000006</v>
      </c>
      <c r="AF103" s="17">
        <v>66.114598387000001</v>
      </c>
      <c r="AG103" s="17">
        <v>66.931695704999996</v>
      </c>
      <c r="AH103" s="17">
        <v>64.852844671</v>
      </c>
      <c r="AI103" s="17">
        <v>63.798833320000007</v>
      </c>
      <c r="AJ103" s="17">
        <v>63.888154870000001</v>
      </c>
      <c r="AK103" s="17">
        <v>63.131300826</v>
      </c>
      <c r="AN103" s="98"/>
    </row>
    <row r="104" spans="5:40">
      <c r="E104" s="76" t="str">
        <f>Cover!$F$13</f>
        <v>So</v>
      </c>
      <c r="F104" s="98" t="s">
        <v>140</v>
      </c>
      <c r="G104" s="98" t="s">
        <v>275</v>
      </c>
      <c r="H104" s="98" t="s">
        <v>181</v>
      </c>
      <c r="I104" s="98" t="s">
        <v>143</v>
      </c>
      <c r="J104" s="98" t="s">
        <v>271</v>
      </c>
      <c r="K104" s="17" t="str">
        <f t="shared" si="6"/>
        <v>Opex_Emergency_Net</v>
      </c>
      <c r="L104" s="98" t="s">
        <v>114</v>
      </c>
      <c r="M104" s="17" t="str">
        <f t="shared" si="7"/>
        <v>SoOpex2.01 Opex Cost Matrix - CWork ExecutionEmergencyCostTotex</v>
      </c>
      <c r="R104" s="14"/>
      <c r="T104" s="79">
        <v>0</v>
      </c>
      <c r="U104" s="79">
        <v>0</v>
      </c>
      <c r="V104" s="79">
        <v>0</v>
      </c>
      <c r="W104" s="79">
        <v>0</v>
      </c>
      <c r="X104" s="79">
        <v>0</v>
      </c>
      <c r="Y104" s="78">
        <v>15.354149739</v>
      </c>
      <c r="Z104" s="78">
        <v>14.62420814</v>
      </c>
      <c r="AA104" s="78">
        <v>17.783666498000002</v>
      </c>
      <c r="AB104" s="78">
        <v>17.384042897</v>
      </c>
      <c r="AC104" s="78">
        <v>16.769653792</v>
      </c>
      <c r="AD104" s="78">
        <v>17.412400881</v>
      </c>
      <c r="AE104" s="78">
        <v>18.777193461</v>
      </c>
      <c r="AF104" s="78">
        <v>18.749205680999999</v>
      </c>
      <c r="AG104" s="78">
        <v>19.008492410999999</v>
      </c>
      <c r="AH104" s="78">
        <v>19.219884011000001</v>
      </c>
      <c r="AI104" s="78">
        <v>19.274878527999999</v>
      </c>
      <c r="AJ104" s="78">
        <v>19.885251483999998</v>
      </c>
      <c r="AK104" s="78">
        <v>19.484317177000001</v>
      </c>
      <c r="AN104" s="98"/>
    </row>
    <row r="105" spans="5:40">
      <c r="E105" s="76" t="str">
        <f>Cover!$F$13</f>
        <v>So</v>
      </c>
      <c r="F105" s="98" t="s">
        <v>140</v>
      </c>
      <c r="G105" s="98" t="s">
        <v>275</v>
      </c>
      <c r="H105" s="98" t="s">
        <v>181</v>
      </c>
      <c r="I105" s="98" t="s">
        <v>144</v>
      </c>
      <c r="J105" s="98" t="s">
        <v>271</v>
      </c>
      <c r="K105" s="17" t="str">
        <f t="shared" si="6"/>
        <v>Opex_Repairs_Net</v>
      </c>
      <c r="L105" s="98" t="s">
        <v>114</v>
      </c>
      <c r="M105" s="17" t="str">
        <f t="shared" si="7"/>
        <v>SoOpex2.01 Opex Cost Matrix - CWork ExecutionRepairsCostTotex</v>
      </c>
      <c r="R105" s="14"/>
      <c r="T105" s="79">
        <v>0</v>
      </c>
      <c r="U105" s="79">
        <v>0</v>
      </c>
      <c r="V105" s="79">
        <v>0</v>
      </c>
      <c r="W105" s="79">
        <v>0</v>
      </c>
      <c r="X105" s="79">
        <v>0</v>
      </c>
      <c r="Y105" s="78">
        <v>25.955857065</v>
      </c>
      <c r="Z105" s="78">
        <v>26.017111949</v>
      </c>
      <c r="AA105" s="78">
        <v>19.722164699999997</v>
      </c>
      <c r="AB105" s="78">
        <v>21.187958036999998</v>
      </c>
      <c r="AC105" s="78">
        <v>20.978235908999999</v>
      </c>
      <c r="AD105" s="78">
        <v>22.689770187000001</v>
      </c>
      <c r="AE105" s="78">
        <v>21.375040855000005</v>
      </c>
      <c r="AF105" s="78">
        <v>20.912764866000003</v>
      </c>
      <c r="AG105" s="78">
        <v>20.176531830999998</v>
      </c>
      <c r="AH105" s="78">
        <v>19.390477175000001</v>
      </c>
      <c r="AI105" s="78">
        <v>18.495026243000002</v>
      </c>
      <c r="AJ105" s="78">
        <v>17.718665248999997</v>
      </c>
      <c r="AK105" s="78">
        <v>17.156587024</v>
      </c>
      <c r="AN105" s="98"/>
    </row>
    <row r="106" spans="5:40">
      <c r="E106" s="76" t="str">
        <f>Cover!$F$13</f>
        <v>So</v>
      </c>
      <c r="F106" s="98" t="s">
        <v>140</v>
      </c>
      <c r="G106" s="98" t="s">
        <v>275</v>
      </c>
      <c r="H106" s="98" t="s">
        <v>181</v>
      </c>
      <c r="I106" s="98" t="s">
        <v>145</v>
      </c>
      <c r="J106" s="98" t="s">
        <v>271</v>
      </c>
      <c r="K106" s="17" t="str">
        <f t="shared" si="6"/>
        <v>Opex_Maintenance_Net</v>
      </c>
      <c r="L106" s="98" t="s">
        <v>114</v>
      </c>
      <c r="M106" s="17" t="str">
        <f t="shared" si="7"/>
        <v>SoOpex2.01 Opex Cost Matrix - CWork ExecutionMaintenanceCostTotex</v>
      </c>
      <c r="R106" s="14"/>
      <c r="T106" s="79">
        <v>0</v>
      </c>
      <c r="U106" s="79">
        <v>0</v>
      </c>
      <c r="V106" s="79">
        <v>0</v>
      </c>
      <c r="W106" s="79">
        <v>0</v>
      </c>
      <c r="X106" s="79">
        <v>0</v>
      </c>
      <c r="Y106" s="78">
        <v>24.650424055000002</v>
      </c>
      <c r="Z106" s="78">
        <v>17.962333844999996</v>
      </c>
      <c r="AA106" s="78">
        <v>17.622198724999997</v>
      </c>
      <c r="AB106" s="78">
        <v>19.536390650000005</v>
      </c>
      <c r="AC106" s="78">
        <v>17.319392704999999</v>
      </c>
      <c r="AD106" s="78">
        <v>18.666</v>
      </c>
      <c r="AE106" s="78">
        <v>18.990300005000002</v>
      </c>
      <c r="AF106" s="78">
        <v>19.335709850000001</v>
      </c>
      <c r="AG106" s="78">
        <v>22.707298664</v>
      </c>
      <c r="AH106" s="78">
        <v>22.869541501</v>
      </c>
      <c r="AI106" s="78">
        <v>22.711608686000005</v>
      </c>
      <c r="AJ106" s="78">
        <v>22.904488753000006</v>
      </c>
      <c r="AK106" s="78">
        <v>22.996041644000002</v>
      </c>
      <c r="AN106" s="98"/>
    </row>
    <row r="107" spans="5:40">
      <c r="E107" s="76" t="str">
        <f>Cover!$F$13</f>
        <v>So</v>
      </c>
      <c r="F107" s="98" t="s">
        <v>140</v>
      </c>
      <c r="G107" s="98" t="s">
        <v>275</v>
      </c>
      <c r="H107" s="98" t="s">
        <v>181</v>
      </c>
      <c r="I107" s="98" t="s">
        <v>279</v>
      </c>
      <c r="J107" s="98" t="s">
        <v>271</v>
      </c>
      <c r="K107" s="17" t="str">
        <f t="shared" si="6"/>
        <v>Opex_Statutory Independent Undertakings (SIU)_Net</v>
      </c>
      <c r="L107" s="98" t="s">
        <v>114</v>
      </c>
      <c r="M107" s="17" t="str">
        <f t="shared" si="7"/>
        <v>SoOpex2.01 Opex Cost Matrix - CWork ExecutionStatutory Independent Undertakings (SIU)CostTotex</v>
      </c>
      <c r="R107" s="14"/>
      <c r="T107" s="79">
        <v>0</v>
      </c>
      <c r="U107" s="79">
        <v>0</v>
      </c>
      <c r="V107" s="79">
        <v>0</v>
      </c>
      <c r="W107" s="79">
        <v>0</v>
      </c>
      <c r="X107" s="79">
        <v>0</v>
      </c>
      <c r="Y107" s="78">
        <v>0</v>
      </c>
      <c r="Z107" s="78">
        <v>0</v>
      </c>
      <c r="AA107" s="78">
        <v>0</v>
      </c>
      <c r="AB107" s="78">
        <v>0</v>
      </c>
      <c r="AC107" s="78">
        <v>0</v>
      </c>
      <c r="AD107" s="78">
        <v>0</v>
      </c>
      <c r="AE107" s="78">
        <v>0</v>
      </c>
      <c r="AF107" s="78">
        <v>0</v>
      </c>
      <c r="AG107" s="78">
        <v>0</v>
      </c>
      <c r="AH107" s="78">
        <v>0</v>
      </c>
      <c r="AI107" s="78">
        <v>0</v>
      </c>
      <c r="AJ107" s="78">
        <v>0</v>
      </c>
      <c r="AK107" s="78">
        <v>0</v>
      </c>
      <c r="AN107" s="98"/>
    </row>
    <row r="108" spans="5:40">
      <c r="E108" s="76" t="str">
        <f>Cover!$F$13</f>
        <v>So</v>
      </c>
      <c r="F108" s="98" t="s">
        <v>140</v>
      </c>
      <c r="G108" s="98" t="s">
        <v>275</v>
      </c>
      <c r="H108" s="98" t="s">
        <v>181</v>
      </c>
      <c r="I108" s="98" t="s">
        <v>154</v>
      </c>
      <c r="J108" s="98" t="s">
        <v>271</v>
      </c>
      <c r="K108" s="17" t="str">
        <f t="shared" si="6"/>
        <v>Opex_Other Direct Activities (ODA)_Net</v>
      </c>
      <c r="L108" s="98" t="s">
        <v>114</v>
      </c>
      <c r="M108" s="17" t="str">
        <f t="shared" si="7"/>
        <v>SoOpex2.01 Opex Cost Matrix - CWork ExecutionOther Direct Activities (ODA)CostTotex</v>
      </c>
      <c r="R108" s="14"/>
      <c r="T108" s="79">
        <v>0</v>
      </c>
      <c r="U108" s="79">
        <v>0</v>
      </c>
      <c r="V108" s="79">
        <v>0</v>
      </c>
      <c r="W108" s="79">
        <v>0</v>
      </c>
      <c r="X108" s="79">
        <v>0</v>
      </c>
      <c r="Y108" s="78">
        <v>9.7902474030000022</v>
      </c>
      <c r="Z108" s="78">
        <v>7.3168964819999989</v>
      </c>
      <c r="AA108" s="78">
        <v>10.923770352</v>
      </c>
      <c r="AB108" s="78">
        <v>8.2971715170000007</v>
      </c>
      <c r="AC108" s="78">
        <v>7.0274347620000004</v>
      </c>
      <c r="AD108" s="78">
        <v>6.1856183030000018</v>
      </c>
      <c r="AE108" s="78">
        <v>5.8258974910000028</v>
      </c>
      <c r="AF108" s="78">
        <v>7.116917990000001</v>
      </c>
      <c r="AG108" s="78">
        <v>5.0393727989999988</v>
      </c>
      <c r="AH108" s="78">
        <v>3.3729419839999992</v>
      </c>
      <c r="AI108" s="78">
        <v>3.3173198630000003</v>
      </c>
      <c r="AJ108" s="78">
        <v>3.3797493839999997</v>
      </c>
      <c r="AK108" s="78">
        <v>3.4943549810000003</v>
      </c>
      <c r="AN108" s="98"/>
    </row>
    <row r="109" spans="5:40">
      <c r="E109" s="76" t="str">
        <f>Cover!$F$13</f>
        <v>So</v>
      </c>
      <c r="F109" s="5" t="s">
        <v>140</v>
      </c>
      <c r="G109" s="5"/>
      <c r="H109" s="5" t="s">
        <v>182</v>
      </c>
      <c r="I109" s="5" t="s">
        <v>290</v>
      </c>
      <c r="J109" s="98" t="s">
        <v>271</v>
      </c>
      <c r="K109" s="17" t="str">
        <f t="shared" si="6"/>
        <v>Opex_Total Business Support_Net</v>
      </c>
      <c r="L109" s="98" t="s">
        <v>114</v>
      </c>
      <c r="M109" s="105"/>
      <c r="R109" s="14"/>
      <c r="T109" s="79">
        <v>0</v>
      </c>
      <c r="U109" s="79">
        <v>0</v>
      </c>
      <c r="V109" s="79">
        <v>0</v>
      </c>
      <c r="W109" s="79">
        <v>0</v>
      </c>
      <c r="X109" s="79">
        <v>0</v>
      </c>
      <c r="Y109" s="17">
        <v>19.996948956000001</v>
      </c>
      <c r="Z109" s="17">
        <v>21.512037796999998</v>
      </c>
      <c r="AA109" s="17">
        <v>18.673987250000003</v>
      </c>
      <c r="AB109" s="17">
        <v>25.750645692999999</v>
      </c>
      <c r="AC109" s="17">
        <v>24.301966328000002</v>
      </c>
      <c r="AD109" s="17">
        <v>31.413047068000001</v>
      </c>
      <c r="AE109" s="17">
        <v>32.150266916</v>
      </c>
      <c r="AF109" s="17">
        <v>29.980673309000004</v>
      </c>
      <c r="AG109" s="17">
        <v>30.433871081000003</v>
      </c>
      <c r="AH109" s="17">
        <v>31.154473428999999</v>
      </c>
      <c r="AI109" s="17">
        <v>33.508140867000002</v>
      </c>
      <c r="AJ109" s="17">
        <v>34.908049811999994</v>
      </c>
      <c r="AK109" s="17">
        <v>35.452468752999998</v>
      </c>
      <c r="AN109" s="98"/>
    </row>
    <row r="110" spans="5:40">
      <c r="E110" s="76" t="str">
        <f>Cover!$F$13</f>
        <v>So</v>
      </c>
      <c r="F110" s="98" t="s">
        <v>140</v>
      </c>
      <c r="G110" s="98" t="s">
        <v>275</v>
      </c>
      <c r="H110" s="98" t="s">
        <v>182</v>
      </c>
      <c r="I110" s="98" t="s">
        <v>369</v>
      </c>
      <c r="J110" s="98" t="s">
        <v>271</v>
      </c>
      <c r="K110" s="17" t="str">
        <f t="shared" si="6"/>
        <v>Opex_IT &amp; Telecoms_Net</v>
      </c>
      <c r="L110" s="98" t="s">
        <v>114</v>
      </c>
      <c r="M110" s="17" t="str">
        <f t="shared" si="7"/>
        <v>SoOpex2.01 Opex Cost Matrix - CBusiness SupportIT &amp; TelecomsCostTotex</v>
      </c>
      <c r="R110" s="14"/>
      <c r="T110" s="79">
        <v>0</v>
      </c>
      <c r="U110" s="79">
        <v>0</v>
      </c>
      <c r="V110" s="79">
        <v>0</v>
      </c>
      <c r="W110" s="79">
        <v>0</v>
      </c>
      <c r="X110" s="79">
        <v>0</v>
      </c>
      <c r="Y110" s="78">
        <v>7.715470399</v>
      </c>
      <c r="Z110" s="78">
        <v>8.3430369539999987</v>
      </c>
      <c r="AA110" s="78">
        <v>7.8078926130000008</v>
      </c>
      <c r="AB110" s="78">
        <v>11.321322524999999</v>
      </c>
      <c r="AC110" s="78">
        <v>10.170197555</v>
      </c>
      <c r="AD110" s="78">
        <v>14.311517998999999</v>
      </c>
      <c r="AE110" s="78">
        <v>14.379239834</v>
      </c>
      <c r="AF110" s="78">
        <v>12.677212683</v>
      </c>
      <c r="AG110" s="78">
        <v>14.072902210000001</v>
      </c>
      <c r="AH110" s="78">
        <v>14.870898264999999</v>
      </c>
      <c r="AI110" s="78">
        <v>15.643172039</v>
      </c>
      <c r="AJ110" s="78">
        <v>16.521524907999996</v>
      </c>
      <c r="AK110" s="78">
        <v>17.475745304</v>
      </c>
      <c r="AN110" s="98"/>
    </row>
    <row r="111" spans="5:40">
      <c r="E111" s="76" t="str">
        <f>Cover!$F$13</f>
        <v>So</v>
      </c>
      <c r="F111" s="98" t="s">
        <v>140</v>
      </c>
      <c r="G111" s="98" t="s">
        <v>275</v>
      </c>
      <c r="H111" s="98" t="s">
        <v>182</v>
      </c>
      <c r="I111" s="98" t="s">
        <v>155</v>
      </c>
      <c r="J111" s="98" t="s">
        <v>271</v>
      </c>
      <c r="K111" s="17" t="str">
        <f t="shared" si="6"/>
        <v>Opex_Property Management_Net</v>
      </c>
      <c r="L111" s="98" t="s">
        <v>114</v>
      </c>
      <c r="M111" s="17" t="str">
        <f t="shared" si="7"/>
        <v>SoOpex2.01 Opex Cost Matrix - CBusiness SupportProperty ManagementCostTotex</v>
      </c>
      <c r="R111" s="14"/>
      <c r="T111" s="79">
        <v>0</v>
      </c>
      <c r="U111" s="79">
        <v>0</v>
      </c>
      <c r="V111" s="79">
        <v>0</v>
      </c>
      <c r="W111" s="79">
        <v>0</v>
      </c>
      <c r="X111" s="79">
        <v>0</v>
      </c>
      <c r="Y111" s="78">
        <v>4.7445703420000003</v>
      </c>
      <c r="Z111" s="78">
        <v>4.5250022730000001</v>
      </c>
      <c r="AA111" s="78">
        <v>3.9000740470000004</v>
      </c>
      <c r="AB111" s="78">
        <v>4.9347289999999999</v>
      </c>
      <c r="AC111" s="78">
        <v>4.2885757870000001</v>
      </c>
      <c r="AD111" s="78">
        <v>4.0877779999999992</v>
      </c>
      <c r="AE111" s="78">
        <v>4.2887802390000012</v>
      </c>
      <c r="AF111" s="78">
        <v>4.2876811650000004</v>
      </c>
      <c r="AG111" s="78">
        <v>4.9022284269999998</v>
      </c>
      <c r="AH111" s="78">
        <v>5.0843394490000007</v>
      </c>
      <c r="AI111" s="78">
        <v>5.0425791260000006</v>
      </c>
      <c r="AJ111" s="78">
        <v>5.0550670040000005</v>
      </c>
      <c r="AK111" s="78">
        <v>5.0618738879999992</v>
      </c>
      <c r="AN111" s="98"/>
    </row>
    <row r="112" spans="5:40">
      <c r="E112" s="76" t="str">
        <f>Cover!$F$13</f>
        <v>So</v>
      </c>
      <c r="F112" s="98" t="s">
        <v>140</v>
      </c>
      <c r="G112" s="98" t="s">
        <v>275</v>
      </c>
      <c r="H112" s="98" t="s">
        <v>182</v>
      </c>
      <c r="I112" s="98" t="s">
        <v>156</v>
      </c>
      <c r="J112" s="98" t="s">
        <v>271</v>
      </c>
      <c r="K112" s="17" t="str">
        <f t="shared" si="6"/>
        <v>Opex_HR &amp; Non-Operational Training_Net</v>
      </c>
      <c r="L112" s="98" t="s">
        <v>114</v>
      </c>
      <c r="M112" s="17" t="str">
        <f t="shared" si="7"/>
        <v>SoOpex2.01 Opex Cost Matrix - CBusiness SupportHR &amp; Non-Operational TrainingCostTotex</v>
      </c>
      <c r="R112" s="14"/>
      <c r="T112" s="79">
        <v>0</v>
      </c>
      <c r="U112" s="79">
        <v>0</v>
      </c>
      <c r="V112" s="79">
        <v>0</v>
      </c>
      <c r="W112" s="79">
        <v>0</v>
      </c>
      <c r="X112" s="79">
        <v>0</v>
      </c>
      <c r="Y112" s="78">
        <v>0.817991146</v>
      </c>
      <c r="Z112" s="78">
        <v>1.7204595940000003</v>
      </c>
      <c r="AA112" s="78">
        <v>1.7107630010000001</v>
      </c>
      <c r="AB112" s="78">
        <v>1.980167362</v>
      </c>
      <c r="AC112" s="78">
        <v>2.130699398</v>
      </c>
      <c r="AD112" s="78">
        <v>3.0013304949999995</v>
      </c>
      <c r="AE112" s="78">
        <v>2.6139823</v>
      </c>
      <c r="AF112" s="78">
        <v>2.6091740039999998</v>
      </c>
      <c r="AG112" s="78">
        <v>3.4042678479999999</v>
      </c>
      <c r="AH112" s="78">
        <v>3.3288566949999998</v>
      </c>
      <c r="AI112" s="78">
        <v>3.2840432760000002</v>
      </c>
      <c r="AJ112" s="78">
        <v>3.3073692919999997</v>
      </c>
      <c r="AK112" s="78">
        <v>3.2488989229999996</v>
      </c>
      <c r="AN112" s="98"/>
    </row>
    <row r="113" spans="5:41">
      <c r="E113" s="76" t="str">
        <f>Cover!$F$13</f>
        <v>So</v>
      </c>
      <c r="F113" s="98" t="s">
        <v>140</v>
      </c>
      <c r="G113" s="98" t="s">
        <v>275</v>
      </c>
      <c r="H113" s="98" t="s">
        <v>182</v>
      </c>
      <c r="I113" s="98" t="s">
        <v>157</v>
      </c>
      <c r="J113" s="98" t="s">
        <v>271</v>
      </c>
      <c r="K113" s="17" t="str">
        <f t="shared" si="6"/>
        <v>Opex_Audit, Finance &amp; Regulation_Net</v>
      </c>
      <c r="L113" s="98" t="s">
        <v>114</v>
      </c>
      <c r="M113" s="17" t="str">
        <f t="shared" si="7"/>
        <v>SoOpex2.01 Opex Cost Matrix - CBusiness SupportAudit, Finance &amp; RegulationCostTotex</v>
      </c>
      <c r="R113" s="14"/>
      <c r="T113" s="79">
        <v>0</v>
      </c>
      <c r="U113" s="79">
        <v>0</v>
      </c>
      <c r="V113" s="79">
        <v>0</v>
      </c>
      <c r="W113" s="79">
        <v>0</v>
      </c>
      <c r="X113" s="79">
        <v>0</v>
      </c>
      <c r="Y113" s="78">
        <v>0.79339679600000013</v>
      </c>
      <c r="Z113" s="78">
        <v>0.74728767699999998</v>
      </c>
      <c r="AA113" s="78">
        <v>0.39822552700000047</v>
      </c>
      <c r="AB113" s="78">
        <v>0.61111281800000006</v>
      </c>
      <c r="AC113" s="78">
        <v>0.61261056199999997</v>
      </c>
      <c r="AD113" s="78">
        <v>2.1599720790000001</v>
      </c>
      <c r="AE113" s="78">
        <v>3.8283333769999999</v>
      </c>
      <c r="AF113" s="78">
        <v>3.4227952740000003</v>
      </c>
      <c r="AG113" s="78">
        <v>1.057793526</v>
      </c>
      <c r="AH113" s="78">
        <v>1.0285419060000001</v>
      </c>
      <c r="AI113" s="78">
        <v>2.808702797</v>
      </c>
      <c r="AJ113" s="78">
        <v>3.310610955</v>
      </c>
      <c r="AK113" s="78">
        <v>2.9089735560000003</v>
      </c>
      <c r="AN113" s="98"/>
    </row>
    <row r="114" spans="5:41">
      <c r="E114" s="76" t="str">
        <f>Cover!$F$13</f>
        <v>So</v>
      </c>
      <c r="F114" s="98" t="s">
        <v>140</v>
      </c>
      <c r="G114" s="98" t="s">
        <v>275</v>
      </c>
      <c r="H114" s="98" t="s">
        <v>182</v>
      </c>
      <c r="I114" s="98" t="s">
        <v>158</v>
      </c>
      <c r="J114" s="98" t="s">
        <v>271</v>
      </c>
      <c r="K114" s="17" t="str">
        <f t="shared" si="6"/>
        <v>Opex_Insurance_Net</v>
      </c>
      <c r="L114" s="98" t="s">
        <v>114</v>
      </c>
      <c r="M114" s="17" t="str">
        <f t="shared" si="7"/>
        <v>SoOpex2.01 Opex Cost Matrix - CBusiness SupportInsuranceCostTotex</v>
      </c>
      <c r="R114" s="14"/>
      <c r="T114" s="79">
        <v>0</v>
      </c>
      <c r="U114" s="79">
        <v>0</v>
      </c>
      <c r="V114" s="79">
        <v>0</v>
      </c>
      <c r="W114" s="79">
        <v>0</v>
      </c>
      <c r="X114" s="79">
        <v>0</v>
      </c>
      <c r="Y114" s="78">
        <v>0.98003770499999998</v>
      </c>
      <c r="Z114" s="78">
        <v>0.48827338999999997</v>
      </c>
      <c r="AA114" s="78">
        <v>0.21877409</v>
      </c>
      <c r="AB114" s="78">
        <v>0.69723759500000004</v>
      </c>
      <c r="AC114" s="78">
        <v>0.45134654099999999</v>
      </c>
      <c r="AD114" s="78">
        <v>0.54180950000000005</v>
      </c>
      <c r="AE114" s="78">
        <v>0.55022302599999995</v>
      </c>
      <c r="AF114" s="78">
        <v>0.55022302599999995</v>
      </c>
      <c r="AG114" s="78">
        <v>0.56047837899999997</v>
      </c>
      <c r="AH114" s="78">
        <v>0.54361729400000003</v>
      </c>
      <c r="AI114" s="78">
        <v>0.51057360500000004</v>
      </c>
      <c r="AJ114" s="78">
        <v>0.54203550599999994</v>
      </c>
      <c r="AK114" s="78">
        <v>0.56404486300000001</v>
      </c>
      <c r="AN114" s="98"/>
    </row>
    <row r="115" spans="5:41">
      <c r="E115" s="76" t="str">
        <f>Cover!$F$13</f>
        <v>So</v>
      </c>
      <c r="F115" s="98" t="s">
        <v>140</v>
      </c>
      <c r="G115" s="98" t="s">
        <v>275</v>
      </c>
      <c r="H115" s="98" t="s">
        <v>182</v>
      </c>
      <c r="I115" s="98" t="s">
        <v>159</v>
      </c>
      <c r="J115" s="98" t="s">
        <v>271</v>
      </c>
      <c r="K115" s="17" t="str">
        <f t="shared" si="6"/>
        <v>Opex_Procurement_Net</v>
      </c>
      <c r="L115" s="98" t="s">
        <v>114</v>
      </c>
      <c r="M115" s="17" t="str">
        <f t="shared" si="7"/>
        <v>SoOpex2.01 Opex Cost Matrix - CBusiness SupportProcurementCostTotex</v>
      </c>
      <c r="R115" s="14"/>
      <c r="T115" s="79">
        <v>0</v>
      </c>
      <c r="U115" s="79">
        <v>0</v>
      </c>
      <c r="V115" s="79">
        <v>0</v>
      </c>
      <c r="W115" s="79">
        <v>0</v>
      </c>
      <c r="X115" s="79">
        <v>0</v>
      </c>
      <c r="Y115" s="78">
        <v>0.12251598299999999</v>
      </c>
      <c r="Z115" s="78">
        <v>2.8376391000000001E-2</v>
      </c>
      <c r="AA115" s="78">
        <v>1.0951656000000001E-2</v>
      </c>
      <c r="AB115" s="78">
        <v>1.4253007999999999E-2</v>
      </c>
      <c r="AC115" s="78">
        <v>0.42981090400000005</v>
      </c>
      <c r="AD115" s="78">
        <v>1.133977413</v>
      </c>
      <c r="AE115" s="78">
        <v>0.222625236</v>
      </c>
      <c r="AF115" s="78">
        <v>0.22276666299999998</v>
      </c>
      <c r="AG115" s="78">
        <v>0.22675235000000002</v>
      </c>
      <c r="AH115" s="78">
        <v>0.21724254200000001</v>
      </c>
      <c r="AI115" s="78">
        <v>0.198902471</v>
      </c>
      <c r="AJ115" s="78">
        <v>0.215307891</v>
      </c>
      <c r="AK115" s="78">
        <v>0.22659621299999999</v>
      </c>
      <c r="AN115" s="98"/>
    </row>
    <row r="116" spans="5:41">
      <c r="E116" s="76" t="str">
        <f>Cover!$F$13</f>
        <v>So</v>
      </c>
      <c r="F116" s="98" t="s">
        <v>140</v>
      </c>
      <c r="G116" s="98" t="s">
        <v>275</v>
      </c>
      <c r="H116" s="98" t="s">
        <v>182</v>
      </c>
      <c r="I116" s="98" t="s">
        <v>160</v>
      </c>
      <c r="J116" s="98" t="s">
        <v>271</v>
      </c>
      <c r="K116" s="17" t="str">
        <f t="shared" si="6"/>
        <v>Opex_CEO &amp; Group Management_Net</v>
      </c>
      <c r="L116" s="98" t="s">
        <v>114</v>
      </c>
      <c r="M116" s="17" t="str">
        <f t="shared" si="7"/>
        <v>SoOpex2.01 Opex Cost Matrix - CBusiness SupportCEO &amp; Group ManagementCostTotex</v>
      </c>
      <c r="R116" s="14"/>
      <c r="T116" s="79">
        <v>0</v>
      </c>
      <c r="U116" s="79">
        <v>0</v>
      </c>
      <c r="V116" s="79">
        <v>0</v>
      </c>
      <c r="W116" s="79">
        <v>0</v>
      </c>
      <c r="X116" s="79">
        <v>0</v>
      </c>
      <c r="Y116" s="78">
        <v>4.4358792080000002</v>
      </c>
      <c r="Z116" s="78">
        <v>5.3628731160000003</v>
      </c>
      <c r="AA116" s="78">
        <v>4.4553105999999998</v>
      </c>
      <c r="AB116" s="78">
        <v>5.7885970109999993</v>
      </c>
      <c r="AC116" s="78">
        <v>5.8020419980000009</v>
      </c>
      <c r="AD116" s="78">
        <v>5.7599779990000002</v>
      </c>
      <c r="AE116" s="78">
        <v>5.4811980280000006</v>
      </c>
      <c r="AF116" s="78">
        <v>5.4247941820000003</v>
      </c>
      <c r="AG116" s="78">
        <v>5.4115900409999993</v>
      </c>
      <c r="AH116" s="78">
        <v>5.3048101610000007</v>
      </c>
      <c r="AI116" s="78">
        <v>5.2856505830000007</v>
      </c>
      <c r="AJ116" s="78">
        <v>5.1837506169999994</v>
      </c>
      <c r="AK116" s="78">
        <v>5.1677242210000003</v>
      </c>
      <c r="AN116" s="98"/>
    </row>
    <row r="117" spans="5:41">
      <c r="E117" s="76" t="str">
        <f>Cover!$F$13</f>
        <v>So</v>
      </c>
      <c r="F117" s="98" t="s">
        <v>140</v>
      </c>
      <c r="G117" s="98" t="s">
        <v>275</v>
      </c>
      <c r="H117" s="98" t="s">
        <v>182</v>
      </c>
      <c r="I117" s="98" t="s">
        <v>161</v>
      </c>
      <c r="J117" s="98" t="s">
        <v>271</v>
      </c>
      <c r="K117" s="17" t="str">
        <f t="shared" si="6"/>
        <v>Opex_Stores &amp; Logistics_Net</v>
      </c>
      <c r="L117" s="98" t="s">
        <v>114</v>
      </c>
      <c r="M117" s="17" t="str">
        <f t="shared" si="7"/>
        <v>SoOpex2.01 Opex Cost Matrix - CBusiness SupportStores &amp; LogisticsCostTotex</v>
      </c>
      <c r="R117" s="14"/>
      <c r="T117" s="79">
        <v>0</v>
      </c>
      <c r="U117" s="79">
        <v>0</v>
      </c>
      <c r="V117" s="79">
        <v>0</v>
      </c>
      <c r="W117" s="79">
        <v>0</v>
      </c>
      <c r="X117" s="79">
        <v>0</v>
      </c>
      <c r="Y117" s="78">
        <v>0.38708737700000001</v>
      </c>
      <c r="Z117" s="78">
        <v>0.296728402</v>
      </c>
      <c r="AA117" s="78">
        <v>0.17199571599999999</v>
      </c>
      <c r="AB117" s="78">
        <v>0.403226374</v>
      </c>
      <c r="AC117" s="78">
        <v>0.41668358300000002</v>
      </c>
      <c r="AD117" s="78">
        <v>0.41668358300000002</v>
      </c>
      <c r="AE117" s="78">
        <v>0.78588487600000012</v>
      </c>
      <c r="AF117" s="78">
        <v>0.78602631199999995</v>
      </c>
      <c r="AG117" s="78">
        <v>0.79785830000000002</v>
      </c>
      <c r="AH117" s="78">
        <v>0.77616711699999996</v>
      </c>
      <c r="AI117" s="78">
        <v>0.73451696999999994</v>
      </c>
      <c r="AJ117" s="78">
        <v>0.77238363900000007</v>
      </c>
      <c r="AK117" s="78">
        <v>0.79861178500000007</v>
      </c>
      <c r="AN117" s="98"/>
    </row>
    <row r="118" spans="5:41">
      <c r="E118" s="76" t="str">
        <f>Cover!$F$13</f>
        <v>So</v>
      </c>
      <c r="F118" s="77" t="s">
        <v>140</v>
      </c>
      <c r="G118" s="98" t="s">
        <v>275</v>
      </c>
      <c r="H118" s="77" t="s">
        <v>162</v>
      </c>
      <c r="I118" s="77" t="s">
        <v>162</v>
      </c>
      <c r="J118" s="98" t="s">
        <v>271</v>
      </c>
      <c r="K118" s="17" t="str">
        <f t="shared" si="6"/>
        <v>Opex_Training &amp; Apprentices_Net</v>
      </c>
      <c r="L118" s="98" t="s">
        <v>114</v>
      </c>
      <c r="M118" s="17" t="str">
        <f t="shared" si="7"/>
        <v>SoOpex2.01 Opex Cost Matrix - CTraining &amp; ApprenticesTraining &amp; ApprenticesCostTotex</v>
      </c>
      <c r="R118" s="14"/>
      <c r="T118" s="79">
        <v>0</v>
      </c>
      <c r="U118" s="79">
        <v>0</v>
      </c>
      <c r="V118" s="79">
        <v>0</v>
      </c>
      <c r="W118" s="79">
        <v>0</v>
      </c>
      <c r="X118" s="79">
        <v>0</v>
      </c>
      <c r="Y118" s="78">
        <v>4.774674804</v>
      </c>
      <c r="Z118" s="78">
        <v>5.873194131</v>
      </c>
      <c r="AA118" s="78">
        <v>8.1136756860000006</v>
      </c>
      <c r="AB118" s="78">
        <v>7.251834637</v>
      </c>
      <c r="AC118" s="78">
        <v>5.6566789560000004</v>
      </c>
      <c r="AD118" s="78">
        <v>3.8029999999999995</v>
      </c>
      <c r="AE118" s="78">
        <v>4.3740235959999998</v>
      </c>
      <c r="AF118" s="78">
        <v>4.3183924710000001</v>
      </c>
      <c r="AG118" s="78">
        <v>5.9960366780000003</v>
      </c>
      <c r="AH118" s="78">
        <v>7.0350366769999999</v>
      </c>
      <c r="AI118" s="78">
        <v>6.907004283</v>
      </c>
      <c r="AJ118" s="78">
        <v>6.9570042829999998</v>
      </c>
      <c r="AK118" s="78">
        <v>6.7419718880000001</v>
      </c>
      <c r="AN118" s="98"/>
    </row>
    <row r="119" spans="5:41">
      <c r="E119" s="76" t="str">
        <f>Cover!$F$13</f>
        <v>So</v>
      </c>
      <c r="F119" s="5" t="s">
        <v>140</v>
      </c>
      <c r="G119" s="5"/>
      <c r="I119" s="5" t="s">
        <v>291</v>
      </c>
      <c r="J119" s="98" t="s">
        <v>271</v>
      </c>
      <c r="K119" s="17" t="str">
        <f t="shared" si="6"/>
        <v>Opex_Total Non-Controllable Costs_Net</v>
      </c>
      <c r="L119" s="98" t="s">
        <v>114</v>
      </c>
      <c r="M119" s="105"/>
      <c r="R119" s="14"/>
      <c r="T119" s="79">
        <v>0</v>
      </c>
      <c r="U119" s="79">
        <v>0</v>
      </c>
      <c r="V119" s="79">
        <v>0</v>
      </c>
      <c r="W119" s="79">
        <v>0</v>
      </c>
      <c r="X119" s="79">
        <v>0</v>
      </c>
      <c r="Y119" s="17">
        <v>163.48434359800001</v>
      </c>
      <c r="Z119" s="17">
        <v>163.800223163</v>
      </c>
      <c r="AA119" s="17">
        <v>169.05985379699999</v>
      </c>
      <c r="AB119" s="17">
        <v>170.250796826</v>
      </c>
      <c r="AC119" s="17">
        <v>187.19742644999999</v>
      </c>
      <c r="AD119" s="17">
        <v>173.15599999999998</v>
      </c>
      <c r="AE119" s="17">
        <v>168.37340191000001</v>
      </c>
      <c r="AF119" s="17">
        <v>166.48074837199999</v>
      </c>
      <c r="AG119" s="17">
        <v>165.73942781199997</v>
      </c>
      <c r="AH119" s="17">
        <v>163.81034285199999</v>
      </c>
      <c r="AI119" s="17">
        <v>161.82828671099998</v>
      </c>
      <c r="AJ119" s="17">
        <v>161.52975942999998</v>
      </c>
      <c r="AK119" s="17">
        <v>157.54445162499999</v>
      </c>
      <c r="AN119" s="98"/>
    </row>
    <row r="120" spans="5:41">
      <c r="E120" s="76" t="str">
        <f>Cover!$F$13</f>
        <v>So</v>
      </c>
      <c r="F120" s="99" t="s">
        <v>140</v>
      </c>
      <c r="G120" s="99" t="s">
        <v>300</v>
      </c>
      <c r="H120" s="99" t="s">
        <v>432</v>
      </c>
      <c r="I120" s="99" t="s">
        <v>146</v>
      </c>
      <c r="J120" s="98" t="s">
        <v>271</v>
      </c>
      <c r="K120" s="17" t="str">
        <f t="shared" si="6"/>
        <v>Opex_Shrinkage_Net</v>
      </c>
      <c r="L120" s="98" t="s">
        <v>114</v>
      </c>
      <c r="M120" s="17" t="str">
        <f t="shared" si="7"/>
        <v>SoOpex2.02 Opex Cost Matrix - NCNon-Controllable CostShrinkageCostTotex</v>
      </c>
      <c r="R120" s="14"/>
      <c r="T120" s="79">
        <v>0</v>
      </c>
      <c r="U120" s="79">
        <v>0</v>
      </c>
      <c r="V120" s="79">
        <v>0</v>
      </c>
      <c r="W120" s="79">
        <v>0</v>
      </c>
      <c r="X120" s="79">
        <v>0</v>
      </c>
      <c r="Y120" s="78">
        <v>14.7206136</v>
      </c>
      <c r="Z120" s="78">
        <v>10.04455636</v>
      </c>
      <c r="AA120" s="78">
        <v>7.8068953820000004</v>
      </c>
      <c r="AB120" s="78">
        <v>7.5928836190000002</v>
      </c>
      <c r="AC120" s="78">
        <v>8.5035316020000007</v>
      </c>
      <c r="AD120" s="78">
        <v>10.08</v>
      </c>
      <c r="AE120" s="78">
        <v>6.1687530209999997</v>
      </c>
      <c r="AF120" s="78">
        <v>7.1447152919999999</v>
      </c>
      <c r="AG120" s="78">
        <v>6.8832680340000003</v>
      </c>
      <c r="AH120" s="78">
        <v>6.6171830739999997</v>
      </c>
      <c r="AI120" s="78">
        <v>6.3481269329999996</v>
      </c>
      <c r="AJ120" s="78">
        <v>6.0715996519999997</v>
      </c>
      <c r="AK120" s="78">
        <v>5.7922918470000004</v>
      </c>
      <c r="AN120" s="99"/>
      <c r="AO120" s="154"/>
    </row>
    <row r="121" spans="5:41">
      <c r="E121" s="76" t="str">
        <f>Cover!$F$13</f>
        <v>So</v>
      </c>
      <c r="F121" s="98" t="s">
        <v>140</v>
      </c>
      <c r="G121" s="98" t="s">
        <v>300</v>
      </c>
      <c r="H121" s="99" t="s">
        <v>432</v>
      </c>
      <c r="I121" s="98" t="s">
        <v>163</v>
      </c>
      <c r="J121" s="98" t="s">
        <v>271</v>
      </c>
      <c r="K121" s="17" t="str">
        <f t="shared" si="6"/>
        <v>Opex_Ofgem Licence_Net</v>
      </c>
      <c r="L121" s="98" t="s">
        <v>114</v>
      </c>
      <c r="M121" s="17" t="str">
        <f t="shared" si="7"/>
        <v>SoOpex2.02 Opex Cost Matrix - NCNon-Controllable CostOfgem LicenceCostTotex</v>
      </c>
      <c r="R121" s="14"/>
      <c r="T121" s="79">
        <v>0</v>
      </c>
      <c r="U121" s="79">
        <v>0</v>
      </c>
      <c r="V121" s="79">
        <v>0</v>
      </c>
      <c r="W121" s="79">
        <v>0</v>
      </c>
      <c r="X121" s="79">
        <v>0</v>
      </c>
      <c r="Y121" s="78">
        <v>2.5873616720000001</v>
      </c>
      <c r="Z121" s="78">
        <v>2.672293512</v>
      </c>
      <c r="AA121" s="78">
        <v>2.7136851339999999</v>
      </c>
      <c r="AB121" s="78">
        <v>2.2472882799999998</v>
      </c>
      <c r="AC121" s="78">
        <v>2.8046368699999999</v>
      </c>
      <c r="AD121" s="78">
        <v>2.8319999999999999</v>
      </c>
      <c r="AE121" s="78">
        <v>3.0489970949999998</v>
      </c>
      <c r="AF121" s="78">
        <v>3.0494945640000002</v>
      </c>
      <c r="AG121" s="78">
        <v>3.0494945640000002</v>
      </c>
      <c r="AH121" s="78">
        <v>3.0494945640000002</v>
      </c>
      <c r="AI121" s="78">
        <v>3.0494945640000002</v>
      </c>
      <c r="AJ121" s="78">
        <v>3.0494945640000002</v>
      </c>
      <c r="AK121" s="78">
        <v>3.0494945640000002</v>
      </c>
      <c r="AN121" s="98"/>
      <c r="AO121" s="97"/>
    </row>
    <row r="122" spans="5:41">
      <c r="E122" s="76" t="str">
        <f>Cover!$F$13</f>
        <v>So</v>
      </c>
      <c r="F122" s="98" t="s">
        <v>140</v>
      </c>
      <c r="G122" s="98" t="s">
        <v>300</v>
      </c>
      <c r="H122" s="99" t="s">
        <v>432</v>
      </c>
      <c r="I122" s="98" t="s">
        <v>164</v>
      </c>
      <c r="J122" s="98" t="s">
        <v>271</v>
      </c>
      <c r="K122" s="17" t="str">
        <f t="shared" si="6"/>
        <v>Opex_Network Rates_Net</v>
      </c>
      <c r="L122" s="98" t="s">
        <v>114</v>
      </c>
      <c r="M122" s="17" t="str">
        <f t="shared" si="7"/>
        <v>SoOpex2.02 Opex Cost Matrix - NCNon-Controllable CostNetwork RatesCostTotex</v>
      </c>
      <c r="R122" s="14"/>
      <c r="T122" s="79">
        <v>0</v>
      </c>
      <c r="U122" s="79">
        <v>0</v>
      </c>
      <c r="V122" s="79">
        <v>0</v>
      </c>
      <c r="W122" s="79">
        <v>0</v>
      </c>
      <c r="X122" s="79">
        <v>0</v>
      </c>
      <c r="Y122" s="78">
        <v>61.759051380000002</v>
      </c>
      <c r="Z122" s="78">
        <v>61.987054540000003</v>
      </c>
      <c r="AA122" s="78">
        <v>62.724893530000003</v>
      </c>
      <c r="AB122" s="78">
        <v>61.907339620000002</v>
      </c>
      <c r="AC122" s="78">
        <v>79.874687440000002</v>
      </c>
      <c r="AD122" s="78">
        <v>79.772000000000006</v>
      </c>
      <c r="AE122" s="78">
        <v>79.251806490000007</v>
      </c>
      <c r="AF122" s="78">
        <v>78.609656610000002</v>
      </c>
      <c r="AG122" s="78">
        <v>78.609656610000002</v>
      </c>
      <c r="AH122" s="78">
        <v>78.609656610000002</v>
      </c>
      <c r="AI122" s="78">
        <v>78.609656610000002</v>
      </c>
      <c r="AJ122" s="78">
        <v>78.609656610000002</v>
      </c>
      <c r="AK122" s="78">
        <v>78.609656610000002</v>
      </c>
      <c r="AN122" s="98"/>
    </row>
    <row r="123" spans="5:41">
      <c r="E123" s="76" t="str">
        <f>Cover!$F$13</f>
        <v>So</v>
      </c>
      <c r="F123" s="98" t="s">
        <v>140</v>
      </c>
      <c r="G123" s="98" t="s">
        <v>300</v>
      </c>
      <c r="H123" s="99" t="s">
        <v>432</v>
      </c>
      <c r="I123" s="98" t="s">
        <v>184</v>
      </c>
      <c r="J123" s="98" t="s">
        <v>271</v>
      </c>
      <c r="K123" s="17" t="str">
        <f t="shared" si="6"/>
        <v>Opex_Established pension deficit recovery plan payment_Net</v>
      </c>
      <c r="L123" s="98" t="s">
        <v>114</v>
      </c>
      <c r="M123" s="17" t="str">
        <f t="shared" si="7"/>
        <v>SoOpex2.02 Opex Cost Matrix - NCNon-Controllable CostEstablished pension deficit recovery plan paymentCostTotex</v>
      </c>
      <c r="R123" s="14"/>
      <c r="T123" s="79">
        <v>0</v>
      </c>
      <c r="U123" s="79">
        <v>0</v>
      </c>
      <c r="V123" s="79">
        <v>0</v>
      </c>
      <c r="W123" s="79">
        <v>0</v>
      </c>
      <c r="X123" s="79">
        <v>0</v>
      </c>
      <c r="Y123" s="78">
        <v>15.86855136</v>
      </c>
      <c r="Z123" s="78">
        <v>15.56354338</v>
      </c>
      <c r="AA123" s="78">
        <v>15.332048</v>
      </c>
      <c r="AB123" s="78">
        <v>14.240665979999999</v>
      </c>
      <c r="AC123" s="78">
        <v>13.8093456</v>
      </c>
      <c r="AD123" s="78">
        <v>11.8</v>
      </c>
      <c r="AE123" s="78">
        <v>9.9</v>
      </c>
      <c r="AF123" s="78">
        <v>5.625</v>
      </c>
      <c r="AG123" s="78">
        <v>5.625</v>
      </c>
      <c r="AH123" s="78">
        <v>3.6749999999999998</v>
      </c>
      <c r="AI123" s="78">
        <v>3.6749999999999998</v>
      </c>
      <c r="AJ123" s="78">
        <v>3.6749999999999998</v>
      </c>
      <c r="AK123" s="78">
        <v>0</v>
      </c>
      <c r="AN123" s="98"/>
    </row>
    <row r="124" spans="5:41">
      <c r="E124" s="76" t="str">
        <f>Cover!$F$13</f>
        <v>So</v>
      </c>
      <c r="F124" s="98" t="s">
        <v>140</v>
      </c>
      <c r="G124" s="98" t="s">
        <v>300</v>
      </c>
      <c r="H124" s="99" t="s">
        <v>432</v>
      </c>
      <c r="I124" s="103" t="s">
        <v>185</v>
      </c>
      <c r="J124" s="98" t="s">
        <v>271</v>
      </c>
      <c r="K124" s="17" t="str">
        <f t="shared" si="6"/>
        <v>Opex_PPF levy costs_Net</v>
      </c>
      <c r="L124" s="98" t="s">
        <v>114</v>
      </c>
      <c r="M124" s="17" t="str">
        <f t="shared" si="7"/>
        <v>SoOpex2.02 Opex Cost Matrix - NCNon-Controllable CostPPF levy costsCostTotex</v>
      </c>
      <c r="R124" s="14"/>
      <c r="T124" s="79">
        <v>0</v>
      </c>
      <c r="U124" s="79">
        <v>0</v>
      </c>
      <c r="V124" s="79">
        <v>0</v>
      </c>
      <c r="W124" s="79">
        <v>0</v>
      </c>
      <c r="X124" s="79">
        <v>0</v>
      </c>
      <c r="Y124" s="78">
        <v>0</v>
      </c>
      <c r="Z124" s="78">
        <v>0</v>
      </c>
      <c r="AA124" s="78">
        <v>0</v>
      </c>
      <c r="AB124" s="78">
        <v>0</v>
      </c>
      <c r="AC124" s="78">
        <v>0</v>
      </c>
      <c r="AD124" s="78">
        <v>0</v>
      </c>
      <c r="AE124" s="78">
        <v>0</v>
      </c>
      <c r="AF124" s="78">
        <v>0</v>
      </c>
      <c r="AG124" s="78">
        <v>0</v>
      </c>
      <c r="AH124" s="78">
        <v>0</v>
      </c>
      <c r="AI124" s="78">
        <v>0</v>
      </c>
      <c r="AJ124" s="78">
        <v>0</v>
      </c>
      <c r="AK124" s="78">
        <v>0</v>
      </c>
      <c r="AN124" s="98"/>
    </row>
    <row r="125" spans="5:41">
      <c r="E125" s="76" t="str">
        <f>Cover!$F$13</f>
        <v>So</v>
      </c>
      <c r="F125" s="98" t="s">
        <v>140</v>
      </c>
      <c r="G125" s="98" t="s">
        <v>300</v>
      </c>
      <c r="H125" s="99" t="s">
        <v>432</v>
      </c>
      <c r="I125" s="103" t="s">
        <v>186</v>
      </c>
      <c r="J125" s="98" t="s">
        <v>271</v>
      </c>
      <c r="K125" s="17" t="str">
        <f t="shared" si="6"/>
        <v>Opex_Pension scheme administration costs_Net</v>
      </c>
      <c r="L125" s="98" t="s">
        <v>114</v>
      </c>
      <c r="M125" s="17" t="str">
        <f t="shared" si="7"/>
        <v>SoOpex2.02 Opex Cost Matrix - NCNon-Controllable CostPension scheme administration costsCostTotex</v>
      </c>
      <c r="R125" s="14"/>
      <c r="T125" s="79">
        <v>0</v>
      </c>
      <c r="U125" s="79">
        <v>0</v>
      </c>
      <c r="V125" s="79">
        <v>0</v>
      </c>
      <c r="W125" s="79">
        <v>0</v>
      </c>
      <c r="X125" s="79">
        <v>0</v>
      </c>
      <c r="Y125" s="78">
        <v>0</v>
      </c>
      <c r="Z125" s="78">
        <v>0</v>
      </c>
      <c r="AA125" s="78">
        <v>0</v>
      </c>
      <c r="AB125" s="78">
        <v>0</v>
      </c>
      <c r="AC125" s="78">
        <v>0</v>
      </c>
      <c r="AD125" s="78">
        <v>0</v>
      </c>
      <c r="AE125" s="78">
        <v>0</v>
      </c>
      <c r="AF125" s="78">
        <v>0</v>
      </c>
      <c r="AG125" s="78">
        <v>0</v>
      </c>
      <c r="AH125" s="78">
        <v>0</v>
      </c>
      <c r="AI125" s="78">
        <v>0</v>
      </c>
      <c r="AJ125" s="78">
        <v>0</v>
      </c>
      <c r="AK125" s="78">
        <v>0</v>
      </c>
      <c r="AN125" s="98"/>
    </row>
    <row r="126" spans="5:41">
      <c r="E126" s="76" t="str">
        <f>Cover!$F$13</f>
        <v>So</v>
      </c>
      <c r="F126" s="98" t="s">
        <v>140</v>
      </c>
      <c r="G126" s="98" t="s">
        <v>300</v>
      </c>
      <c r="H126" s="99" t="s">
        <v>432</v>
      </c>
      <c r="I126" s="103" t="s">
        <v>433</v>
      </c>
      <c r="J126" s="98" t="s">
        <v>271</v>
      </c>
      <c r="K126" s="17" t="str">
        <f t="shared" si="6"/>
        <v>Opex_Pension Deficit Charge Adjustment (NTS Pension Recharge)_Net</v>
      </c>
      <c r="L126" s="98" t="s">
        <v>114</v>
      </c>
      <c r="M126" s="17" t="str">
        <f t="shared" si="7"/>
        <v>SoOpex2.02 Opex Cost Matrix - NCNon-Controllable CostPension Deficit Charge Adjustment (NTS Pension Recharge)CostTotex</v>
      </c>
      <c r="R126" s="14"/>
      <c r="T126" s="79">
        <v>0</v>
      </c>
      <c r="U126" s="79">
        <v>0</v>
      </c>
      <c r="V126" s="79">
        <v>0</v>
      </c>
      <c r="W126" s="79">
        <v>0</v>
      </c>
      <c r="X126" s="79">
        <v>0</v>
      </c>
      <c r="Y126" s="78">
        <v>8.6387943430000007</v>
      </c>
      <c r="Z126" s="78">
        <v>8.7796045399999993</v>
      </c>
      <c r="AA126" s="78">
        <v>12.16735604</v>
      </c>
      <c r="AB126" s="78">
        <v>11.97413356</v>
      </c>
      <c r="AC126" s="78">
        <v>11.89802128</v>
      </c>
      <c r="AD126" s="78">
        <v>11.502000000000001</v>
      </c>
      <c r="AE126" s="78">
        <v>11.544887810000001</v>
      </c>
      <c r="AF126" s="78">
        <v>11.54677145</v>
      </c>
      <c r="AG126" s="78">
        <v>11.54677145</v>
      </c>
      <c r="AH126" s="78">
        <v>11.54677145</v>
      </c>
      <c r="AI126" s="78">
        <v>11.54677145</v>
      </c>
      <c r="AJ126" s="78">
        <v>11.54677145</v>
      </c>
      <c r="AK126" s="78">
        <v>11.54677145</v>
      </c>
      <c r="AN126" s="98"/>
    </row>
    <row r="127" spans="5:41">
      <c r="E127" s="76" t="str">
        <f>Cover!$F$13</f>
        <v>So</v>
      </c>
      <c r="F127" s="98" t="s">
        <v>140</v>
      </c>
      <c r="G127" s="98" t="s">
        <v>300</v>
      </c>
      <c r="H127" s="99" t="s">
        <v>432</v>
      </c>
      <c r="I127" s="98" t="s">
        <v>187</v>
      </c>
      <c r="J127" s="98" t="s">
        <v>271</v>
      </c>
      <c r="K127" s="17" t="str">
        <f t="shared" si="6"/>
        <v>Opex_Bad debt_Net</v>
      </c>
      <c r="L127" s="98" t="s">
        <v>114</v>
      </c>
      <c r="M127" s="17" t="str">
        <f t="shared" si="7"/>
        <v>SoOpex2.02 Opex Cost Matrix - NCNon-Controllable CostBad debtCostTotex</v>
      </c>
      <c r="R127" s="14"/>
      <c r="T127" s="79">
        <v>0</v>
      </c>
      <c r="U127" s="79">
        <v>0</v>
      </c>
      <c r="V127" s="79">
        <v>0</v>
      </c>
      <c r="W127" s="79">
        <v>0</v>
      </c>
      <c r="X127" s="79">
        <v>0</v>
      </c>
      <c r="Y127" s="78">
        <v>-0.115919205</v>
      </c>
      <c r="Z127" s="78">
        <v>0.19537214</v>
      </c>
      <c r="AA127" s="78">
        <v>0.17690824599999999</v>
      </c>
      <c r="AB127" s="78">
        <v>0.36777695900000001</v>
      </c>
      <c r="AC127" s="78">
        <v>0.12293747300000001</v>
      </c>
      <c r="AD127" s="78">
        <v>0.187</v>
      </c>
      <c r="AE127" s="78">
        <v>0.20999896400000001</v>
      </c>
      <c r="AF127" s="78">
        <v>0.20999896400000001</v>
      </c>
      <c r="AG127" s="78">
        <v>0.20999896400000001</v>
      </c>
      <c r="AH127" s="78">
        <v>0.20999896400000001</v>
      </c>
      <c r="AI127" s="78">
        <v>0.20999896400000001</v>
      </c>
      <c r="AJ127" s="78">
        <v>0.20999896400000001</v>
      </c>
      <c r="AK127" s="78">
        <v>0.20999896400000001</v>
      </c>
      <c r="AN127" s="98"/>
    </row>
    <row r="128" spans="5:41">
      <c r="E128" s="76" t="str">
        <f>Cover!$F$13</f>
        <v>So</v>
      </c>
      <c r="F128" s="98" t="s">
        <v>140</v>
      </c>
      <c r="G128" s="98" t="s">
        <v>300</v>
      </c>
      <c r="H128" s="99" t="s">
        <v>432</v>
      </c>
      <c r="I128" s="98" t="s">
        <v>188</v>
      </c>
      <c r="J128" s="98" t="s">
        <v>271</v>
      </c>
      <c r="K128" s="17" t="str">
        <f t="shared" si="6"/>
        <v>Opex_NTS exit costs_Net</v>
      </c>
      <c r="L128" s="98" t="s">
        <v>114</v>
      </c>
      <c r="M128" s="17" t="str">
        <f t="shared" si="7"/>
        <v>SoOpex2.02 Opex Cost Matrix - NCNon-Controllable CostNTS exit costsCostTotex</v>
      </c>
      <c r="R128" s="14"/>
      <c r="T128" s="79">
        <v>0</v>
      </c>
      <c r="U128" s="79">
        <v>0</v>
      </c>
      <c r="V128" s="79">
        <v>0</v>
      </c>
      <c r="W128" s="79">
        <v>0</v>
      </c>
      <c r="X128" s="79">
        <v>0</v>
      </c>
      <c r="Y128" s="78">
        <v>56.328855609999998</v>
      </c>
      <c r="Z128" s="78">
        <v>59.777252140000002</v>
      </c>
      <c r="AA128" s="78">
        <v>61.375149139999998</v>
      </c>
      <c r="AB128" s="78">
        <v>62.342471080000003</v>
      </c>
      <c r="AC128" s="78">
        <v>63.381822339999999</v>
      </c>
      <c r="AD128" s="78">
        <v>49.42</v>
      </c>
      <c r="AE128" s="78">
        <v>47.311829860000003</v>
      </c>
      <c r="AF128" s="78">
        <v>54.731238189999999</v>
      </c>
      <c r="AG128" s="78">
        <v>54.731238189999999</v>
      </c>
      <c r="AH128" s="78">
        <v>54.731238189999999</v>
      </c>
      <c r="AI128" s="78">
        <v>54.731238189999999</v>
      </c>
      <c r="AJ128" s="78">
        <v>54.731238189999999</v>
      </c>
      <c r="AK128" s="78">
        <v>54.731238189999999</v>
      </c>
      <c r="AN128" s="98"/>
    </row>
    <row r="129" spans="5:41">
      <c r="E129" s="76" t="str">
        <f>Cover!$F$13</f>
        <v>So</v>
      </c>
      <c r="F129" s="98" t="s">
        <v>140</v>
      </c>
      <c r="G129" s="98" t="s">
        <v>300</v>
      </c>
      <c r="H129" s="99" t="s">
        <v>432</v>
      </c>
      <c r="I129" s="98" t="s">
        <v>434</v>
      </c>
      <c r="J129" s="98" t="s">
        <v>271</v>
      </c>
      <c r="K129" s="17" t="str">
        <f t="shared" si="6"/>
        <v>Opex_Network Innovation (ex IRM)_Net</v>
      </c>
      <c r="L129" s="98" t="s">
        <v>114</v>
      </c>
      <c r="M129" s="17" t="str">
        <f t="shared" si="7"/>
        <v>SoOpex2.02 Opex Cost Matrix - NCNon-Controllable CostNetwork Innovation (ex IRM)CostTotex</v>
      </c>
      <c r="R129" s="14"/>
      <c r="T129" s="79">
        <v>0</v>
      </c>
      <c r="U129" s="79">
        <v>0</v>
      </c>
      <c r="V129" s="79">
        <v>0</v>
      </c>
      <c r="W129" s="79">
        <v>0</v>
      </c>
      <c r="X129" s="79">
        <v>0</v>
      </c>
      <c r="Y129" s="78">
        <v>3.697034838</v>
      </c>
      <c r="Z129" s="78">
        <v>4.7805465509999996</v>
      </c>
      <c r="AA129" s="78">
        <v>6.7629183250000002</v>
      </c>
      <c r="AB129" s="78">
        <v>9.5782377279999995</v>
      </c>
      <c r="AC129" s="78">
        <v>6.802443845</v>
      </c>
      <c r="AD129" s="78">
        <v>7.5629999999999997</v>
      </c>
      <c r="AE129" s="78">
        <v>10.93712867</v>
      </c>
      <c r="AF129" s="78">
        <v>5.5638733020000002</v>
      </c>
      <c r="AG129" s="78">
        <v>0</v>
      </c>
      <c r="AH129" s="78">
        <v>0</v>
      </c>
      <c r="AI129" s="78">
        <v>0</v>
      </c>
      <c r="AJ129" s="78">
        <v>0</v>
      </c>
      <c r="AK129" s="78">
        <v>0</v>
      </c>
      <c r="AN129" s="98"/>
    </row>
    <row r="130" spans="5:41">
      <c r="E130" s="76" t="str">
        <f>Cover!$F$13</f>
        <v>So</v>
      </c>
      <c r="F130" s="98" t="s">
        <v>140</v>
      </c>
      <c r="G130" s="98" t="s">
        <v>300</v>
      </c>
      <c r="H130" s="99" t="s">
        <v>432</v>
      </c>
      <c r="I130" s="98" t="s">
        <v>435</v>
      </c>
      <c r="J130" s="98" t="s">
        <v>271</v>
      </c>
      <c r="K130" s="17" t="str">
        <f t="shared" si="6"/>
        <v>Opex_Innovation Roll-out expenditure (IRM)_Net</v>
      </c>
      <c r="L130" s="98" t="s">
        <v>114</v>
      </c>
      <c r="M130" s="17" t="str">
        <f t="shared" si="7"/>
        <v>SoOpex2.02 Opex Cost Matrix - NCNon-Controllable CostInnovation Roll-out expenditure (IRM)CostTotex</v>
      </c>
      <c r="R130" s="14"/>
      <c r="T130" s="79">
        <v>0</v>
      </c>
      <c r="U130" s="79">
        <v>0</v>
      </c>
      <c r="V130" s="79">
        <v>0</v>
      </c>
      <c r="W130" s="79">
        <v>0</v>
      </c>
      <c r="X130" s="79">
        <v>0</v>
      </c>
      <c r="Y130" s="78">
        <v>0</v>
      </c>
      <c r="Z130" s="78">
        <v>0</v>
      </c>
      <c r="AA130" s="78">
        <v>0</v>
      </c>
      <c r="AB130" s="78">
        <v>0</v>
      </c>
      <c r="AC130" s="78">
        <v>0</v>
      </c>
      <c r="AD130" s="78">
        <v>0</v>
      </c>
      <c r="AE130" s="78">
        <v>0</v>
      </c>
      <c r="AF130" s="78">
        <v>0</v>
      </c>
      <c r="AG130" s="78">
        <v>0</v>
      </c>
      <c r="AH130" s="78">
        <v>0</v>
      </c>
      <c r="AI130" s="78">
        <v>0</v>
      </c>
      <c r="AJ130" s="78">
        <v>0</v>
      </c>
      <c r="AK130" s="78">
        <v>0</v>
      </c>
      <c r="AN130" s="98"/>
    </row>
    <row r="131" spans="5:41">
      <c r="E131" s="76" t="str">
        <f>Cover!$F$13</f>
        <v>So</v>
      </c>
      <c r="F131" s="98" t="s">
        <v>140</v>
      </c>
      <c r="G131" s="98" t="s">
        <v>300</v>
      </c>
      <c r="H131" s="99" t="s">
        <v>432</v>
      </c>
      <c r="I131" s="98" t="s">
        <v>272</v>
      </c>
      <c r="J131" s="98" t="s">
        <v>271</v>
      </c>
      <c r="K131" s="17" t="str">
        <f t="shared" ref="K131:K135" si="8">F131&amp;"_"&amp;I131&amp;"_"&amp;J131</f>
        <v>Opex_Xoserve_Net</v>
      </c>
      <c r="L131" s="98" t="s">
        <v>114</v>
      </c>
      <c r="M131" s="17"/>
      <c r="R131" s="14"/>
      <c r="T131" s="79"/>
      <c r="U131" s="79"/>
      <c r="V131" s="79"/>
      <c r="W131" s="79"/>
      <c r="X131" s="79"/>
      <c r="Y131" s="78">
        <v>0</v>
      </c>
      <c r="Z131" s="78">
        <v>0</v>
      </c>
      <c r="AA131" s="78">
        <v>0</v>
      </c>
      <c r="AB131" s="78">
        <v>0</v>
      </c>
      <c r="AC131" s="78">
        <v>0</v>
      </c>
      <c r="AD131" s="78">
        <v>0</v>
      </c>
      <c r="AE131" s="78">
        <v>0</v>
      </c>
      <c r="AF131" s="78">
        <v>0</v>
      </c>
      <c r="AG131" s="78">
        <v>5.0839999999999996</v>
      </c>
      <c r="AH131" s="78">
        <v>5.3710000000000004</v>
      </c>
      <c r="AI131" s="78">
        <v>3.6579999999999999</v>
      </c>
      <c r="AJ131" s="78">
        <v>3.6360000000000001</v>
      </c>
      <c r="AK131" s="78">
        <v>3.605</v>
      </c>
      <c r="AN131" s="98"/>
    </row>
    <row r="132" spans="5:41">
      <c r="E132" s="76" t="str">
        <f>Cover!$F$13</f>
        <v>So</v>
      </c>
      <c r="F132" s="98" t="s">
        <v>140</v>
      </c>
      <c r="G132" s="98" t="s">
        <v>300</v>
      </c>
      <c r="H132" s="99" t="s">
        <v>432</v>
      </c>
      <c r="I132" s="98" t="s">
        <v>166</v>
      </c>
      <c r="J132" s="98" t="s">
        <v>271</v>
      </c>
      <c r="K132" s="17" t="str">
        <f t="shared" si="8"/>
        <v>Opex_Other_Net</v>
      </c>
      <c r="L132" s="98" t="s">
        <v>114</v>
      </c>
      <c r="M132" s="17"/>
      <c r="R132" s="14"/>
      <c r="T132" s="79"/>
      <c r="U132" s="79"/>
      <c r="V132" s="79"/>
      <c r="W132" s="79"/>
      <c r="X132" s="79"/>
      <c r="Y132" s="78">
        <v>0</v>
      </c>
      <c r="Z132" s="78">
        <v>0</v>
      </c>
      <c r="AA132" s="78">
        <v>0</v>
      </c>
      <c r="AB132" s="78">
        <v>0</v>
      </c>
      <c r="AC132" s="78">
        <v>0</v>
      </c>
      <c r="AD132" s="78">
        <v>0</v>
      </c>
      <c r="AE132" s="78">
        <v>0</v>
      </c>
      <c r="AF132" s="78">
        <v>0</v>
      </c>
      <c r="AG132" s="78">
        <v>0</v>
      </c>
      <c r="AH132" s="78">
        <v>0</v>
      </c>
      <c r="AI132" s="78">
        <v>0</v>
      </c>
      <c r="AJ132" s="78">
        <v>0</v>
      </c>
      <c r="AK132" s="78">
        <v>0</v>
      </c>
      <c r="AN132" s="85"/>
    </row>
    <row r="133" spans="5:41">
      <c r="E133" s="76" t="str">
        <f>Cover!$F$13</f>
        <v>So</v>
      </c>
      <c r="F133" s="98" t="s">
        <v>140</v>
      </c>
      <c r="G133" s="98" t="s">
        <v>300</v>
      </c>
      <c r="H133" s="99" t="s">
        <v>432</v>
      </c>
      <c r="I133" s="130"/>
      <c r="J133" s="98" t="s">
        <v>271</v>
      </c>
      <c r="K133" s="17" t="str">
        <f t="shared" si="8"/>
        <v>Opex__Net</v>
      </c>
      <c r="L133" s="98" t="s">
        <v>114</v>
      </c>
      <c r="M133" s="17"/>
      <c r="R133" s="14"/>
      <c r="T133" s="79"/>
      <c r="U133" s="79"/>
      <c r="V133" s="79"/>
      <c r="W133" s="79"/>
      <c r="X133" s="79"/>
      <c r="Y133" s="78"/>
      <c r="Z133" s="78"/>
      <c r="AA133" s="78"/>
      <c r="AB133" s="78"/>
      <c r="AC133" s="78"/>
      <c r="AD133" s="78"/>
      <c r="AE133" s="78"/>
      <c r="AF133" s="78"/>
      <c r="AG133" s="78"/>
      <c r="AH133" s="78"/>
      <c r="AI133" s="78"/>
      <c r="AJ133" s="78"/>
      <c r="AK133" s="78"/>
      <c r="AN133" s="85"/>
    </row>
    <row r="134" spans="5:41">
      <c r="E134" s="76" t="str">
        <f>Cover!$F$13</f>
        <v>So</v>
      </c>
      <c r="F134" s="98" t="s">
        <v>140</v>
      </c>
      <c r="G134" s="98" t="s">
        <v>300</v>
      </c>
      <c r="H134" s="99" t="s">
        <v>432</v>
      </c>
      <c r="I134" s="130"/>
      <c r="J134" s="98" t="s">
        <v>271</v>
      </c>
      <c r="K134" s="17" t="str">
        <f t="shared" si="8"/>
        <v>Opex__Net</v>
      </c>
      <c r="L134" s="98" t="s">
        <v>114</v>
      </c>
      <c r="M134" s="17"/>
      <c r="R134" s="14"/>
      <c r="T134" s="79"/>
      <c r="U134" s="79"/>
      <c r="V134" s="79"/>
      <c r="W134" s="79"/>
      <c r="X134" s="79"/>
      <c r="Y134" s="78"/>
      <c r="Z134" s="78"/>
      <c r="AA134" s="78"/>
      <c r="AB134" s="78"/>
      <c r="AC134" s="78"/>
      <c r="AD134" s="78"/>
      <c r="AE134" s="78"/>
      <c r="AF134" s="78"/>
      <c r="AG134" s="78"/>
      <c r="AH134" s="78"/>
      <c r="AI134" s="78"/>
      <c r="AJ134" s="78"/>
      <c r="AK134" s="78"/>
      <c r="AN134" s="85"/>
    </row>
    <row r="135" spans="5:41">
      <c r="E135" s="76" t="str">
        <f>Cover!$F$13</f>
        <v>So</v>
      </c>
      <c r="F135" s="98" t="s">
        <v>140</v>
      </c>
      <c r="G135" s="98" t="s">
        <v>300</v>
      </c>
      <c r="H135" s="99" t="s">
        <v>432</v>
      </c>
      <c r="I135" s="130"/>
      <c r="J135" s="98" t="s">
        <v>271</v>
      </c>
      <c r="K135" s="17" t="str">
        <f t="shared" si="8"/>
        <v>Opex__Net</v>
      </c>
      <c r="L135" s="98" t="s">
        <v>114</v>
      </c>
      <c r="M135" s="17"/>
      <c r="R135" s="14"/>
      <c r="T135" s="79"/>
      <c r="U135" s="79"/>
      <c r="V135" s="79"/>
      <c r="W135" s="79"/>
      <c r="X135" s="79"/>
      <c r="Y135" s="78"/>
      <c r="Z135" s="78"/>
      <c r="AA135" s="78"/>
      <c r="AB135" s="78"/>
      <c r="AC135" s="78"/>
      <c r="AD135" s="78"/>
      <c r="AE135" s="78"/>
      <c r="AF135" s="78"/>
      <c r="AG135" s="78"/>
      <c r="AH135" s="78"/>
      <c r="AI135" s="78"/>
      <c r="AJ135" s="78"/>
      <c r="AK135" s="78"/>
      <c r="AN135" s="85"/>
    </row>
    <row r="136" spans="5:41">
      <c r="E136" s="76" t="str">
        <f>Cover!$F$13</f>
        <v>So</v>
      </c>
      <c r="F136" s="5" t="s">
        <v>141</v>
      </c>
      <c r="I136" s="5" t="s">
        <v>141</v>
      </c>
      <c r="J136" s="98" t="s">
        <v>271</v>
      </c>
      <c r="K136" s="17" t="str">
        <f t="shared" si="6"/>
        <v>Capex_Capex_Net</v>
      </c>
      <c r="L136" s="98" t="s">
        <v>114</v>
      </c>
      <c r="M136" s="105"/>
      <c r="R136" s="14"/>
      <c r="T136" s="79">
        <v>0</v>
      </c>
      <c r="U136" s="79">
        <v>0</v>
      </c>
      <c r="V136" s="79">
        <v>0</v>
      </c>
      <c r="W136" s="79">
        <v>0</v>
      </c>
      <c r="X136" s="79">
        <v>0</v>
      </c>
      <c r="Y136" s="17">
        <v>50.455793266999997</v>
      </c>
      <c r="Z136" s="17">
        <v>68.891549267000002</v>
      </c>
      <c r="AA136" s="17">
        <v>67.908870923000009</v>
      </c>
      <c r="AB136" s="17">
        <v>71.097452572000009</v>
      </c>
      <c r="AC136" s="17">
        <v>76.320535950999997</v>
      </c>
      <c r="AD136" s="17">
        <v>77.424480091000007</v>
      </c>
      <c r="AE136" s="17">
        <v>77.138365279000013</v>
      </c>
      <c r="AF136" s="17">
        <v>62.618473858000002</v>
      </c>
      <c r="AG136" s="17">
        <v>74.449539631999997</v>
      </c>
      <c r="AH136" s="17">
        <v>86.848342661000004</v>
      </c>
      <c r="AI136" s="17">
        <v>88.76705185400003</v>
      </c>
      <c r="AJ136" s="17">
        <v>83.123003772000004</v>
      </c>
      <c r="AK136" s="17">
        <v>74.097678889999997</v>
      </c>
      <c r="AN136" s="98"/>
    </row>
    <row r="137" spans="5:41">
      <c r="E137" s="76" t="str">
        <f>Cover!$F$13</f>
        <v>So</v>
      </c>
      <c r="F137" s="98" t="s">
        <v>141</v>
      </c>
      <c r="G137" s="98" t="s">
        <v>440</v>
      </c>
      <c r="H137" s="98" t="s">
        <v>280</v>
      </c>
      <c r="I137" s="98" t="s">
        <v>280</v>
      </c>
      <c r="J137" s="98" t="s">
        <v>271</v>
      </c>
      <c r="K137" s="17" t="str">
        <f t="shared" si="6"/>
        <v>Capex_LTS Pipelines, Storage &amp; Entry_Net</v>
      </c>
      <c r="L137" s="98" t="s">
        <v>114</v>
      </c>
      <c r="M137" s="17" t="str">
        <f t="shared" si="7"/>
        <v>SoCapex3.01 LTS Storage &amp; EntryLTS Pipelines, Storage &amp; EntryLTS Pipelines, Storage &amp; EntryCostTotex</v>
      </c>
      <c r="R137" s="14"/>
      <c r="T137" s="79">
        <v>0</v>
      </c>
      <c r="U137" s="79">
        <v>0</v>
      </c>
      <c r="V137" s="79">
        <v>0</v>
      </c>
      <c r="W137" s="79">
        <v>0</v>
      </c>
      <c r="X137" s="79">
        <v>0</v>
      </c>
      <c r="Y137" s="78">
        <v>9.1886002529999988</v>
      </c>
      <c r="Z137" s="78">
        <v>8.1863161410000007</v>
      </c>
      <c r="AA137" s="78">
        <v>12.914894002</v>
      </c>
      <c r="AB137" s="78">
        <v>26.578369146000007</v>
      </c>
      <c r="AC137" s="78">
        <v>24.946479764999999</v>
      </c>
      <c r="AD137" s="78">
        <v>23.070787750999997</v>
      </c>
      <c r="AE137" s="78">
        <v>20.875462062</v>
      </c>
      <c r="AF137" s="78">
        <v>15.842394662</v>
      </c>
      <c r="AG137" s="78">
        <v>16.543558155999996</v>
      </c>
      <c r="AH137" s="78">
        <v>27.523421760999991</v>
      </c>
      <c r="AI137" s="78">
        <v>33.347622998000006</v>
      </c>
      <c r="AJ137" s="78">
        <v>29.153537053999997</v>
      </c>
      <c r="AK137" s="78">
        <v>16.375509504999997</v>
      </c>
      <c r="AN137" s="103"/>
      <c r="AO137" s="97"/>
    </row>
    <row r="138" spans="5:41">
      <c r="E138" s="76" t="str">
        <f>Cover!$F$13</f>
        <v>So</v>
      </c>
      <c r="F138" s="98" t="s">
        <v>141</v>
      </c>
      <c r="G138" s="98" t="s">
        <v>296</v>
      </c>
      <c r="H138" s="98" t="s">
        <v>220</v>
      </c>
      <c r="I138" s="98" t="s">
        <v>220</v>
      </c>
      <c r="J138" s="98" t="s">
        <v>271</v>
      </c>
      <c r="K138" s="17" t="str">
        <f t="shared" si="6"/>
        <v>Capex_Reinforcement_Net</v>
      </c>
      <c r="L138" s="98" t="s">
        <v>114</v>
      </c>
      <c r="M138" s="17" t="str">
        <f t="shared" si="7"/>
        <v>SoCapex3.02 ReinforcementReinforcementReinforcementCostTotex</v>
      </c>
      <c r="R138" s="14"/>
      <c r="T138" s="79">
        <v>0</v>
      </c>
      <c r="U138" s="79">
        <v>0</v>
      </c>
      <c r="V138" s="79">
        <v>0</v>
      </c>
      <c r="W138" s="79">
        <v>0</v>
      </c>
      <c r="X138" s="79">
        <v>0</v>
      </c>
      <c r="Y138" s="78">
        <v>1.789853651</v>
      </c>
      <c r="Z138" s="78">
        <v>4.0679243550000006</v>
      </c>
      <c r="AA138" s="78">
        <v>5.4730353699999998</v>
      </c>
      <c r="AB138" s="78">
        <v>4.8204578760000008</v>
      </c>
      <c r="AC138" s="78">
        <v>7.7745120250000008</v>
      </c>
      <c r="AD138" s="78">
        <v>7.9</v>
      </c>
      <c r="AE138" s="78">
        <v>7.1764417690000002</v>
      </c>
      <c r="AF138" s="78">
        <v>7.4879999990000004</v>
      </c>
      <c r="AG138" s="78">
        <v>8.0443315520000009</v>
      </c>
      <c r="AH138" s="78">
        <v>10.051631045000002</v>
      </c>
      <c r="AI138" s="78">
        <v>7.4453289850000006</v>
      </c>
      <c r="AJ138" s="78">
        <v>5.5930156479999988</v>
      </c>
      <c r="AK138" s="78">
        <v>8.1612612930000008</v>
      </c>
      <c r="AN138" s="153"/>
    </row>
    <row r="139" spans="5:41">
      <c r="E139" s="76" t="str">
        <f>Cover!$F$13</f>
        <v>So</v>
      </c>
      <c r="F139" s="98" t="s">
        <v>141</v>
      </c>
      <c r="G139" s="98" t="s">
        <v>436</v>
      </c>
      <c r="H139" s="98" t="s">
        <v>222</v>
      </c>
      <c r="I139" s="98" t="s">
        <v>222</v>
      </c>
      <c r="J139" s="98" t="s">
        <v>271</v>
      </c>
      <c r="K139" s="17" t="str">
        <f t="shared" si="6"/>
        <v>Capex_Governors_Net</v>
      </c>
      <c r="L139" s="98" t="s">
        <v>114</v>
      </c>
      <c r="M139" s="17" t="str">
        <f t="shared" si="7"/>
        <v>SoCapex3.03 GovernorsGovernorsGovernorsCostTotex</v>
      </c>
      <c r="R139" s="14"/>
      <c r="T139" s="79">
        <v>0</v>
      </c>
      <c r="U139" s="79">
        <v>0</v>
      </c>
      <c r="V139" s="79">
        <v>0</v>
      </c>
      <c r="W139" s="79">
        <v>0</v>
      </c>
      <c r="X139" s="79">
        <v>0</v>
      </c>
      <c r="Y139" s="78">
        <v>5.5876541460000002</v>
      </c>
      <c r="Z139" s="78">
        <v>8.2554434650000008</v>
      </c>
      <c r="AA139" s="78">
        <v>5.9033085550000006</v>
      </c>
      <c r="AB139" s="78">
        <v>5.0556990210000006</v>
      </c>
      <c r="AC139" s="78">
        <v>7.043316967</v>
      </c>
      <c r="AD139" s="78">
        <v>8.5443739710000006</v>
      </c>
      <c r="AE139" s="78">
        <v>6.7458297960000007</v>
      </c>
      <c r="AF139" s="78">
        <v>5.8226022189999984</v>
      </c>
      <c r="AG139" s="78">
        <v>8.7714293619999992</v>
      </c>
      <c r="AH139" s="78">
        <v>8.6744228209999985</v>
      </c>
      <c r="AI139" s="78">
        <v>8.652709625</v>
      </c>
      <c r="AJ139" s="78">
        <v>8.6365640159999995</v>
      </c>
      <c r="AK139" s="78">
        <v>8.6515758889999983</v>
      </c>
      <c r="AN139" s="103"/>
    </row>
    <row r="140" spans="5:41">
      <c r="E140" s="76" t="str">
        <f>Cover!$F$13</f>
        <v>So</v>
      </c>
      <c r="F140" s="98" t="s">
        <v>141</v>
      </c>
      <c r="G140" s="98" t="s">
        <v>437</v>
      </c>
      <c r="H140" s="98" t="s">
        <v>147</v>
      </c>
      <c r="I140" s="98" t="s">
        <v>147</v>
      </c>
      <c r="J140" s="98" t="s">
        <v>271</v>
      </c>
      <c r="K140" s="17" t="str">
        <f t="shared" si="6"/>
        <v>Capex_Connections_Net</v>
      </c>
      <c r="L140" s="98" t="s">
        <v>114</v>
      </c>
      <c r="M140" s="17" t="str">
        <f t="shared" si="7"/>
        <v>SoCapex3.04 ConnectionsConnectionsConnectionsCostTotex</v>
      </c>
      <c r="R140" s="14"/>
      <c r="T140" s="79">
        <v>0</v>
      </c>
      <c r="U140" s="79">
        <v>0</v>
      </c>
      <c r="V140" s="79">
        <v>0</v>
      </c>
      <c r="W140" s="79">
        <v>0</v>
      </c>
      <c r="X140" s="79">
        <v>0</v>
      </c>
      <c r="Y140" s="78">
        <v>12.630956578999999</v>
      </c>
      <c r="Z140" s="78">
        <v>8.5884413560000041</v>
      </c>
      <c r="AA140" s="78">
        <v>12.640414395000006</v>
      </c>
      <c r="AB140" s="78">
        <v>13.126643951</v>
      </c>
      <c r="AC140" s="78">
        <v>12.891517531999995</v>
      </c>
      <c r="AD140" s="78">
        <v>14.479697369000004</v>
      </c>
      <c r="AE140" s="78">
        <v>13.635545917000004</v>
      </c>
      <c r="AF140" s="78">
        <v>12.509066817000004</v>
      </c>
      <c r="AG140" s="78">
        <v>13.178145776000003</v>
      </c>
      <c r="AH140" s="78">
        <v>13.018354217000011</v>
      </c>
      <c r="AI140" s="78">
        <v>12.202501998000008</v>
      </c>
      <c r="AJ140" s="78">
        <v>11.434972086000009</v>
      </c>
      <c r="AK140" s="78">
        <v>10.925772094999999</v>
      </c>
      <c r="AN140" s="103"/>
    </row>
    <row r="141" spans="5:41">
      <c r="E141" s="76" t="str">
        <f>Cover!$F$13</f>
        <v>So</v>
      </c>
      <c r="F141" s="98" t="s">
        <v>141</v>
      </c>
      <c r="G141" s="98" t="s">
        <v>438</v>
      </c>
      <c r="H141" s="98" t="s">
        <v>383</v>
      </c>
      <c r="I141" s="98" t="s">
        <v>383</v>
      </c>
      <c r="J141" s="98" t="s">
        <v>271</v>
      </c>
      <c r="K141" s="17" t="str">
        <f t="shared" si="6"/>
        <v>Capex_Other capex_Net</v>
      </c>
      <c r="L141" s="98" t="s">
        <v>114</v>
      </c>
      <c r="M141" s="17" t="str">
        <f t="shared" si="7"/>
        <v>SoCapex3.05 Other CapexOther capexOther capexCostTotex</v>
      </c>
      <c r="R141" s="14"/>
      <c r="T141" s="79">
        <v>0</v>
      </c>
      <c r="U141" s="79">
        <v>0</v>
      </c>
      <c r="V141" s="79">
        <v>0</v>
      </c>
      <c r="W141" s="79">
        <v>0</v>
      </c>
      <c r="X141" s="79">
        <v>0</v>
      </c>
      <c r="Y141" s="78">
        <v>17.82000206</v>
      </c>
      <c r="Z141" s="78">
        <v>28.807848933999999</v>
      </c>
      <c r="AA141" s="78">
        <v>24.964218600999999</v>
      </c>
      <c r="AB141" s="78">
        <v>20.893434563000003</v>
      </c>
      <c r="AC141" s="78">
        <v>21.684558866</v>
      </c>
      <c r="AD141" s="78">
        <v>19.015521</v>
      </c>
      <c r="AE141" s="78">
        <v>25.355825735000003</v>
      </c>
      <c r="AF141" s="78">
        <v>17.464964161000001</v>
      </c>
      <c r="AG141" s="78">
        <v>22.893794785999997</v>
      </c>
      <c r="AH141" s="78">
        <v>19.612262817000001</v>
      </c>
      <c r="AI141" s="78">
        <v>20.26344824800001</v>
      </c>
      <c r="AJ141" s="78">
        <v>20.293014968000001</v>
      </c>
      <c r="AK141" s="78">
        <v>21.483030108000001</v>
      </c>
      <c r="AN141" s="103"/>
    </row>
    <row r="142" spans="5:41">
      <c r="E142" s="76" t="str">
        <f>Cover!$F$13</f>
        <v>So</v>
      </c>
      <c r="F142" s="98" t="s">
        <v>141</v>
      </c>
      <c r="G142" s="98" t="s">
        <v>439</v>
      </c>
      <c r="H142" s="98" t="s">
        <v>277</v>
      </c>
      <c r="I142" s="98" t="s">
        <v>223</v>
      </c>
      <c r="J142" s="98" t="s">
        <v>271</v>
      </c>
      <c r="K142" s="17" t="str">
        <f t="shared" si="6"/>
        <v>Capex_Transport &amp; Plant_Net</v>
      </c>
      <c r="L142" s="98" t="s">
        <v>114</v>
      </c>
      <c r="M142" s="17" t="str">
        <f t="shared" si="7"/>
        <v>SoCapex3.06 Transport &amp; PlantCostTransport &amp; PlantCostTotex</v>
      </c>
      <c r="R142" s="14"/>
      <c r="T142" s="79">
        <v>0</v>
      </c>
      <c r="U142" s="79">
        <v>0</v>
      </c>
      <c r="V142" s="79">
        <v>0</v>
      </c>
      <c r="W142" s="79">
        <v>0</v>
      </c>
      <c r="X142" s="79">
        <v>0</v>
      </c>
      <c r="Y142" s="78">
        <v>3.4387265780000003</v>
      </c>
      <c r="Z142" s="78">
        <v>10.985575016</v>
      </c>
      <c r="AA142" s="78">
        <v>6.0129999999999999</v>
      </c>
      <c r="AB142" s="78">
        <v>0.62284801499999998</v>
      </c>
      <c r="AC142" s="78">
        <v>1.980150796</v>
      </c>
      <c r="AD142" s="78">
        <v>4.4140999999999995</v>
      </c>
      <c r="AE142" s="78">
        <v>3.3492599999999997</v>
      </c>
      <c r="AF142" s="78">
        <v>3.4914459999999998</v>
      </c>
      <c r="AG142" s="78">
        <v>5.0182800000000007</v>
      </c>
      <c r="AH142" s="78">
        <v>7.9682500000000003</v>
      </c>
      <c r="AI142" s="78">
        <v>6.8554399999999998</v>
      </c>
      <c r="AJ142" s="78">
        <v>8.0118999999999989</v>
      </c>
      <c r="AK142" s="78">
        <v>8.5005299999999995</v>
      </c>
      <c r="AN142" s="153"/>
    </row>
    <row r="143" spans="5:41">
      <c r="E143" s="76" t="str">
        <f>Cover!$F$13</f>
        <v>So</v>
      </c>
      <c r="F143" s="5" t="s">
        <v>142</v>
      </c>
      <c r="I143" s="5" t="s">
        <v>142</v>
      </c>
      <c r="J143" s="98" t="s">
        <v>271</v>
      </c>
      <c r="K143" s="17" t="str">
        <f t="shared" si="6"/>
        <v>Repex_Repex_Net</v>
      </c>
      <c r="L143" s="98" t="s">
        <v>114</v>
      </c>
      <c r="M143" s="105"/>
      <c r="R143" s="14"/>
      <c r="T143" s="79">
        <v>0</v>
      </c>
      <c r="U143" s="79">
        <v>0</v>
      </c>
      <c r="V143" s="79">
        <v>0</v>
      </c>
      <c r="W143" s="79">
        <v>0</v>
      </c>
      <c r="X143" s="79">
        <v>0</v>
      </c>
      <c r="Y143" s="17">
        <v>175.48381903999999</v>
      </c>
      <c r="Z143" s="17">
        <v>175.54883977100002</v>
      </c>
      <c r="AA143" s="17">
        <v>166.99056362900001</v>
      </c>
      <c r="AB143" s="17">
        <v>185.11529046000001</v>
      </c>
      <c r="AC143" s="17">
        <v>196.940197001</v>
      </c>
      <c r="AD143" s="17">
        <v>195.261097132</v>
      </c>
      <c r="AE143" s="17">
        <v>207.55559992099998</v>
      </c>
      <c r="AF143" s="17">
        <v>204.19475879400005</v>
      </c>
      <c r="AG143" s="17">
        <v>204.04411586300006</v>
      </c>
      <c r="AH143" s="17">
        <v>198.17145785999998</v>
      </c>
      <c r="AI143" s="17">
        <v>196.060771413</v>
      </c>
      <c r="AJ143" s="17">
        <v>194.73885326099997</v>
      </c>
      <c r="AK143" s="17">
        <v>194.57252029599996</v>
      </c>
    </row>
    <row r="144" spans="5:41">
      <c r="E144" s="76" t="str">
        <f>Cover!$F$13</f>
        <v>So</v>
      </c>
      <c r="F144" s="98" t="s">
        <v>142</v>
      </c>
      <c r="G144" s="98" t="s">
        <v>309</v>
      </c>
      <c r="H144" s="98" t="s">
        <v>295</v>
      </c>
      <c r="I144" s="98" t="s">
        <v>371</v>
      </c>
      <c r="J144" s="98" t="s">
        <v>271</v>
      </c>
      <c r="K144" s="17" t="str">
        <f t="shared" si="6"/>
        <v>Repex_Replacing: Tier 1_Net</v>
      </c>
      <c r="L144" s="98" t="s">
        <v>114</v>
      </c>
      <c r="M144" s="17" t="str">
        <f t="shared" si="7"/>
        <v>SoRepex4.01 Repex Mains Tier-1MainsReplacing: Tier 1CostTotex</v>
      </c>
      <c r="R144" s="14"/>
      <c r="T144" s="79">
        <v>0</v>
      </c>
      <c r="U144" s="79">
        <v>0</v>
      </c>
      <c r="V144" s="79">
        <v>0</v>
      </c>
      <c r="W144" s="79">
        <v>0</v>
      </c>
      <c r="X144" s="79">
        <v>0</v>
      </c>
      <c r="Y144" s="78">
        <v>91.928124482000001</v>
      </c>
      <c r="Z144" s="78">
        <v>91.031151329000011</v>
      </c>
      <c r="AA144" s="78">
        <v>86.072083426999981</v>
      </c>
      <c r="AB144" s="78">
        <v>97.135110130000001</v>
      </c>
      <c r="AC144" s="78">
        <v>96.464855982999993</v>
      </c>
      <c r="AD144" s="78">
        <v>92.886695170000039</v>
      </c>
      <c r="AE144" s="78">
        <v>96.907880787999986</v>
      </c>
      <c r="AF144" s="78">
        <v>95.293460573000004</v>
      </c>
      <c r="AG144" s="78">
        <v>103.48042112900001</v>
      </c>
      <c r="AH144" s="78">
        <v>104.15080471199998</v>
      </c>
      <c r="AI144" s="78">
        <v>103.38628898</v>
      </c>
      <c r="AJ144" s="78">
        <v>103.00898406100001</v>
      </c>
      <c r="AK144" s="78">
        <v>103.20802006999999</v>
      </c>
    </row>
    <row r="145" spans="5:37">
      <c r="E145" s="76" t="str">
        <f>Cover!$F$13</f>
        <v>So</v>
      </c>
      <c r="F145" s="98" t="s">
        <v>142</v>
      </c>
      <c r="G145" s="98" t="s">
        <v>310</v>
      </c>
      <c r="H145" s="98" t="s">
        <v>295</v>
      </c>
      <c r="I145" s="98" t="s">
        <v>372</v>
      </c>
      <c r="J145" s="98" t="s">
        <v>271</v>
      </c>
      <c r="K145" s="17" t="str">
        <f t="shared" si="6"/>
        <v>Repex_Replacing: Tier 2A_Net</v>
      </c>
      <c r="L145" s="98" t="s">
        <v>114</v>
      </c>
      <c r="M145" s="17" t="str">
        <f t="shared" si="7"/>
        <v>SoRepex4.02 Repex Mains Tier-2AMainsReplacing: Tier 2ACostTotex</v>
      </c>
      <c r="R145" s="14"/>
      <c r="T145" s="79">
        <v>0</v>
      </c>
      <c r="U145" s="79">
        <v>0</v>
      </c>
      <c r="V145" s="79">
        <v>0</v>
      </c>
      <c r="W145" s="79">
        <v>0</v>
      </c>
      <c r="X145" s="79">
        <v>0</v>
      </c>
      <c r="Y145" s="78">
        <v>2.1383154000000001E-2</v>
      </c>
      <c r="Z145" s="78">
        <v>0.17337275499999999</v>
      </c>
      <c r="AA145" s="78">
        <v>0.76005024300000013</v>
      </c>
      <c r="AB145" s="78">
        <v>1.023450433</v>
      </c>
      <c r="AC145" s="78">
        <v>4.3695242800000003</v>
      </c>
      <c r="AD145" s="78">
        <v>5.979000000000001</v>
      </c>
      <c r="AE145" s="78">
        <v>5.7916570880000009</v>
      </c>
      <c r="AF145" s="78">
        <v>5.8279434779999999</v>
      </c>
      <c r="AG145" s="78">
        <v>2.1455579720000002</v>
      </c>
      <c r="AH145" s="78">
        <v>2.1586925459999997</v>
      </c>
      <c r="AI145" s="78">
        <v>2.143060921</v>
      </c>
      <c r="AJ145" s="78">
        <v>2.135573612</v>
      </c>
      <c r="AK145" s="78">
        <v>2.1404925850000001</v>
      </c>
    </row>
    <row r="146" spans="5:37">
      <c r="E146" s="76" t="str">
        <f>Cover!$F$13</f>
        <v>So</v>
      </c>
      <c r="F146" s="98" t="s">
        <v>142</v>
      </c>
      <c r="G146" s="98" t="s">
        <v>311</v>
      </c>
      <c r="H146" s="98" t="s">
        <v>295</v>
      </c>
      <c r="I146" s="98" t="s">
        <v>377</v>
      </c>
      <c r="J146" s="98" t="s">
        <v>271</v>
      </c>
      <c r="K146" s="17" t="str">
        <f t="shared" si="6"/>
        <v>Repex_Replacing: Tier 2B (&amp; T3 for GD1)_Net</v>
      </c>
      <c r="L146" s="98" t="s">
        <v>114</v>
      </c>
      <c r="M146" s="17" t="str">
        <f t="shared" si="7"/>
        <v>SoRepex4.03 Repex Mains Tier-2B &amp; 3MainsReplacing: Tier 2B (&amp; T3 for GD1)CostTotex</v>
      </c>
      <c r="R146" s="14"/>
      <c r="T146" s="79">
        <v>0</v>
      </c>
      <c r="U146" s="79">
        <v>0</v>
      </c>
      <c r="V146" s="79">
        <v>0</v>
      </c>
      <c r="W146" s="79">
        <v>0</v>
      </c>
      <c r="X146" s="79">
        <v>0</v>
      </c>
      <c r="Y146" s="78">
        <v>1.7091630739999999</v>
      </c>
      <c r="Z146" s="78">
        <v>0.53766614300000004</v>
      </c>
      <c r="AA146" s="78">
        <v>1.1768987400000002</v>
      </c>
      <c r="AB146" s="78">
        <v>5.9775329640000017</v>
      </c>
      <c r="AC146" s="78">
        <v>13.813757339</v>
      </c>
      <c r="AD146" s="78">
        <v>16.005847702000001</v>
      </c>
      <c r="AE146" s="78">
        <v>14.737595267000001</v>
      </c>
      <c r="AF146" s="78">
        <v>14.823227239000003</v>
      </c>
      <c r="AG146" s="78">
        <v>4.0216371349999998</v>
      </c>
      <c r="AH146" s="78">
        <v>4.0462931859999998</v>
      </c>
      <c r="AI146" s="78">
        <v>4.0174336469999989</v>
      </c>
      <c r="AJ146" s="78">
        <v>4.0037645030000002</v>
      </c>
      <c r="AK146" s="78">
        <v>4.0132099549999998</v>
      </c>
    </row>
    <row r="147" spans="5:37">
      <c r="E147" s="76" t="str">
        <f>Cover!$F$13</f>
        <v>So</v>
      </c>
      <c r="F147" s="98" t="s">
        <v>142</v>
      </c>
      <c r="G147" s="98" t="s">
        <v>311</v>
      </c>
      <c r="H147" s="98" t="s">
        <v>295</v>
      </c>
      <c r="I147" s="98" t="s">
        <v>374</v>
      </c>
      <c r="J147" s="98" t="s">
        <v>271</v>
      </c>
      <c r="K147" s="17" t="str">
        <f t="shared" si="6"/>
        <v>Repex_Replacing: Tier 3_Net</v>
      </c>
      <c r="L147" s="98" t="s">
        <v>114</v>
      </c>
      <c r="M147" s="17" t="str">
        <f t="shared" si="7"/>
        <v>SoRepex4.03 Repex Mains Tier-2B &amp; 3MainsReplacing: Tier 3CostTotex</v>
      </c>
      <c r="R147" s="14"/>
      <c r="T147" s="79">
        <v>0</v>
      </c>
      <c r="U147" s="79">
        <v>0</v>
      </c>
      <c r="V147" s="79">
        <v>0</v>
      </c>
      <c r="W147" s="79">
        <v>0</v>
      </c>
      <c r="X147" s="79">
        <v>0</v>
      </c>
      <c r="Y147" s="78">
        <v>0.68872951900000001</v>
      </c>
      <c r="Z147" s="78">
        <v>4.2671471709999995</v>
      </c>
      <c r="AA147" s="78">
        <v>4.4920682519999993</v>
      </c>
      <c r="AB147" s="78">
        <v>0.80027685999999998</v>
      </c>
      <c r="AC147" s="78">
        <v>7.0709545399999998</v>
      </c>
      <c r="AD147" s="78">
        <v>7.228555641999999</v>
      </c>
      <c r="AE147" s="78">
        <v>15.147231292000001</v>
      </c>
      <c r="AF147" s="78">
        <v>15.262081109</v>
      </c>
      <c r="AG147" s="78">
        <v>3.0145448980000009</v>
      </c>
      <c r="AH147" s="78">
        <v>3.0330206520000011</v>
      </c>
      <c r="AI147" s="78">
        <v>3.0113157360000002</v>
      </c>
      <c r="AJ147" s="78">
        <v>3.0010096360000005</v>
      </c>
      <c r="AK147" s="78">
        <v>3.0080527160000003</v>
      </c>
    </row>
    <row r="148" spans="5:37">
      <c r="E148" s="76" t="str">
        <f>Cover!$F$13</f>
        <v>So</v>
      </c>
      <c r="F148" s="98" t="s">
        <v>142</v>
      </c>
      <c r="G148" s="98" t="s">
        <v>307</v>
      </c>
      <c r="H148" s="98" t="s">
        <v>295</v>
      </c>
      <c r="I148" s="98" t="s">
        <v>378</v>
      </c>
      <c r="J148" s="98" t="s">
        <v>271</v>
      </c>
      <c r="K148" s="17" t="str">
        <f t="shared" ref="K148:K177" si="9">F148&amp;"_"&amp;I148&amp;"_"&amp;J148</f>
        <v>Repex_Replacing: Iron mains &gt;30m_Net</v>
      </c>
      <c r="L148" s="98" t="s">
        <v>114</v>
      </c>
      <c r="M148" s="17" t="str">
        <f t="shared" si="7"/>
        <v>SoRepex4.04 Repex Mains OtherMainsReplacing: Iron mains &gt;30mCostTotex</v>
      </c>
      <c r="R148" s="14"/>
      <c r="T148" s="79">
        <v>0</v>
      </c>
      <c r="U148" s="79">
        <v>0</v>
      </c>
      <c r="V148" s="79">
        <v>0</v>
      </c>
      <c r="W148" s="79">
        <v>0</v>
      </c>
      <c r="X148" s="79">
        <v>0</v>
      </c>
      <c r="Y148" s="78">
        <v>5.0400239999999999E-2</v>
      </c>
      <c r="Z148" s="78">
        <v>6.2459799999999997E-4</v>
      </c>
      <c r="AA148" s="78">
        <v>0</v>
      </c>
      <c r="AB148" s="78">
        <v>0</v>
      </c>
      <c r="AC148" s="78">
        <v>3.2126841000000003E-2</v>
      </c>
      <c r="AD148" s="78">
        <v>4.0813808260000002</v>
      </c>
      <c r="AE148" s="78">
        <v>2.8438779300000006</v>
      </c>
      <c r="AF148" s="78">
        <v>2.8604021239999997</v>
      </c>
      <c r="AG148" s="78">
        <v>0.27370244700000002</v>
      </c>
      <c r="AH148" s="78">
        <v>0.27537799299999999</v>
      </c>
      <c r="AI148" s="78">
        <v>0.27338391499999998</v>
      </c>
      <c r="AJ148" s="78">
        <v>0.27242877399999998</v>
      </c>
      <c r="AK148" s="78">
        <v>0.27305627300000002</v>
      </c>
    </row>
    <row r="149" spans="5:37">
      <c r="E149" s="76" t="str">
        <f>Cover!$F$13</f>
        <v>So</v>
      </c>
      <c r="F149" s="98" t="s">
        <v>142</v>
      </c>
      <c r="G149" s="98" t="s">
        <v>307</v>
      </c>
      <c r="H149" s="98" t="s">
        <v>295</v>
      </c>
      <c r="I149" s="98" t="s">
        <v>379</v>
      </c>
      <c r="J149" s="98" t="s">
        <v>271</v>
      </c>
      <c r="K149" s="17" t="str">
        <f t="shared" si="9"/>
        <v>Repex_Replacing: Steel Mains &lt;=2"_Net</v>
      </c>
      <c r="L149" s="98" t="s">
        <v>114</v>
      </c>
      <c r="M149" s="17" t="str">
        <f t="shared" si="7"/>
        <v>SoRepex4.04 Repex Mains OtherMainsReplacing: Steel Mains &lt;=2"CostTotex</v>
      </c>
      <c r="R149" s="14"/>
      <c r="T149" s="79">
        <v>0</v>
      </c>
      <c r="U149" s="79">
        <v>0</v>
      </c>
      <c r="V149" s="79">
        <v>0</v>
      </c>
      <c r="W149" s="79">
        <v>0</v>
      </c>
      <c r="X149" s="79">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So</v>
      </c>
      <c r="F150" s="98" t="s">
        <v>142</v>
      </c>
      <c r="G150" s="98" t="s">
        <v>307</v>
      </c>
      <c r="H150" s="98" t="s">
        <v>295</v>
      </c>
      <c r="I150" s="98" t="s">
        <v>380</v>
      </c>
      <c r="J150" s="98" t="s">
        <v>271</v>
      </c>
      <c r="K150" s="17" t="str">
        <f t="shared" si="9"/>
        <v>Repex_Replacing: Steel Mains &gt;2"_Net</v>
      </c>
      <c r="L150" s="98" t="s">
        <v>114</v>
      </c>
      <c r="M150" s="17" t="str">
        <f t="shared" si="7"/>
        <v>SoRepex4.04 Repex Mains OtherMainsReplacing: Steel Mains &gt;2"CostTotex</v>
      </c>
      <c r="R150" s="14"/>
      <c r="T150" s="79">
        <v>0</v>
      </c>
      <c r="U150" s="79">
        <v>0</v>
      </c>
      <c r="V150" s="79">
        <v>0</v>
      </c>
      <c r="W150" s="79">
        <v>0</v>
      </c>
      <c r="X150" s="79">
        <v>0</v>
      </c>
      <c r="Y150" s="78">
        <v>1.519728336</v>
      </c>
      <c r="Z150" s="78">
        <v>1.5830725050000001</v>
      </c>
      <c r="AA150" s="78">
        <v>1.5903449060000001</v>
      </c>
      <c r="AB150" s="78">
        <v>1.7830043299999998</v>
      </c>
      <c r="AC150" s="78">
        <v>1.059385231</v>
      </c>
      <c r="AD150" s="78">
        <v>0.73612203400000009</v>
      </c>
      <c r="AE150" s="78">
        <v>0.5083369499999999</v>
      </c>
      <c r="AF150" s="78">
        <v>0.511290613</v>
      </c>
      <c r="AG150" s="78">
        <v>11.578943343999999</v>
      </c>
      <c r="AH150" s="78">
        <v>5.2609886400000008</v>
      </c>
      <c r="AI150" s="78">
        <v>5.2233133909999996</v>
      </c>
      <c r="AJ150" s="78">
        <v>5.2054147039999989</v>
      </c>
      <c r="AK150" s="78">
        <v>5.2176178600000007</v>
      </c>
    </row>
    <row r="151" spans="5:37">
      <c r="E151" s="76" t="str">
        <f>Cover!$F$13</f>
        <v>So</v>
      </c>
      <c r="F151" s="99" t="s">
        <v>142</v>
      </c>
      <c r="G151" s="98" t="s">
        <v>307</v>
      </c>
      <c r="H151" s="98" t="s">
        <v>295</v>
      </c>
      <c r="I151" s="98" t="s">
        <v>375</v>
      </c>
      <c r="J151" s="98" t="s">
        <v>271</v>
      </c>
      <c r="K151" s="17" t="str">
        <f t="shared" si="9"/>
        <v>Repex_Replacing: Other Policy &amp; Condition_Net</v>
      </c>
      <c r="L151" s="98" t="s">
        <v>114</v>
      </c>
      <c r="M151" s="17" t="str">
        <f t="shared" si="7"/>
        <v>SoRepex4.04 Repex Mains OtherMainsReplacing: Other Policy &amp; ConditionCostTotex</v>
      </c>
      <c r="R151" s="14"/>
      <c r="T151" s="79">
        <v>0</v>
      </c>
      <c r="U151" s="79">
        <v>0</v>
      </c>
      <c r="V151" s="79">
        <v>0</v>
      </c>
      <c r="W151" s="79">
        <v>0</v>
      </c>
      <c r="X151" s="79">
        <v>0</v>
      </c>
      <c r="Y151" s="78">
        <v>1.055076009</v>
      </c>
      <c r="Z151" s="78">
        <v>0.68604086999999991</v>
      </c>
      <c r="AA151" s="78">
        <v>2.733995373</v>
      </c>
      <c r="AB151" s="78">
        <v>0.84448653699999998</v>
      </c>
      <c r="AC151" s="78">
        <v>0.85507426500000006</v>
      </c>
      <c r="AD151" s="78">
        <v>1.6888019699999999</v>
      </c>
      <c r="AE151" s="78">
        <v>1.08804715</v>
      </c>
      <c r="AF151" s="78">
        <v>1.0943691879999999</v>
      </c>
      <c r="AG151" s="78">
        <v>1.8171906850000001</v>
      </c>
      <c r="AH151" s="78">
        <v>1.822633172</v>
      </c>
      <c r="AI151" s="78">
        <v>1.81045575</v>
      </c>
      <c r="AJ151" s="78">
        <v>1.803273992</v>
      </c>
      <c r="AK151" s="78">
        <v>1.803696119</v>
      </c>
    </row>
    <row r="152" spans="5:37">
      <c r="E152" s="76" t="str">
        <f>Cover!$F$13</f>
        <v>So</v>
      </c>
      <c r="F152" s="99" t="s">
        <v>142</v>
      </c>
      <c r="G152" s="98" t="s">
        <v>304</v>
      </c>
      <c r="H152" s="98" t="s">
        <v>295</v>
      </c>
      <c r="I152" s="98" t="s">
        <v>371</v>
      </c>
      <c r="J152" s="98" t="s">
        <v>271</v>
      </c>
      <c r="K152" s="17" t="str">
        <f t="shared" si="9"/>
        <v>Repex_Replacing: Tier 1_Net</v>
      </c>
      <c r="L152" s="98" t="s">
        <v>114</v>
      </c>
      <c r="M152" s="17" t="str">
        <f t="shared" si="7"/>
        <v>SoRepex4.05 Repex Mains DiversionsMainsReplacing: Tier 1CostTotex</v>
      </c>
      <c r="R152" s="14"/>
      <c r="T152" s="79">
        <v>0</v>
      </c>
      <c r="U152" s="79">
        <v>0</v>
      </c>
      <c r="V152" s="79">
        <v>0</v>
      </c>
      <c r="W152" s="79">
        <v>0</v>
      </c>
      <c r="X152" s="79">
        <v>0</v>
      </c>
      <c r="Y152" s="78">
        <v>-2.0172130999999996E-2</v>
      </c>
      <c r="Z152" s="78">
        <v>-7.7044490000000021E-3</v>
      </c>
      <c r="AA152" s="78">
        <v>-0.25179554500000012</v>
      </c>
      <c r="AB152" s="78">
        <v>-0.14634099400000011</v>
      </c>
      <c r="AC152" s="78">
        <v>7.9018286000000021E-2</v>
      </c>
      <c r="AD152" s="78">
        <v>0.13705261099999999</v>
      </c>
      <c r="AE152" s="78">
        <v>3.7477695999999977E-2</v>
      </c>
      <c r="AF152" s="78">
        <v>3.3416059999999997E-2</v>
      </c>
      <c r="AG152" s="78">
        <v>6.8444027999999976E-2</v>
      </c>
      <c r="AH152" s="78">
        <v>6.8863029999999978E-2</v>
      </c>
      <c r="AI152" s="78">
        <v>6.8364375999999935E-2</v>
      </c>
      <c r="AJ152" s="78">
        <v>6.812552599999995E-2</v>
      </c>
      <c r="AK152" s="78">
        <v>6.828244299999997E-2</v>
      </c>
    </row>
    <row r="153" spans="5:37">
      <c r="E153" s="76" t="str">
        <f>Cover!$F$13</f>
        <v>So</v>
      </c>
      <c r="F153" s="99" t="s">
        <v>142</v>
      </c>
      <c r="G153" s="98" t="s">
        <v>304</v>
      </c>
      <c r="H153" s="98" t="s">
        <v>295</v>
      </c>
      <c r="I153" s="98" t="s">
        <v>372</v>
      </c>
      <c r="J153" s="98" t="s">
        <v>271</v>
      </c>
      <c r="K153" s="17" t="str">
        <f t="shared" si="9"/>
        <v>Repex_Replacing: Tier 2A_Net</v>
      </c>
      <c r="L153" s="98" t="s">
        <v>114</v>
      </c>
      <c r="M153" s="17" t="str">
        <f t="shared" si="7"/>
        <v>SoRepex4.05 Repex Mains DiversionsMainsReplacing: Tier 2ACostTotex</v>
      </c>
      <c r="R153" s="14"/>
      <c r="T153" s="79">
        <v>0</v>
      </c>
      <c r="U153" s="79">
        <v>0</v>
      </c>
      <c r="V153" s="79">
        <v>0</v>
      </c>
      <c r="W153" s="79">
        <v>0</v>
      </c>
      <c r="X153" s="79">
        <v>0</v>
      </c>
      <c r="Y153" s="78">
        <v>0</v>
      </c>
      <c r="Z153" s="78">
        <v>0</v>
      </c>
      <c r="AA153" s="78">
        <v>0</v>
      </c>
      <c r="AB153" s="78">
        <v>0</v>
      </c>
      <c r="AC153" s="78">
        <v>0</v>
      </c>
      <c r="AD153" s="78">
        <v>0</v>
      </c>
      <c r="AE153" s="78">
        <v>0</v>
      </c>
      <c r="AF153" s="78">
        <v>0</v>
      </c>
      <c r="AG153" s="78">
        <v>0</v>
      </c>
      <c r="AH153" s="78">
        <v>0</v>
      </c>
      <c r="AI153" s="78">
        <v>0</v>
      </c>
      <c r="AJ153" s="78">
        <v>0</v>
      </c>
      <c r="AK153" s="78">
        <v>0</v>
      </c>
    </row>
    <row r="154" spans="5:37">
      <c r="E154" s="76" t="str">
        <f>Cover!$F$13</f>
        <v>So</v>
      </c>
      <c r="F154" s="99" t="s">
        <v>142</v>
      </c>
      <c r="G154" s="98" t="s">
        <v>304</v>
      </c>
      <c r="H154" s="98" t="s">
        <v>295</v>
      </c>
      <c r="I154" s="98" t="s">
        <v>373</v>
      </c>
      <c r="J154" s="98" t="s">
        <v>271</v>
      </c>
      <c r="K154" s="17" t="str">
        <f t="shared" si="9"/>
        <v>Repex_Replacing: Tier 2B_Net</v>
      </c>
      <c r="L154" s="98" t="s">
        <v>114</v>
      </c>
      <c r="M154" s="17" t="str">
        <f t="shared" si="7"/>
        <v>SoRepex4.05 Repex Mains DiversionsMainsReplacing: Tier 2BCostTotex</v>
      </c>
      <c r="R154" s="14"/>
      <c r="T154" s="79">
        <v>0</v>
      </c>
      <c r="U154" s="79">
        <v>0</v>
      </c>
      <c r="V154" s="79">
        <v>0</v>
      </c>
      <c r="W154" s="79">
        <v>0</v>
      </c>
      <c r="X154" s="79">
        <v>0</v>
      </c>
      <c r="Y154" s="78">
        <v>2.0602203000000013E-2</v>
      </c>
      <c r="Z154" s="78">
        <v>0</v>
      </c>
      <c r="AA154" s="78">
        <v>0.14077570099999998</v>
      </c>
      <c r="AB154" s="78">
        <v>0.24124296200000003</v>
      </c>
      <c r="AC154" s="78">
        <v>-1.8007914999999985E-2</v>
      </c>
      <c r="AD154" s="78">
        <v>5.1586329000000014E-2</v>
      </c>
      <c r="AE154" s="78">
        <v>2.9432718000000031E-2</v>
      </c>
      <c r="AF154" s="78">
        <v>2.7194366000000018E-2</v>
      </c>
      <c r="AG154" s="78">
        <v>4.0575018999999983E-2</v>
      </c>
      <c r="AH154" s="78">
        <v>4.0823409000000012E-2</v>
      </c>
      <c r="AI154" s="78">
        <v>4.0527798000000011E-2</v>
      </c>
      <c r="AJ154" s="78">
        <v>4.0386203000000016E-2</v>
      </c>
      <c r="AK154" s="78">
        <v>4.0479227E-2</v>
      </c>
    </row>
    <row r="155" spans="5:37">
      <c r="E155" s="76" t="str">
        <f>Cover!$F$13</f>
        <v>So</v>
      </c>
      <c r="F155" s="99" t="s">
        <v>142</v>
      </c>
      <c r="G155" s="98" t="s">
        <v>304</v>
      </c>
      <c r="H155" s="98" t="s">
        <v>295</v>
      </c>
      <c r="I155" s="98" t="s">
        <v>374</v>
      </c>
      <c r="J155" s="98" t="s">
        <v>271</v>
      </c>
      <c r="K155" s="17" t="str">
        <f t="shared" si="9"/>
        <v>Repex_Replacing: Tier 3_Net</v>
      </c>
      <c r="L155" s="98" t="s">
        <v>114</v>
      </c>
      <c r="M155" s="17" t="str">
        <f t="shared" si="7"/>
        <v>SoRepex4.05 Repex Mains DiversionsMainsReplacing: Tier 3CostTotex</v>
      </c>
      <c r="R155" s="14"/>
      <c r="T155" s="79">
        <v>0</v>
      </c>
      <c r="U155" s="79">
        <v>0</v>
      </c>
      <c r="V155" s="79">
        <v>0</v>
      </c>
      <c r="W155" s="79">
        <v>0</v>
      </c>
      <c r="X155" s="79">
        <v>0</v>
      </c>
      <c r="Y155" s="78">
        <v>0</v>
      </c>
      <c r="Z155" s="78">
        <v>0</v>
      </c>
      <c r="AA155" s="78">
        <v>1.3998494689999998</v>
      </c>
      <c r="AB155" s="78">
        <v>1.0646748460000002</v>
      </c>
      <c r="AC155" s="78">
        <v>0</v>
      </c>
      <c r="AD155" s="78">
        <v>-2.5630000000000002</v>
      </c>
      <c r="AE155" s="78">
        <v>9.0869061000000029E-2</v>
      </c>
      <c r="AF155" s="78">
        <v>9.0169665999999982E-2</v>
      </c>
      <c r="AG155" s="78">
        <v>0.10322081999999996</v>
      </c>
      <c r="AH155" s="78">
        <v>0.103852714</v>
      </c>
      <c r="AI155" s="78">
        <v>0.10310068899999997</v>
      </c>
      <c r="AJ155" s="78">
        <v>0.10274048099999995</v>
      </c>
      <c r="AK155" s="78">
        <v>0.10297712700000002</v>
      </c>
    </row>
    <row r="156" spans="5:37">
      <c r="E156" s="76" t="str">
        <f>Cover!$F$13</f>
        <v>So</v>
      </c>
      <c r="F156" s="99" t="s">
        <v>142</v>
      </c>
      <c r="G156" s="98" t="s">
        <v>304</v>
      </c>
      <c r="H156" s="98" t="s">
        <v>295</v>
      </c>
      <c r="I156" s="98" t="s">
        <v>375</v>
      </c>
      <c r="J156" s="98" t="s">
        <v>271</v>
      </c>
      <c r="K156" s="17" t="str">
        <f t="shared" si="9"/>
        <v>Repex_Replacing: Other Policy &amp; Condition_Net</v>
      </c>
      <c r="L156" s="98" t="s">
        <v>114</v>
      </c>
      <c r="M156" s="17" t="str">
        <f t="shared" si="7"/>
        <v>SoRepex4.05 Repex Mains DiversionsMainsReplacing: Other Policy &amp; ConditionCostTotex</v>
      </c>
      <c r="R156" s="14"/>
      <c r="T156" s="79">
        <v>0</v>
      </c>
      <c r="U156" s="79">
        <v>0</v>
      </c>
      <c r="V156" s="79">
        <v>0</v>
      </c>
      <c r="W156" s="79">
        <v>0</v>
      </c>
      <c r="X156" s="79">
        <v>0</v>
      </c>
      <c r="Y156" s="78">
        <v>5.0507849000000049E-2</v>
      </c>
      <c r="Z156" s="78">
        <v>0.99418274399999995</v>
      </c>
      <c r="AA156" s="78">
        <v>0.14012326299999975</v>
      </c>
      <c r="AB156" s="78">
        <v>0.59704636499999997</v>
      </c>
      <c r="AC156" s="78">
        <v>0.42808278799999944</v>
      </c>
      <c r="AD156" s="78">
        <v>1.4513357019999993</v>
      </c>
      <c r="AE156" s="78">
        <v>0.23407061399999943</v>
      </c>
      <c r="AF156" s="78">
        <v>0.15987555100000042</v>
      </c>
      <c r="AG156" s="78">
        <v>0.8313498629999998</v>
      </c>
      <c r="AH156" s="78">
        <v>0.83643920199999999</v>
      </c>
      <c r="AI156" s="78">
        <v>0.83038234000000022</v>
      </c>
      <c r="AJ156" s="78">
        <v>0.82748117899999962</v>
      </c>
      <c r="AK156" s="78">
        <v>0.8293871549999996</v>
      </c>
    </row>
    <row r="157" spans="5:37">
      <c r="E157" s="76" t="str">
        <f>Cover!$F$13</f>
        <v>So</v>
      </c>
      <c r="F157" s="99" t="s">
        <v>142</v>
      </c>
      <c r="G157" s="98" t="s">
        <v>304</v>
      </c>
      <c r="H157" s="98" t="s">
        <v>295</v>
      </c>
      <c r="I157" s="98" t="s">
        <v>379</v>
      </c>
      <c r="J157" s="98" t="s">
        <v>271</v>
      </c>
      <c r="K157" s="17" t="str">
        <f t="shared" si="9"/>
        <v>Repex_Replacing: Steel Mains &lt;=2"_Net</v>
      </c>
      <c r="L157" s="98" t="s">
        <v>114</v>
      </c>
      <c r="M157" s="17" t="str">
        <f t="shared" si="7"/>
        <v>SoRepex4.05 Repex Mains DiversionsMainsReplacing: Steel Mains &lt;=2"CostTotex</v>
      </c>
      <c r="R157" s="14"/>
      <c r="T157" s="79">
        <v>0</v>
      </c>
      <c r="U157" s="79">
        <v>0</v>
      </c>
      <c r="V157" s="79">
        <v>0</v>
      </c>
      <c r="W157" s="79">
        <v>0</v>
      </c>
      <c r="X157" s="79">
        <v>0</v>
      </c>
      <c r="Y157" s="78">
        <v>0</v>
      </c>
      <c r="Z157" s="78">
        <v>0</v>
      </c>
      <c r="AA157" s="78">
        <v>0</v>
      </c>
      <c r="AB157" s="78">
        <v>4.1140799999999999E-4</v>
      </c>
      <c r="AC157" s="78">
        <v>5.9304719999999922E-3</v>
      </c>
      <c r="AD157" s="78">
        <v>2.888889E-3</v>
      </c>
      <c r="AE157" s="78">
        <v>6.0416899999999989E-4</v>
      </c>
      <c r="AF157" s="78">
        <v>5.7143800000000007E-4</v>
      </c>
      <c r="AG157" s="78">
        <v>6.406621999999999E-3</v>
      </c>
      <c r="AH157" s="78">
        <v>6.4458419999999968E-3</v>
      </c>
      <c r="AI157" s="78">
        <v>6.3991649999999983E-3</v>
      </c>
      <c r="AJ157" s="78">
        <v>6.3768079999999994E-3</v>
      </c>
      <c r="AK157" s="78">
        <v>6.3914960000000017E-3</v>
      </c>
    </row>
    <row r="158" spans="5:37">
      <c r="E158" s="76" t="str">
        <f>Cover!$F$13</f>
        <v>So</v>
      </c>
      <c r="F158" s="99" t="s">
        <v>142</v>
      </c>
      <c r="G158" s="98" t="s">
        <v>304</v>
      </c>
      <c r="H158" s="98" t="s">
        <v>295</v>
      </c>
      <c r="I158" s="98" t="s">
        <v>380</v>
      </c>
      <c r="J158" s="98" t="s">
        <v>271</v>
      </c>
      <c r="K158" s="17" t="str">
        <f t="shared" si="9"/>
        <v>Repex_Replacing: Steel Mains &gt;2"_Net</v>
      </c>
      <c r="L158" s="98" t="s">
        <v>114</v>
      </c>
      <c r="M158" s="17" t="str">
        <f t="shared" si="7"/>
        <v>SoRepex4.05 Repex Mains DiversionsMainsReplacing: Steel Mains &gt;2"CostTotex</v>
      </c>
      <c r="R158" s="14"/>
      <c r="T158" s="79">
        <v>0</v>
      </c>
      <c r="U158" s="79">
        <v>0</v>
      </c>
      <c r="V158" s="79">
        <v>0</v>
      </c>
      <c r="W158" s="79">
        <v>0</v>
      </c>
      <c r="X158" s="79">
        <v>0</v>
      </c>
      <c r="Y158" s="78">
        <v>0.25247309500000004</v>
      </c>
      <c r="Z158" s="78">
        <v>7.2836151999999987E-2</v>
      </c>
      <c r="AA158" s="78">
        <v>0.21527893399999987</v>
      </c>
      <c r="AB158" s="78">
        <v>9.4920067999999996E-2</v>
      </c>
      <c r="AC158" s="78">
        <v>1.3974149999999991E-3</v>
      </c>
      <c r="AD158" s="78">
        <v>0.28863781900000007</v>
      </c>
      <c r="AE158" s="78">
        <v>0.12228195300000005</v>
      </c>
      <c r="AF158" s="78">
        <v>0.11784114100000005</v>
      </c>
      <c r="AG158" s="78">
        <v>0.13083106900000002</v>
      </c>
      <c r="AH158" s="78">
        <v>0.13163198299999995</v>
      </c>
      <c r="AI158" s="78">
        <v>0.13067880900000001</v>
      </c>
      <c r="AJ158" s="78">
        <v>0.13022224800000004</v>
      </c>
      <c r="AK158" s="78">
        <v>0.13052219400000004</v>
      </c>
    </row>
    <row r="159" spans="5:37">
      <c r="E159" s="76" t="str">
        <f>Cover!$F$13</f>
        <v>So</v>
      </c>
      <c r="F159" s="99" t="s">
        <v>142</v>
      </c>
      <c r="G159" s="98" t="s">
        <v>304</v>
      </c>
      <c r="H159" s="98" t="s">
        <v>295</v>
      </c>
      <c r="I159" s="98" t="s">
        <v>378</v>
      </c>
      <c r="J159" s="98" t="s">
        <v>271</v>
      </c>
      <c r="K159" s="17" t="str">
        <f t="shared" si="9"/>
        <v>Repex_Replacing: Iron mains &gt;30m_Net</v>
      </c>
      <c r="L159" s="98" t="s">
        <v>114</v>
      </c>
      <c r="M159" s="17" t="str">
        <f t="shared" si="7"/>
        <v>SoRepex4.05 Repex Mains DiversionsMainsReplacing: Iron mains &gt;30mCostTotex</v>
      </c>
      <c r="R159" s="14"/>
      <c r="T159" s="79">
        <v>0</v>
      </c>
      <c r="U159" s="79">
        <v>0</v>
      </c>
      <c r="V159" s="79">
        <v>0</v>
      </c>
      <c r="W159" s="79">
        <v>0</v>
      </c>
      <c r="X159" s="79">
        <v>0</v>
      </c>
      <c r="Y159" s="78">
        <v>0.18727610299999953</v>
      </c>
      <c r="Z159" s="78">
        <v>0.43233671700000031</v>
      </c>
      <c r="AA159" s="78">
        <v>-3.0238355999999994E-2</v>
      </c>
      <c r="AB159" s="78">
        <v>8.7094130000000408E-3</v>
      </c>
      <c r="AC159" s="78">
        <v>-8.7293417999999998E-2</v>
      </c>
      <c r="AD159" s="78">
        <v>-0.44950134999999997</v>
      </c>
      <c r="AE159" s="78">
        <v>6.1211466999999908E-2</v>
      </c>
      <c r="AF159" s="78">
        <v>5.2325036000000089E-2</v>
      </c>
      <c r="AG159" s="78">
        <v>0.21000562000000006</v>
      </c>
      <c r="AH159" s="78">
        <v>0.2112912299999998</v>
      </c>
      <c r="AI159" s="78">
        <v>0.20976121600000003</v>
      </c>
      <c r="AJ159" s="78">
        <v>0.20902836199999991</v>
      </c>
      <c r="AK159" s="78">
        <v>0.20950982600000007</v>
      </c>
    </row>
    <row r="160" spans="5:37">
      <c r="E160" s="76" t="str">
        <f>Cover!$F$13</f>
        <v>So</v>
      </c>
      <c r="F160" s="99" t="s">
        <v>142</v>
      </c>
      <c r="G160" s="98" t="s">
        <v>303</v>
      </c>
      <c r="H160" s="98" t="s">
        <v>295</v>
      </c>
      <c r="I160" s="98" t="s">
        <v>371</v>
      </c>
      <c r="J160" s="98" t="s">
        <v>271</v>
      </c>
      <c r="K160" s="17" t="str">
        <f t="shared" si="9"/>
        <v>Repex_Replacing: Tier 1_Net</v>
      </c>
      <c r="L160" s="98" t="s">
        <v>114</v>
      </c>
      <c r="M160" s="17" t="str">
        <f t="shared" si="7"/>
        <v>SoRepex4.06 Capitalised ReplacementMainsReplacing: Tier 1CostTotex</v>
      </c>
      <c r="R160" s="14"/>
      <c r="T160" s="79">
        <v>0</v>
      </c>
      <c r="U160" s="79">
        <v>0</v>
      </c>
      <c r="V160" s="79">
        <v>0</v>
      </c>
      <c r="W160" s="79">
        <v>0</v>
      </c>
      <c r="X160" s="79">
        <v>0</v>
      </c>
      <c r="Y160" s="78">
        <v>1.321253851</v>
      </c>
      <c r="Z160" s="78">
        <v>1.4258192679999999</v>
      </c>
      <c r="AA160" s="78">
        <v>1.356182561</v>
      </c>
      <c r="AB160" s="78">
        <v>2.0667171290000002</v>
      </c>
      <c r="AC160" s="78">
        <v>1.945674962</v>
      </c>
      <c r="AD160" s="78">
        <v>1.3440000000000001</v>
      </c>
      <c r="AE160" s="78">
        <v>2.8269662910000002</v>
      </c>
      <c r="AF160" s="78">
        <v>2.7776432450000001</v>
      </c>
      <c r="AG160" s="78">
        <v>2.0446483099999999</v>
      </c>
      <c r="AH160" s="78">
        <v>2.0571651900000001</v>
      </c>
      <c r="AI160" s="78">
        <v>2.0422687530000001</v>
      </c>
      <c r="AJ160" s="78">
        <v>2.035133546</v>
      </c>
      <c r="AK160" s="78">
        <v>2.039821163</v>
      </c>
    </row>
    <row r="161" spans="5:37">
      <c r="E161" s="76" t="str">
        <f>Cover!$F$13</f>
        <v>So</v>
      </c>
      <c r="F161" s="99" t="s">
        <v>142</v>
      </c>
      <c r="G161" s="98" t="s">
        <v>303</v>
      </c>
      <c r="H161" s="98" t="s">
        <v>295</v>
      </c>
      <c r="I161" s="98" t="s">
        <v>372</v>
      </c>
      <c r="J161" s="98" t="s">
        <v>271</v>
      </c>
      <c r="K161" s="17" t="str">
        <f t="shared" si="9"/>
        <v>Repex_Replacing: Tier 2A_Net</v>
      </c>
      <c r="L161" s="98" t="s">
        <v>114</v>
      </c>
      <c r="M161" s="17" t="str">
        <f t="shared" si="7"/>
        <v>SoRepex4.06 Capitalised ReplacementMainsReplacing: Tier 2ACostTotex</v>
      </c>
      <c r="R161" s="14"/>
      <c r="T161" s="79">
        <v>0</v>
      </c>
      <c r="U161" s="79">
        <v>0</v>
      </c>
      <c r="V161" s="79">
        <v>0</v>
      </c>
      <c r="W161" s="79">
        <v>0</v>
      </c>
      <c r="X161" s="79">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So</v>
      </c>
      <c r="F162" s="99" t="s">
        <v>142</v>
      </c>
      <c r="G162" s="98" t="s">
        <v>303</v>
      </c>
      <c r="H162" s="98" t="s">
        <v>295</v>
      </c>
      <c r="I162" s="98" t="s">
        <v>373</v>
      </c>
      <c r="J162" s="98" t="s">
        <v>271</v>
      </c>
      <c r="K162" s="17" t="str">
        <f t="shared" si="9"/>
        <v>Repex_Replacing: Tier 2B_Net</v>
      </c>
      <c r="L162" s="98" t="s">
        <v>114</v>
      </c>
      <c r="M162" s="17" t="str">
        <f t="shared" si="7"/>
        <v>SoRepex4.06 Capitalised ReplacementMainsReplacing: Tier 2BCostTotex</v>
      </c>
      <c r="R162" s="14"/>
      <c r="T162" s="79">
        <v>0</v>
      </c>
      <c r="U162" s="79">
        <v>0</v>
      </c>
      <c r="V162" s="79">
        <v>0</v>
      </c>
      <c r="W162" s="79">
        <v>0</v>
      </c>
      <c r="X162" s="79">
        <v>0</v>
      </c>
      <c r="Y162" s="78">
        <v>0</v>
      </c>
      <c r="Z162" s="78">
        <v>5.5396170000000002E-3</v>
      </c>
      <c r="AA162" s="78">
        <v>1.6947581E-2</v>
      </c>
      <c r="AB162" s="78">
        <v>6.9270599999999996E-3</v>
      </c>
      <c r="AC162" s="78">
        <v>0.12881852299999999</v>
      </c>
      <c r="AD162" s="78">
        <v>2.7E-2</v>
      </c>
      <c r="AE162" s="78">
        <v>7.4951671999999997E-2</v>
      </c>
      <c r="AF162" s="78">
        <v>7.5387175000000001E-2</v>
      </c>
      <c r="AG162" s="78">
        <v>3.9902477000000006E-2</v>
      </c>
      <c r="AH162" s="78">
        <v>4.0147191999999998E-2</v>
      </c>
      <c r="AI162" s="78">
        <v>3.9860759000000003E-2</v>
      </c>
      <c r="AJ162" s="78">
        <v>3.9725222999999997E-2</v>
      </c>
      <c r="AK162" s="78">
        <v>3.9818939999999997E-2</v>
      </c>
    </row>
    <row r="163" spans="5:37">
      <c r="E163" s="76" t="str">
        <f>Cover!$F$13</f>
        <v>So</v>
      </c>
      <c r="F163" s="99" t="s">
        <v>142</v>
      </c>
      <c r="G163" s="98" t="s">
        <v>303</v>
      </c>
      <c r="H163" s="98" t="s">
        <v>295</v>
      </c>
      <c r="I163" s="98" t="s">
        <v>374</v>
      </c>
      <c r="J163" s="98" t="s">
        <v>271</v>
      </c>
      <c r="K163" s="17" t="str">
        <f t="shared" si="9"/>
        <v>Repex_Replacing: Tier 3_Net</v>
      </c>
      <c r="L163" s="98" t="s">
        <v>114</v>
      </c>
      <c r="M163" s="17" t="str">
        <f t="shared" si="7"/>
        <v>SoRepex4.06 Capitalised ReplacementMainsReplacing: Tier 3CostTotex</v>
      </c>
      <c r="R163" s="14"/>
      <c r="T163" s="79">
        <v>0</v>
      </c>
      <c r="U163" s="79">
        <v>0</v>
      </c>
      <c r="V163" s="79">
        <v>0</v>
      </c>
      <c r="W163" s="79">
        <v>0</v>
      </c>
      <c r="X163" s="79">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So</v>
      </c>
      <c r="F164" s="99" t="s">
        <v>142</v>
      </c>
      <c r="G164" s="98" t="s">
        <v>303</v>
      </c>
      <c r="H164" s="98" t="s">
        <v>295</v>
      </c>
      <c r="I164" s="98" t="s">
        <v>375</v>
      </c>
      <c r="J164" s="98" t="s">
        <v>271</v>
      </c>
      <c r="K164" s="17" t="str">
        <f t="shared" si="9"/>
        <v>Repex_Replacing: Other Policy &amp; Condition_Net</v>
      </c>
      <c r="L164" s="98" t="s">
        <v>114</v>
      </c>
      <c r="M164" s="17" t="str">
        <f t="shared" si="7"/>
        <v>SoRepex4.06 Capitalised ReplacementMainsReplacing: Other Policy &amp; ConditionCostTotex</v>
      </c>
      <c r="R164" s="14"/>
      <c r="T164" s="79">
        <v>0</v>
      </c>
      <c r="U164" s="79">
        <v>0</v>
      </c>
      <c r="V164" s="79">
        <v>0</v>
      </c>
      <c r="W164" s="79">
        <v>0</v>
      </c>
      <c r="X164" s="79">
        <v>0</v>
      </c>
      <c r="Y164" s="78">
        <v>0</v>
      </c>
      <c r="Z164" s="78">
        <v>1.2441470000000001E-3</v>
      </c>
      <c r="AA164" s="78">
        <v>0</v>
      </c>
      <c r="AB164" s="78">
        <v>1.9092582E-2</v>
      </c>
      <c r="AC164" s="78">
        <v>1.0305481999999999E-2</v>
      </c>
      <c r="AD164" s="78">
        <v>0</v>
      </c>
      <c r="AE164" s="78">
        <v>0</v>
      </c>
      <c r="AF164" s="78">
        <v>0</v>
      </c>
      <c r="AG164" s="78">
        <v>0</v>
      </c>
      <c r="AH164" s="78">
        <v>0</v>
      </c>
      <c r="AI164" s="78">
        <v>0</v>
      </c>
      <c r="AJ164" s="78">
        <v>0</v>
      </c>
      <c r="AK164" s="78">
        <v>0</v>
      </c>
    </row>
    <row r="165" spans="5:37">
      <c r="E165" s="76" t="str">
        <f>Cover!$F$13</f>
        <v>So</v>
      </c>
      <c r="F165" s="99" t="s">
        <v>142</v>
      </c>
      <c r="G165" s="98" t="s">
        <v>303</v>
      </c>
      <c r="H165" s="98" t="s">
        <v>295</v>
      </c>
      <c r="I165" s="98" t="s">
        <v>379</v>
      </c>
      <c r="J165" s="98" t="s">
        <v>271</v>
      </c>
      <c r="K165" s="17" t="str">
        <f t="shared" si="9"/>
        <v>Repex_Replacing: Steel Mains &lt;=2"_Net</v>
      </c>
      <c r="L165" s="98" t="s">
        <v>114</v>
      </c>
      <c r="M165" s="17" t="str">
        <f t="shared" si="7"/>
        <v>SoRepex4.06 Capitalised ReplacementMainsReplacing: Steel Mains &lt;=2"CostTotex</v>
      </c>
      <c r="R165" s="14"/>
      <c r="T165" s="79">
        <v>0</v>
      </c>
      <c r="U165" s="79">
        <v>0</v>
      </c>
      <c r="V165" s="79">
        <v>0</v>
      </c>
      <c r="W165" s="79">
        <v>0</v>
      </c>
      <c r="X165" s="79">
        <v>0</v>
      </c>
      <c r="Y165" s="78">
        <v>0</v>
      </c>
      <c r="Z165" s="78">
        <v>1.195069E-2</v>
      </c>
      <c r="AA165" s="78">
        <v>0</v>
      </c>
      <c r="AB165" s="78">
        <v>0</v>
      </c>
      <c r="AC165" s="78">
        <v>0</v>
      </c>
      <c r="AD165" s="78">
        <v>0</v>
      </c>
      <c r="AE165" s="78">
        <v>0</v>
      </c>
      <c r="AF165" s="78">
        <v>0</v>
      </c>
      <c r="AG165" s="78">
        <v>0</v>
      </c>
      <c r="AH165" s="78">
        <v>0</v>
      </c>
      <c r="AI165" s="78">
        <v>0</v>
      </c>
      <c r="AJ165" s="78">
        <v>0</v>
      </c>
      <c r="AK165" s="78">
        <v>0</v>
      </c>
    </row>
    <row r="166" spans="5:37">
      <c r="E166" s="76" t="str">
        <f>Cover!$F$13</f>
        <v>So</v>
      </c>
      <c r="F166" s="99" t="s">
        <v>142</v>
      </c>
      <c r="G166" s="98" t="s">
        <v>303</v>
      </c>
      <c r="H166" s="98" t="s">
        <v>295</v>
      </c>
      <c r="I166" s="98" t="s">
        <v>380</v>
      </c>
      <c r="J166" s="98" t="s">
        <v>271</v>
      </c>
      <c r="K166" s="17" t="str">
        <f t="shared" si="9"/>
        <v>Repex_Replacing: Steel Mains &gt;2"_Net</v>
      </c>
      <c r="L166" s="98" t="s">
        <v>114</v>
      </c>
      <c r="M166" s="17" t="str">
        <f t="shared" si="7"/>
        <v>SoRepex4.06 Capitalised ReplacementMainsReplacing: Steel Mains &gt;2"CostTotex</v>
      </c>
      <c r="R166" s="14"/>
      <c r="T166" s="79">
        <v>0</v>
      </c>
      <c r="U166" s="79">
        <v>0</v>
      </c>
      <c r="V166" s="79">
        <v>0</v>
      </c>
      <c r="W166" s="79">
        <v>0</v>
      </c>
      <c r="X166" s="79">
        <v>0</v>
      </c>
      <c r="Y166" s="78">
        <v>0</v>
      </c>
      <c r="Z166" s="78">
        <v>0</v>
      </c>
      <c r="AA166" s="78">
        <v>0</v>
      </c>
      <c r="AB166" s="78">
        <v>0</v>
      </c>
      <c r="AC166" s="78">
        <v>0</v>
      </c>
      <c r="AD166" s="78">
        <v>0</v>
      </c>
      <c r="AE166" s="78">
        <v>0</v>
      </c>
      <c r="AF166" s="78">
        <v>0</v>
      </c>
      <c r="AG166" s="78">
        <v>0</v>
      </c>
      <c r="AH166" s="78">
        <v>0</v>
      </c>
      <c r="AI166" s="78">
        <v>0</v>
      </c>
      <c r="AJ166" s="78">
        <v>0</v>
      </c>
      <c r="AK166" s="78">
        <v>0</v>
      </c>
    </row>
    <row r="167" spans="5:37">
      <c r="E167" s="76" t="str">
        <f>Cover!$F$13</f>
        <v>So</v>
      </c>
      <c r="F167" s="99" t="s">
        <v>142</v>
      </c>
      <c r="G167" s="98" t="s">
        <v>303</v>
      </c>
      <c r="H167" s="98" t="s">
        <v>295</v>
      </c>
      <c r="I167" s="98" t="s">
        <v>378</v>
      </c>
      <c r="J167" s="98" t="s">
        <v>271</v>
      </c>
      <c r="K167" s="17" t="str">
        <f t="shared" si="9"/>
        <v>Repex_Replacing: Iron mains &gt;30m_Net</v>
      </c>
      <c r="L167" s="98" t="s">
        <v>114</v>
      </c>
      <c r="M167" s="17" t="str">
        <f t="shared" ref="M167:M177" si="10">E167&amp;F167&amp;G167&amp;H167&amp;I167&amp;"Cost"&amp;"Totex"</f>
        <v>SoRepex4.06 Capitalised ReplacementMainsReplacing: Iron mains &gt;30mCostTotex</v>
      </c>
      <c r="R167" s="14"/>
      <c r="T167" s="79">
        <v>0</v>
      </c>
      <c r="U167" s="79">
        <v>0</v>
      </c>
      <c r="V167" s="79">
        <v>0</v>
      </c>
      <c r="W167" s="79">
        <v>0</v>
      </c>
      <c r="X167" s="79">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So</v>
      </c>
      <c r="F168" s="99" t="s">
        <v>142</v>
      </c>
      <c r="G168" s="98" t="s">
        <v>308</v>
      </c>
      <c r="H168" s="98" t="s">
        <v>190</v>
      </c>
      <c r="I168" s="98" t="s">
        <v>371</v>
      </c>
      <c r="J168" s="98" t="s">
        <v>271</v>
      </c>
      <c r="K168" s="17" t="str">
        <f t="shared" si="9"/>
        <v>Repex_Replacing: Tier 1_Net</v>
      </c>
      <c r="L168" s="98" t="s">
        <v>114</v>
      </c>
      <c r="M168" s="17" t="str">
        <f t="shared" si="10"/>
        <v>SoRepex4.07 Repex ServicesServicesReplacing: Tier 1CostTotex</v>
      </c>
      <c r="R168" s="14"/>
      <c r="T168" s="79">
        <v>0</v>
      </c>
      <c r="U168" s="79">
        <v>0</v>
      </c>
      <c r="V168" s="79">
        <v>0</v>
      </c>
      <c r="W168" s="79">
        <v>0</v>
      </c>
      <c r="X168" s="79">
        <v>0</v>
      </c>
      <c r="Y168" s="78">
        <v>47.199680115000007</v>
      </c>
      <c r="Z168" s="78">
        <v>46.353145202</v>
      </c>
      <c r="AA168" s="78">
        <v>37.771522533999999</v>
      </c>
      <c r="AB168" s="78">
        <v>41.967552452999996</v>
      </c>
      <c r="AC168" s="78">
        <v>42.04667807900001</v>
      </c>
      <c r="AD168" s="78">
        <v>34.835206487000008</v>
      </c>
      <c r="AE168" s="78">
        <v>37.085536417999997</v>
      </c>
      <c r="AF168" s="78">
        <v>36.461144405000006</v>
      </c>
      <c r="AG168" s="78">
        <v>42.333474388000006</v>
      </c>
      <c r="AH168" s="78">
        <v>42.586616704000008</v>
      </c>
      <c r="AI168" s="78">
        <v>42.285350031000007</v>
      </c>
      <c r="AJ168" s="78">
        <v>42.141047066999995</v>
      </c>
      <c r="AK168" s="78">
        <v>42.235849776000002</v>
      </c>
    </row>
    <row r="169" spans="5:37">
      <c r="E169" s="76" t="str">
        <f>Cover!$F$13</f>
        <v>So</v>
      </c>
      <c r="F169" s="99" t="s">
        <v>142</v>
      </c>
      <c r="G169" s="98" t="s">
        <v>308</v>
      </c>
      <c r="H169" s="98" t="s">
        <v>190</v>
      </c>
      <c r="I169" s="98" t="s">
        <v>372</v>
      </c>
      <c r="J169" s="98" t="s">
        <v>271</v>
      </c>
      <c r="K169" s="17" t="str">
        <f t="shared" si="9"/>
        <v>Repex_Replacing: Tier 2A_Net</v>
      </c>
      <c r="L169" s="98" t="s">
        <v>114</v>
      </c>
      <c r="M169" s="17" t="str">
        <f t="shared" si="10"/>
        <v>SoRepex4.07 Repex ServicesServicesReplacing: Tier 2ACostTotex</v>
      </c>
      <c r="R169" s="14"/>
      <c r="T169" s="79">
        <v>0</v>
      </c>
      <c r="U169" s="79">
        <v>0</v>
      </c>
      <c r="V169" s="79">
        <v>0</v>
      </c>
      <c r="W169" s="79">
        <v>0</v>
      </c>
      <c r="X169" s="79">
        <v>0</v>
      </c>
      <c r="Y169" s="78">
        <v>0</v>
      </c>
      <c r="Z169" s="78">
        <v>2.9855730999999996E-2</v>
      </c>
      <c r="AA169" s="78">
        <v>3.276078E-3</v>
      </c>
      <c r="AB169" s="78">
        <v>5.6426624999999994E-2</v>
      </c>
      <c r="AC169" s="78">
        <v>0.138093456</v>
      </c>
      <c r="AD169" s="78">
        <v>2.2000000000000002E-2</v>
      </c>
      <c r="AE169" s="78">
        <v>0.11943275299999999</v>
      </c>
      <c r="AF169" s="78">
        <v>0.12018103299999999</v>
      </c>
      <c r="AG169" s="78">
        <v>5.4398489999999994E-2</v>
      </c>
      <c r="AH169" s="78">
        <v>5.4731505999999999E-2</v>
      </c>
      <c r="AI169" s="78">
        <v>5.4335181000000003E-2</v>
      </c>
      <c r="AJ169" s="78">
        <v>5.4145348000000003E-2</v>
      </c>
      <c r="AK169" s="78">
        <v>5.4270063E-2</v>
      </c>
    </row>
    <row r="170" spans="5:37">
      <c r="E170" s="76" t="str">
        <f>Cover!$F$13</f>
        <v>So</v>
      </c>
      <c r="F170" s="99" t="s">
        <v>142</v>
      </c>
      <c r="G170" s="98" t="s">
        <v>308</v>
      </c>
      <c r="H170" s="98" t="s">
        <v>190</v>
      </c>
      <c r="I170" s="98" t="s">
        <v>373</v>
      </c>
      <c r="J170" s="98" t="s">
        <v>271</v>
      </c>
      <c r="K170" s="17" t="str">
        <f t="shared" si="9"/>
        <v>Repex_Replacing: Tier 2B_Net</v>
      </c>
      <c r="L170" s="98" t="s">
        <v>114</v>
      </c>
      <c r="M170" s="17" t="str">
        <f t="shared" si="10"/>
        <v>SoRepex4.07 Repex ServicesServicesReplacing: Tier 2BCostTotex</v>
      </c>
      <c r="R170" s="14"/>
      <c r="T170" s="79">
        <v>0</v>
      </c>
      <c r="U170" s="79">
        <v>0</v>
      </c>
      <c r="V170" s="79">
        <v>0</v>
      </c>
      <c r="W170" s="79">
        <v>0</v>
      </c>
      <c r="X170" s="79">
        <v>0</v>
      </c>
      <c r="Y170" s="78">
        <v>0.108754302</v>
      </c>
      <c r="Z170" s="78">
        <v>5.5305107000000006E-2</v>
      </c>
      <c r="AA170" s="78">
        <v>9.0172263000000016E-2</v>
      </c>
      <c r="AB170" s="78">
        <v>0.19150942099999999</v>
      </c>
      <c r="AC170" s="78">
        <v>0.84512908700000011</v>
      </c>
      <c r="AD170" s="78">
        <v>1.020045367</v>
      </c>
      <c r="AE170" s="78">
        <v>0.63519140400000007</v>
      </c>
      <c r="AF170" s="78">
        <v>0.64175093299999997</v>
      </c>
      <c r="AG170" s="78">
        <v>0.64152409200000005</v>
      </c>
      <c r="AH170" s="78">
        <v>0.64545135800000009</v>
      </c>
      <c r="AI170" s="78">
        <v>0.64077748700000003</v>
      </c>
      <c r="AJ170" s="78">
        <v>0.63853876000000009</v>
      </c>
      <c r="AK170" s="78">
        <v>0.64000953599999988</v>
      </c>
    </row>
    <row r="171" spans="5:37">
      <c r="E171" s="76" t="str">
        <f>Cover!$F$13</f>
        <v>So</v>
      </c>
      <c r="F171" s="99" t="s">
        <v>142</v>
      </c>
      <c r="G171" s="98" t="s">
        <v>308</v>
      </c>
      <c r="H171" s="98" t="s">
        <v>190</v>
      </c>
      <c r="I171" s="98" t="s">
        <v>374</v>
      </c>
      <c r="J171" s="98" t="s">
        <v>271</v>
      </c>
      <c r="K171" s="17" t="str">
        <f t="shared" si="9"/>
        <v>Repex_Replacing: Tier 3_Net</v>
      </c>
      <c r="L171" s="98" t="s">
        <v>114</v>
      </c>
      <c r="M171" s="17" t="str">
        <f t="shared" si="10"/>
        <v>SoRepex4.07 Repex ServicesServicesReplacing: Tier 3CostTotex</v>
      </c>
      <c r="R171" s="14"/>
      <c r="T171" s="79">
        <v>0</v>
      </c>
      <c r="U171" s="79">
        <v>0</v>
      </c>
      <c r="V171" s="79">
        <v>0</v>
      </c>
      <c r="W171" s="79">
        <v>0</v>
      </c>
      <c r="X171" s="79">
        <v>0</v>
      </c>
      <c r="Y171" s="78">
        <v>1.1951119999999999E-3</v>
      </c>
      <c r="Z171" s="78">
        <v>0</v>
      </c>
      <c r="AA171" s="78">
        <v>4.7157199999999996E-4</v>
      </c>
      <c r="AB171" s="78">
        <v>4.019328E-3</v>
      </c>
      <c r="AC171" s="78">
        <v>0</v>
      </c>
      <c r="AD171" s="78">
        <v>6.4387569999999998E-3</v>
      </c>
      <c r="AE171" s="78">
        <v>3.2266789999999997E-3</v>
      </c>
      <c r="AF171" s="78">
        <v>3.2600050000000003E-3</v>
      </c>
      <c r="AG171" s="78">
        <v>3.3256140000000006E-3</v>
      </c>
      <c r="AH171" s="78">
        <v>3.345972E-3</v>
      </c>
      <c r="AI171" s="78">
        <v>3.3217429999999998E-3</v>
      </c>
      <c r="AJ171" s="78">
        <v>3.3101380000000002E-3</v>
      </c>
      <c r="AK171" s="78">
        <v>3.3177620000000001E-3</v>
      </c>
    </row>
    <row r="172" spans="5:37">
      <c r="E172" s="76" t="str">
        <f>Cover!$F$13</f>
        <v>So</v>
      </c>
      <c r="F172" s="99" t="s">
        <v>142</v>
      </c>
      <c r="G172" s="98" t="s">
        <v>308</v>
      </c>
      <c r="H172" s="98" t="s">
        <v>190</v>
      </c>
      <c r="I172" s="98" t="s">
        <v>381</v>
      </c>
      <c r="J172" s="98" t="s">
        <v>271</v>
      </c>
      <c r="K172" s="17" t="str">
        <f t="shared" si="9"/>
        <v>Repex_Replacing: Iron Mains &gt;30m_Net</v>
      </c>
      <c r="L172" s="98" t="s">
        <v>114</v>
      </c>
      <c r="M172" s="17" t="str">
        <f t="shared" si="10"/>
        <v>SoRepex4.07 Repex ServicesServicesReplacing: Iron Mains &gt;30mCostTotex</v>
      </c>
      <c r="R172" s="14"/>
      <c r="T172" s="79">
        <v>0</v>
      </c>
      <c r="U172" s="79">
        <v>0</v>
      </c>
      <c r="V172" s="79">
        <v>0</v>
      </c>
      <c r="W172" s="79">
        <v>0</v>
      </c>
      <c r="X172" s="79">
        <v>0</v>
      </c>
      <c r="Y172" s="78">
        <v>2.2783600000000001E-4</v>
      </c>
      <c r="Z172" s="78">
        <v>7.3434900000000003E-4</v>
      </c>
      <c r="AA172" s="78">
        <v>0</v>
      </c>
      <c r="AB172" s="78">
        <v>0</v>
      </c>
      <c r="AC172" s="78">
        <v>7.9272900000000005E-4</v>
      </c>
      <c r="AD172" s="78">
        <v>3.248342E-3</v>
      </c>
      <c r="AE172" s="78">
        <v>2.1108640000000001E-3</v>
      </c>
      <c r="AF172" s="78">
        <v>2.1279100000000002E-3</v>
      </c>
      <c r="AG172" s="78">
        <v>1.7304030000000001E-3</v>
      </c>
      <c r="AH172" s="78">
        <v>1.7409959999999999E-3</v>
      </c>
      <c r="AI172" s="78">
        <v>1.7283889999999999E-3</v>
      </c>
      <c r="AJ172" s="78">
        <v>1.7223500000000001E-3</v>
      </c>
      <c r="AK172" s="78">
        <v>1.726317E-3</v>
      </c>
    </row>
    <row r="173" spans="5:37">
      <c r="E173" s="76" t="str">
        <f>Cover!$F$13</f>
        <v>So</v>
      </c>
      <c r="F173" s="99" t="s">
        <v>142</v>
      </c>
      <c r="G173" s="98" t="s">
        <v>308</v>
      </c>
      <c r="H173" s="98" t="s">
        <v>190</v>
      </c>
      <c r="I173" s="98" t="s">
        <v>379</v>
      </c>
      <c r="J173" s="98" t="s">
        <v>271</v>
      </c>
      <c r="K173" s="17" t="str">
        <f t="shared" si="9"/>
        <v>Repex_Replacing: Steel Mains &lt;=2"_Net</v>
      </c>
      <c r="L173" s="98" t="s">
        <v>114</v>
      </c>
      <c r="M173" s="17" t="str">
        <f t="shared" si="10"/>
        <v>SoRepex4.07 Repex ServicesServicesReplacing: Steel Mains &lt;=2"CostTotex</v>
      </c>
      <c r="R173" s="14"/>
      <c r="T173" s="79">
        <v>0</v>
      </c>
      <c r="U173" s="79">
        <v>0</v>
      </c>
      <c r="V173" s="79">
        <v>0</v>
      </c>
      <c r="W173" s="79">
        <v>0</v>
      </c>
      <c r="X173" s="79">
        <v>0</v>
      </c>
      <c r="Y173" s="78">
        <v>0.90180129900000006</v>
      </c>
      <c r="Z173" s="78">
        <v>0.66341033999999999</v>
      </c>
      <c r="AA173" s="78">
        <v>0.60198891300000013</v>
      </c>
      <c r="AB173" s="78">
        <v>0.71685985099999994</v>
      </c>
      <c r="AC173" s="78">
        <v>0.78507260499999998</v>
      </c>
      <c r="AD173" s="78">
        <v>0.66700072399999999</v>
      </c>
      <c r="AE173" s="78">
        <v>0.64132209000000007</v>
      </c>
      <c r="AF173" s="78">
        <v>0.62949235400000003</v>
      </c>
      <c r="AG173" s="78">
        <v>0.73337510100000003</v>
      </c>
      <c r="AH173" s="78">
        <v>0.73776045800000001</v>
      </c>
      <c r="AI173" s="78">
        <v>0.73254140900000009</v>
      </c>
      <c r="AJ173" s="78">
        <v>0.73004155000000004</v>
      </c>
      <c r="AK173" s="78">
        <v>0.73168388299999987</v>
      </c>
    </row>
    <row r="174" spans="5:37">
      <c r="E174" s="76" t="str">
        <f>Cover!$F$13</f>
        <v>So</v>
      </c>
      <c r="F174" s="99" t="s">
        <v>142</v>
      </c>
      <c r="G174" s="98" t="s">
        <v>308</v>
      </c>
      <c r="H174" s="98" t="s">
        <v>190</v>
      </c>
      <c r="I174" s="98" t="s">
        <v>375</v>
      </c>
      <c r="J174" s="98" t="s">
        <v>271</v>
      </c>
      <c r="K174" s="17" t="str">
        <f t="shared" si="9"/>
        <v>Repex_Replacing: Other Policy &amp; Condition_Net</v>
      </c>
      <c r="L174" s="98" t="s">
        <v>114</v>
      </c>
      <c r="M174" s="17" t="str">
        <f t="shared" si="10"/>
        <v>SoRepex4.07 Repex ServicesServicesReplacing: Other Policy &amp; ConditionCostTotex</v>
      </c>
      <c r="R174" s="14"/>
      <c r="T174" s="79">
        <v>0</v>
      </c>
      <c r="U174" s="79">
        <v>0</v>
      </c>
      <c r="V174" s="79">
        <v>0</v>
      </c>
      <c r="W174" s="79">
        <v>0</v>
      </c>
      <c r="X174" s="79">
        <v>0</v>
      </c>
      <c r="Y174" s="78">
        <v>1.2644290000000001E-2</v>
      </c>
      <c r="Z174" s="78">
        <v>1.5383890000000001E-2</v>
      </c>
      <c r="AA174" s="78">
        <v>4.1359296000000004E-2</v>
      </c>
      <c r="AB174" s="78">
        <v>9.473200200000001E-2</v>
      </c>
      <c r="AC174" s="78">
        <v>0.18744786800000002</v>
      </c>
      <c r="AD174" s="78">
        <v>0.190865006</v>
      </c>
      <c r="AE174" s="78">
        <v>0.14837765399999997</v>
      </c>
      <c r="AF174" s="78">
        <v>0.14979567800000002</v>
      </c>
      <c r="AG174" s="78">
        <v>0.152389892</v>
      </c>
      <c r="AH174" s="78">
        <v>0.15332278800000002</v>
      </c>
      <c r="AI174" s="78">
        <v>0.15221253800000004</v>
      </c>
      <c r="AJ174" s="78">
        <v>0.15168074499999998</v>
      </c>
      <c r="AK174" s="78">
        <v>0.15203011700000002</v>
      </c>
    </row>
    <row r="175" spans="5:37">
      <c r="E175" s="76" t="str">
        <f>Cover!$F$13</f>
        <v>So</v>
      </c>
      <c r="F175" s="99" t="s">
        <v>142</v>
      </c>
      <c r="G175" s="98" t="s">
        <v>308</v>
      </c>
      <c r="H175" s="98" t="s">
        <v>190</v>
      </c>
      <c r="I175" s="98" t="s">
        <v>380</v>
      </c>
      <c r="J175" s="98" t="s">
        <v>271</v>
      </c>
      <c r="K175" s="17" t="str">
        <f t="shared" si="9"/>
        <v>Repex_Replacing: Steel Mains &gt;2"_Net</v>
      </c>
      <c r="L175" s="98" t="s">
        <v>114</v>
      </c>
      <c r="M175" s="17" t="str">
        <f t="shared" si="10"/>
        <v>SoRepex4.07 Repex ServicesServicesReplacing: Steel Mains &gt;2"CostTotex</v>
      </c>
      <c r="R175" s="14"/>
      <c r="T175" s="79">
        <v>0</v>
      </c>
      <c r="U175" s="79">
        <v>0</v>
      </c>
      <c r="V175" s="79">
        <v>0</v>
      </c>
      <c r="W175" s="79">
        <v>0</v>
      </c>
      <c r="X175" s="79">
        <v>0</v>
      </c>
      <c r="Y175" s="78">
        <v>0.35649523099999997</v>
      </c>
      <c r="Z175" s="78">
        <v>0.121856667</v>
      </c>
      <c r="AA175" s="78">
        <v>3.9828851999999998E-2</v>
      </c>
      <c r="AB175" s="78">
        <v>0.16724465400000002</v>
      </c>
      <c r="AC175" s="78">
        <v>0.11507905199999999</v>
      </c>
      <c r="AD175" s="78">
        <v>0.156780105</v>
      </c>
      <c r="AE175" s="78">
        <v>0.256616344</v>
      </c>
      <c r="AF175" s="78">
        <v>0.25924662999999998</v>
      </c>
      <c r="AG175" s="78">
        <v>0.25610959599999999</v>
      </c>
      <c r="AH175" s="78">
        <v>0.25767744100000001</v>
      </c>
      <c r="AI175" s="78">
        <v>0.25581153500000003</v>
      </c>
      <c r="AJ175" s="78">
        <v>0.25491778999999998</v>
      </c>
      <c r="AK175" s="78">
        <v>0.25550495399999995</v>
      </c>
    </row>
    <row r="176" spans="5:37">
      <c r="E176" s="76" t="str">
        <f>Cover!$F$13</f>
        <v>So</v>
      </c>
      <c r="F176" s="99" t="s">
        <v>142</v>
      </c>
      <c r="G176" s="98" t="s">
        <v>308</v>
      </c>
      <c r="H176" s="98" t="s">
        <v>190</v>
      </c>
      <c r="I176" s="98" t="s">
        <v>376</v>
      </c>
      <c r="J176" s="98" t="s">
        <v>271</v>
      </c>
      <c r="K176" s="17" t="str">
        <f t="shared" si="9"/>
        <v>Repex_Replacing: Services Not Associated with Mains Replacement_Net</v>
      </c>
      <c r="L176" s="98" t="s">
        <v>114</v>
      </c>
      <c r="M176" s="17" t="str">
        <f t="shared" si="10"/>
        <v>SoRepex4.07 Repex ServicesServicesReplacing: Services Not Associated with Mains ReplacementCostTotex</v>
      </c>
      <c r="R176" s="14"/>
      <c r="T176" s="79">
        <v>0</v>
      </c>
      <c r="U176" s="79">
        <v>0</v>
      </c>
      <c r="V176" s="79">
        <v>0</v>
      </c>
      <c r="W176" s="79">
        <v>0</v>
      </c>
      <c r="X176" s="79">
        <v>0</v>
      </c>
      <c r="Y176" s="78">
        <v>17.910832458000002</v>
      </c>
      <c r="Z176" s="78">
        <v>15.989911043999999</v>
      </c>
      <c r="AA176" s="78">
        <v>17.104134941000002</v>
      </c>
      <c r="AB176" s="78">
        <v>17.049508486999997</v>
      </c>
      <c r="AC176" s="78">
        <v>14.938782963000001</v>
      </c>
      <c r="AD176" s="78">
        <v>15.515109000000001</v>
      </c>
      <c r="AE176" s="78">
        <v>13.061097999999999</v>
      </c>
      <c r="AF176" s="78">
        <v>12.920163000000001</v>
      </c>
      <c r="AG176" s="78">
        <v>15.364826848</v>
      </c>
      <c r="AH176" s="78">
        <v>14.753439943</v>
      </c>
      <c r="AI176" s="78">
        <v>13.983696854</v>
      </c>
      <c r="AJ176" s="78">
        <v>13.307180654000001</v>
      </c>
      <c r="AK176" s="78">
        <v>12.740002737999999</v>
      </c>
    </row>
    <row r="177" spans="5:37">
      <c r="E177" s="76" t="str">
        <f>Cover!$F$13</f>
        <v>So</v>
      </c>
      <c r="F177" s="99" t="s">
        <v>142</v>
      </c>
      <c r="G177" s="98" t="s">
        <v>306</v>
      </c>
      <c r="H177" s="98" t="s">
        <v>191</v>
      </c>
      <c r="I177" s="98" t="s">
        <v>305</v>
      </c>
      <c r="J177" s="98" t="s">
        <v>271</v>
      </c>
      <c r="K177" s="17" t="str">
        <f t="shared" si="9"/>
        <v>Repex_MOB Interventions_Net</v>
      </c>
      <c r="L177" s="98" t="s">
        <v>114</v>
      </c>
      <c r="M177" s="17" t="str">
        <f t="shared" si="10"/>
        <v>SoRepex4.08 Repex MOBMOBsMOB InterventionsCostTotex</v>
      </c>
      <c r="R177" s="14"/>
      <c r="T177" s="79">
        <v>0</v>
      </c>
      <c r="U177" s="79">
        <v>0</v>
      </c>
      <c r="V177" s="79">
        <v>0</v>
      </c>
      <c r="W177" s="79">
        <v>0</v>
      </c>
      <c r="X177" s="79">
        <v>0</v>
      </c>
      <c r="Y177" s="78">
        <v>10.207642613000001</v>
      </c>
      <c r="Z177" s="78">
        <v>11.103957184</v>
      </c>
      <c r="AA177" s="78">
        <v>11.525244631000001</v>
      </c>
      <c r="AB177" s="78">
        <v>13.350175545999997</v>
      </c>
      <c r="AC177" s="78">
        <v>11.723516088</v>
      </c>
      <c r="AD177" s="78">
        <v>13.948</v>
      </c>
      <c r="AE177" s="78">
        <v>15.100195609000002</v>
      </c>
      <c r="AF177" s="78">
        <v>14.000398843999999</v>
      </c>
      <c r="AG177" s="78">
        <v>14.695580001</v>
      </c>
      <c r="AH177" s="78">
        <v>14.732900000999999</v>
      </c>
      <c r="AI177" s="78">
        <v>14.614400001</v>
      </c>
      <c r="AJ177" s="78">
        <v>14.566600000999998</v>
      </c>
      <c r="AK177" s="78">
        <v>14.626790001</v>
      </c>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AS38" activePane="bottomRight" state="frozen"/>
      <selection activeCell="J100" sqref="J100"/>
      <selection pane="topRight" activeCell="J100" sqref="J100"/>
      <selection pane="bottomLeft" activeCell="J100" sqref="J100"/>
      <selection pane="bottomRight" activeCell="AS67" sqref="AS67"/>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3.5273437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s="4" customFormat="1" ht="24.75">
      <c r="G6" s="174" t="s">
        <v>572</v>
      </c>
      <c r="H6" s="84" t="str">
        <f>INDEX(Global!$I$12:$I$34,MATCH($A$1,Global!$F$12:$F$34,0))</f>
        <v>Yes</v>
      </c>
      <c r="I6" s="174" t="s">
        <v>313</v>
      </c>
      <c r="J6" s="82">
        <f>IF(INDEX(Global!$J$12:$J$34,MATCH($A$1,Global!$F$12:$F$34,0))="Yes", 1,0)</f>
        <v>1</v>
      </c>
      <c r="K6" s="82">
        <f>IF(INDEX(Global!$K$12:$K$34,MATCH($A$1,Global!$F$12:$F$34,0))="Yes", 1,0)</f>
        <v>0</v>
      </c>
      <c r="L6" s="82">
        <f>IF(INDEX(Global!$L$12:$L$34,MATCH($A$1,Global!$F$12:$F$34,0))="Yes", 1,0)</f>
        <v>0</v>
      </c>
      <c r="M6" s="82">
        <f>IF(INDEX(Global!$M$12:$M$34,MATCH($A$1,Global!$F$12:$F$34,0))="Yes", 1,0)</f>
        <v>0</v>
      </c>
      <c r="AQ6" s="45"/>
      <c r="AR6" s="46"/>
      <c r="AS6" s="47"/>
    </row>
    <row r="7" spans="1:57" s="4" customFormat="1">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252</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148</v>
      </c>
      <c r="K11" s="5" t="s">
        <v>270</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25.107112869000002</v>
      </c>
      <c r="Z11" s="16">
        <f>INDEX(Cal_SubmittedCosts!Z:Z, MATCH($M11,Cal_SubmittedCosts!$K:$K,0))</f>
        <v>31.016670139999995</v>
      </c>
      <c r="AA11" s="16">
        <f>INDEX(Cal_SubmittedCosts!AA:AA, MATCH($M11,Cal_SubmittedCosts!$K:$K,0))</f>
        <v>39.323179746000001</v>
      </c>
      <c r="AB11" s="16">
        <f>INDEX(Cal_SubmittedCosts!AB:AB, MATCH($M11,Cal_SubmittedCosts!$K:$K,0))</f>
        <v>29.152261539000001</v>
      </c>
      <c r="AC11" s="16">
        <f>INDEX(Cal_SubmittedCosts!AC:AC, MATCH($M11,Cal_SubmittedCosts!$K:$K,0))</f>
        <v>29.70807701</v>
      </c>
      <c r="AD11" s="16">
        <f>INDEX(Cal_SubmittedCosts!AD:AD, MATCH($M11,Cal_SubmittedCosts!$K:$K,0))</f>
        <v>40.942079185000004</v>
      </c>
      <c r="AE11" s="16">
        <f>INDEX(Cal_SubmittedCosts!AE:AE, MATCH($M11,Cal_SubmittedCosts!$K:$K,0))</f>
        <v>28.923765597999999</v>
      </c>
      <c r="AF11" s="16">
        <f>INDEX(Cal_SubmittedCosts!AF:AF, MATCH($M11,Cal_SubmittedCosts!$K:$K,0))</f>
        <v>28.321660547999997</v>
      </c>
      <c r="AG11" s="16">
        <f>INDEX(Cal_SubmittedCosts!AG:AG, MATCH($M11,Cal_SubmittedCosts!$K:$K,0))</f>
        <v>28.004664916000003</v>
      </c>
      <c r="AH11" s="16">
        <f>INDEX(Cal_SubmittedCosts!AH:AH, MATCH($M11,Cal_SubmittedCosts!$K:$K,0))</f>
        <v>30.183958870000001</v>
      </c>
      <c r="AI11" s="16">
        <f>INDEX(Cal_SubmittedCosts!AI:AI, MATCH($M11,Cal_SubmittedCosts!$K:$K,0))</f>
        <v>29.423480472000001</v>
      </c>
      <c r="AJ11" s="16">
        <f>INDEX(Cal_SubmittedCosts!AJ:AJ, MATCH($M11,Cal_SubmittedCosts!$K:$K,0))</f>
        <v>27.518467523000002</v>
      </c>
      <c r="AK11" s="16">
        <f>INDEX(Cal_SubmittedCosts!AK:AK, MATCH($M11,Cal_SubmittedCosts!$K:$K,0))</f>
        <v>28.272067336000003</v>
      </c>
      <c r="AM11" s="17">
        <f>SUM(T11:X11)</f>
        <v>0</v>
      </c>
      <c r="AN11" s="17">
        <f>SUM(Y11:AF11)</f>
        <v>252.49480663499997</v>
      </c>
      <c r="AO11" s="17">
        <f>SUM(AG11:AK11)</f>
        <v>143.40263911700001</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148</v>
      </c>
      <c r="K12" s="5" t="s">
        <v>271</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25.107112869000002</v>
      </c>
      <c r="Z12" s="16">
        <f>INDEX(Cal_SubmittedCosts!Z:Z, MATCH($M12,Cal_SubmittedCosts!$K:$K,0))</f>
        <v>31.016670139999995</v>
      </c>
      <c r="AA12" s="16">
        <f>INDEX(Cal_SubmittedCosts!AA:AA, MATCH($M12,Cal_SubmittedCosts!$K:$K,0))</f>
        <v>39.323179746000001</v>
      </c>
      <c r="AB12" s="16">
        <f>INDEX(Cal_SubmittedCosts!AB:AB, MATCH($M12,Cal_SubmittedCosts!$K:$K,0))</f>
        <v>29.152261539000001</v>
      </c>
      <c r="AC12" s="16">
        <f>INDEX(Cal_SubmittedCosts!AC:AC, MATCH($M12,Cal_SubmittedCosts!$K:$K,0))</f>
        <v>29.70807701</v>
      </c>
      <c r="AD12" s="16">
        <f>INDEX(Cal_SubmittedCosts!AD:AD, MATCH($M12,Cal_SubmittedCosts!$K:$K,0))</f>
        <v>40.942079185000004</v>
      </c>
      <c r="AE12" s="16">
        <f>INDEX(Cal_SubmittedCosts!AE:AE, MATCH($M12,Cal_SubmittedCosts!$K:$K,0))</f>
        <v>28.923765597999999</v>
      </c>
      <c r="AF12" s="16">
        <f>INDEX(Cal_SubmittedCosts!AF:AF, MATCH($M12,Cal_SubmittedCosts!$K:$K,0))</f>
        <v>28.321660547999997</v>
      </c>
      <c r="AG12" s="16">
        <f>INDEX(Cal_SubmittedCosts!AG:AG, MATCH($M12,Cal_SubmittedCosts!$K:$K,0))</f>
        <v>28.004664916000003</v>
      </c>
      <c r="AH12" s="16">
        <f>INDEX(Cal_SubmittedCosts!AH:AH, MATCH($M12,Cal_SubmittedCosts!$K:$K,0))</f>
        <v>30.183958870000001</v>
      </c>
      <c r="AI12" s="16">
        <f>INDEX(Cal_SubmittedCosts!AI:AI, MATCH($M12,Cal_SubmittedCosts!$K:$K,0))</f>
        <v>29.423480472000001</v>
      </c>
      <c r="AJ12" s="16">
        <f>INDEX(Cal_SubmittedCosts!AJ:AJ, MATCH($M12,Cal_SubmittedCosts!$K:$K,0))</f>
        <v>27.518467523000002</v>
      </c>
      <c r="AK12" s="16">
        <f>INDEX(Cal_SubmittedCosts!AK:AK, MATCH($M12,Cal_SubmittedCosts!$K:$K,0))</f>
        <v>28.272067336000003</v>
      </c>
      <c r="AM12" s="17">
        <f>SUM(T12:X12)</f>
        <v>0</v>
      </c>
      <c r="AN12" s="17">
        <f>SUM(Y12:AF12)</f>
        <v>252.49480663499997</v>
      </c>
      <c r="AO12" s="17">
        <f>SUM(AG12:AK12)</f>
        <v>143.40263911700001</v>
      </c>
      <c r="AR12" s="35"/>
    </row>
    <row r="14" spans="1:57" s="4" customFormat="1" ht="14.65">
      <c r="B14" s="11" t="s">
        <v>243</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262</v>
      </c>
      <c r="AR15" s="35"/>
    </row>
    <row r="16" spans="1:57">
      <c r="I16" s="4"/>
      <c r="K16" s="66" t="s">
        <v>263</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t="s">
        <v>450</v>
      </c>
      <c r="K17" s="64"/>
      <c r="L17" t="s">
        <v>114</v>
      </c>
      <c r="R17" s="14"/>
      <c r="T17" s="41"/>
      <c r="U17" s="41"/>
      <c r="V17" s="41"/>
      <c r="W17" s="41"/>
      <c r="X17" s="41"/>
      <c r="Y17" s="41">
        <v>-3.2397280613892816</v>
      </c>
      <c r="Z17" s="41">
        <v>-4.9670000000000005</v>
      </c>
      <c r="AA17" s="41">
        <v>-9.4930000000000003</v>
      </c>
      <c r="AB17" s="41">
        <v>-3.294</v>
      </c>
      <c r="AC17" s="41">
        <v>-4.7065135353388374</v>
      </c>
      <c r="AD17" s="41">
        <v>-5.5640000000000001</v>
      </c>
      <c r="AE17" s="41">
        <v>-1.2489999999999999</v>
      </c>
      <c r="AF17" s="41">
        <v>-0.73799999999999999</v>
      </c>
      <c r="AG17" s="41"/>
      <c r="AH17" s="41"/>
      <c r="AI17" s="41"/>
      <c r="AJ17" s="41"/>
      <c r="AK17" s="41"/>
      <c r="AM17" s="17">
        <f t="shared" ref="AM17:AM26" si="0">SUM(T17:X17)</f>
        <v>0</v>
      </c>
      <c r="AN17" s="17">
        <f t="shared" ref="AN17:AN26" si="1">SUM(Y17:AF17)</f>
        <v>-33.251241596728121</v>
      </c>
      <c r="AO17" s="17">
        <f t="shared" ref="AO17:AO26" si="2">SUM(AG17:AK17)</f>
        <v>0</v>
      </c>
      <c r="AS17" s="98" t="s">
        <v>498</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205</v>
      </c>
      <c r="L28" s="5" t="s">
        <v>114</v>
      </c>
      <c r="T28" s="17">
        <f>SUM(T17:T26)</f>
        <v>0</v>
      </c>
      <c r="U28" s="17">
        <f t="shared" ref="U28:AK28" si="4">SUM(U17:U26)</f>
        <v>0</v>
      </c>
      <c r="V28" s="17">
        <f t="shared" si="4"/>
        <v>0</v>
      </c>
      <c r="W28" s="17">
        <f t="shared" si="4"/>
        <v>0</v>
      </c>
      <c r="X28" s="17">
        <f t="shared" si="4"/>
        <v>0</v>
      </c>
      <c r="Y28" s="17">
        <f t="shared" si="4"/>
        <v>-3.2397280613892816</v>
      </c>
      <c r="Z28" s="17">
        <f t="shared" si="4"/>
        <v>-4.9670000000000005</v>
      </c>
      <c r="AA28" s="17">
        <f t="shared" si="4"/>
        <v>-9.4930000000000003</v>
      </c>
      <c r="AB28" s="17">
        <f t="shared" si="4"/>
        <v>-3.294</v>
      </c>
      <c r="AC28" s="17">
        <f t="shared" si="4"/>
        <v>-4.7065135353388374</v>
      </c>
      <c r="AD28" s="17">
        <f t="shared" si="4"/>
        <v>-5.5640000000000001</v>
      </c>
      <c r="AE28" s="17">
        <f t="shared" si="4"/>
        <v>-1.2489999999999999</v>
      </c>
      <c r="AF28" s="17">
        <f t="shared" si="4"/>
        <v>-0.73799999999999999</v>
      </c>
      <c r="AG28" s="17">
        <f t="shared" si="4"/>
        <v>0</v>
      </c>
      <c r="AH28" s="17">
        <f t="shared" si="4"/>
        <v>0</v>
      </c>
      <c r="AI28" s="17">
        <f t="shared" si="4"/>
        <v>0</v>
      </c>
      <c r="AJ28" s="17">
        <f t="shared" si="4"/>
        <v>0</v>
      </c>
      <c r="AK28" s="17">
        <f t="shared" si="4"/>
        <v>0</v>
      </c>
      <c r="AM28" s="17">
        <f>SUM(T28:X28)</f>
        <v>0</v>
      </c>
      <c r="AN28" s="17">
        <f>SUM(Y28:AF28)</f>
        <v>-33.251241596728121</v>
      </c>
      <c r="AO28" s="17">
        <f>SUM(AG28:AK28)</f>
        <v>0</v>
      </c>
      <c r="AR28" s="35"/>
    </row>
    <row r="29" spans="2:57" s="4" customFormat="1">
      <c r="H29" s="5" t="s">
        <v>172</v>
      </c>
      <c r="L29" s="5" t="s">
        <v>114</v>
      </c>
      <c r="T29" s="17">
        <f>T11+T28</f>
        <v>0</v>
      </c>
      <c r="U29" s="17">
        <f t="shared" ref="U29:AK29" si="5">U11+U28</f>
        <v>0</v>
      </c>
      <c r="V29" s="17">
        <f t="shared" si="5"/>
        <v>0</v>
      </c>
      <c r="W29" s="17">
        <f t="shared" si="5"/>
        <v>0</v>
      </c>
      <c r="X29" s="17">
        <f t="shared" si="5"/>
        <v>0</v>
      </c>
      <c r="Y29" s="17">
        <f t="shared" si="5"/>
        <v>21.867384807610719</v>
      </c>
      <c r="Z29" s="17">
        <f t="shared" si="5"/>
        <v>26.049670139999996</v>
      </c>
      <c r="AA29" s="17">
        <f t="shared" si="5"/>
        <v>29.830179745999999</v>
      </c>
      <c r="AB29" s="17">
        <f t="shared" si="5"/>
        <v>25.858261539000001</v>
      </c>
      <c r="AC29" s="17">
        <f t="shared" si="5"/>
        <v>25.001563474661161</v>
      </c>
      <c r="AD29" s="17">
        <f t="shared" si="5"/>
        <v>35.378079185000004</v>
      </c>
      <c r="AE29" s="17">
        <f t="shared" si="5"/>
        <v>27.674765598</v>
      </c>
      <c r="AF29" s="17">
        <f t="shared" si="5"/>
        <v>27.583660547999997</v>
      </c>
      <c r="AG29" s="17">
        <f t="shared" si="5"/>
        <v>28.004664916000003</v>
      </c>
      <c r="AH29" s="17">
        <f t="shared" si="5"/>
        <v>30.183958870000001</v>
      </c>
      <c r="AI29" s="17">
        <f t="shared" si="5"/>
        <v>29.423480472000001</v>
      </c>
      <c r="AJ29" s="17">
        <f t="shared" si="5"/>
        <v>27.518467523000002</v>
      </c>
      <c r="AK29" s="17">
        <f t="shared" si="5"/>
        <v>28.272067336000003</v>
      </c>
      <c r="AM29" s="17">
        <f>SUM(T29:X29)</f>
        <v>0</v>
      </c>
      <c r="AN29" s="17">
        <f>SUM(Y29:AF29)</f>
        <v>219.24356503827187</v>
      </c>
      <c r="AO29" s="17">
        <f>SUM(AG29:AK29)</f>
        <v>143.40263911700001</v>
      </c>
      <c r="AR29" s="35"/>
    </row>
    <row r="30" spans="2:57">
      <c r="H30" s="4"/>
      <c r="I30" s="4"/>
      <c r="J30" s="4"/>
      <c r="K30" s="4"/>
      <c r="L30" s="4"/>
    </row>
    <row r="31" spans="2:57" s="4" customFormat="1" ht="14.65">
      <c r="B31" s="11" t="s">
        <v>244</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250</v>
      </c>
      <c r="AR32" s="35"/>
    </row>
    <row r="33" spans="2:57" s="4" customFormat="1">
      <c r="F33" s="25"/>
      <c r="AR33" s="35"/>
    </row>
    <row r="34" spans="2:57" s="4" customFormat="1">
      <c r="G34" s="25"/>
      <c r="I34" s="5" t="s">
        <v>203</v>
      </c>
      <c r="K34" s="66" t="s">
        <v>204</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t="s">
        <v>431</v>
      </c>
      <c r="K35" s="64" t="s">
        <v>154</v>
      </c>
      <c r="L35" s="4" t="s">
        <v>114</v>
      </c>
      <c r="R35" s="14"/>
      <c r="T35" s="41"/>
      <c r="U35" s="41"/>
      <c r="V35" s="41"/>
      <c r="W35" s="41"/>
      <c r="X35" s="41"/>
      <c r="Y35" s="41"/>
      <c r="Z35" s="41"/>
      <c r="AA35" s="41"/>
      <c r="AB35" s="41"/>
      <c r="AC35" s="41"/>
      <c r="AD35" s="41">
        <v>-1.72</v>
      </c>
      <c r="AE35" s="41">
        <v>-1.1829621063121001</v>
      </c>
      <c r="AF35" s="41">
        <v>-0.66676045992136579</v>
      </c>
      <c r="AG35" s="41">
        <v>-0.55514376137167964</v>
      </c>
      <c r="AH35" s="41">
        <v>-1.0798910442887515</v>
      </c>
      <c r="AI35" s="41">
        <v>-1.0182143839986884</v>
      </c>
      <c r="AJ35" s="41">
        <v>-0.89486106341856253</v>
      </c>
      <c r="AK35" s="41">
        <v>-1.6517836387177804</v>
      </c>
      <c r="AM35" s="17">
        <f t="shared" ref="AM35:AM44" si="7">SUM(T35:X35)</f>
        <v>0</v>
      </c>
      <c r="AN35" s="17">
        <f t="shared" ref="AN35:AN44" si="8">SUM(Y35:AF35)</f>
        <v>-3.569722566233466</v>
      </c>
      <c r="AO35" s="17">
        <f t="shared" ref="AO35:AO44" si="9">SUM(AG35:AK35)</f>
        <v>-5.1998938917954618</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245</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214</v>
      </c>
      <c r="AR47" s="35"/>
    </row>
    <row r="48" spans="2:57" s="4" customFormat="1">
      <c r="AR48" s="35"/>
    </row>
    <row r="49" spans="2:57" s="4" customFormat="1">
      <c r="E49" s="5" t="s">
        <v>203</v>
      </c>
      <c r="I49" s="5" t="s">
        <v>204</v>
      </c>
      <c r="M49" s="5" t="s">
        <v>212</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-1.72</v>
      </c>
      <c r="AE61" s="17">
        <f t="shared" si="15"/>
        <v>-1.1829621063121001</v>
      </c>
      <c r="AF61" s="17">
        <f t="shared" si="15"/>
        <v>-0.66676045992136579</v>
      </c>
      <c r="AG61" s="17">
        <f t="shared" si="15"/>
        <v>-0.55514376137167964</v>
      </c>
      <c r="AH61" s="17">
        <f t="shared" si="15"/>
        <v>-1.0798910442887515</v>
      </c>
      <c r="AI61" s="17">
        <f t="shared" si="15"/>
        <v>-1.0182143839986884</v>
      </c>
      <c r="AJ61" s="17">
        <f t="shared" si="15"/>
        <v>-0.89486106341856253</v>
      </c>
      <c r="AK61" s="17">
        <f t="shared" si="15"/>
        <v>-1.6517836387177804</v>
      </c>
      <c r="AM61" s="17">
        <f>SUM(T61:X61)</f>
        <v>0</v>
      </c>
      <c r="AN61" s="17">
        <f>SUM(Y61:AF61)</f>
        <v>-3.569722566233466</v>
      </c>
      <c r="AO61" s="17">
        <f>SUM(AG61:AK61)</f>
        <v>-5.1998938917954618</v>
      </c>
      <c r="AR61" s="35"/>
    </row>
    <row r="62" spans="2:57" s="4" customFormat="1">
      <c r="H62" s="5" t="s">
        <v>173</v>
      </c>
      <c r="L62" s="5" t="s">
        <v>114</v>
      </c>
      <c r="T62" s="17">
        <f t="shared" ref="T62:AK62" si="16">T29+T61</f>
        <v>0</v>
      </c>
      <c r="U62" s="17">
        <f t="shared" si="16"/>
        <v>0</v>
      </c>
      <c r="V62" s="17">
        <f t="shared" si="16"/>
        <v>0</v>
      </c>
      <c r="W62" s="17">
        <f t="shared" si="16"/>
        <v>0</v>
      </c>
      <c r="X62" s="17">
        <f t="shared" si="16"/>
        <v>0</v>
      </c>
      <c r="Y62" s="17">
        <f t="shared" si="16"/>
        <v>21.867384807610719</v>
      </c>
      <c r="Z62" s="17">
        <f t="shared" si="16"/>
        <v>26.049670139999996</v>
      </c>
      <c r="AA62" s="17">
        <f t="shared" si="16"/>
        <v>29.830179745999999</v>
      </c>
      <c r="AB62" s="17">
        <f t="shared" si="16"/>
        <v>25.858261539000001</v>
      </c>
      <c r="AC62" s="17">
        <f t="shared" si="16"/>
        <v>25.001563474661161</v>
      </c>
      <c r="AD62" s="17">
        <f t="shared" si="16"/>
        <v>33.658079185000005</v>
      </c>
      <c r="AE62" s="17">
        <f t="shared" si="16"/>
        <v>26.4918034916879</v>
      </c>
      <c r="AF62" s="17">
        <f t="shared" si="16"/>
        <v>26.916900088078631</v>
      </c>
      <c r="AG62" s="17">
        <f t="shared" si="16"/>
        <v>27.449521154628322</v>
      </c>
      <c r="AH62" s="17">
        <f t="shared" si="16"/>
        <v>29.104067825711251</v>
      </c>
      <c r="AI62" s="17">
        <f t="shared" si="16"/>
        <v>28.405266088001312</v>
      </c>
      <c r="AJ62" s="17">
        <f t="shared" si="16"/>
        <v>26.623606459581438</v>
      </c>
      <c r="AK62" s="17">
        <f t="shared" si="16"/>
        <v>26.620283697282222</v>
      </c>
      <c r="AM62" s="17">
        <f>SUM(T62:X62)</f>
        <v>0</v>
      </c>
      <c r="AN62" s="17">
        <f>SUM(Y62:AF62)</f>
        <v>215.67384247203839</v>
      </c>
      <c r="AO62" s="17">
        <f>SUM(AG62:AK62)</f>
        <v>138.20274522520455</v>
      </c>
      <c r="AR62" s="35"/>
    </row>
    <row r="63" spans="2:57" s="4" customFormat="1">
      <c r="AR63" s="35"/>
    </row>
    <row r="64" spans="2:57" s="4" customFormat="1" ht="14.65">
      <c r="B64" s="11" t="s">
        <v>333</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251</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c r="AR67" s="35"/>
      <c r="AS67" s="98"/>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451</v>
      </c>
      <c r="L68" s="4" t="s">
        <v>114</v>
      </c>
      <c r="R68" s="14"/>
      <c r="T68" s="41"/>
      <c r="U68" s="41"/>
      <c r="V68" s="41"/>
      <c r="W68" s="41"/>
      <c r="X68" s="41"/>
      <c r="Y68" s="41">
        <v>-5.7619799999999999E-2</v>
      </c>
      <c r="Z68" s="41">
        <v>-1.0859380000000001</v>
      </c>
      <c r="AA68" s="41">
        <v>-2.4118599999999999</v>
      </c>
      <c r="AB68" s="41">
        <v>-2.7903199999999999</v>
      </c>
      <c r="AC68" s="41">
        <v>-2.0795460000000001</v>
      </c>
      <c r="AD68" s="41">
        <v>-7.97</v>
      </c>
      <c r="AE68" s="41">
        <v>-0.55100000000000005</v>
      </c>
      <c r="AF68" s="41">
        <v>-1.0619999999999998</v>
      </c>
      <c r="AG68" s="41">
        <v>-2.0700000000000003</v>
      </c>
      <c r="AH68" s="41">
        <v>-4.3090000000000002</v>
      </c>
      <c r="AI68" s="41">
        <v>-4.452</v>
      </c>
      <c r="AJ68" s="41">
        <v>-2.2909999999999999</v>
      </c>
      <c r="AK68" s="41">
        <v>-2.077</v>
      </c>
      <c r="AM68" s="17">
        <f t="shared" si="18"/>
        <v>0</v>
      </c>
      <c r="AN68" s="17">
        <f t="shared" si="19"/>
        <v>-18.008283800000001</v>
      </c>
      <c r="AO68" s="17">
        <f t="shared" si="20"/>
        <v>-15.199</v>
      </c>
      <c r="AR68" s="35"/>
      <c r="AS68" s="98" t="s">
        <v>499</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c r="L69" s="4" t="s">
        <v>114</v>
      </c>
      <c r="R69" s="14"/>
      <c r="T69" s="41"/>
      <c r="U69" s="41"/>
      <c r="V69" s="41"/>
      <c r="W69" s="41"/>
      <c r="X69" s="41"/>
      <c r="Y69" s="41"/>
      <c r="Z69" s="41"/>
      <c r="AA69" s="41"/>
      <c r="AB69" s="41"/>
      <c r="AC69" s="41"/>
      <c r="AD69" s="41"/>
      <c r="AE69" s="41"/>
      <c r="AF69" s="41"/>
      <c r="AG69" s="143"/>
      <c r="AH69" s="143"/>
      <c r="AI69" s="143"/>
      <c r="AJ69" s="143"/>
      <c r="AK69" s="143"/>
      <c r="AM69" s="17">
        <f t="shared" si="18"/>
        <v>0</v>
      </c>
      <c r="AN69" s="17">
        <f t="shared" si="19"/>
        <v>0</v>
      </c>
      <c r="AO69" s="17">
        <f t="shared" si="20"/>
        <v>0</v>
      </c>
      <c r="AR69" s="35"/>
      <c r="AS69" s="98"/>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c r="L70" s="4" t="s">
        <v>114</v>
      </c>
      <c r="R70" s="14"/>
      <c r="T70" s="41"/>
      <c r="U70" s="41"/>
      <c r="V70" s="41"/>
      <c r="W70" s="41"/>
      <c r="X70" s="41"/>
      <c r="Y70" s="41"/>
      <c r="Z70" s="41"/>
      <c r="AA70" s="41"/>
      <c r="AB70" s="41"/>
      <c r="AC70" s="41"/>
      <c r="AD70" s="41"/>
      <c r="AE70" s="41"/>
      <c r="AF70" s="41"/>
      <c r="AG70" s="143"/>
      <c r="AH70" s="143"/>
      <c r="AI70" s="143"/>
      <c r="AJ70" s="143"/>
      <c r="AK70" s="143"/>
      <c r="AM70" s="17">
        <f t="shared" si="18"/>
        <v>0</v>
      </c>
      <c r="AN70" s="17">
        <f t="shared" si="19"/>
        <v>0</v>
      </c>
      <c r="AO70" s="17">
        <f t="shared" si="20"/>
        <v>0</v>
      </c>
      <c r="AR70" s="35"/>
      <c r="AS70" s="98"/>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t="s">
        <v>453</v>
      </c>
      <c r="L71" s="4" t="s">
        <v>114</v>
      </c>
      <c r="R71" s="14"/>
      <c r="T71" s="41"/>
      <c r="U71" s="41"/>
      <c r="V71" s="41"/>
      <c r="W71" s="41"/>
      <c r="X71" s="41"/>
      <c r="Y71" s="41"/>
      <c r="Z71" s="41"/>
      <c r="AA71" s="41"/>
      <c r="AB71" s="41"/>
      <c r="AC71" s="41"/>
      <c r="AD71" s="41"/>
      <c r="AE71" s="41"/>
      <c r="AF71" s="41"/>
      <c r="AG71" s="143">
        <v>-1.26E-2</v>
      </c>
      <c r="AH71" s="143">
        <v>-1.26E-2</v>
      </c>
      <c r="AI71" s="143">
        <v>-1.26E-2</v>
      </c>
      <c r="AJ71" s="143">
        <v>-1.26E-2</v>
      </c>
      <c r="AK71" s="143">
        <v>-1.26E-2</v>
      </c>
      <c r="AM71" s="17">
        <f t="shared" si="18"/>
        <v>0</v>
      </c>
      <c r="AN71" s="17">
        <f t="shared" si="19"/>
        <v>0</v>
      </c>
      <c r="AO71" s="17">
        <f t="shared" si="20"/>
        <v>-6.3E-2</v>
      </c>
      <c r="AR71" s="35"/>
      <c r="AS71" s="98" t="s">
        <v>500</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481</v>
      </c>
      <c r="K72" s="4"/>
      <c r="L72" s="4" t="s">
        <v>114</v>
      </c>
      <c r="R72" s="14"/>
      <c r="T72" s="41"/>
      <c r="U72" s="41"/>
      <c r="V72" s="41"/>
      <c r="W72" s="41"/>
      <c r="X72" s="41"/>
      <c r="Y72" s="41">
        <v>0</v>
      </c>
      <c r="Z72" s="41">
        <v>-7.1105055764025954E-2</v>
      </c>
      <c r="AA72" s="41">
        <v>-6.6035261787999469E-2</v>
      </c>
      <c r="AB72" s="41">
        <v>-5.9122284446322886E-2</v>
      </c>
      <c r="AC72" s="41">
        <v>-0.26272313018247839</v>
      </c>
      <c r="AD72" s="41">
        <v>-0.4564184308</v>
      </c>
      <c r="AE72" s="41">
        <v>-0.57709316415847367</v>
      </c>
      <c r="AF72" s="41">
        <v>-0.63451223731016837</v>
      </c>
      <c r="AG72" s="41">
        <v>-1.0077362127961842</v>
      </c>
      <c r="AH72" s="41">
        <v>-1.0364457493720318</v>
      </c>
      <c r="AI72" s="41">
        <v>-1.065155285947879</v>
      </c>
      <c r="AJ72" s="41">
        <v>-1.4957983345855894</v>
      </c>
      <c r="AK72" s="41">
        <v>-0.9790266762203369</v>
      </c>
      <c r="AM72" s="17">
        <f t="shared" si="18"/>
        <v>0</v>
      </c>
      <c r="AN72" s="17">
        <f t="shared" si="19"/>
        <v>-2.1270095644494686</v>
      </c>
      <c r="AO72" s="17">
        <f t="shared" si="20"/>
        <v>-5.5841622589220217</v>
      </c>
      <c r="AP72" s="4"/>
      <c r="AQ72" s="4"/>
      <c r="AS72" s="98" t="s">
        <v>501</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c r="AR73" s="35"/>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206</v>
      </c>
      <c r="L78" s="5" t="s">
        <v>114</v>
      </c>
      <c r="T78" s="17">
        <f>SUM(T67:T76)</f>
        <v>0</v>
      </c>
      <c r="U78" s="17">
        <f t="shared" ref="U78:AK78" si="21">SUM(U67:U76)</f>
        <v>0</v>
      </c>
      <c r="V78" s="17">
        <f t="shared" si="21"/>
        <v>0</v>
      </c>
      <c r="W78" s="17">
        <f t="shared" si="21"/>
        <v>0</v>
      </c>
      <c r="X78" s="17">
        <f t="shared" si="21"/>
        <v>0</v>
      </c>
      <c r="Y78" s="17">
        <f t="shared" si="21"/>
        <v>-5.7619799999999999E-2</v>
      </c>
      <c r="Z78" s="17">
        <f t="shared" si="21"/>
        <v>-1.1570430557640261</v>
      </c>
      <c r="AA78" s="17">
        <f t="shared" si="21"/>
        <v>-2.4778952617879995</v>
      </c>
      <c r="AB78" s="17">
        <f t="shared" si="21"/>
        <v>-2.8494422844463227</v>
      </c>
      <c r="AC78" s="17">
        <f t="shared" si="21"/>
        <v>-2.3422691301824785</v>
      </c>
      <c r="AD78" s="17">
        <f t="shared" si="21"/>
        <v>-8.4264184308000001</v>
      </c>
      <c r="AE78" s="17">
        <f t="shared" si="21"/>
        <v>-1.1280931641584737</v>
      </c>
      <c r="AF78" s="17">
        <f t="shared" si="21"/>
        <v>-1.6965122373101682</v>
      </c>
      <c r="AG78" s="17">
        <f t="shared" si="21"/>
        <v>-3.0903362127961844</v>
      </c>
      <c r="AH78" s="17">
        <f t="shared" si="21"/>
        <v>-5.3580457493720317</v>
      </c>
      <c r="AI78" s="17">
        <f t="shared" si="21"/>
        <v>-5.5297552859478785</v>
      </c>
      <c r="AJ78" s="17">
        <f t="shared" si="21"/>
        <v>-3.7993983345855895</v>
      </c>
      <c r="AK78" s="17">
        <f t="shared" si="21"/>
        <v>-3.0686266762203367</v>
      </c>
      <c r="AM78" s="17">
        <f>SUM(T78:X78)</f>
        <v>0</v>
      </c>
      <c r="AN78" s="17">
        <f>SUM(Y78:AF78)</f>
        <v>-20.135293364449474</v>
      </c>
      <c r="AO78" s="17">
        <f>SUM(AG78:AK78)</f>
        <v>-20.846162258922021</v>
      </c>
      <c r="AR78" s="35"/>
    </row>
    <row r="79" spans="3:57" s="4" customFormat="1">
      <c r="H79" s="5" t="s">
        <v>174</v>
      </c>
      <c r="L79" s="5" t="s">
        <v>114</v>
      </c>
      <c r="T79" s="17">
        <f>T62+T78</f>
        <v>0</v>
      </c>
      <c r="U79" s="17">
        <f t="shared" ref="U79:AK79" si="22">U62+U78</f>
        <v>0</v>
      </c>
      <c r="V79" s="17">
        <f t="shared" si="22"/>
        <v>0</v>
      </c>
      <c r="W79" s="17">
        <f t="shared" si="22"/>
        <v>0</v>
      </c>
      <c r="X79" s="17">
        <f t="shared" si="22"/>
        <v>0</v>
      </c>
      <c r="Y79" s="17">
        <f t="shared" si="22"/>
        <v>21.809765007610718</v>
      </c>
      <c r="Z79" s="17">
        <f t="shared" si="22"/>
        <v>24.892627084235968</v>
      </c>
      <c r="AA79" s="17">
        <f t="shared" si="22"/>
        <v>27.352284484211999</v>
      </c>
      <c r="AB79" s="17">
        <f t="shared" si="22"/>
        <v>23.008819254553678</v>
      </c>
      <c r="AC79" s="17">
        <f t="shared" si="22"/>
        <v>22.659294344478681</v>
      </c>
      <c r="AD79" s="17">
        <f t="shared" si="22"/>
        <v>25.231660754200007</v>
      </c>
      <c r="AE79" s="17">
        <f t="shared" si="22"/>
        <v>25.363710327529425</v>
      </c>
      <c r="AF79" s="17">
        <f t="shared" si="22"/>
        <v>25.220387850768461</v>
      </c>
      <c r="AG79" s="17">
        <f t="shared" si="22"/>
        <v>24.359184941832137</v>
      </c>
      <c r="AH79" s="17">
        <f t="shared" si="22"/>
        <v>23.746022076339219</v>
      </c>
      <c r="AI79" s="17">
        <f t="shared" si="22"/>
        <v>22.875510802053434</v>
      </c>
      <c r="AJ79" s="17">
        <f t="shared" si="22"/>
        <v>22.824208124995849</v>
      </c>
      <c r="AK79" s="17">
        <f t="shared" si="22"/>
        <v>23.551657021061885</v>
      </c>
      <c r="AM79" s="17">
        <f>SUM(T79:X79)</f>
        <v>0</v>
      </c>
      <c r="AN79" s="17">
        <f>SUM(Y79:AF79)</f>
        <v>195.53854910758895</v>
      </c>
      <c r="AO79" s="17">
        <f>SUM(AG79:AK79)</f>
        <v>117.35658296628252</v>
      </c>
      <c r="AR79" s="35"/>
    </row>
    <row r="80" spans="3:57" s="4" customFormat="1">
      <c r="AR80" s="35"/>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Total Work Management</v>
      </c>
      <c r="I86" s="99" t="s">
        <v>445</v>
      </c>
      <c r="J86" s="99"/>
      <c r="K86" s="99"/>
      <c r="L86" s="99" t="s">
        <v>297</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Total Work Management</v>
      </c>
      <c r="J88" s="99"/>
      <c r="K88" s="99"/>
      <c r="L88" s="99" t="s">
        <v>114</v>
      </c>
      <c r="T88" s="101">
        <f>T$79*T$86</f>
        <v>0</v>
      </c>
      <c r="U88" s="101">
        <f t="shared" ref="U88:AK88" si="23">U$79*U$86</f>
        <v>0</v>
      </c>
      <c r="V88" s="101">
        <f t="shared" si="23"/>
        <v>0</v>
      </c>
      <c r="W88" s="101">
        <f t="shared" si="23"/>
        <v>0</v>
      </c>
      <c r="X88" s="101">
        <f t="shared" si="23"/>
        <v>0</v>
      </c>
      <c r="Y88" s="101">
        <f t="shared" si="23"/>
        <v>16.105354505274917</v>
      </c>
      <c r="Z88" s="101">
        <f t="shared" si="23"/>
        <v>18.381884610830461</v>
      </c>
      <c r="AA88" s="101">
        <f t="shared" si="23"/>
        <v>20.19821112211168</v>
      </c>
      <c r="AB88" s="101">
        <f t="shared" si="23"/>
        <v>16.990792459848613</v>
      </c>
      <c r="AC88" s="101">
        <f t="shared" si="23"/>
        <v>16.732686855170261</v>
      </c>
      <c r="AD88" s="101">
        <f t="shared" si="23"/>
        <v>18.632242991220615</v>
      </c>
      <c r="AE88" s="101">
        <f t="shared" si="23"/>
        <v>18.729754596228666</v>
      </c>
      <c r="AF88" s="101">
        <f t="shared" si="23"/>
        <v>18.62391855003542</v>
      </c>
      <c r="AG88" s="101">
        <f t="shared" si="23"/>
        <v>17.987965886421048</v>
      </c>
      <c r="AH88" s="101">
        <f t="shared" si="23"/>
        <v>17.53517763699298</v>
      </c>
      <c r="AI88" s="101">
        <f t="shared" si="23"/>
        <v>16.89235123935326</v>
      </c>
      <c r="AJ88" s="101">
        <f t="shared" si="23"/>
        <v>16.854466933823435</v>
      </c>
      <c r="AK88" s="101">
        <f t="shared" si="23"/>
        <v>17.391649354245022</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Total Work Management</v>
      </c>
      <c r="K93" s="99" t="s">
        <v>536</v>
      </c>
      <c r="L93" s="99" t="s">
        <v>297</v>
      </c>
      <c r="M93" s="142">
        <f>SUMIFS(Inp_CostIndices!Y:Y,Inp_CostIndices!$G:$G,$H93)</f>
        <v>0.44</v>
      </c>
      <c r="R93" s="121"/>
      <c r="T93" s="101">
        <f>((T92-1)*$M93)+1</f>
        <v>0.56000000000000005</v>
      </c>
      <c r="U93" s="101">
        <f t="shared" ref="U93:AK93" si="24">((U92-1)*$M93)+1</f>
        <v>0.56000000000000005</v>
      </c>
      <c r="V93" s="101">
        <f t="shared" si="24"/>
        <v>0.56000000000000005</v>
      </c>
      <c r="W93" s="101">
        <f t="shared" si="24"/>
        <v>0.56000000000000005</v>
      </c>
      <c r="X93" s="101">
        <f t="shared" si="24"/>
        <v>0.56000000000000005</v>
      </c>
      <c r="Y93" s="101">
        <f t="shared" si="24"/>
        <v>1.040218050465763</v>
      </c>
      <c r="Z93" s="101">
        <f t="shared" si="24"/>
        <v>1.0421718603421368</v>
      </c>
      <c r="AA93" s="101">
        <f t="shared" si="24"/>
        <v>1.0379569396840183</v>
      </c>
      <c r="AB93" s="101">
        <f t="shared" si="24"/>
        <v>1.0361845242419079</v>
      </c>
      <c r="AC93" s="101">
        <f t="shared" si="24"/>
        <v>1.0438532951074295</v>
      </c>
      <c r="AD93" s="101">
        <f t="shared" si="24"/>
        <v>1.0400769339682512</v>
      </c>
      <c r="AE93" s="101">
        <f t="shared" si="24"/>
        <v>1.0400769339682512</v>
      </c>
      <c r="AF93" s="101">
        <f t="shared" si="24"/>
        <v>1.0400769339682512</v>
      </c>
      <c r="AG93" s="101">
        <f t="shared" si="24"/>
        <v>1.0400769339682512</v>
      </c>
      <c r="AH93" s="101">
        <f t="shared" si="24"/>
        <v>1.0400769339682512</v>
      </c>
      <c r="AI93" s="101">
        <f t="shared" si="24"/>
        <v>1.0400769339682512</v>
      </c>
      <c r="AJ93" s="101">
        <f t="shared" si="24"/>
        <v>1.0400769339682512</v>
      </c>
      <c r="AK93" s="101">
        <f t="shared" si="24"/>
        <v>1.0400769339682512</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-0.62268286920432381</v>
      </c>
      <c r="Z95" s="101">
        <f t="shared" si="25"/>
        <v>-0.74382959292215389</v>
      </c>
      <c r="AA95" s="101">
        <f t="shared" si="25"/>
        <v>-0.73862628783083295</v>
      </c>
      <c r="AB95" s="101">
        <f t="shared" si="25"/>
        <v>-0.59333422500439426</v>
      </c>
      <c r="AC95" s="101">
        <f t="shared" si="25"/>
        <v>-0.7029564959360215</v>
      </c>
      <c r="AD95" s="101">
        <f t="shared" si="25"/>
        <v>-0.71794993971316501</v>
      </c>
      <c r="AE95" s="101">
        <f t="shared" si="25"/>
        <v>-0.72170732152542882</v>
      </c>
      <c r="AF95" s="101">
        <f t="shared" si="25"/>
        <v>-0.71762917682649174</v>
      </c>
      <c r="AG95" s="101">
        <f t="shared" si="25"/>
        <v>-0.69312422716919642</v>
      </c>
      <c r="AH95" s="101">
        <f t="shared" si="25"/>
        <v>-0.67567709015338551</v>
      </c>
      <c r="AI95" s="101">
        <f t="shared" si="25"/>
        <v>-0.65090727721948838</v>
      </c>
      <c r="AJ95" s="101">
        <f t="shared" si="25"/>
        <v>-0.64944749404233448</v>
      </c>
      <c r="AK95" s="101">
        <f t="shared" si="25"/>
        <v>-0.67014656320638366</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-0.69843174948793418</v>
      </c>
      <c r="Z100" s="101">
        <f t="shared" si="26"/>
        <v>-0.79828629795507666</v>
      </c>
      <c r="AA100" s="101">
        <f t="shared" si="26"/>
        <v>-0.87714769938967763</v>
      </c>
      <c r="AB100" s="101">
        <f t="shared" si="26"/>
        <v>-0.73879821118608646</v>
      </c>
      <c r="AC100" s="101">
        <f t="shared" si="26"/>
        <v>-0.72833299893528647</v>
      </c>
      <c r="AD100" s="101">
        <f t="shared" si="26"/>
        <v>-0.80950022023872492</v>
      </c>
      <c r="AE100" s="101">
        <f t="shared" si="26"/>
        <v>-0.81373672927131935</v>
      </c>
      <c r="AF100" s="101">
        <f t="shared" si="26"/>
        <v>-0.80913855487315445</v>
      </c>
      <c r="AG100" s="101">
        <f t="shared" si="26"/>
        <v>-0.78150882604770899</v>
      </c>
      <c r="AH100" s="101">
        <f t="shared" si="26"/>
        <v>-0.76183689563083945</v>
      </c>
      <c r="AI100" s="101">
        <f t="shared" si="26"/>
        <v>-0.73390852915827764</v>
      </c>
      <c r="AJ100" s="101">
        <f t="shared" si="26"/>
        <v>-0.73226259991162479</v>
      </c>
      <c r="AK100" s="101">
        <f t="shared" si="26"/>
        <v>-0.75560113665379447</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Total Work Management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-0.58247182294339694</v>
      </c>
      <c r="Z111" s="101">
        <f t="shared" si="28"/>
        <v>-0.6668842118983882</v>
      </c>
      <c r="AA111" s="101">
        <f t="shared" si="28"/>
        <v>-0.73315107054616391</v>
      </c>
      <c r="AB111" s="101">
        <f t="shared" si="28"/>
        <v>-0.616714168218369</v>
      </c>
      <c r="AC111" s="101">
        <f t="shared" si="28"/>
        <v>-0.60764746714725248</v>
      </c>
      <c r="AD111" s="101">
        <f t="shared" si="28"/>
        <v>-0.67581220229306993</v>
      </c>
      <c r="AE111" s="101">
        <f t="shared" si="28"/>
        <v>-0.67934905679634383</v>
      </c>
      <c r="AF111" s="101">
        <f t="shared" si="28"/>
        <v>-0.67551026554112426</v>
      </c>
      <c r="AG111" s="101">
        <f t="shared" si="28"/>
        <v>-0.65244355423031308</v>
      </c>
      <c r="AH111" s="101">
        <f t="shared" si="28"/>
        <v>-0.6360204201952655</v>
      </c>
      <c r="AI111" s="101">
        <f t="shared" si="28"/>
        <v>-0.61270439089671314</v>
      </c>
      <c r="AJ111" s="101">
        <f t="shared" si="28"/>
        <v>-0.61133028494690933</v>
      </c>
      <c r="AK111" s="101">
        <f t="shared" si="28"/>
        <v>-0.63081448954585539</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-0.62268286920432381</v>
      </c>
      <c r="Z117" s="17">
        <f t="shared" si="29"/>
        <v>-0.74382959292215389</v>
      </c>
      <c r="AA117" s="17">
        <f t="shared" si="29"/>
        <v>-0.73862628783083295</v>
      </c>
      <c r="AB117" s="17">
        <f t="shared" si="29"/>
        <v>-0.59333422500439426</v>
      </c>
      <c r="AC117" s="17">
        <f t="shared" si="29"/>
        <v>-0.7029564959360215</v>
      </c>
      <c r="AD117" s="17">
        <f t="shared" si="29"/>
        <v>-0.71794993971316501</v>
      </c>
      <c r="AE117" s="17">
        <f t="shared" si="29"/>
        <v>-0.72170732152542882</v>
      </c>
      <c r="AF117" s="17">
        <f t="shared" si="29"/>
        <v>-0.71762917682649174</v>
      </c>
      <c r="AG117" s="17">
        <f t="shared" si="29"/>
        <v>-0.69312422716919642</v>
      </c>
      <c r="AH117" s="17">
        <f t="shared" si="29"/>
        <v>-0.67567709015338551</v>
      </c>
      <c r="AI117" s="17">
        <f t="shared" si="29"/>
        <v>-0.65090727721948838</v>
      </c>
      <c r="AJ117" s="17">
        <f t="shared" si="29"/>
        <v>-0.64944749404233448</v>
      </c>
      <c r="AK117" s="17">
        <f t="shared" si="29"/>
        <v>-0.67014656320638366</v>
      </c>
      <c r="AM117" s="17">
        <f>SUM(T117:X117)</f>
        <v>0</v>
      </c>
      <c r="AN117" s="17">
        <f>SUM(Y117:AF117)</f>
        <v>-5.558715908962812</v>
      </c>
      <c r="AO117" s="17">
        <f>SUM(AG117:AK117)</f>
        <v>-3.3393026517907884</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-0.62268286920432381</v>
      </c>
      <c r="Z123" s="17">
        <f t="shared" si="33"/>
        <v>-0.74382959292215389</v>
      </c>
      <c r="AA123" s="17">
        <f t="shared" si="33"/>
        <v>-0.73862628783083295</v>
      </c>
      <c r="AB123" s="17">
        <f t="shared" si="33"/>
        <v>-0.59333422500439426</v>
      </c>
      <c r="AC123" s="17">
        <f t="shared" si="33"/>
        <v>-0.7029564959360215</v>
      </c>
      <c r="AD123" s="17">
        <f t="shared" si="33"/>
        <v>-0.71794993971316501</v>
      </c>
      <c r="AE123" s="17">
        <f t="shared" si="33"/>
        <v>-0.72170732152542882</v>
      </c>
      <c r="AF123" s="17">
        <f t="shared" si="33"/>
        <v>-0.71762917682649174</v>
      </c>
      <c r="AG123" s="17">
        <f t="shared" si="33"/>
        <v>-0.69312422716919642</v>
      </c>
      <c r="AH123" s="17">
        <f t="shared" si="33"/>
        <v>-0.67567709015338551</v>
      </c>
      <c r="AI123" s="17">
        <f t="shared" si="33"/>
        <v>-0.65090727721948838</v>
      </c>
      <c r="AJ123" s="17">
        <f t="shared" si="33"/>
        <v>-0.64944749404233448</v>
      </c>
      <c r="AK123" s="17">
        <f t="shared" si="33"/>
        <v>-0.67014656320638366</v>
      </c>
      <c r="AM123" s="17">
        <f>SUM(T123:X123)</f>
        <v>0</v>
      </c>
      <c r="AN123" s="17">
        <f>SUM(Y123:AF123)</f>
        <v>-5.558715908962812</v>
      </c>
      <c r="AO123" s="17">
        <f>SUM(AG123:AK123)</f>
        <v>-3.3393026517907884</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21.187082138406396</v>
      </c>
      <c r="Z125" s="17">
        <f t="shared" si="34"/>
        <v>24.148797491313815</v>
      </c>
      <c r="AA125" s="17">
        <f t="shared" si="34"/>
        <v>26.613658196381166</v>
      </c>
      <c r="AB125" s="17">
        <f t="shared" si="34"/>
        <v>22.415485029549284</v>
      </c>
      <c r="AC125" s="17">
        <f t="shared" si="34"/>
        <v>21.95633784854266</v>
      </c>
      <c r="AD125" s="17">
        <f t="shared" si="34"/>
        <v>24.513710814486842</v>
      </c>
      <c r="AE125" s="17">
        <f t="shared" si="34"/>
        <v>24.642003006003996</v>
      </c>
      <c r="AF125" s="17">
        <f t="shared" si="34"/>
        <v>24.502758673941969</v>
      </c>
      <c r="AG125" s="17">
        <f t="shared" si="34"/>
        <v>23.66606071466294</v>
      </c>
      <c r="AH125" s="17">
        <f t="shared" si="34"/>
        <v>23.070344986185834</v>
      </c>
      <c r="AI125" s="17">
        <f t="shared" si="34"/>
        <v>22.224603524833945</v>
      </c>
      <c r="AJ125" s="17">
        <f t="shared" si="34"/>
        <v>22.174760630953514</v>
      </c>
      <c r="AK125" s="17">
        <f t="shared" si="34"/>
        <v>22.881510457855502</v>
      </c>
      <c r="AM125" s="17">
        <f>SUM(T125:X125)</f>
        <v>0</v>
      </c>
      <c r="AN125" s="17">
        <f>SUM(Y125:AF125)</f>
        <v>189.97983319862612</v>
      </c>
      <c r="AO125" s="17">
        <f>SUM(AG125:AK125)</f>
        <v>114.01728031449173</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130</v>
      </c>
    </row>
    <row r="132" spans="2:57">
      <c r="H132"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127</v>
      </c>
      <c r="R135" s="24">
        <f>SUM(R132:R133)</f>
        <v>0</v>
      </c>
    </row>
  </sheetData>
  <conditionalFormatting sqref="R4">
    <cfRule type="cellIs" dxfId="109" priority="4" operator="greaterThan">
      <formula>0</formula>
    </cfRule>
  </conditionalFormatting>
  <conditionalFormatting sqref="T132:AK133">
    <cfRule type="cellIs" dxfId="108" priority="2" operator="equal">
      <formula>FALSE</formula>
    </cfRule>
  </conditionalFormatting>
  <conditionalFormatting sqref="R135 R132:R133">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R49" activePane="bottomRight" state="frozen"/>
      <selection activeCell="J100" sqref="J100"/>
      <selection pane="topRight" activeCell="J100" sqref="J100"/>
      <selection pane="bottomLeft" activeCell="J100" sqref="J100"/>
      <selection pane="bottomRight" activeCell="AS19" sqref="AS1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148</v>
      </c>
      <c r="K11" s="5" t="s">
        <v>270</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15.354149739</v>
      </c>
      <c r="Z11" s="16">
        <f>INDEX(Cal_SubmittedCosts!Z:Z, MATCH($M11,Cal_SubmittedCosts!$K:$K,0))</f>
        <v>14.62420814</v>
      </c>
      <c r="AA11" s="16">
        <f>INDEX(Cal_SubmittedCosts!AA:AA, MATCH($M11,Cal_SubmittedCosts!$K:$K,0))</f>
        <v>17.783666498000002</v>
      </c>
      <c r="AB11" s="16">
        <f>INDEX(Cal_SubmittedCosts!AB:AB, MATCH($M11,Cal_SubmittedCosts!$K:$K,0))</f>
        <v>17.384042897</v>
      </c>
      <c r="AC11" s="16">
        <f>INDEX(Cal_SubmittedCosts!AC:AC, MATCH($M11,Cal_SubmittedCosts!$K:$K,0))</f>
        <v>16.769653792</v>
      </c>
      <c r="AD11" s="16">
        <f>INDEX(Cal_SubmittedCosts!AD:AD, MATCH($M11,Cal_SubmittedCosts!$K:$K,0))</f>
        <v>17.412400881</v>
      </c>
      <c r="AE11" s="16">
        <f>INDEX(Cal_SubmittedCosts!AE:AE, MATCH($M11,Cal_SubmittedCosts!$K:$K,0))</f>
        <v>18.777193461</v>
      </c>
      <c r="AF11" s="16">
        <f>INDEX(Cal_SubmittedCosts!AF:AF, MATCH($M11,Cal_SubmittedCosts!$K:$K,0))</f>
        <v>18.749205680999999</v>
      </c>
      <c r="AG11" s="16">
        <f>INDEX(Cal_SubmittedCosts!AG:AG, MATCH($M11,Cal_SubmittedCosts!$K:$K,0))</f>
        <v>19.008492410999999</v>
      </c>
      <c r="AH11" s="16">
        <f>INDEX(Cal_SubmittedCosts!AH:AH, MATCH($M11,Cal_SubmittedCosts!$K:$K,0))</f>
        <v>19.219884011000001</v>
      </c>
      <c r="AI11" s="16">
        <f>INDEX(Cal_SubmittedCosts!AI:AI, MATCH($M11,Cal_SubmittedCosts!$K:$K,0))</f>
        <v>19.274878527999999</v>
      </c>
      <c r="AJ11" s="16">
        <f>INDEX(Cal_SubmittedCosts!AJ:AJ, MATCH($M11,Cal_SubmittedCosts!$K:$K,0))</f>
        <v>19.885251483999998</v>
      </c>
      <c r="AK11" s="16">
        <f>INDEX(Cal_SubmittedCosts!AK:AK, MATCH($M11,Cal_SubmittedCosts!$K:$K,0))</f>
        <v>19.484317177000001</v>
      </c>
      <c r="AM11" s="17">
        <f>SUM(T11:X11)</f>
        <v>0</v>
      </c>
      <c r="AN11" s="17">
        <f>SUM(Y11:AF11)</f>
        <v>136.854521089</v>
      </c>
      <c r="AO11" s="17">
        <f>SUM(AG11:AK11)</f>
        <v>96.872823611000001</v>
      </c>
    </row>
    <row r="12" spans="1:57">
      <c r="F12" s="17" t="str">
        <f>INDEX(Lists!M$34:M$89,MATCH($I12,Lists!$P$34:$P$89,0),)</f>
        <v>Opex</v>
      </c>
      <c r="G12" s="17">
        <f>INDEX(Lists!N$34:N$89,MATCH($I12,Lists!$P$34:$P$89,0),)</f>
        <v>0</v>
      </c>
      <c r="H12" s="17" t="str">
        <f>INDEX(Lists!O$34:O$215,MATCH($I12,Lists!$P$34:$P$215,0),)</f>
        <v>Work Execution</v>
      </c>
      <c r="I12" s="17" t="str">
        <f>$A$1</f>
        <v>Emergency</v>
      </c>
      <c r="J12" s="5" t="s">
        <v>148</v>
      </c>
      <c r="K12" s="5" t="s">
        <v>271</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15.354149739</v>
      </c>
      <c r="Z12" s="16">
        <f>INDEX(Cal_SubmittedCosts!Z:Z, MATCH($M12,Cal_SubmittedCosts!$K:$K,0))</f>
        <v>14.62420814</v>
      </c>
      <c r="AA12" s="16">
        <f>INDEX(Cal_SubmittedCosts!AA:AA, MATCH($M12,Cal_SubmittedCosts!$K:$K,0))</f>
        <v>17.783666498000002</v>
      </c>
      <c r="AB12" s="16">
        <f>INDEX(Cal_SubmittedCosts!AB:AB, MATCH($M12,Cal_SubmittedCosts!$K:$K,0))</f>
        <v>17.384042897</v>
      </c>
      <c r="AC12" s="16">
        <f>INDEX(Cal_SubmittedCosts!AC:AC, MATCH($M12,Cal_SubmittedCosts!$K:$K,0))</f>
        <v>16.769653792</v>
      </c>
      <c r="AD12" s="16">
        <f>INDEX(Cal_SubmittedCosts!AD:AD, MATCH($M12,Cal_SubmittedCosts!$K:$K,0))</f>
        <v>17.412400881</v>
      </c>
      <c r="AE12" s="16">
        <f>INDEX(Cal_SubmittedCosts!AE:AE, MATCH($M12,Cal_SubmittedCosts!$K:$K,0))</f>
        <v>18.777193461</v>
      </c>
      <c r="AF12" s="16">
        <f>INDEX(Cal_SubmittedCosts!AF:AF, MATCH($M12,Cal_SubmittedCosts!$K:$K,0))</f>
        <v>18.749205680999999</v>
      </c>
      <c r="AG12" s="16">
        <f>INDEX(Cal_SubmittedCosts!AG:AG, MATCH($M12,Cal_SubmittedCosts!$K:$K,0))</f>
        <v>19.008492410999999</v>
      </c>
      <c r="AH12" s="16">
        <f>INDEX(Cal_SubmittedCosts!AH:AH, MATCH($M12,Cal_SubmittedCosts!$K:$K,0))</f>
        <v>19.219884011000001</v>
      </c>
      <c r="AI12" s="16">
        <f>INDEX(Cal_SubmittedCosts!AI:AI, MATCH($M12,Cal_SubmittedCosts!$K:$K,0))</f>
        <v>19.274878527999999</v>
      </c>
      <c r="AJ12" s="16">
        <f>INDEX(Cal_SubmittedCosts!AJ:AJ, MATCH($M12,Cal_SubmittedCosts!$K:$K,0))</f>
        <v>19.885251483999998</v>
      </c>
      <c r="AK12" s="16">
        <f>INDEX(Cal_SubmittedCosts!AK:AK, MATCH($M12,Cal_SubmittedCosts!$K:$K,0))</f>
        <v>19.484317177000001</v>
      </c>
      <c r="AM12" s="17">
        <f>SUM(T12:X12)</f>
        <v>0</v>
      </c>
      <c r="AN12" s="17">
        <f>SUM(Y12:AF12)</f>
        <v>136.854521089</v>
      </c>
      <c r="AO12" s="17">
        <f>SUM(AG12:AK12)</f>
        <v>96.872823611000001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480</v>
      </c>
      <c r="K17" s="64"/>
      <c r="L17" s="4" t="s">
        <v>114</v>
      </c>
      <c r="R17" s="14"/>
      <c r="T17" s="41"/>
      <c r="U17" s="41"/>
      <c r="V17" s="41"/>
      <c r="W17" s="41"/>
      <c r="X17" s="41"/>
      <c r="Y17" s="41"/>
      <c r="Z17" s="41"/>
      <c r="AA17" s="41"/>
      <c r="AB17" s="41"/>
      <c r="AC17" s="41"/>
      <c r="AD17" s="41"/>
      <c r="AE17" s="41">
        <v>-0.34</v>
      </c>
      <c r="AF17" s="41">
        <v>-0.83</v>
      </c>
      <c r="AG17" s="41">
        <v>-0.82599999999999996</v>
      </c>
      <c r="AH17" s="41">
        <v>-0.82599999999999996</v>
      </c>
      <c r="AI17" s="41">
        <v>-0.82599999999999996</v>
      </c>
      <c r="AJ17" s="41">
        <v>-0.82599999999999996</v>
      </c>
      <c r="AK17" s="41">
        <v>-0.82599999999999996</v>
      </c>
      <c r="AM17" s="17">
        <f t="shared" ref="AM17:AM26" si="0">SUM(T17:X17)</f>
        <v>0</v>
      </c>
      <c r="AN17" s="17">
        <f t="shared" ref="AN17:AN26" si="1">SUM(Y17:AF17)</f>
        <v>-1.17</v>
      </c>
      <c r="AO17" s="17">
        <f t="shared" ref="AO17:AO26" si="2">SUM(AG17:AK17)</f>
        <v>-4.13</v>
      </c>
      <c r="AS17" s="99" t="s">
        <v>531</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J18" s="62" t="s">
        <v>540</v>
      </c>
      <c r="K18" s="64"/>
      <c r="L18" s="4" t="s">
        <v>114</v>
      </c>
      <c r="R18" s="14"/>
      <c r="T18" s="41"/>
      <c r="U18" s="41"/>
      <c r="V18" s="41"/>
      <c r="W18" s="41"/>
      <c r="X18" s="41"/>
      <c r="Y18" s="41">
        <v>1.1344050128515384</v>
      </c>
      <c r="Z18" s="41">
        <v>1.6797637940386145</v>
      </c>
      <c r="AA18" s="41">
        <v>1.7909638158112393</v>
      </c>
      <c r="AB18" s="41">
        <v>1.5010382109497606</v>
      </c>
      <c r="AC18" s="41">
        <v>1.2854674644808659</v>
      </c>
      <c r="AD18" s="41">
        <v>0.82476323514852801</v>
      </c>
      <c r="AE18" s="41">
        <v>0.82476323514852767</v>
      </c>
      <c r="AF18" s="41">
        <v>0.82476323514852812</v>
      </c>
      <c r="AG18" s="41"/>
      <c r="AH18" s="41"/>
      <c r="AI18" s="41"/>
      <c r="AJ18" s="41"/>
      <c r="AK18" s="41"/>
      <c r="AM18" s="17">
        <f t="shared" si="0"/>
        <v>0</v>
      </c>
      <c r="AN18" s="17">
        <f t="shared" si="1"/>
        <v>9.8659280035776007</v>
      </c>
      <c r="AO18" s="17">
        <f t="shared" si="2"/>
        <v>0</v>
      </c>
      <c r="AS18" s="4" t="s">
        <v>577</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1.1344050128515384</v>
      </c>
      <c r="Z28" s="17">
        <f t="shared" si="4"/>
        <v>1.6797637940386145</v>
      </c>
      <c r="AA28" s="17">
        <f t="shared" si="4"/>
        <v>1.7909638158112393</v>
      </c>
      <c r="AB28" s="17">
        <f t="shared" si="4"/>
        <v>1.5010382109497606</v>
      </c>
      <c r="AC28" s="17">
        <f t="shared" si="4"/>
        <v>1.2854674644808659</v>
      </c>
      <c r="AD28" s="17">
        <f t="shared" si="4"/>
        <v>0.82476323514852801</v>
      </c>
      <c r="AE28" s="17">
        <f t="shared" si="4"/>
        <v>0.48476323514852765</v>
      </c>
      <c r="AF28" s="17">
        <f t="shared" si="4"/>
        <v>-5.2367648514718423E-3</v>
      </c>
      <c r="AG28" s="17">
        <f t="shared" si="4"/>
        <v>-0.82599999999999996</v>
      </c>
      <c r="AH28" s="17">
        <f t="shared" si="4"/>
        <v>-0.82599999999999996</v>
      </c>
      <c r="AI28" s="17">
        <f t="shared" si="4"/>
        <v>-0.82599999999999996</v>
      </c>
      <c r="AJ28" s="17">
        <f t="shared" si="4"/>
        <v>-0.82599999999999996</v>
      </c>
      <c r="AK28" s="17">
        <f t="shared" si="4"/>
        <v>-0.82599999999999996</v>
      </c>
      <c r="AM28" s="17">
        <f>SUM(T28:X28)</f>
        <v>0</v>
      </c>
      <c r="AN28" s="17">
        <f>SUM(Y28:AF28)</f>
        <v>8.6959280035776025</v>
      </c>
      <c r="AO28" s="17">
        <f>SUM(AG28:AK28)</f>
        <v>-4.13</v>
      </c>
    </row>
    <row r="29" spans="2:57">
      <c r="H29" s="5" t="s">
        <v>172</v>
      </c>
      <c r="L29" s="5" t="s">
        <v>114</v>
      </c>
      <c r="T29" s="17">
        <f>T11+T28</f>
        <v>0</v>
      </c>
      <c r="U29" s="17">
        <f t="shared" ref="U29:AK29" si="5">U11+U28</f>
        <v>0</v>
      </c>
      <c r="V29" s="17">
        <f t="shared" si="5"/>
        <v>0</v>
      </c>
      <c r="W29" s="17">
        <f t="shared" si="5"/>
        <v>0</v>
      </c>
      <c r="X29" s="17">
        <f t="shared" si="5"/>
        <v>0</v>
      </c>
      <c r="Y29" s="17">
        <f t="shared" si="5"/>
        <v>16.488554751851538</v>
      </c>
      <c r="Z29" s="17">
        <f t="shared" si="5"/>
        <v>16.303971934038614</v>
      </c>
      <c r="AA29" s="17">
        <f t="shared" si="5"/>
        <v>19.574630313811241</v>
      </c>
      <c r="AB29" s="17">
        <f t="shared" si="5"/>
        <v>18.885081107949762</v>
      </c>
      <c r="AC29" s="17">
        <f t="shared" si="5"/>
        <v>18.055121256480867</v>
      </c>
      <c r="AD29" s="17">
        <f t="shared" si="5"/>
        <v>18.237164116148527</v>
      </c>
      <c r="AE29" s="17">
        <f t="shared" si="5"/>
        <v>19.261956696148527</v>
      </c>
      <c r="AF29" s="17">
        <f t="shared" si="5"/>
        <v>18.743968916148528</v>
      </c>
      <c r="AG29" s="17">
        <f t="shared" si="5"/>
        <v>18.182492410999998</v>
      </c>
      <c r="AH29" s="17">
        <f t="shared" si="5"/>
        <v>18.393884011000001</v>
      </c>
      <c r="AI29" s="17">
        <f t="shared" si="5"/>
        <v>18.448878527999998</v>
      </c>
      <c r="AJ29" s="17">
        <f t="shared" si="5"/>
        <v>19.059251483999997</v>
      </c>
      <c r="AK29" s="17">
        <f t="shared" si="5"/>
        <v>18.658317177000001</v>
      </c>
      <c r="AM29" s="17">
        <f>SUM(T29:X29)</f>
        <v>0</v>
      </c>
      <c r="AN29" s="17">
        <f>SUM(Y29:AF29)</f>
        <v>145.55044909257762</v>
      </c>
      <c r="AO29" s="17">
        <f>SUM(AG29:AK29)</f>
        <v>92.742823610999992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t="s">
        <v>431</v>
      </c>
      <c r="K35" s="64" t="s">
        <v>154</v>
      </c>
      <c r="L35" s="4" t="s">
        <v>114</v>
      </c>
      <c r="R35" s="14"/>
      <c r="T35" s="41"/>
      <c r="U35" s="41"/>
      <c r="V35" s="41"/>
      <c r="W35" s="41"/>
      <c r="X35" s="41"/>
      <c r="Y35" s="41"/>
      <c r="Z35" s="41"/>
      <c r="AA35" s="41"/>
      <c r="AB35" s="41"/>
      <c r="AC35" s="41"/>
      <c r="AD35" s="41"/>
      <c r="AE35" s="41">
        <v>-0.26295500340255645</v>
      </c>
      <c r="AF35" s="41">
        <v>-0.14821100191780465</v>
      </c>
      <c r="AG35" s="41">
        <v>-0.14821100191780456</v>
      </c>
      <c r="AH35" s="41">
        <v>-0.30598400395933845</v>
      </c>
      <c r="AI35" s="41">
        <v>-0.30598400395933845</v>
      </c>
      <c r="AJ35" s="41">
        <v>-0.30598400395933845</v>
      </c>
      <c r="AK35" s="41">
        <v>-0.59762500773308291</v>
      </c>
      <c r="AM35" s="17">
        <f t="shared" ref="AM35:AM44" si="7">SUM(T35:X35)</f>
        <v>0</v>
      </c>
      <c r="AN35" s="17">
        <f t="shared" ref="AN35:AN44" si="8">SUM(Y35:AF35)</f>
        <v>-0.41116600532036107</v>
      </c>
      <c r="AO35" s="17">
        <f t="shared" ref="AO35:AO44" si="9">SUM(AG35:AK35)</f>
        <v>-1.6637880215289029</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-0.26295500340255645</v>
      </c>
      <c r="AF61" s="17">
        <f t="shared" si="15"/>
        <v>-0.14821100191780465</v>
      </c>
      <c r="AG61" s="17">
        <f t="shared" si="15"/>
        <v>-0.14821100191780456</v>
      </c>
      <c r="AH61" s="17">
        <f t="shared" si="15"/>
        <v>-0.30598400395933845</v>
      </c>
      <c r="AI61" s="17">
        <f t="shared" si="15"/>
        <v>-0.30598400395933845</v>
      </c>
      <c r="AJ61" s="17">
        <f t="shared" si="15"/>
        <v>-0.30598400395933845</v>
      </c>
      <c r="AK61" s="17">
        <f t="shared" si="15"/>
        <v>-0.59762500773308291</v>
      </c>
      <c r="AM61" s="17">
        <f>SUM(T61:X61)</f>
        <v>0</v>
      </c>
      <c r="AN61" s="17">
        <f>SUM(Y61:AF61)</f>
        <v>-0.41116600532036107</v>
      </c>
      <c r="AO61" s="17">
        <f>SUM(AG61:AK61)</f>
        <v>-1.6637880215289029</v>
      </c>
    </row>
    <row r="62" spans="2:57">
      <c r="H62" s="5" t="s">
        <v>173</v>
      </c>
      <c r="L62" s="5" t="s">
        <v>114</v>
      </c>
      <c r="T62" s="17">
        <f t="shared" ref="T62:AK62" si="16">T29+T61</f>
        <v>0</v>
      </c>
      <c r="U62" s="17">
        <f t="shared" si="16"/>
        <v>0</v>
      </c>
      <c r="V62" s="17">
        <f t="shared" si="16"/>
        <v>0</v>
      </c>
      <c r="W62" s="17">
        <f t="shared" si="16"/>
        <v>0</v>
      </c>
      <c r="X62" s="17">
        <f t="shared" si="16"/>
        <v>0</v>
      </c>
      <c r="Y62" s="17">
        <f t="shared" si="16"/>
        <v>16.488554751851538</v>
      </c>
      <c r="Z62" s="17">
        <f t="shared" si="16"/>
        <v>16.303971934038614</v>
      </c>
      <c r="AA62" s="17">
        <f t="shared" si="16"/>
        <v>19.574630313811241</v>
      </c>
      <c r="AB62" s="17">
        <f t="shared" si="16"/>
        <v>18.885081107949762</v>
      </c>
      <c r="AC62" s="17">
        <f t="shared" si="16"/>
        <v>18.055121256480867</v>
      </c>
      <c r="AD62" s="17">
        <f t="shared" si="16"/>
        <v>18.237164116148527</v>
      </c>
      <c r="AE62" s="17">
        <f t="shared" si="16"/>
        <v>18.999001692745971</v>
      </c>
      <c r="AF62" s="17">
        <f t="shared" si="16"/>
        <v>18.595757914230724</v>
      </c>
      <c r="AG62" s="17">
        <f t="shared" si="16"/>
        <v>18.034281409082194</v>
      </c>
      <c r="AH62" s="17">
        <f t="shared" si="16"/>
        <v>18.087900007040663</v>
      </c>
      <c r="AI62" s="17">
        <f t="shared" si="16"/>
        <v>18.14289452404066</v>
      </c>
      <c r="AJ62" s="17">
        <f t="shared" si="16"/>
        <v>18.753267480040659</v>
      </c>
      <c r="AK62" s="17">
        <f t="shared" si="16"/>
        <v>18.060692169266918</v>
      </c>
      <c r="AM62" s="17">
        <f>SUM(T62:X62)</f>
        <v>0</v>
      </c>
      <c r="AN62" s="17">
        <f>SUM(Y62:AF62)</f>
        <v>145.13928308725724</v>
      </c>
      <c r="AO62" s="17">
        <f>SUM(AG62:AK62)</f>
        <v>91.07903558947109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458</v>
      </c>
      <c r="L67" s="4" t="s">
        <v>114</v>
      </c>
      <c r="R67" s="14"/>
      <c r="T67" s="41"/>
      <c r="U67" s="41"/>
      <c r="V67" s="41"/>
      <c r="W67" s="41"/>
      <c r="X67" s="41"/>
      <c r="Y67" s="41"/>
      <c r="Z67" s="41"/>
      <c r="AA67" s="41"/>
      <c r="AB67" s="41"/>
      <c r="AC67" s="41"/>
      <c r="AD67" s="41"/>
      <c r="AE67" s="41"/>
      <c r="AF67" s="41"/>
      <c r="AG67" s="143">
        <v>-1.1189116353742554</v>
      </c>
      <c r="AH67" s="143">
        <v>-1.2069820497387629</v>
      </c>
      <c r="AI67" s="143">
        <v>-1.2900071878265871</v>
      </c>
      <c r="AJ67" s="143">
        <v>-2.6458917500432371</v>
      </c>
      <c r="AK67" s="143">
        <v>-1.6744926736587202</v>
      </c>
      <c r="AM67" s="17">
        <f t="shared" ref="AM67:AM76" si="18">SUM(T67:X67)</f>
        <v>0</v>
      </c>
      <c r="AN67" s="17">
        <f t="shared" ref="AN67:AN76" si="19">SUM(Y67:AF67)</f>
        <v>0</v>
      </c>
      <c r="AO67" s="17">
        <f t="shared" ref="AO67:AO76" si="20">SUM(AG67:AK67)</f>
        <v>-7.9362852966415627</v>
      </c>
      <c r="AS67" s="4" t="s">
        <v>503</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492</v>
      </c>
      <c r="L68" s="4" t="s">
        <v>114</v>
      </c>
      <c r="R68" s="14"/>
      <c r="T68" s="41"/>
      <c r="U68" s="41"/>
      <c r="V68" s="41"/>
      <c r="W68" s="41"/>
      <c r="X68" s="41"/>
      <c r="Y68" s="41">
        <v>-7.0852603544231355E-2</v>
      </c>
      <c r="Z68" s="41">
        <v>-8.5292632893506456E-2</v>
      </c>
      <c r="AA68" s="41">
        <v>-2.5621555772324292E-2</v>
      </c>
      <c r="AB68" s="41">
        <v>-5.8801548725999256E-2</v>
      </c>
      <c r="AC68" s="41">
        <v>-0.63842875081746353</v>
      </c>
      <c r="AD68" s="41">
        <v>-0.38413985011200003</v>
      </c>
      <c r="AE68" s="41">
        <v>-0.8950786507163826</v>
      </c>
      <c r="AF68" s="41">
        <v>-1.0945585409204948</v>
      </c>
      <c r="AG68" s="41">
        <v>-1.1189116353742554</v>
      </c>
      <c r="AH68" s="41">
        <v>-1.2069820497387629</v>
      </c>
      <c r="AI68" s="41">
        <v>-1.2900071878265871</v>
      </c>
      <c r="AJ68" s="41">
        <v>-1.322945875021619</v>
      </c>
      <c r="AK68" s="41">
        <v>-0.83724633682936034</v>
      </c>
      <c r="AM68" s="17">
        <f t="shared" si="18"/>
        <v>0</v>
      </c>
      <c r="AN68" s="17">
        <f t="shared" si="19"/>
        <v>-3.2527741335024021</v>
      </c>
      <c r="AO68" s="17">
        <f t="shared" si="20"/>
        <v>-5.7760930847905856</v>
      </c>
      <c r="AS68" s="98" t="s">
        <v>502</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-7.0852603544231355E-2</v>
      </c>
      <c r="Z78" s="17">
        <f t="shared" si="21"/>
        <v>-8.5292632893506456E-2</v>
      </c>
      <c r="AA78" s="17">
        <f t="shared" si="21"/>
        <v>-2.5621555772324292E-2</v>
      </c>
      <c r="AB78" s="17">
        <f t="shared" si="21"/>
        <v>-5.8801548725999256E-2</v>
      </c>
      <c r="AC78" s="17">
        <f t="shared" si="21"/>
        <v>-0.63842875081746353</v>
      </c>
      <c r="AD78" s="17">
        <f t="shared" si="21"/>
        <v>-0.38413985011200003</v>
      </c>
      <c r="AE78" s="17">
        <f t="shared" si="21"/>
        <v>-0.8950786507163826</v>
      </c>
      <c r="AF78" s="17">
        <f t="shared" si="21"/>
        <v>-1.0945585409204948</v>
      </c>
      <c r="AG78" s="17">
        <f t="shared" si="21"/>
        <v>-2.2378232707485108</v>
      </c>
      <c r="AH78" s="17">
        <f t="shared" si="21"/>
        <v>-2.4139640994775258</v>
      </c>
      <c r="AI78" s="17">
        <f t="shared" si="21"/>
        <v>-2.5800143756531742</v>
      </c>
      <c r="AJ78" s="17">
        <f t="shared" si="21"/>
        <v>-3.968837625064856</v>
      </c>
      <c r="AK78" s="17">
        <f t="shared" si="21"/>
        <v>-2.5117390104880806</v>
      </c>
      <c r="AM78" s="17">
        <f>SUM(T78:X78)</f>
        <v>0</v>
      </c>
      <c r="AN78" s="17">
        <f>SUM(Y78:AF78)</f>
        <v>-3.2527741335024021</v>
      </c>
      <c r="AO78" s="17">
        <f>SUM(AG78:AK78)</f>
        <v>-13.712378381432147</v>
      </c>
    </row>
    <row r="79" spans="3:45">
      <c r="H79" s="5" t="s">
        <v>174</v>
      </c>
      <c r="L79" s="5" t="s">
        <v>114</v>
      </c>
      <c r="T79" s="17">
        <f>T62+T78</f>
        <v>0</v>
      </c>
      <c r="U79" s="17">
        <f t="shared" ref="U79:AK79" si="22">U62+U78</f>
        <v>0</v>
      </c>
      <c r="V79" s="17">
        <f t="shared" si="22"/>
        <v>0</v>
      </c>
      <c r="W79" s="17">
        <f t="shared" si="22"/>
        <v>0</v>
      </c>
      <c r="X79" s="17">
        <f t="shared" si="22"/>
        <v>0</v>
      </c>
      <c r="Y79" s="17">
        <f t="shared" si="22"/>
        <v>16.417702148307306</v>
      </c>
      <c r="Z79" s="17">
        <f t="shared" si="22"/>
        <v>16.218679301145109</v>
      </c>
      <c r="AA79" s="17">
        <f t="shared" si="22"/>
        <v>19.549008758038916</v>
      </c>
      <c r="AB79" s="17">
        <f t="shared" si="22"/>
        <v>18.826279559223764</v>
      </c>
      <c r="AC79" s="17">
        <f t="shared" si="22"/>
        <v>17.416692505663402</v>
      </c>
      <c r="AD79" s="17">
        <f t="shared" si="22"/>
        <v>17.853024266036527</v>
      </c>
      <c r="AE79" s="17">
        <f t="shared" si="22"/>
        <v>18.103923042029589</v>
      </c>
      <c r="AF79" s="17">
        <f t="shared" si="22"/>
        <v>17.501199373310229</v>
      </c>
      <c r="AG79" s="17">
        <f t="shared" si="22"/>
        <v>15.796458138333684</v>
      </c>
      <c r="AH79" s="17">
        <f t="shared" si="22"/>
        <v>15.673935907563138</v>
      </c>
      <c r="AI79" s="17">
        <f t="shared" si="22"/>
        <v>15.562880148387485</v>
      </c>
      <c r="AJ79" s="17">
        <f t="shared" si="22"/>
        <v>14.784429854975803</v>
      </c>
      <c r="AK79" s="17">
        <f t="shared" si="22"/>
        <v>15.548953158778838</v>
      </c>
      <c r="AM79" s="17">
        <f>SUM(T79:X79)</f>
        <v>0</v>
      </c>
      <c r="AN79" s="17">
        <f>SUM(Y79:AF79)</f>
        <v>141.88650895375486</v>
      </c>
      <c r="AO79" s="17">
        <f>SUM(AG79:AK79)</f>
        <v>77.366657208038944</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Emergency</v>
      </c>
      <c r="I86" s="99" t="s">
        <v>445</v>
      </c>
      <c r="J86" s="99"/>
      <c r="K86" s="99"/>
      <c r="L86" s="99" t="s">
        <v>297</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Emergency</v>
      </c>
      <c r="J88" s="99"/>
      <c r="K88" s="99"/>
      <c r="L88" s="99" t="s">
        <v>114</v>
      </c>
      <c r="T88" s="101">
        <f>T$79*T$86</f>
        <v>0</v>
      </c>
      <c r="U88" s="101">
        <f t="shared" ref="U88:AK88" si="23">U$79*U$86</f>
        <v>0</v>
      </c>
      <c r="V88" s="101">
        <f t="shared" si="23"/>
        <v>0</v>
      </c>
      <c r="W88" s="101">
        <f t="shared" si="23"/>
        <v>0</v>
      </c>
      <c r="X88" s="101">
        <f t="shared" si="23"/>
        <v>0</v>
      </c>
      <c r="Y88" s="101">
        <f t="shared" si="23"/>
        <v>13.941365129863655</v>
      </c>
      <c r="Z88" s="101">
        <f t="shared" si="23"/>
        <v>13.77236156551532</v>
      </c>
      <c r="AA88" s="101">
        <f t="shared" si="23"/>
        <v>16.600366272987984</v>
      </c>
      <c r="AB88" s="101">
        <f t="shared" si="23"/>
        <v>15.986648740553962</v>
      </c>
      <c r="AC88" s="101">
        <f t="shared" si="23"/>
        <v>14.789674424751809</v>
      </c>
      <c r="AD88" s="101">
        <f t="shared" si="23"/>
        <v>15.160192803887167</v>
      </c>
      <c r="AE88" s="101">
        <f t="shared" si="23"/>
        <v>15.373247676923452</v>
      </c>
      <c r="AF88" s="101">
        <f t="shared" si="23"/>
        <v>14.861434838432292</v>
      </c>
      <c r="AG88" s="101">
        <f t="shared" si="23"/>
        <v>13.413825435237396</v>
      </c>
      <c r="AH88" s="101">
        <f t="shared" si="23"/>
        <v>13.309783643014132</v>
      </c>
      <c r="AI88" s="101">
        <f t="shared" si="23"/>
        <v>13.215478796059553</v>
      </c>
      <c r="AJ88" s="101">
        <f t="shared" si="23"/>
        <v>12.554444768406624</v>
      </c>
      <c r="AK88" s="101">
        <f t="shared" si="23"/>
        <v>13.203652460952483</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Emergency</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R95" s="121"/>
      <c r="T95" s="101">
        <f t="shared" ref="T95:AK95" si="25">IFERROR(T88/T93-T88,0)</f>
        <v>0</v>
      </c>
      <c r="U95" s="101">
        <f t="shared" si="25"/>
        <v>0</v>
      </c>
      <c r="V95" s="101">
        <f t="shared" si="25"/>
        <v>0</v>
      </c>
      <c r="W95" s="101">
        <f t="shared" si="25"/>
        <v>0</v>
      </c>
      <c r="X95" s="101">
        <f t="shared" si="25"/>
        <v>0</v>
      </c>
      <c r="Y95" s="101">
        <f t="shared" si="25"/>
        <v>-1.1675831964472589</v>
      </c>
      <c r="Z95" s="101">
        <f t="shared" si="25"/>
        <v>-1.2045624315574948</v>
      </c>
      <c r="AA95" s="101">
        <f t="shared" si="25"/>
        <v>-1.318317716598024</v>
      </c>
      <c r="AB95" s="101">
        <f t="shared" si="25"/>
        <v>-1.2148006695941458</v>
      </c>
      <c r="AC95" s="101">
        <f t="shared" si="25"/>
        <v>-1.3404392687817488</v>
      </c>
      <c r="AD95" s="101">
        <f t="shared" si="25"/>
        <v>-1.2655764169405455</v>
      </c>
      <c r="AE95" s="101">
        <f t="shared" si="25"/>
        <v>-1.2833622872336878</v>
      </c>
      <c r="AF95" s="101">
        <f t="shared" si="25"/>
        <v>-1.2406360325836996</v>
      </c>
      <c r="AG95" s="101">
        <f t="shared" si="25"/>
        <v>-1.1197892633292152</v>
      </c>
      <c r="AH95" s="101">
        <f t="shared" si="25"/>
        <v>-1.1111038303457885</v>
      </c>
      <c r="AI95" s="101">
        <f t="shared" si="25"/>
        <v>-1.1032312398152584</v>
      </c>
      <c r="AJ95" s="101">
        <f t="shared" si="25"/>
        <v>-1.0480479656303636</v>
      </c>
      <c r="AK95" s="101">
        <f t="shared" si="25"/>
        <v>-1.1022439746132946</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-0.60458725293576165</v>
      </c>
      <c r="Z100" s="101">
        <f t="shared" si="26"/>
        <v>-0.59810447954592405</v>
      </c>
      <c r="AA100" s="101">
        <f t="shared" si="26"/>
        <v>-0.72090409380051668</v>
      </c>
      <c r="AB100" s="101">
        <f t="shared" si="26"/>
        <v>-0.69513576369626229</v>
      </c>
      <c r="AC100" s="101">
        <f t="shared" si="26"/>
        <v>-0.64375841251864507</v>
      </c>
      <c r="AD100" s="101">
        <f t="shared" si="26"/>
        <v>-0.65865282131575498</v>
      </c>
      <c r="AE100" s="101">
        <f t="shared" si="26"/>
        <v>-0.66790924668156215</v>
      </c>
      <c r="AF100" s="101">
        <f t="shared" si="26"/>
        <v>-0.64567292195808079</v>
      </c>
      <c r="AG100" s="101">
        <f t="shared" si="26"/>
        <v>-0.58277978927093876</v>
      </c>
      <c r="AH100" s="101">
        <f t="shared" si="26"/>
        <v>-0.57825956839584336</v>
      </c>
      <c r="AI100" s="101">
        <f t="shared" si="26"/>
        <v>-0.5741623808261398</v>
      </c>
      <c r="AJ100" s="101">
        <f t="shared" si="26"/>
        <v>-0.54544296195518172</v>
      </c>
      <c r="AK100" s="101">
        <f t="shared" si="26"/>
        <v>-0.57364857146468573</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Emergency</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-5.2587991705497475E-4</v>
      </c>
      <c r="Z104" s="127">
        <f>SUMIFS(Inp_Reinstatement!Z:Z,Inp_Reinstatement!$E:$E,$E104,Inp_Reinstatement!$F:$F,$F104,Inp_Reinstatement!$H:$H,$H104)</f>
        <v>1.1904013468051942E-3</v>
      </c>
      <c r="AA104" s="127">
        <f>SUMIFS(Inp_Reinstatement!AA:AA,Inp_Reinstatement!$E:$E,$E104,Inp_Reinstatement!$F:$F,$F104,Inp_Reinstatement!$H:$H,$H104)</f>
        <v>1.0019122080431708E-3</v>
      </c>
      <c r="AB104" s="127">
        <f>SUMIFS(Inp_Reinstatement!AB:AB,Inp_Reinstatement!$E:$E,$E104,Inp_Reinstatement!$F:$F,$F104,Inp_Reinstatement!$H:$H,$H104)</f>
        <v>3.1932448315420789E-4</v>
      </c>
      <c r="AC104" s="127">
        <f>SUMIFS(Inp_Reinstatement!AC:AC,Inp_Reinstatement!$E:$E,$E104,Inp_Reinstatement!$F:$F,$F104,Inp_Reinstatement!$H:$H,$H104)</f>
        <v>2.0306996555938713E-3</v>
      </c>
      <c r="AD104" s="127">
        <f>SUMIFS(Inp_Reinstatement!AD:AD,Inp_Reinstatement!$E:$E,$E104,Inp_Reinstatement!$F:$F,$F104,Inp_Reinstatement!$H:$H,$H104)</f>
        <v>2.0957799999999998E-3</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4.4042211704735065E-5</v>
      </c>
      <c r="Z106" s="101">
        <f t="shared" si="27"/>
        <v>-1.0411524080426141E-4</v>
      </c>
      <c r="AA106" s="101">
        <f t="shared" si="27"/>
        <v>-7.956683561183937E-5</v>
      </c>
      <c r="AB106" s="101">
        <f t="shared" si="27"/>
        <v>-2.4264972743755578E-5</v>
      </c>
      <c r="AC106" s="101">
        <f t="shared" si="27"/>
        <v>-1.8404932274263225E-4</v>
      </c>
      <c r="AD106" s="101">
        <f t="shared" si="27"/>
        <v>-1.7495620124406155E-4</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-0.50420823452545172</v>
      </c>
      <c r="Z111" s="101">
        <f t="shared" si="28"/>
        <v>-0.49965336433386476</v>
      </c>
      <c r="AA111" s="101">
        <f t="shared" si="28"/>
        <v>-0.60255713889315743</v>
      </c>
      <c r="AB111" s="101">
        <f t="shared" si="28"/>
        <v>-0.58026680061736258</v>
      </c>
      <c r="AC111" s="101">
        <f t="shared" si="28"/>
        <v>-0.53708697723916643</v>
      </c>
      <c r="AD111" s="101">
        <f t="shared" si="28"/>
        <v>-0.54987707549810949</v>
      </c>
      <c r="AE111" s="101">
        <f t="shared" si="28"/>
        <v>-0.55760481300259279</v>
      </c>
      <c r="AF111" s="101">
        <f t="shared" si="28"/>
        <v>-0.539040791392015</v>
      </c>
      <c r="AG111" s="101">
        <f t="shared" si="28"/>
        <v>-0.48653438626975998</v>
      </c>
      <c r="AH111" s="101">
        <f t="shared" si="28"/>
        <v>-0.48276067460412619</v>
      </c>
      <c r="AI111" s="101">
        <f t="shared" si="28"/>
        <v>-0.47934013278651832</v>
      </c>
      <c r="AJ111" s="101">
        <f t="shared" si="28"/>
        <v>-0.45536369247123964</v>
      </c>
      <c r="AK111" s="101">
        <f t="shared" si="28"/>
        <v>-0.47891117844229214</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-1.1675831964472589</v>
      </c>
      <c r="Z117" s="17">
        <f t="shared" si="29"/>
        <v>-1.2045624315574948</v>
      </c>
      <c r="AA117" s="17">
        <f t="shared" si="29"/>
        <v>-1.318317716598024</v>
      </c>
      <c r="AB117" s="17">
        <f t="shared" si="29"/>
        <v>-1.2148006695941458</v>
      </c>
      <c r="AC117" s="17">
        <f t="shared" si="29"/>
        <v>-1.3404392687817488</v>
      </c>
      <c r="AD117" s="17">
        <f t="shared" si="29"/>
        <v>-1.2655764169405455</v>
      </c>
      <c r="AE117" s="17">
        <f t="shared" si="29"/>
        <v>-1.2833622872336878</v>
      </c>
      <c r="AF117" s="17">
        <f t="shared" si="29"/>
        <v>-1.2406360325836996</v>
      </c>
      <c r="AG117" s="17">
        <f t="shared" si="29"/>
        <v>-1.1197892633292152</v>
      </c>
      <c r="AH117" s="17">
        <f t="shared" si="29"/>
        <v>-1.1111038303457885</v>
      </c>
      <c r="AI117" s="17">
        <f t="shared" si="29"/>
        <v>-1.1032312398152584</v>
      </c>
      <c r="AJ117" s="17">
        <f t="shared" si="29"/>
        <v>-1.0480479656303636</v>
      </c>
      <c r="AK117" s="17">
        <f t="shared" si="29"/>
        <v>-1.1022439746132946</v>
      </c>
      <c r="AM117" s="17">
        <f>SUM(T117:X117)</f>
        <v>0</v>
      </c>
      <c r="AN117" s="17">
        <f>SUM(Y117:AF117)</f>
        <v>-10.035278019736605</v>
      </c>
      <c r="AO117" s="17">
        <f>SUM(AG117:AK117)</f>
        <v>-5.4844162737339204</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-0.60458725293576165</v>
      </c>
      <c r="Z118" s="17">
        <f t="shared" si="30"/>
        <v>-0.59810447954592405</v>
      </c>
      <c r="AA118" s="17">
        <f t="shared" si="30"/>
        <v>-0.72090409380051668</v>
      </c>
      <c r="AB118" s="17">
        <f t="shared" si="30"/>
        <v>-0.69513576369626229</v>
      </c>
      <c r="AC118" s="17">
        <f t="shared" si="30"/>
        <v>-0.64375841251864507</v>
      </c>
      <c r="AD118" s="17">
        <f t="shared" si="30"/>
        <v>-0.65865282131575498</v>
      </c>
      <c r="AE118" s="17">
        <f t="shared" si="30"/>
        <v>-0.66790924668156215</v>
      </c>
      <c r="AF118" s="17">
        <f t="shared" si="30"/>
        <v>-0.64567292195808079</v>
      </c>
      <c r="AG118" s="17">
        <f t="shared" si="30"/>
        <v>-0.58277978927093876</v>
      </c>
      <c r="AH118" s="17">
        <f t="shared" si="30"/>
        <v>-0.57825956839584336</v>
      </c>
      <c r="AI118" s="17">
        <f t="shared" si="30"/>
        <v>-0.5741623808261398</v>
      </c>
      <c r="AJ118" s="17">
        <f t="shared" si="30"/>
        <v>-0.54544296195518172</v>
      </c>
      <c r="AK118" s="17">
        <f t="shared" si="30"/>
        <v>-0.57364857146468573</v>
      </c>
      <c r="AM118" s="17">
        <f>SUM(T118:X118)</f>
        <v>0</v>
      </c>
      <c r="AN118" s="17">
        <f>SUM(Y118:AF118)</f>
        <v>-5.2347249924525077</v>
      </c>
      <c r="AO118" s="17">
        <f>SUM(AG118:AK118)</f>
        <v>-2.8542932719127894</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4.4042211704735065E-5</v>
      </c>
      <c r="Z119" s="17">
        <f t="shared" si="31"/>
        <v>-1.0411524080426141E-4</v>
      </c>
      <c r="AA119" s="17">
        <f t="shared" si="31"/>
        <v>-7.956683561183937E-5</v>
      </c>
      <c r="AB119" s="17">
        <f t="shared" si="31"/>
        <v>-2.4264972743755578E-5</v>
      </c>
      <c r="AC119" s="17">
        <f t="shared" si="31"/>
        <v>-1.8404932274263225E-4</v>
      </c>
      <c r="AD119" s="17">
        <f t="shared" si="31"/>
        <v>-1.7495620124406155E-4</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-5.2291036144181508E-4</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-1.7721264071713159</v>
      </c>
      <c r="Z123" s="17">
        <f t="shared" si="33"/>
        <v>-1.8027710263442231</v>
      </c>
      <c r="AA123" s="17">
        <f t="shared" si="33"/>
        <v>-2.0393013772341524</v>
      </c>
      <c r="AB123" s="17">
        <f t="shared" si="33"/>
        <v>-1.9099606982631518</v>
      </c>
      <c r="AC123" s="17">
        <f t="shared" si="33"/>
        <v>-1.9843817306231366</v>
      </c>
      <c r="AD123" s="17">
        <f t="shared" si="33"/>
        <v>-1.9244041944575445</v>
      </c>
      <c r="AE123" s="17">
        <f t="shared" si="33"/>
        <v>-1.95127153391525</v>
      </c>
      <c r="AF123" s="17">
        <f t="shared" si="33"/>
        <v>-1.8863089545417804</v>
      </c>
      <c r="AG123" s="17">
        <f t="shared" si="33"/>
        <v>-1.702569052600154</v>
      </c>
      <c r="AH123" s="17">
        <f t="shared" si="33"/>
        <v>-1.6893633987416319</v>
      </c>
      <c r="AI123" s="17">
        <f t="shared" si="33"/>
        <v>-1.6773936206413982</v>
      </c>
      <c r="AJ123" s="17">
        <f t="shared" si="33"/>
        <v>-1.5934909275855453</v>
      </c>
      <c r="AK123" s="17">
        <f t="shared" si="33"/>
        <v>-1.6758925460779803</v>
      </c>
      <c r="AM123" s="17">
        <f>SUM(T123:X123)</f>
        <v>0</v>
      </c>
      <c r="AN123" s="17">
        <f>SUM(Y123:AF123)</f>
        <v>-15.270525922550554</v>
      </c>
      <c r="AO123" s="17">
        <f>SUM(AG123:AK123)</f>
        <v>-8.3387095456467097</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14.645575741135991</v>
      </c>
      <c r="Z125" s="17">
        <f t="shared" si="34"/>
        <v>14.415908274800886</v>
      </c>
      <c r="AA125" s="17">
        <f t="shared" si="34"/>
        <v>17.509707380804763</v>
      </c>
      <c r="AB125" s="17">
        <f t="shared" si="34"/>
        <v>16.916318860960612</v>
      </c>
      <c r="AC125" s="17">
        <f t="shared" si="34"/>
        <v>15.432310775040266</v>
      </c>
      <c r="AD125" s="17">
        <f t="shared" si="34"/>
        <v>15.928620071578983</v>
      </c>
      <c r="AE125" s="17">
        <f t="shared" si="34"/>
        <v>16.152651508114339</v>
      </c>
      <c r="AF125" s="17">
        <f t="shared" si="34"/>
        <v>15.614890418768448</v>
      </c>
      <c r="AG125" s="17">
        <f t="shared" si="34"/>
        <v>14.093889085733529</v>
      </c>
      <c r="AH125" s="17">
        <f t="shared" si="34"/>
        <v>13.984572508821506</v>
      </c>
      <c r="AI125" s="17">
        <f t="shared" si="34"/>
        <v>13.885486527746087</v>
      </c>
      <c r="AJ125" s="17">
        <f t="shared" si="34"/>
        <v>13.190938927390258</v>
      </c>
      <c r="AK125" s="17">
        <f t="shared" si="34"/>
        <v>13.873060612700858</v>
      </c>
      <c r="AM125" s="17">
        <f>SUM(T125:X125)</f>
        <v>0</v>
      </c>
      <c r="AN125" s="17">
        <f>SUM(Y125:AF125)</f>
        <v>126.61598303120428</v>
      </c>
      <c r="AO125" s="17">
        <f>SUM(AG125:AK125)</f>
        <v>69.027947662392236</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106" priority="3" operator="greaterThan">
      <formula>0</formula>
    </cfRule>
  </conditionalFormatting>
  <conditionalFormatting sqref="T132:AK133">
    <cfRule type="cellIs" dxfId="105" priority="2" operator="equal">
      <formula>FALSE</formula>
    </cfRule>
  </conditionalFormatting>
  <conditionalFormatting sqref="R135 R132:R133">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148</v>
      </c>
      <c r="K11" s="5" t="s">
        <v>270</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27.998521368999999</v>
      </c>
      <c r="Z11" s="16">
        <f>INDEX(Cal_SubmittedCosts!Z:Z, MATCH($M11,Cal_SubmittedCosts!$K:$K,0))</f>
        <v>27.995351208999999</v>
      </c>
      <c r="AA11" s="16">
        <f>INDEX(Cal_SubmittedCosts!AA:AA, MATCH($M11,Cal_SubmittedCosts!$K:$K,0))</f>
        <v>22.082154447999997</v>
      </c>
      <c r="AB11" s="16">
        <f>INDEX(Cal_SubmittedCosts!AB:AB, MATCH($M11,Cal_SubmittedCosts!$K:$K,0))</f>
        <v>23.454079330999999</v>
      </c>
      <c r="AC11" s="16">
        <f>INDEX(Cal_SubmittedCosts!AC:AC, MATCH($M11,Cal_SubmittedCosts!$K:$K,0))</f>
        <v>22.986665361</v>
      </c>
      <c r="AD11" s="16">
        <f>INDEX(Cal_SubmittedCosts!AD:AD, MATCH($M11,Cal_SubmittedCosts!$K:$K,0))</f>
        <v>24.288438397</v>
      </c>
      <c r="AE11" s="16">
        <f>INDEX(Cal_SubmittedCosts!AE:AE, MATCH($M11,Cal_SubmittedCosts!$K:$K,0))</f>
        <v>22.722859786000004</v>
      </c>
      <c r="AF11" s="16">
        <f>INDEX(Cal_SubmittedCosts!AF:AF, MATCH($M11,Cal_SubmittedCosts!$K:$K,0))</f>
        <v>22.260583797000002</v>
      </c>
      <c r="AG11" s="16">
        <f>INDEX(Cal_SubmittedCosts!AG:AG, MATCH($M11,Cal_SubmittedCosts!$K:$K,0))</f>
        <v>21.622681084</v>
      </c>
      <c r="AH11" s="16">
        <f>INDEX(Cal_SubmittedCosts!AH:AH, MATCH($M11,Cal_SubmittedCosts!$K:$K,0))</f>
        <v>20.836626428000002</v>
      </c>
      <c r="AI11" s="16">
        <f>INDEX(Cal_SubmittedCosts!AI:AI, MATCH($M11,Cal_SubmittedCosts!$K:$K,0))</f>
        <v>19.941175496000003</v>
      </c>
      <c r="AJ11" s="16">
        <f>INDEX(Cal_SubmittedCosts!AJ:AJ, MATCH($M11,Cal_SubmittedCosts!$K:$K,0))</f>
        <v>19.164814501999999</v>
      </c>
      <c r="AK11" s="16">
        <f>INDEX(Cal_SubmittedCosts!AK:AK, MATCH($M11,Cal_SubmittedCosts!$K:$K,0))</f>
        <v>18.602736277000002</v>
      </c>
      <c r="AM11" s="17">
        <f>SUM(T11:X11)</f>
        <v>0</v>
      </c>
      <c r="AN11" s="17">
        <f>SUM(Y11:AF11)</f>
        <v>193.78865369800002</v>
      </c>
      <c r="AO11" s="17">
        <f>SUM(AG11:AK11)</f>
        <v>100.16803378700001</v>
      </c>
    </row>
    <row r="12" spans="1:57">
      <c r="F12" s="17" t="str">
        <f>INDEX(Lists!M$34:M$89,MATCH($I12,Lists!$P$34:$P$89,0),)</f>
        <v>Opex</v>
      </c>
      <c r="G12" s="17">
        <f>INDEX(Lists!N$34:N$89,MATCH($I12,Lists!$P$34:$P$89,0),)</f>
        <v>0</v>
      </c>
      <c r="H12" s="17" t="str">
        <f>INDEX(Lists!O$34:O$215,MATCH($I12,Lists!$P$34:$P$215,0),)</f>
        <v>Work Execution</v>
      </c>
      <c r="I12" s="17" t="str">
        <f>$A$1</f>
        <v>Repairs</v>
      </c>
      <c r="J12" s="5" t="s">
        <v>148</v>
      </c>
      <c r="K12" s="5" t="s">
        <v>271</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25.955857065</v>
      </c>
      <c r="Z12" s="16">
        <f>INDEX(Cal_SubmittedCosts!Z:Z, MATCH($M12,Cal_SubmittedCosts!$K:$K,0))</f>
        <v>26.017111949</v>
      </c>
      <c r="AA12" s="16">
        <f>INDEX(Cal_SubmittedCosts!AA:AA, MATCH($M12,Cal_SubmittedCosts!$K:$K,0))</f>
        <v>19.722164699999997</v>
      </c>
      <c r="AB12" s="16">
        <f>INDEX(Cal_SubmittedCosts!AB:AB, MATCH($M12,Cal_SubmittedCosts!$K:$K,0))</f>
        <v>21.187958036999998</v>
      </c>
      <c r="AC12" s="16">
        <f>INDEX(Cal_SubmittedCosts!AC:AC, MATCH($M12,Cal_SubmittedCosts!$K:$K,0))</f>
        <v>20.978235908999999</v>
      </c>
      <c r="AD12" s="16">
        <f>INDEX(Cal_SubmittedCosts!AD:AD, MATCH($M12,Cal_SubmittedCosts!$K:$K,0))</f>
        <v>22.689770187000001</v>
      </c>
      <c r="AE12" s="16">
        <f>INDEX(Cal_SubmittedCosts!AE:AE, MATCH($M12,Cal_SubmittedCosts!$K:$K,0))</f>
        <v>21.375040855000005</v>
      </c>
      <c r="AF12" s="16">
        <f>INDEX(Cal_SubmittedCosts!AF:AF, MATCH($M12,Cal_SubmittedCosts!$K:$K,0))</f>
        <v>20.912764866000003</v>
      </c>
      <c r="AG12" s="16">
        <f>INDEX(Cal_SubmittedCosts!AG:AG, MATCH($M12,Cal_SubmittedCosts!$K:$K,0))</f>
        <v>20.176531830999998</v>
      </c>
      <c r="AH12" s="16">
        <f>INDEX(Cal_SubmittedCosts!AH:AH, MATCH($M12,Cal_SubmittedCosts!$K:$K,0))</f>
        <v>19.390477175000001</v>
      </c>
      <c r="AI12" s="16">
        <f>INDEX(Cal_SubmittedCosts!AI:AI, MATCH($M12,Cal_SubmittedCosts!$K:$K,0))</f>
        <v>18.495026243000002</v>
      </c>
      <c r="AJ12" s="16">
        <f>INDEX(Cal_SubmittedCosts!AJ:AJ, MATCH($M12,Cal_SubmittedCosts!$K:$K,0))</f>
        <v>17.718665248999997</v>
      </c>
      <c r="AK12" s="16">
        <f>INDEX(Cal_SubmittedCosts!AK:AK, MATCH($M12,Cal_SubmittedCosts!$K:$K,0))</f>
        <v>17.156587024</v>
      </c>
      <c r="AM12" s="17">
        <f>SUM(T12:X12)</f>
        <v>0</v>
      </c>
      <c r="AN12" s="17">
        <f>SUM(Y12:AF12)</f>
        <v>178.83890356800001</v>
      </c>
      <c r="AO12" s="17">
        <f>SUM(AG12:AK12)</f>
        <v>92.937287522000005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t="s">
        <v>480</v>
      </c>
      <c r="K17" s="64"/>
      <c r="L17" s="4" t="s">
        <v>114</v>
      </c>
      <c r="R17" s="14"/>
      <c r="T17" s="41"/>
      <c r="U17" s="41"/>
      <c r="V17" s="41"/>
      <c r="W17" s="41"/>
      <c r="X17" s="41"/>
      <c r="Y17" s="41"/>
      <c r="Z17" s="41"/>
      <c r="AA17" s="41"/>
      <c r="AB17" s="41"/>
      <c r="AC17" s="41"/>
      <c r="AD17" s="41"/>
      <c r="AE17" s="41">
        <v>-0.15</v>
      </c>
      <c r="AF17" s="41">
        <v>-0.35</v>
      </c>
      <c r="AG17" s="41">
        <v>-0.35399999999999998</v>
      </c>
      <c r="AH17" s="41">
        <v>-0.35399999999999998</v>
      </c>
      <c r="AI17" s="41">
        <v>-0.35399999999999998</v>
      </c>
      <c r="AJ17" s="41">
        <v>-0.35399999999999998</v>
      </c>
      <c r="AK17" s="41">
        <v>-0.35399999999999998</v>
      </c>
      <c r="AM17" s="17">
        <f t="shared" ref="AM17:AM26" si="0">SUM(T17:X17)</f>
        <v>0</v>
      </c>
      <c r="AN17" s="17">
        <f t="shared" ref="AN17:AN26" si="1">SUM(Y17:AF17)</f>
        <v>-0.5</v>
      </c>
      <c r="AO17" s="17">
        <f t="shared" ref="AO17:AO26" si="2">SUM(AG17:AK17)</f>
        <v>-1.77</v>
      </c>
      <c r="AS17" s="99" t="s">
        <v>531</v>
      </c>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-0.15</v>
      </c>
      <c r="AF28" s="17">
        <f t="shared" si="4"/>
        <v>-0.35</v>
      </c>
      <c r="AG28" s="17">
        <f t="shared" si="4"/>
        <v>-0.35399999999999998</v>
      </c>
      <c r="AH28" s="17">
        <f t="shared" si="4"/>
        <v>-0.35399999999999998</v>
      </c>
      <c r="AI28" s="17">
        <f t="shared" si="4"/>
        <v>-0.35399999999999998</v>
      </c>
      <c r="AJ28" s="17">
        <f t="shared" si="4"/>
        <v>-0.35399999999999998</v>
      </c>
      <c r="AK28" s="17">
        <f t="shared" si="4"/>
        <v>-0.35399999999999998</v>
      </c>
      <c r="AM28" s="17">
        <f>SUM(T28:X28)</f>
        <v>0</v>
      </c>
      <c r="AN28" s="17">
        <f>SUM(Y28:AF28)</f>
        <v>-0.5</v>
      </c>
      <c r="AO28" s="17">
        <f>SUM(AG28:AK28)</f>
        <v>-1.77</v>
      </c>
    </row>
    <row r="29" spans="2:57">
      <c r="H29" s="5" t="s">
        <v>172</v>
      </c>
      <c r="L29" s="5" t="s">
        <v>114</v>
      </c>
      <c r="T29" s="17">
        <f>T11+T28</f>
        <v>0</v>
      </c>
      <c r="U29" s="17">
        <f t="shared" ref="U29:AK29" si="5">U11+U28</f>
        <v>0</v>
      </c>
      <c r="V29" s="17">
        <f t="shared" si="5"/>
        <v>0</v>
      </c>
      <c r="W29" s="17">
        <f t="shared" si="5"/>
        <v>0</v>
      </c>
      <c r="X29" s="17">
        <f t="shared" si="5"/>
        <v>0</v>
      </c>
      <c r="Y29" s="17">
        <f t="shared" si="5"/>
        <v>27.998521368999999</v>
      </c>
      <c r="Z29" s="17">
        <f t="shared" si="5"/>
        <v>27.995351208999999</v>
      </c>
      <c r="AA29" s="17">
        <f t="shared" si="5"/>
        <v>22.082154447999997</v>
      </c>
      <c r="AB29" s="17">
        <f t="shared" si="5"/>
        <v>23.454079330999999</v>
      </c>
      <c r="AC29" s="17">
        <f t="shared" si="5"/>
        <v>22.986665361</v>
      </c>
      <c r="AD29" s="17">
        <f t="shared" si="5"/>
        <v>24.288438397</v>
      </c>
      <c r="AE29" s="17">
        <f t="shared" si="5"/>
        <v>22.572859786000006</v>
      </c>
      <c r="AF29" s="17">
        <f t="shared" si="5"/>
        <v>21.910583797000001</v>
      </c>
      <c r="AG29" s="17">
        <f t="shared" si="5"/>
        <v>21.268681084000001</v>
      </c>
      <c r="AH29" s="17">
        <f t="shared" si="5"/>
        <v>20.482626428000003</v>
      </c>
      <c r="AI29" s="17">
        <f t="shared" si="5"/>
        <v>19.587175496000004</v>
      </c>
      <c r="AJ29" s="17">
        <f t="shared" si="5"/>
        <v>18.810814501999999</v>
      </c>
      <c r="AK29" s="17">
        <f t="shared" si="5"/>
        <v>18.248736277000003</v>
      </c>
      <c r="AM29" s="17">
        <f>SUM(T29:X29)</f>
        <v>0</v>
      </c>
      <c r="AN29" s="17">
        <f>SUM(Y29:AF29)</f>
        <v>193.28865369800002</v>
      </c>
      <c r="AO29" s="17">
        <f>SUM(AG29:AK29)</f>
        <v>98.398033787000017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t="s">
        <v>431</v>
      </c>
      <c r="K35" s="64" t="s">
        <v>154</v>
      </c>
      <c r="L35" s="4" t="s">
        <v>114</v>
      </c>
      <c r="R35" s="14"/>
      <c r="T35" s="41"/>
      <c r="U35" s="41"/>
      <c r="V35" s="41"/>
      <c r="W35" s="41"/>
      <c r="X35" s="41"/>
      <c r="Y35" s="41"/>
      <c r="Z35" s="41"/>
      <c r="AA35" s="41"/>
      <c r="AB35" s="41"/>
      <c r="AC35" s="41"/>
      <c r="AD35" s="41"/>
      <c r="AE35" s="41">
        <v>-0.14269583107712527</v>
      </c>
      <c r="AF35" s="41">
        <v>-8.0428559334379743E-2</v>
      </c>
      <c r="AG35" s="41">
        <v>-8.0428559334379701E-2</v>
      </c>
      <c r="AH35" s="41">
        <v>-0.16604605798065486</v>
      </c>
      <c r="AI35" s="41">
        <v>-0.16604605798065486</v>
      </c>
      <c r="AJ35" s="41">
        <v>-0.16604605798065486</v>
      </c>
      <c r="AK35" s="41">
        <v>-0.32430870699346653</v>
      </c>
      <c r="AM35" s="17">
        <f t="shared" ref="AM35:AM44" si="7">SUM(T35:X35)</f>
        <v>0</v>
      </c>
      <c r="AN35" s="17">
        <f t="shared" ref="AN35:AN44" si="8">SUM(Y35:AF35)</f>
        <v>-0.223124390411505</v>
      </c>
      <c r="AO35" s="17">
        <f t="shared" ref="AO35:AO44" si="9">SUM(AG35:AK35)</f>
        <v>-0.9028754402698107</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-0.14269583107712527</v>
      </c>
      <c r="AF61" s="17">
        <f t="shared" si="15"/>
        <v>-8.0428559334379743E-2</v>
      </c>
      <c r="AG61" s="17">
        <f t="shared" si="15"/>
        <v>-8.0428559334379701E-2</v>
      </c>
      <c r="AH61" s="17">
        <f t="shared" si="15"/>
        <v>-0.16604605798065486</v>
      </c>
      <c r="AI61" s="17">
        <f t="shared" si="15"/>
        <v>-0.16604605798065486</v>
      </c>
      <c r="AJ61" s="17">
        <f t="shared" si="15"/>
        <v>-0.16604605798065486</v>
      </c>
      <c r="AK61" s="17">
        <f t="shared" si="15"/>
        <v>-0.32430870699346653</v>
      </c>
      <c r="AM61" s="17">
        <f>SUM(T61:X61)</f>
        <v>0</v>
      </c>
      <c r="AN61" s="17">
        <f>SUM(Y61:AF61)</f>
        <v>-0.223124390411505</v>
      </c>
      <c r="AO61" s="17">
        <f>SUM(AG61:AK61)</f>
        <v>-0.9028754402698107</v>
      </c>
    </row>
    <row r="62" spans="2:57">
      <c r="H62" s="5" t="s">
        <v>173</v>
      </c>
      <c r="L62" s="5" t="s">
        <v>114</v>
      </c>
      <c r="T62" s="17">
        <f t="shared" ref="T62:AK62" si="16">T29+T61</f>
        <v>0</v>
      </c>
      <c r="U62" s="17">
        <f t="shared" si="16"/>
        <v>0</v>
      </c>
      <c r="V62" s="17">
        <f t="shared" si="16"/>
        <v>0</v>
      </c>
      <c r="W62" s="17">
        <f t="shared" si="16"/>
        <v>0</v>
      </c>
      <c r="X62" s="17">
        <f t="shared" si="16"/>
        <v>0</v>
      </c>
      <c r="Y62" s="17">
        <f t="shared" si="16"/>
        <v>27.998521368999999</v>
      </c>
      <c r="Z62" s="17">
        <f t="shared" si="16"/>
        <v>27.995351208999999</v>
      </c>
      <c r="AA62" s="17">
        <f t="shared" si="16"/>
        <v>22.082154447999997</v>
      </c>
      <c r="AB62" s="17">
        <f t="shared" si="16"/>
        <v>23.454079330999999</v>
      </c>
      <c r="AC62" s="17">
        <f t="shared" si="16"/>
        <v>22.986665361</v>
      </c>
      <c r="AD62" s="17">
        <f t="shared" si="16"/>
        <v>24.288438397</v>
      </c>
      <c r="AE62" s="17">
        <f t="shared" si="16"/>
        <v>22.430163954922879</v>
      </c>
      <c r="AF62" s="17">
        <f t="shared" si="16"/>
        <v>21.830155237665622</v>
      </c>
      <c r="AG62" s="17">
        <f t="shared" si="16"/>
        <v>21.188252524665621</v>
      </c>
      <c r="AH62" s="17">
        <f t="shared" si="16"/>
        <v>20.316580370019349</v>
      </c>
      <c r="AI62" s="17">
        <f t="shared" si="16"/>
        <v>19.421129438019349</v>
      </c>
      <c r="AJ62" s="17">
        <f t="shared" si="16"/>
        <v>18.644768444019345</v>
      </c>
      <c r="AK62" s="17">
        <f t="shared" si="16"/>
        <v>17.924427570006536</v>
      </c>
      <c r="AM62" s="17">
        <f>SUM(T62:X62)</f>
        <v>0</v>
      </c>
      <c r="AN62" s="17">
        <f>SUM(Y62:AF62)</f>
        <v>193.06552930758849</v>
      </c>
      <c r="AO62" s="17">
        <f>SUM(AG62:AK62)</f>
        <v>97.495158346730193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6"/>
      <c r="Z65" s="76"/>
      <c r="AA65" s="76"/>
      <c r="AB65" s="76"/>
      <c r="AC65" s="76"/>
      <c r="AD65" s="76"/>
      <c r="AE65" s="76"/>
      <c r="AF65" s="76"/>
      <c r="AG65" s="76"/>
      <c r="AH65" s="76"/>
      <c r="AI65" s="76"/>
      <c r="AJ65" s="76"/>
      <c r="AK65" s="76"/>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449</v>
      </c>
      <c r="L67" s="4" t="s">
        <v>114</v>
      </c>
      <c r="R67" s="14"/>
      <c r="T67" s="41"/>
      <c r="U67" s="41"/>
      <c r="V67" s="41"/>
      <c r="W67" s="41"/>
      <c r="X67" s="41"/>
      <c r="Y67" s="41">
        <v>-2.6792195678159949</v>
      </c>
      <c r="Z67" s="41">
        <v>-3.0929291179858227</v>
      </c>
      <c r="AA67" s="41">
        <v>-2.6696950183109847</v>
      </c>
      <c r="AB67" s="41">
        <v>-2.5295270641060768</v>
      </c>
      <c r="AC67" s="41">
        <v>-2.491281611670519</v>
      </c>
      <c r="AD67" s="41">
        <v>-2.6944379326348362</v>
      </c>
      <c r="AE67" s="41">
        <v>-2.7837576385960476</v>
      </c>
      <c r="AF67" s="41">
        <v>-2.8677738975075302</v>
      </c>
      <c r="AG67" s="41">
        <v>-2.8519352677979004</v>
      </c>
      <c r="AH67" s="41">
        <v>-2.7855527224730796</v>
      </c>
      <c r="AI67" s="41">
        <v>-2.7210979614089164</v>
      </c>
      <c r="AJ67" s="41">
        <v>-2.6566766378989946</v>
      </c>
      <c r="AK67" s="41">
        <v>-2.5922370757231223</v>
      </c>
      <c r="AM67" s="17">
        <f t="shared" ref="AM67:AM76" si="18">SUM(T67:X67)</f>
        <v>0</v>
      </c>
      <c r="AN67" s="17">
        <f t="shared" ref="AN67:AN76" si="19">SUM(Y67:AF67)</f>
        <v>-21.808621848627812</v>
      </c>
      <c r="AO67" s="17">
        <f t="shared" ref="AO67:AO76" si="20">SUM(AG67:AK67)</f>
        <v>-13.607499665302013</v>
      </c>
      <c r="AS67" s="98" t="s">
        <v>504</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2" t="s">
        <v>481</v>
      </c>
      <c r="L68" s="4" t="s">
        <v>114</v>
      </c>
      <c r="R68" s="14"/>
      <c r="T68" s="41"/>
      <c r="U68" s="41"/>
      <c r="V68" s="41"/>
      <c r="W68" s="41"/>
      <c r="X68" s="41"/>
      <c r="Y68" s="41">
        <v>-3.1640353517417251E-2</v>
      </c>
      <c r="Z68" s="41">
        <v>0</v>
      </c>
      <c r="AA68" s="41">
        <v>0</v>
      </c>
      <c r="AB68" s="41">
        <v>0</v>
      </c>
      <c r="AC68" s="41">
        <v>0</v>
      </c>
      <c r="AD68" s="41">
        <v>0</v>
      </c>
      <c r="AE68" s="41">
        <v>0</v>
      </c>
      <c r="AF68" s="41">
        <v>0</v>
      </c>
      <c r="AG68" s="41">
        <v>0</v>
      </c>
      <c r="AH68" s="41">
        <v>0</v>
      </c>
      <c r="AI68" s="41">
        <v>0</v>
      </c>
      <c r="AJ68" s="41">
        <v>0</v>
      </c>
      <c r="AK68" s="41">
        <v>0</v>
      </c>
      <c r="AM68" s="17">
        <f t="shared" si="18"/>
        <v>0</v>
      </c>
      <c r="AN68" s="17">
        <f t="shared" si="19"/>
        <v>-3.1640353517417251E-2</v>
      </c>
      <c r="AO68" s="17">
        <f t="shared" si="20"/>
        <v>0</v>
      </c>
      <c r="AS68" s="98" t="s">
        <v>505</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-2.7108599213334124</v>
      </c>
      <c r="Z78" s="17">
        <f t="shared" si="21"/>
        <v>-3.0929291179858227</v>
      </c>
      <c r="AA78" s="17">
        <f t="shared" si="21"/>
        <v>-2.6696950183109847</v>
      </c>
      <c r="AB78" s="17">
        <f t="shared" si="21"/>
        <v>-2.5295270641060768</v>
      </c>
      <c r="AC78" s="17">
        <f t="shared" si="21"/>
        <v>-2.491281611670519</v>
      </c>
      <c r="AD78" s="17">
        <f t="shared" si="21"/>
        <v>-2.6944379326348362</v>
      </c>
      <c r="AE78" s="17">
        <f t="shared" si="21"/>
        <v>-2.7837576385960476</v>
      </c>
      <c r="AF78" s="17">
        <f t="shared" si="21"/>
        <v>-2.8677738975075302</v>
      </c>
      <c r="AG78" s="17">
        <f t="shared" si="21"/>
        <v>-2.8519352677979004</v>
      </c>
      <c r="AH78" s="17">
        <f t="shared" si="21"/>
        <v>-2.7855527224730796</v>
      </c>
      <c r="AI78" s="17">
        <f t="shared" si="21"/>
        <v>-2.7210979614089164</v>
      </c>
      <c r="AJ78" s="17">
        <f t="shared" si="21"/>
        <v>-2.6566766378989946</v>
      </c>
      <c r="AK78" s="17">
        <f t="shared" si="21"/>
        <v>-2.5922370757231223</v>
      </c>
      <c r="AM78" s="17">
        <f>SUM(T78:X78)</f>
        <v>0</v>
      </c>
      <c r="AN78" s="17">
        <f>SUM(Y78:AF78)</f>
        <v>-21.84026220214523</v>
      </c>
      <c r="AO78" s="17">
        <f>SUM(AG78:AK78)</f>
        <v>-13.607499665302013</v>
      </c>
    </row>
    <row r="79" spans="3:45">
      <c r="H79" s="5" t="s">
        <v>174</v>
      </c>
      <c r="L79" s="5" t="s">
        <v>114</v>
      </c>
      <c r="T79" s="17">
        <f>T62+T78</f>
        <v>0</v>
      </c>
      <c r="U79" s="17">
        <f t="shared" ref="U79:AK79" si="22">U62+U78</f>
        <v>0</v>
      </c>
      <c r="V79" s="17">
        <f t="shared" si="22"/>
        <v>0</v>
      </c>
      <c r="W79" s="17">
        <f t="shared" si="22"/>
        <v>0</v>
      </c>
      <c r="X79" s="17">
        <f t="shared" si="22"/>
        <v>0</v>
      </c>
      <c r="Y79" s="17">
        <f t="shared" si="22"/>
        <v>25.287661447666586</v>
      </c>
      <c r="Z79" s="17">
        <f t="shared" si="22"/>
        <v>24.902422091014177</v>
      </c>
      <c r="AA79" s="17">
        <f t="shared" si="22"/>
        <v>19.412459429689012</v>
      </c>
      <c r="AB79" s="17">
        <f t="shared" si="22"/>
        <v>20.924552266893922</v>
      </c>
      <c r="AC79" s="17">
        <f t="shared" si="22"/>
        <v>20.495383749329481</v>
      </c>
      <c r="AD79" s="17">
        <f t="shared" si="22"/>
        <v>21.594000464365163</v>
      </c>
      <c r="AE79" s="17">
        <f t="shared" si="22"/>
        <v>19.646406316326832</v>
      </c>
      <c r="AF79" s="17">
        <f t="shared" si="22"/>
        <v>18.962381340158093</v>
      </c>
      <c r="AG79" s="17">
        <f t="shared" si="22"/>
        <v>18.336317256867723</v>
      </c>
      <c r="AH79" s="17">
        <f t="shared" si="22"/>
        <v>17.531027647546267</v>
      </c>
      <c r="AI79" s="17">
        <f t="shared" si="22"/>
        <v>16.700031476610434</v>
      </c>
      <c r="AJ79" s="17">
        <f t="shared" si="22"/>
        <v>15.98809180612035</v>
      </c>
      <c r="AK79" s="17">
        <f t="shared" si="22"/>
        <v>15.332190494283413</v>
      </c>
      <c r="AM79" s="17">
        <f>SUM(T79:X79)</f>
        <v>0</v>
      </c>
      <c r="AN79" s="17">
        <f>SUM(Y79:AF79)</f>
        <v>171.22526710544324</v>
      </c>
      <c r="AO79" s="17">
        <f>SUM(AG79:AK79)</f>
        <v>83.887658681428178</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Repairs</v>
      </c>
      <c r="I86" s="99" t="s">
        <v>445</v>
      </c>
      <c r="J86" s="99"/>
      <c r="K86" s="99"/>
      <c r="L86" s="99" t="s">
        <v>297</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Repairs</v>
      </c>
      <c r="J88" s="99"/>
      <c r="K88" s="99"/>
      <c r="L88" s="99" t="s">
        <v>114</v>
      </c>
      <c r="T88" s="101">
        <f>T$79*T$86</f>
        <v>0</v>
      </c>
      <c r="U88" s="101">
        <f t="shared" ref="U88:AK88" si="23">U$79*U$86</f>
        <v>0</v>
      </c>
      <c r="V88" s="101">
        <f t="shared" si="23"/>
        <v>0</v>
      </c>
      <c r="W88" s="101">
        <f t="shared" si="23"/>
        <v>0</v>
      </c>
      <c r="X88" s="101">
        <f t="shared" si="23"/>
        <v>0</v>
      </c>
      <c r="Y88" s="101">
        <f t="shared" si="23"/>
        <v>16.706342141790383</v>
      </c>
      <c r="Z88" s="101">
        <f t="shared" si="23"/>
        <v>16.45183302033454</v>
      </c>
      <c r="AA88" s="101">
        <f t="shared" si="23"/>
        <v>12.824878635661083</v>
      </c>
      <c r="AB88" s="101">
        <f t="shared" si="23"/>
        <v>13.823845675012473</v>
      </c>
      <c r="AC88" s="101">
        <f t="shared" si="23"/>
        <v>13.540314668962164</v>
      </c>
      <c r="AD88" s="101">
        <f t="shared" si="23"/>
        <v>14.266117913444051</v>
      </c>
      <c r="AE88" s="101">
        <f t="shared" si="23"/>
        <v>12.979436095996693</v>
      </c>
      <c r="AF88" s="101">
        <f t="shared" si="23"/>
        <v>12.527533680700024</v>
      </c>
      <c r="AG88" s="101">
        <f t="shared" si="23"/>
        <v>12.113923240692319</v>
      </c>
      <c r="AH88" s="101">
        <f t="shared" si="23"/>
        <v>11.58190711241588</v>
      </c>
      <c r="AI88" s="101">
        <f t="shared" si="23"/>
        <v>11.032907894797329</v>
      </c>
      <c r="AJ88" s="101">
        <f t="shared" si="23"/>
        <v>10.562563583041355</v>
      </c>
      <c r="AK88" s="101">
        <f t="shared" si="23"/>
        <v>10.129241120643071</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Repairs</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-1.3991488048088954</v>
      </c>
      <c r="Z95" s="101">
        <f t="shared" si="25"/>
        <v>-1.4389151702328657</v>
      </c>
      <c r="AA95" s="101">
        <f t="shared" si="25"/>
        <v>-1.0184874502511967</v>
      </c>
      <c r="AB95" s="101">
        <f t="shared" si="25"/>
        <v>-1.0504526154860265</v>
      </c>
      <c r="AC95" s="101">
        <f t="shared" si="25"/>
        <v>-1.227205479490669</v>
      </c>
      <c r="AD95" s="101">
        <f t="shared" si="25"/>
        <v>-1.1909388373951604</v>
      </c>
      <c r="AE95" s="101">
        <f t="shared" si="25"/>
        <v>-1.0835263403819262</v>
      </c>
      <c r="AF95" s="101">
        <f t="shared" si="25"/>
        <v>-1.0458014217772433</v>
      </c>
      <c r="AG95" s="101">
        <f t="shared" si="25"/>
        <v>-1.0112731261648076</v>
      </c>
      <c r="AH95" s="101">
        <f t="shared" si="25"/>
        <v>-0.96686029619037228</v>
      </c>
      <c r="AI95" s="101">
        <f t="shared" si="25"/>
        <v>-0.92102971397253341</v>
      </c>
      <c r="AJ95" s="101">
        <f t="shared" si="25"/>
        <v>-0.88176526156742518</v>
      </c>
      <c r="AK95" s="101">
        <f t="shared" si="25"/>
        <v>-0.84559140174677339</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-0.72449443853055229</v>
      </c>
      <c r="Z100" s="101">
        <f t="shared" si="26"/>
        <v>-0.71446824710453782</v>
      </c>
      <c r="AA100" s="101">
        <f t="shared" si="26"/>
        <v>-0.55694599498006703</v>
      </c>
      <c r="AB100" s="101">
        <f t="shared" si="26"/>
        <v>-0.60109217863418607</v>
      </c>
      <c r="AC100" s="101">
        <f t="shared" si="26"/>
        <v>-0.58937683318477063</v>
      </c>
      <c r="AD100" s="101">
        <f t="shared" si="26"/>
        <v>-0.61980866170144289</v>
      </c>
      <c r="AE100" s="101">
        <f t="shared" si="26"/>
        <v>-0.56390722164983131</v>
      </c>
      <c r="AF100" s="101">
        <f t="shared" si="26"/>
        <v>-0.5442737773628803</v>
      </c>
      <c r="AG100" s="101">
        <f t="shared" si="26"/>
        <v>-0.52630397402588791</v>
      </c>
      <c r="AH100" s="101">
        <f t="shared" si="26"/>
        <v>-0.50318989306347994</v>
      </c>
      <c r="AI100" s="101">
        <f t="shared" si="26"/>
        <v>-0.4793379613458395</v>
      </c>
      <c r="AJ100" s="101">
        <f t="shared" si="26"/>
        <v>-0.45890328667280578</v>
      </c>
      <c r="AK100" s="101">
        <f t="shared" si="26"/>
        <v>-0.44007707080008096</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Repairs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4.7624784271397065</v>
      </c>
      <c r="Z104" s="127">
        <f>SUMIFS(Inp_Reinstatement!Z:Z,Inp_Reinstatement!$E:$E,$E104,Inp_Reinstatement!$F:$F,$F104,Inp_Reinstatement!$H:$H,$H104)</f>
        <v>3.6035884296762064</v>
      </c>
      <c r="AA104" s="127">
        <f>SUMIFS(Inp_Reinstatement!AA:AA,Inp_Reinstatement!$E:$E,$E104,Inp_Reinstatement!$F:$F,$F104,Inp_Reinstatement!$H:$H,$H104)</f>
        <v>3.3667008976067319</v>
      </c>
      <c r="AB104" s="127">
        <f>SUMIFS(Inp_Reinstatement!AB:AB,Inp_Reinstatement!$E:$E,$E104,Inp_Reinstatement!$F:$F,$F104,Inp_Reinstatement!$H:$H,$H104)</f>
        <v>3.4629211037071297</v>
      </c>
      <c r="AC104" s="127">
        <f>SUMIFS(Inp_Reinstatement!AC:AC,Inp_Reinstatement!$E:$E,$E104,Inp_Reinstatement!$F:$F,$F104,Inp_Reinstatement!$H:$H,$H104)</f>
        <v>3.3608633017643723</v>
      </c>
      <c r="AD104" s="127">
        <f>SUMIFS(Inp_Reinstatement!AD:AD,Inp_Reinstatement!$E:$E,$E104,Inp_Reinstatement!$F:$F,$F104,Inp_Reinstatement!$H:$H,$H104)</f>
        <v>3.4799082699999997</v>
      </c>
      <c r="AE104" s="127">
        <f>SUMIFS(Inp_Reinstatement!AE:AE,Inp_Reinstatement!$E:$E,$E104,Inp_Reinstatement!$F:$F,$F104,Inp_Reinstatement!$H:$H,$H104)</f>
        <v>3.2850956331635133</v>
      </c>
      <c r="AF104" s="127">
        <f>SUMIFS(Inp_Reinstatement!AF:AF,Inp_Reinstatement!$E:$E,$E104,Inp_Reinstatement!$F:$F,$F104,Inp_Reinstatement!$H:$H,$H104)</f>
        <v>3.2140491806061453</v>
      </c>
      <c r="AG104" s="127">
        <f>SUMIFS(Inp_Reinstatement!AG:AG,Inp_Reinstatement!$E:$E,$E104,Inp_Reinstatement!$F:$F,$F104,Inp_Reinstatement!$H:$H,$H104)</f>
        <v>3.1008987102605214</v>
      </c>
      <c r="AH104" s="127">
        <f>SUMIFS(Inp_Reinstatement!AH:AH,Inp_Reinstatement!$E:$E,$E104,Inp_Reinstatement!$F:$F,$F104,Inp_Reinstatement!$H:$H,$H104)</f>
        <v>2.9800912346129693</v>
      </c>
      <c r="AI104" s="127">
        <f>SUMIFS(Inp_Reinstatement!AI:AI,Inp_Reinstatement!$E:$E,$E104,Inp_Reinstatement!$F:$F,$F104,Inp_Reinstatement!$H:$H,$H104)</f>
        <v>2.8424708222316042</v>
      </c>
      <c r="AJ104" s="127">
        <f>SUMIFS(Inp_Reinstatement!AJ:AJ,Inp_Reinstatement!$E:$E,$E104,Inp_Reinstatement!$F:$F,$F104,Inp_Reinstatement!$H:$H,$H104)</f>
        <v>2.7231531493455741</v>
      </c>
      <c r="AK104" s="127">
        <f>SUMIFS(Inp_Reinstatement!AK:AK,Inp_Reinstatement!$E:$E,$E104,Inp_Reinstatement!$F:$F,$F104,Inp_Reinstatement!$H:$H,$H104)</f>
        <v>2.6367682518276605</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-0.39885547313150926</v>
      </c>
      <c r="Z106" s="101">
        <f t="shared" si="27"/>
        <v>-0.31517813561125507</v>
      </c>
      <c r="AA106" s="101">
        <f t="shared" si="27"/>
        <v>-0.26736647654717904</v>
      </c>
      <c r="AB106" s="101">
        <f t="shared" si="27"/>
        <v>-0.26314200954848488</v>
      </c>
      <c r="AC106" s="101">
        <f t="shared" si="27"/>
        <v>-0.30460664767257395</v>
      </c>
      <c r="AD106" s="101">
        <f t="shared" si="27"/>
        <v>-0.29050355075293854</v>
      </c>
      <c r="AE106" s="101">
        <f t="shared" si="27"/>
        <v>-0.27424054657537678</v>
      </c>
      <c r="AF106" s="101">
        <f t="shared" si="27"/>
        <v>-0.26830957221198792</v>
      </c>
      <c r="AG106" s="101">
        <f t="shared" si="27"/>
        <v>-0.2588637446629849</v>
      </c>
      <c r="AH106" s="101">
        <f t="shared" si="27"/>
        <v>-0.24877870853267536</v>
      </c>
      <c r="AI106" s="101">
        <f t="shared" si="27"/>
        <v>-0.23729012453822707</v>
      </c>
      <c r="AJ106" s="101">
        <f t="shared" si="27"/>
        <v>-0.22732945748852629</v>
      </c>
      <c r="AK106" s="101">
        <f t="shared" si="27"/>
        <v>-0.22011802617675169</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-0.60420734972692358</v>
      </c>
      <c r="Z111" s="101">
        <f t="shared" si="28"/>
        <v>-0.59686304915576294</v>
      </c>
      <c r="AA111" s="101">
        <f t="shared" si="28"/>
        <v>-0.46551516094740819</v>
      </c>
      <c r="AB111" s="101">
        <f t="shared" si="28"/>
        <v>-0.50176361739400477</v>
      </c>
      <c r="AC111" s="101">
        <f t="shared" si="28"/>
        <v>-0.49171648188882067</v>
      </c>
      <c r="AD111" s="101">
        <f t="shared" si="28"/>
        <v>-0.51744798357342781</v>
      </c>
      <c r="AE111" s="101">
        <f t="shared" si="28"/>
        <v>-0.47077860119636838</v>
      </c>
      <c r="AF111" s="101">
        <f t="shared" si="28"/>
        <v>-0.45438759735173662</v>
      </c>
      <c r="AG111" s="101">
        <f t="shared" si="28"/>
        <v>-0.43938548609305883</v>
      </c>
      <c r="AH111" s="101">
        <f t="shared" si="28"/>
        <v>-0.4200886686634373</v>
      </c>
      <c r="AI111" s="101">
        <f t="shared" si="28"/>
        <v>-0.40017585567088609</v>
      </c>
      <c r="AJ111" s="101">
        <f t="shared" si="28"/>
        <v>-0.38311594370464519</v>
      </c>
      <c r="AK111" s="101">
        <f t="shared" si="28"/>
        <v>-0.36739885544240991</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-1.3991488048088954</v>
      </c>
      <c r="Z117" s="17">
        <f t="shared" si="29"/>
        <v>-1.4389151702328657</v>
      </c>
      <c r="AA117" s="17">
        <f t="shared" si="29"/>
        <v>-1.0184874502511967</v>
      </c>
      <c r="AB117" s="17">
        <f t="shared" si="29"/>
        <v>-1.0504526154860265</v>
      </c>
      <c r="AC117" s="17">
        <f t="shared" si="29"/>
        <v>-1.227205479490669</v>
      </c>
      <c r="AD117" s="17">
        <f t="shared" si="29"/>
        <v>-1.1909388373951604</v>
      </c>
      <c r="AE117" s="17">
        <f t="shared" si="29"/>
        <v>-1.0835263403819262</v>
      </c>
      <c r="AF117" s="17">
        <f t="shared" si="29"/>
        <v>-1.0458014217772433</v>
      </c>
      <c r="AG117" s="17">
        <f t="shared" si="29"/>
        <v>-1.0112731261648076</v>
      </c>
      <c r="AH117" s="17">
        <f t="shared" si="29"/>
        <v>-0.96686029619037228</v>
      </c>
      <c r="AI117" s="17">
        <f t="shared" si="29"/>
        <v>-0.92102971397253341</v>
      </c>
      <c r="AJ117" s="17">
        <f t="shared" si="29"/>
        <v>-0.88176526156742518</v>
      </c>
      <c r="AK117" s="17">
        <f t="shared" si="29"/>
        <v>-0.84559140174677339</v>
      </c>
      <c r="AM117" s="17">
        <f>SUM(T117:X117)</f>
        <v>0</v>
      </c>
      <c r="AN117" s="17">
        <f>SUM(Y117:AF117)</f>
        <v>-9.4544761198239833</v>
      </c>
      <c r="AO117" s="17">
        <f>SUM(AG117:AK117)</f>
        <v>-4.6265197996419118</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-0.72449443853055229</v>
      </c>
      <c r="Z118" s="17">
        <f t="shared" si="30"/>
        <v>-0.71446824710453782</v>
      </c>
      <c r="AA118" s="17">
        <f t="shared" si="30"/>
        <v>-0.55694599498006703</v>
      </c>
      <c r="AB118" s="17">
        <f t="shared" si="30"/>
        <v>-0.60109217863418607</v>
      </c>
      <c r="AC118" s="17">
        <f t="shared" si="30"/>
        <v>-0.58937683318477063</v>
      </c>
      <c r="AD118" s="17">
        <f t="shared" si="30"/>
        <v>-0.61980866170144289</v>
      </c>
      <c r="AE118" s="17">
        <f t="shared" si="30"/>
        <v>-0.56390722164983131</v>
      </c>
      <c r="AF118" s="17">
        <f t="shared" si="30"/>
        <v>-0.5442737773628803</v>
      </c>
      <c r="AG118" s="17">
        <f t="shared" si="30"/>
        <v>-0.52630397402588791</v>
      </c>
      <c r="AH118" s="17">
        <f t="shared" si="30"/>
        <v>-0.50318989306347994</v>
      </c>
      <c r="AI118" s="17">
        <f t="shared" si="30"/>
        <v>-0.4793379613458395</v>
      </c>
      <c r="AJ118" s="17">
        <f t="shared" si="30"/>
        <v>-0.45890328667280578</v>
      </c>
      <c r="AK118" s="17">
        <f t="shared" si="30"/>
        <v>-0.44007707080008096</v>
      </c>
      <c r="AM118" s="17">
        <f>SUM(T118:X118)</f>
        <v>0</v>
      </c>
      <c r="AN118" s="17">
        <f>SUM(Y118:AF118)</f>
        <v>-4.9143673531482683</v>
      </c>
      <c r="AO118" s="17">
        <f>SUM(AG118:AK118)</f>
        <v>-2.4078121859080941</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-0.39885547313150926</v>
      </c>
      <c r="Z119" s="17">
        <f t="shared" si="31"/>
        <v>-0.31517813561125507</v>
      </c>
      <c r="AA119" s="17">
        <f t="shared" si="31"/>
        <v>-0.26736647654717904</v>
      </c>
      <c r="AB119" s="17">
        <f t="shared" si="31"/>
        <v>-0.26314200954848488</v>
      </c>
      <c r="AC119" s="17">
        <f t="shared" si="31"/>
        <v>-0.30460664767257395</v>
      </c>
      <c r="AD119" s="17">
        <f t="shared" si="31"/>
        <v>-0.29050355075293854</v>
      </c>
      <c r="AE119" s="17">
        <f t="shared" si="31"/>
        <v>-0.27424054657537678</v>
      </c>
      <c r="AF119" s="17">
        <f t="shared" si="31"/>
        <v>-0.26830957221198792</v>
      </c>
      <c r="AG119" s="17">
        <f t="shared" si="31"/>
        <v>-0.2588637446629849</v>
      </c>
      <c r="AH119" s="17">
        <f t="shared" si="31"/>
        <v>-0.24877870853267536</v>
      </c>
      <c r="AI119" s="17">
        <f t="shared" si="31"/>
        <v>-0.23729012453822707</v>
      </c>
      <c r="AJ119" s="17">
        <f t="shared" si="31"/>
        <v>-0.22732945748852629</v>
      </c>
      <c r="AK119" s="17">
        <f t="shared" si="31"/>
        <v>-0.22011802617675169</v>
      </c>
      <c r="AM119" s="17">
        <f>SUM(T119:X119)</f>
        <v>0</v>
      </c>
      <c r="AN119" s="17">
        <f>SUM(Y119:AF119)</f>
        <v>-2.3822024120513055</v>
      </c>
      <c r="AO119" s="17">
        <f>SUM(AG119:AK119)</f>
        <v>-1.1923800613991653</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-2.5224987164709569</v>
      </c>
      <c r="Z123" s="17">
        <f t="shared" si="33"/>
        <v>-2.4685615529486586</v>
      </c>
      <c r="AA123" s="17">
        <f t="shared" si="33"/>
        <v>-1.8427999217784428</v>
      </c>
      <c r="AB123" s="17">
        <f t="shared" si="33"/>
        <v>-1.9146868036686975</v>
      </c>
      <c r="AC123" s="17">
        <f t="shared" si="33"/>
        <v>-2.1211889603480136</v>
      </c>
      <c r="AD123" s="17">
        <f t="shared" si="33"/>
        <v>-2.1012510498495418</v>
      </c>
      <c r="AE123" s="17">
        <f t="shared" si="33"/>
        <v>-1.9216741086071343</v>
      </c>
      <c r="AF123" s="17">
        <f t="shared" si="33"/>
        <v>-1.8583847713521116</v>
      </c>
      <c r="AG123" s="17">
        <f t="shared" si="33"/>
        <v>-1.7964408448536804</v>
      </c>
      <c r="AH123" s="17">
        <f t="shared" si="33"/>
        <v>-1.7188288977865276</v>
      </c>
      <c r="AI123" s="17">
        <f t="shared" si="33"/>
        <v>-1.6376577998566</v>
      </c>
      <c r="AJ123" s="17">
        <f t="shared" si="33"/>
        <v>-1.5679980057287572</v>
      </c>
      <c r="AK123" s="17">
        <f t="shared" si="33"/>
        <v>-1.505786498723606</v>
      </c>
      <c r="AM123" s="17">
        <f>SUM(T123:X123)</f>
        <v>0</v>
      </c>
      <c r="AN123" s="17">
        <f>SUM(Y123:AF123)</f>
        <v>-16.751045885023554</v>
      </c>
      <c r="AO123" s="17">
        <f>SUM(AG123:AK123)</f>
        <v>-8.2267120469491708</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22.76516273119563</v>
      </c>
      <c r="Z125" s="17">
        <f t="shared" si="34"/>
        <v>22.433860538065517</v>
      </c>
      <c r="AA125" s="17">
        <f t="shared" si="34"/>
        <v>17.569659507910568</v>
      </c>
      <c r="AB125" s="17">
        <f t="shared" si="34"/>
        <v>19.009865463225225</v>
      </c>
      <c r="AC125" s="17">
        <f t="shared" si="34"/>
        <v>18.374194788981466</v>
      </c>
      <c r="AD125" s="17">
        <f t="shared" si="34"/>
        <v>19.492749414515622</v>
      </c>
      <c r="AE125" s="17">
        <f t="shared" si="34"/>
        <v>17.724732207719697</v>
      </c>
      <c r="AF125" s="17">
        <f t="shared" si="34"/>
        <v>17.103996568805982</v>
      </c>
      <c r="AG125" s="17">
        <f t="shared" si="34"/>
        <v>16.539876412014042</v>
      </c>
      <c r="AH125" s="17">
        <f t="shared" si="34"/>
        <v>15.812198749759739</v>
      </c>
      <c r="AI125" s="17">
        <f t="shared" si="34"/>
        <v>15.062373676753834</v>
      </c>
      <c r="AJ125" s="17">
        <f t="shared" si="34"/>
        <v>14.420093800391593</v>
      </c>
      <c r="AK125" s="17">
        <f t="shared" si="34"/>
        <v>13.826403995559808</v>
      </c>
      <c r="AM125" s="17">
        <f>SUM(T125:X125)</f>
        <v>0</v>
      </c>
      <c r="AN125" s="17">
        <f>SUM(Y125:AF125)</f>
        <v>154.47422122041974</v>
      </c>
      <c r="AO125" s="17">
        <f>SUM(AG125:AK125)</f>
        <v>75.660946634479018</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0.92704385074200246</v>
      </c>
      <c r="Z127" s="17">
        <f t="shared" si="35"/>
        <v>0.92933686578062891</v>
      </c>
      <c r="AA127" s="17">
        <f t="shared" si="35"/>
        <v>0.89312683445098595</v>
      </c>
      <c r="AB127" s="17">
        <f t="shared" si="35"/>
        <v>0.90338050528358205</v>
      </c>
      <c r="AC127" s="17">
        <f t="shared" si="35"/>
        <v>0.91262632398139942</v>
      </c>
      <c r="AD127" s="17">
        <f t="shared" si="35"/>
        <v>0.9341798684678938</v>
      </c>
      <c r="AE127" s="17">
        <f t="shared" si="35"/>
        <v>0.94068444977025223</v>
      </c>
      <c r="AF127" s="17">
        <f t="shared" si="35"/>
        <v>0.93945266919811687</v>
      </c>
      <c r="AG127" s="17">
        <f t="shared" si="35"/>
        <v>0.93311887423294149</v>
      </c>
      <c r="AH127" s="17">
        <f t="shared" si="35"/>
        <v>0.93059580647581774</v>
      </c>
      <c r="AI127" s="17">
        <f t="shared" si="35"/>
        <v>0.92747923745568139</v>
      </c>
      <c r="AJ127" s="17">
        <f t="shared" si="35"/>
        <v>0.92454144271268135</v>
      </c>
      <c r="AK127" s="17">
        <f t="shared" si="35"/>
        <v>0.92226147640506051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103" priority="3" operator="greaterThan">
      <formula>0</formula>
    </cfRule>
  </conditionalFormatting>
  <conditionalFormatting sqref="T132:AK133">
    <cfRule type="cellIs" dxfId="102" priority="2" operator="equal">
      <formula>FALSE</formula>
    </cfRule>
  </conditionalFormatting>
  <conditionalFormatting sqref="R135 R132:R133">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148</v>
      </c>
      <c r="K11" s="5" t="s">
        <v>270</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28.478192550000003</v>
      </c>
      <c r="Z11" s="16">
        <f>INDEX(Cal_SubmittedCosts!Z:Z, MATCH($M11,Cal_SubmittedCosts!$K:$K,0))</f>
        <v>22.475378582999998</v>
      </c>
      <c r="AA11" s="16">
        <f>INDEX(Cal_SubmittedCosts!AA:AA, MATCH($M11,Cal_SubmittedCosts!$K:$K,0))</f>
        <v>23.108538408999998</v>
      </c>
      <c r="AB11" s="16">
        <f>INDEX(Cal_SubmittedCosts!AB:AB, MATCH($M11,Cal_SubmittedCosts!$K:$K,0))</f>
        <v>24.606153269000004</v>
      </c>
      <c r="AC11" s="16">
        <f>INDEX(Cal_SubmittedCosts!AC:AC, MATCH($M11,Cal_SubmittedCosts!$K:$K,0))</f>
        <v>22.092891871999999</v>
      </c>
      <c r="AD11" s="16">
        <f>INDEX(Cal_SubmittedCosts!AD:AD, MATCH($M11,Cal_SubmittedCosts!$K:$K,0))</f>
        <v>23.01</v>
      </c>
      <c r="AE11" s="16">
        <f>INDEX(Cal_SubmittedCosts!AE:AE, MATCH($M11,Cal_SubmittedCosts!$K:$K,0))</f>
        <v>24.222518699000002</v>
      </c>
      <c r="AF11" s="16">
        <f>INDEX(Cal_SubmittedCosts!AF:AF, MATCH($M11,Cal_SubmittedCosts!$K:$K,0))</f>
        <v>24.679660564999999</v>
      </c>
      <c r="AG11" s="16">
        <f>INDEX(Cal_SubmittedCosts!AG:AG, MATCH($M11,Cal_SubmittedCosts!$K:$K,0))</f>
        <v>27.26058231</v>
      </c>
      <c r="AH11" s="16">
        <f>INDEX(Cal_SubmittedCosts!AH:AH, MATCH($M11,Cal_SubmittedCosts!$K:$K,0))</f>
        <v>27.286613025000001</v>
      </c>
      <c r="AI11" s="16">
        <f>INDEX(Cal_SubmittedCosts!AI:AI, MATCH($M11,Cal_SubmittedCosts!$K:$K,0))</f>
        <v>27.465606953000005</v>
      </c>
      <c r="AJ11" s="16">
        <f>INDEX(Cal_SubmittedCosts!AJ:AJ, MATCH($M11,Cal_SubmittedCosts!$K:$K,0))</f>
        <v>27.290104463000006</v>
      </c>
      <c r="AK11" s="16">
        <f>INDEX(Cal_SubmittedCosts!AK:AK, MATCH($M11,Cal_SubmittedCosts!$K:$K,0))</f>
        <v>27.469516703</v>
      </c>
      <c r="AM11" s="17">
        <f>SUM(T11:X11)</f>
        <v>0</v>
      </c>
      <c r="AN11" s="17">
        <f>SUM(Y11:AF11)</f>
        <v>192.673333947</v>
      </c>
      <c r="AO11" s="17">
        <f>SUM(AG11:AK11)</f>
        <v>136.77242345400001</v>
      </c>
    </row>
    <row r="12" spans="1:57">
      <c r="F12" s="17" t="str">
        <f>INDEX(Lists!M$34:M$89,MATCH($I12,Lists!$P$34:$P$89,0),)</f>
        <v>Opex</v>
      </c>
      <c r="G12" s="17">
        <f>INDEX(Lists!N$34:N$89,MATCH($I12,Lists!$P$34:$P$89,0),)</f>
        <v>0</v>
      </c>
      <c r="H12" s="17" t="str">
        <f>INDEX(Lists!O$34:O$215,MATCH($I12,Lists!$P$34:$P$215,0),)</f>
        <v>Work Execution</v>
      </c>
      <c r="I12" s="17" t="str">
        <f>$A$1</f>
        <v>Maintenance</v>
      </c>
      <c r="J12" s="5" t="s">
        <v>148</v>
      </c>
      <c r="K12" s="5" t="s">
        <v>271</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24.650424055000002</v>
      </c>
      <c r="Z12" s="16">
        <f>INDEX(Cal_SubmittedCosts!Z:Z, MATCH($M12,Cal_SubmittedCosts!$K:$K,0))</f>
        <v>17.962333844999996</v>
      </c>
      <c r="AA12" s="16">
        <f>INDEX(Cal_SubmittedCosts!AA:AA, MATCH($M12,Cal_SubmittedCosts!$K:$K,0))</f>
        <v>17.622198724999997</v>
      </c>
      <c r="AB12" s="16">
        <f>INDEX(Cal_SubmittedCosts!AB:AB, MATCH($M12,Cal_SubmittedCosts!$K:$K,0))</f>
        <v>19.536390650000005</v>
      </c>
      <c r="AC12" s="16">
        <f>INDEX(Cal_SubmittedCosts!AC:AC, MATCH($M12,Cal_SubmittedCosts!$K:$K,0))</f>
        <v>17.319392704999999</v>
      </c>
      <c r="AD12" s="16">
        <f>INDEX(Cal_SubmittedCosts!AD:AD, MATCH($M12,Cal_SubmittedCosts!$K:$K,0))</f>
        <v>18.666</v>
      </c>
      <c r="AE12" s="16">
        <f>INDEX(Cal_SubmittedCosts!AE:AE, MATCH($M12,Cal_SubmittedCosts!$K:$K,0))</f>
        <v>18.990300005000002</v>
      </c>
      <c r="AF12" s="16">
        <f>INDEX(Cal_SubmittedCosts!AF:AF, MATCH($M12,Cal_SubmittedCosts!$K:$K,0))</f>
        <v>19.335709850000001</v>
      </c>
      <c r="AG12" s="16">
        <f>INDEX(Cal_SubmittedCosts!AG:AG, MATCH($M12,Cal_SubmittedCosts!$K:$K,0))</f>
        <v>22.707298664</v>
      </c>
      <c r="AH12" s="16">
        <f>INDEX(Cal_SubmittedCosts!AH:AH, MATCH($M12,Cal_SubmittedCosts!$K:$K,0))</f>
        <v>22.869541501</v>
      </c>
      <c r="AI12" s="16">
        <f>INDEX(Cal_SubmittedCosts!AI:AI, MATCH($M12,Cal_SubmittedCosts!$K:$K,0))</f>
        <v>22.711608686000005</v>
      </c>
      <c r="AJ12" s="16">
        <f>INDEX(Cal_SubmittedCosts!AJ:AJ, MATCH($M12,Cal_SubmittedCosts!$K:$K,0))</f>
        <v>22.904488753000006</v>
      </c>
      <c r="AK12" s="16">
        <f>INDEX(Cal_SubmittedCosts!AK:AK, MATCH($M12,Cal_SubmittedCosts!$K:$K,0))</f>
        <v>22.996041644000002</v>
      </c>
      <c r="AM12" s="17">
        <f>SUM(T12:X12)</f>
        <v>0</v>
      </c>
      <c r="AN12" s="17">
        <f>SUM(Y12:AF12)</f>
        <v>154.08274983499999</v>
      </c>
      <c r="AO12" s="17">
        <f>SUM(AG12:AK12)</f>
        <v>114.18897924800001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28.478192550000003</v>
      </c>
      <c r="Z29" s="17">
        <f t="shared" si="5"/>
        <v>22.475378582999998</v>
      </c>
      <c r="AA29" s="17">
        <f t="shared" si="5"/>
        <v>23.108538408999998</v>
      </c>
      <c r="AB29" s="17">
        <f t="shared" si="5"/>
        <v>24.606153269000004</v>
      </c>
      <c r="AC29" s="17">
        <f t="shared" si="5"/>
        <v>22.092891871999999</v>
      </c>
      <c r="AD29" s="17">
        <f t="shared" si="5"/>
        <v>23.01</v>
      </c>
      <c r="AE29" s="17">
        <f t="shared" si="5"/>
        <v>24.222518699000002</v>
      </c>
      <c r="AF29" s="17">
        <f t="shared" si="5"/>
        <v>24.679660564999999</v>
      </c>
      <c r="AG29" s="17">
        <f t="shared" si="5"/>
        <v>27.26058231</v>
      </c>
      <c r="AH29" s="17">
        <f t="shared" si="5"/>
        <v>27.286613025000001</v>
      </c>
      <c r="AI29" s="17">
        <f t="shared" si="5"/>
        <v>27.465606953000005</v>
      </c>
      <c r="AJ29" s="17">
        <f t="shared" si="5"/>
        <v>27.290104463000006</v>
      </c>
      <c r="AK29" s="17">
        <f t="shared" si="5"/>
        <v>27.469516703</v>
      </c>
      <c r="AM29" s="17">
        <f>SUM(T29:X29)</f>
        <v>0</v>
      </c>
      <c r="AN29" s="17">
        <f>SUM(Y29:AF29)</f>
        <v>192.673333947</v>
      </c>
      <c r="AO29" s="17">
        <f>SUM(AG29:AK29)</f>
        <v>136.77242345400001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t="s">
        <v>431</v>
      </c>
      <c r="K35" s="64" t="s">
        <v>154</v>
      </c>
      <c r="L35" s="4" t="s">
        <v>114</v>
      </c>
      <c r="R35" s="14"/>
      <c r="T35" s="41"/>
      <c r="U35" s="41"/>
      <c r="V35" s="41"/>
      <c r="W35" s="41"/>
      <c r="X35" s="41"/>
      <c r="Y35" s="41"/>
      <c r="Z35" s="41"/>
      <c r="AA35" s="41"/>
      <c r="AB35" s="41"/>
      <c r="AC35" s="41"/>
      <c r="AD35" s="41"/>
      <c r="AE35" s="41">
        <v>-6.280615767063337E-2</v>
      </c>
      <c r="AF35" s="41">
        <v>-3.5399834323447919E-2</v>
      </c>
      <c r="AG35" s="41">
        <v>-3.5399834323447898E-2</v>
      </c>
      <c r="AH35" s="41">
        <v>-7.3083528925827923E-2</v>
      </c>
      <c r="AI35" s="41">
        <v>-7.3083528925827923E-2</v>
      </c>
      <c r="AJ35" s="41">
        <v>-7.3083528925827923E-2</v>
      </c>
      <c r="AK35" s="41">
        <v>-0.14274126743325766</v>
      </c>
      <c r="AM35" s="17">
        <f t="shared" ref="AM35:AM44" si="7">SUM(T35:X35)</f>
        <v>0</v>
      </c>
      <c r="AN35" s="17">
        <f t="shared" ref="AN35:AN44" si="8">SUM(Y35:AF35)</f>
        <v>-9.8205991994081282E-2</v>
      </c>
      <c r="AO35" s="17">
        <f t="shared" ref="AO35:AO44" si="9">SUM(AG35:AK35)</f>
        <v>-0.39739168853418932</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-6.280615767063337E-2</v>
      </c>
      <c r="AF61" s="17">
        <f t="shared" si="15"/>
        <v>-3.5399834323447919E-2</v>
      </c>
      <c r="AG61" s="17">
        <f t="shared" si="15"/>
        <v>-3.5399834323447898E-2</v>
      </c>
      <c r="AH61" s="17">
        <f t="shared" si="15"/>
        <v>-7.3083528925827923E-2</v>
      </c>
      <c r="AI61" s="17">
        <f t="shared" si="15"/>
        <v>-7.3083528925827923E-2</v>
      </c>
      <c r="AJ61" s="17">
        <f t="shared" si="15"/>
        <v>-7.3083528925827923E-2</v>
      </c>
      <c r="AK61" s="17">
        <f t="shared" si="15"/>
        <v>-0.14274126743325766</v>
      </c>
      <c r="AM61" s="17">
        <f>SUM(T61:X61)</f>
        <v>0</v>
      </c>
      <c r="AN61" s="17">
        <f>SUM(Y61:AF61)</f>
        <v>-9.8205991994081282E-2</v>
      </c>
      <c r="AO61" s="17">
        <f>SUM(AG61:AK61)</f>
        <v>-0.39739168853418932</v>
      </c>
    </row>
    <row r="62" spans="2:57">
      <c r="H62" s="5" t="s">
        <v>173</v>
      </c>
      <c r="L62" s="5" t="s">
        <v>114</v>
      </c>
      <c r="T62" s="17">
        <f t="shared" ref="T62:AK62" si="16">T29+T61</f>
        <v>0</v>
      </c>
      <c r="U62" s="17">
        <f t="shared" si="16"/>
        <v>0</v>
      </c>
      <c r="V62" s="17">
        <f t="shared" si="16"/>
        <v>0</v>
      </c>
      <c r="W62" s="17">
        <f t="shared" si="16"/>
        <v>0</v>
      </c>
      <c r="X62" s="17">
        <f t="shared" si="16"/>
        <v>0</v>
      </c>
      <c r="Y62" s="17">
        <f t="shared" si="16"/>
        <v>28.478192550000003</v>
      </c>
      <c r="Z62" s="17">
        <f t="shared" si="16"/>
        <v>22.475378582999998</v>
      </c>
      <c r="AA62" s="17">
        <f t="shared" si="16"/>
        <v>23.108538408999998</v>
      </c>
      <c r="AB62" s="17">
        <f t="shared" si="16"/>
        <v>24.606153269000004</v>
      </c>
      <c r="AC62" s="17">
        <f t="shared" si="16"/>
        <v>22.092891871999999</v>
      </c>
      <c r="AD62" s="17">
        <f t="shared" si="16"/>
        <v>23.01</v>
      </c>
      <c r="AE62" s="17">
        <f t="shared" si="16"/>
        <v>24.15971254132937</v>
      </c>
      <c r="AF62" s="17">
        <f t="shared" si="16"/>
        <v>24.64426073067655</v>
      </c>
      <c r="AG62" s="17">
        <f t="shared" si="16"/>
        <v>27.225182475676551</v>
      </c>
      <c r="AH62" s="17">
        <f t="shared" si="16"/>
        <v>27.213529496074173</v>
      </c>
      <c r="AI62" s="17">
        <f t="shared" si="16"/>
        <v>27.392523424074177</v>
      </c>
      <c r="AJ62" s="17">
        <f t="shared" si="16"/>
        <v>27.217020934074178</v>
      </c>
      <c r="AK62" s="17">
        <f t="shared" si="16"/>
        <v>27.326775435566741</v>
      </c>
      <c r="AM62" s="17">
        <f>SUM(T62:X62)</f>
        <v>0</v>
      </c>
      <c r="AN62" s="17">
        <f>SUM(Y62:AF62)</f>
        <v>192.57512795500588</v>
      </c>
      <c r="AO62" s="17">
        <f>SUM(AG62:AK62)</f>
        <v>136.37503176546582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447</v>
      </c>
      <c r="L67" s="4" t="s">
        <v>114</v>
      </c>
      <c r="R67" s="14"/>
      <c r="T67" s="41"/>
      <c r="U67" s="41"/>
      <c r="V67" s="41"/>
      <c r="W67" s="41"/>
      <c r="X67" s="41"/>
      <c r="Y67" s="41">
        <v>0</v>
      </c>
      <c r="Z67" s="41">
        <v>0</v>
      </c>
      <c r="AA67" s="41">
        <v>0</v>
      </c>
      <c r="AB67" s="41">
        <v>0</v>
      </c>
      <c r="AC67" s="41">
        <v>0</v>
      </c>
      <c r="AD67" s="41">
        <v>0</v>
      </c>
      <c r="AE67" s="41">
        <v>0</v>
      </c>
      <c r="AF67" s="41">
        <v>0</v>
      </c>
      <c r="AG67" s="41">
        <v>0</v>
      </c>
      <c r="AH67" s="41">
        <v>0</v>
      </c>
      <c r="AI67" s="41">
        <v>0</v>
      </c>
      <c r="AJ67" s="41">
        <v>0</v>
      </c>
      <c r="AK67" s="41">
        <v>0</v>
      </c>
      <c r="AM67" s="17">
        <f t="shared" ref="AM67:AM76" si="18">SUM(T67:X67)</f>
        <v>0</v>
      </c>
      <c r="AN67" s="17">
        <f t="shared" ref="AN67:AN76" si="19">SUM(Y67:AF67)</f>
        <v>0</v>
      </c>
      <c r="AO67" s="17">
        <f t="shared" ref="AO67:AO76" si="20">SUM(AG67:AK67)</f>
        <v>0</v>
      </c>
      <c r="AS67" s="4" t="s">
        <v>493</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454</v>
      </c>
      <c r="L68" s="4" t="s">
        <v>114</v>
      </c>
      <c r="R68" s="14"/>
      <c r="T68" s="41"/>
      <c r="U68" s="41"/>
      <c r="V68" s="41"/>
      <c r="W68" s="41"/>
      <c r="X68" s="41"/>
      <c r="Y68" s="41"/>
      <c r="Z68" s="41"/>
      <c r="AA68" s="41"/>
      <c r="AB68" s="41"/>
      <c r="AC68" s="41"/>
      <c r="AD68" s="41"/>
      <c r="AE68" s="41"/>
      <c r="AF68" s="41"/>
      <c r="AG68" s="143">
        <v>-0.13284499999999999</v>
      </c>
      <c r="AH68" s="143">
        <v>-0.13214999999999999</v>
      </c>
      <c r="AI68" s="143">
        <v>-0.13194700000000001</v>
      </c>
      <c r="AJ68" s="143">
        <v>-0.131721</v>
      </c>
      <c r="AK68" s="143">
        <v>-0.13159499999999999</v>
      </c>
      <c r="AM68" s="17">
        <f t="shared" si="18"/>
        <v>0</v>
      </c>
      <c r="AN68" s="17">
        <f t="shared" si="19"/>
        <v>0</v>
      </c>
      <c r="AO68" s="17">
        <f t="shared" si="20"/>
        <v>-0.66025800000000001</v>
      </c>
      <c r="AS68" s="98" t="s">
        <v>507</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J69" s="62" t="s">
        <v>455</v>
      </c>
      <c r="L69" s="4" t="s">
        <v>114</v>
      </c>
      <c r="R69" s="14"/>
      <c r="T69" s="41"/>
      <c r="U69" s="41"/>
      <c r="V69" s="41"/>
      <c r="W69" s="41"/>
      <c r="X69" s="41"/>
      <c r="Y69" s="41"/>
      <c r="Z69" s="41"/>
      <c r="AA69" s="41"/>
      <c r="AB69" s="41"/>
      <c r="AC69" s="41"/>
      <c r="AD69" s="41"/>
      <c r="AE69" s="41"/>
      <c r="AF69" s="41"/>
      <c r="AG69" s="143">
        <v>-0.2666</v>
      </c>
      <c r="AH69" s="143">
        <v>-0.2666</v>
      </c>
      <c r="AI69" s="143">
        <v>-0.2666</v>
      </c>
      <c r="AJ69" s="143">
        <v>-0.2666</v>
      </c>
      <c r="AK69" s="143">
        <v>-0.2666</v>
      </c>
      <c r="AM69" s="17">
        <f t="shared" si="18"/>
        <v>0</v>
      </c>
      <c r="AN69" s="17">
        <f t="shared" si="19"/>
        <v>0</v>
      </c>
      <c r="AO69" s="17">
        <f t="shared" si="20"/>
        <v>-1.333</v>
      </c>
      <c r="AS69" s="98" t="s">
        <v>508</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J70" s="62" t="s">
        <v>456</v>
      </c>
      <c r="L70" s="4" t="s">
        <v>114</v>
      </c>
      <c r="R70" s="14"/>
      <c r="T70" s="41"/>
      <c r="U70" s="41"/>
      <c r="V70" s="41"/>
      <c r="W70" s="41"/>
      <c r="X70" s="41"/>
      <c r="Y70" s="41"/>
      <c r="Z70" s="41"/>
      <c r="AA70" s="41"/>
      <c r="AB70" s="41"/>
      <c r="AC70" s="41"/>
      <c r="AD70" s="41"/>
      <c r="AE70" s="41"/>
      <c r="AF70" s="41"/>
      <c r="AG70" s="143">
        <v>-1.962</v>
      </c>
      <c r="AH70" s="143">
        <v>-1.962</v>
      </c>
      <c r="AI70" s="143">
        <v>-1.962</v>
      </c>
      <c r="AJ70" s="143">
        <v>-1.962</v>
      </c>
      <c r="AK70" s="143">
        <v>-1.962</v>
      </c>
      <c r="AM70" s="17">
        <f t="shared" si="18"/>
        <v>0</v>
      </c>
      <c r="AN70" s="17">
        <f t="shared" si="19"/>
        <v>0</v>
      </c>
      <c r="AO70" s="17">
        <f t="shared" si="20"/>
        <v>-9.81</v>
      </c>
      <c r="AS70" s="98" t="s">
        <v>506</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-2.3614449999999998</v>
      </c>
      <c r="AH78" s="17">
        <f t="shared" si="21"/>
        <v>-2.3607499999999999</v>
      </c>
      <c r="AI78" s="17">
        <f t="shared" si="21"/>
        <v>-2.360547</v>
      </c>
      <c r="AJ78" s="17">
        <f t="shared" si="21"/>
        <v>-2.3603209999999999</v>
      </c>
      <c r="AK78" s="17">
        <f t="shared" si="21"/>
        <v>-2.360195</v>
      </c>
      <c r="AM78" s="17">
        <f>SUM(T78:X78)</f>
        <v>0</v>
      </c>
      <c r="AN78" s="17">
        <f>SUM(Y78:AF78)</f>
        <v>0</v>
      </c>
      <c r="AO78" s="17">
        <f>SUM(AG78:AK78)</f>
        <v>-11.803258</v>
      </c>
    </row>
    <row r="79" spans="3:45">
      <c r="H79" s="5" t="s">
        <v>174</v>
      </c>
      <c r="L79" s="5" t="s">
        <v>114</v>
      </c>
      <c r="T79" s="17">
        <f>T62+T78</f>
        <v>0</v>
      </c>
      <c r="U79" s="17">
        <f t="shared" ref="U79:AK79" si="22">U62+U78</f>
        <v>0</v>
      </c>
      <c r="V79" s="17">
        <f t="shared" si="22"/>
        <v>0</v>
      </c>
      <c r="W79" s="17">
        <f t="shared" si="22"/>
        <v>0</v>
      </c>
      <c r="X79" s="17">
        <f t="shared" si="22"/>
        <v>0</v>
      </c>
      <c r="Y79" s="17">
        <f t="shared" si="22"/>
        <v>28.478192550000003</v>
      </c>
      <c r="Z79" s="17">
        <f t="shared" si="22"/>
        <v>22.475378582999998</v>
      </c>
      <c r="AA79" s="17">
        <f t="shared" si="22"/>
        <v>23.108538408999998</v>
      </c>
      <c r="AB79" s="17">
        <f t="shared" si="22"/>
        <v>24.606153269000004</v>
      </c>
      <c r="AC79" s="17">
        <f t="shared" si="22"/>
        <v>22.092891871999999</v>
      </c>
      <c r="AD79" s="17">
        <f t="shared" si="22"/>
        <v>23.01</v>
      </c>
      <c r="AE79" s="17">
        <f t="shared" si="22"/>
        <v>24.15971254132937</v>
      </c>
      <c r="AF79" s="17">
        <f t="shared" si="22"/>
        <v>24.64426073067655</v>
      </c>
      <c r="AG79" s="17">
        <f t="shared" si="22"/>
        <v>24.863737475676551</v>
      </c>
      <c r="AH79" s="17">
        <f t="shared" si="22"/>
        <v>24.852779496074174</v>
      </c>
      <c r="AI79" s="17">
        <f t="shared" si="22"/>
        <v>25.031976424074177</v>
      </c>
      <c r="AJ79" s="17">
        <f t="shared" si="22"/>
        <v>24.856699934074179</v>
      </c>
      <c r="AK79" s="17">
        <f t="shared" si="22"/>
        <v>24.96658043556674</v>
      </c>
      <c r="AM79" s="17">
        <f>SUM(T79:X79)</f>
        <v>0</v>
      </c>
      <c r="AN79" s="17">
        <f>SUM(Y79:AF79)</f>
        <v>192.57512795500588</v>
      </c>
      <c r="AO79" s="17">
        <f>SUM(AG79:AK79)</f>
        <v>124.57177376546581</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Maintenance</v>
      </c>
      <c r="I86" s="99" t="s">
        <v>445</v>
      </c>
      <c r="J86" s="99"/>
      <c r="K86" s="99"/>
      <c r="L86" s="99" t="s">
        <v>297</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Maintenance</v>
      </c>
      <c r="J88" s="99"/>
      <c r="K88" s="99"/>
      <c r="L88" s="99" t="s">
        <v>114</v>
      </c>
      <c r="T88" s="101">
        <f>T$79*T$86</f>
        <v>0</v>
      </c>
      <c r="U88" s="101">
        <f t="shared" ref="U88:AK88" si="23">U$79*U$86</f>
        <v>0</v>
      </c>
      <c r="V88" s="101">
        <f t="shared" si="23"/>
        <v>0</v>
      </c>
      <c r="W88" s="101">
        <f t="shared" si="23"/>
        <v>0</v>
      </c>
      <c r="X88" s="101">
        <f t="shared" si="23"/>
        <v>0</v>
      </c>
      <c r="Y88" s="101">
        <f t="shared" si="23"/>
        <v>21.071716775896217</v>
      </c>
      <c r="Z88" s="101">
        <f t="shared" si="23"/>
        <v>16.630086726905692</v>
      </c>
      <c r="AA88" s="101">
        <f t="shared" si="23"/>
        <v>17.098577292236453</v>
      </c>
      <c r="AB88" s="101">
        <f t="shared" si="23"/>
        <v>18.206699449704399</v>
      </c>
      <c r="AC88" s="101">
        <f t="shared" si="23"/>
        <v>16.347075379518198</v>
      </c>
      <c r="AD88" s="101">
        <f t="shared" si="23"/>
        <v>17.025666294027918</v>
      </c>
      <c r="AE88" s="101">
        <f t="shared" si="23"/>
        <v>17.876366948644719</v>
      </c>
      <c r="AF88" s="101">
        <f t="shared" si="23"/>
        <v>18.234896100109324</v>
      </c>
      <c r="AG88" s="101">
        <f t="shared" si="23"/>
        <v>18.39729235476684</v>
      </c>
      <c r="AH88" s="101">
        <f t="shared" si="23"/>
        <v>18.389184275498401</v>
      </c>
      <c r="AI88" s="101">
        <f t="shared" si="23"/>
        <v>18.521776500489405</v>
      </c>
      <c r="AJ88" s="101">
        <f t="shared" si="23"/>
        <v>18.392085104230016</v>
      </c>
      <c r="AK88" s="101">
        <f t="shared" si="23"/>
        <v>18.473388396304454</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Maintenance</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-1.7647470099703817</v>
      </c>
      <c r="Z95" s="101">
        <f t="shared" si="25"/>
        <v>-1.4545056495562605</v>
      </c>
      <c r="AA95" s="101">
        <f t="shared" si="25"/>
        <v>-1.3578831335580315</v>
      </c>
      <c r="AB95" s="101">
        <f t="shared" si="25"/>
        <v>-1.3834988834460304</v>
      </c>
      <c r="AC95" s="101">
        <f t="shared" si="25"/>
        <v>-1.4815918957464973</v>
      </c>
      <c r="AD95" s="101">
        <f t="shared" si="25"/>
        <v>-1.4213065772419728</v>
      </c>
      <c r="AE95" s="101">
        <f t="shared" si="25"/>
        <v>-1.4923232655048579</v>
      </c>
      <c r="AF95" s="101">
        <f t="shared" si="25"/>
        <v>-1.5222533623544834</v>
      </c>
      <c r="AG95" s="101">
        <f t="shared" si="25"/>
        <v>-1.5358102394175077</v>
      </c>
      <c r="AH95" s="101">
        <f t="shared" si="25"/>
        <v>-1.5351333750766933</v>
      </c>
      <c r="AI95" s="101">
        <f t="shared" si="25"/>
        <v>-1.5462022048197568</v>
      </c>
      <c r="AJ95" s="101">
        <f t="shared" si="25"/>
        <v>-1.5353755369330599</v>
      </c>
      <c r="AK95" s="101">
        <f t="shared" si="25"/>
        <v>-1.5421627546419714</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-0.91380515763767889</v>
      </c>
      <c r="Z100" s="101">
        <f t="shared" si="26"/>
        <v>-0.722209427866364</v>
      </c>
      <c r="AA100" s="101">
        <f t="shared" si="26"/>
        <v>-0.74253990336317344</v>
      </c>
      <c r="AB100" s="101">
        <f t="shared" si="26"/>
        <v>-0.79166860620720669</v>
      </c>
      <c r="AC100" s="101">
        <f t="shared" si="26"/>
        <v>-0.71154827303224089</v>
      </c>
      <c r="AD100" s="101">
        <f t="shared" si="26"/>
        <v>-0.73970056215028634</v>
      </c>
      <c r="AE100" s="101">
        <f t="shared" si="26"/>
        <v>-0.77666027588920628</v>
      </c>
      <c r="AF100" s="101">
        <f t="shared" si="26"/>
        <v>-0.79223700635635197</v>
      </c>
      <c r="AG100" s="101">
        <f t="shared" si="26"/>
        <v>-0.79929250708018529</v>
      </c>
      <c r="AH100" s="101">
        <f t="shared" si="26"/>
        <v>-0.79894024181847811</v>
      </c>
      <c r="AI100" s="101">
        <f t="shared" si="26"/>
        <v>-0.80470087060497164</v>
      </c>
      <c r="AJ100" s="101">
        <f t="shared" si="26"/>
        <v>-0.7990662718138033</v>
      </c>
      <c r="AK100" s="101">
        <f t="shared" si="26"/>
        <v>-0.80259859118466181</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Maintenance</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1.326891513887809</v>
      </c>
      <c r="Z104" s="127">
        <f>SUMIFS(Inp_Reinstatement!Z:Z,Inp_Reinstatement!$E:$E,$E104,Inp_Reinstatement!$F:$F,$F104,Inp_Reinstatement!$H:$H,$H104)</f>
        <v>1.1873294896717397</v>
      </c>
      <c r="AA104" s="127">
        <f>SUMIFS(Inp_Reinstatement!AA:AA,Inp_Reinstatement!$E:$E,$E104,Inp_Reinstatement!$F:$F,$F104,Inp_Reinstatement!$H:$H,$H104)</f>
        <v>1.19123541628647</v>
      </c>
      <c r="AB104" s="127">
        <f>SUMIFS(Inp_Reinstatement!AB:AB,Inp_Reinstatement!$E:$E,$E104,Inp_Reinstatement!$F:$F,$F104,Inp_Reinstatement!$H:$H,$H104)</f>
        <v>1.2057401790428386</v>
      </c>
      <c r="AC104" s="127">
        <f>SUMIFS(Inp_Reinstatement!AC:AC,Inp_Reinstatement!$E:$E,$E104,Inp_Reinstatement!$F:$F,$F104,Inp_Reinstatement!$H:$H,$H104)</f>
        <v>1.2900260583368985</v>
      </c>
      <c r="AD104" s="127">
        <f>SUMIFS(Inp_Reinstatement!AD:AD,Inp_Reinstatement!$E:$E,$E104,Inp_Reinstatement!$F:$F,$F104,Inp_Reinstatement!$H:$H,$H104)</f>
        <v>1.3702088699999999</v>
      </c>
      <c r="AE104" s="127">
        <f>SUMIFS(Inp_Reinstatement!AE:AE,Inp_Reinstatement!$E:$E,$E104,Inp_Reinstatement!$F:$F,$F104,Inp_Reinstatement!$H:$H,$H104)</f>
        <v>1.3908090345564263</v>
      </c>
      <c r="AF104" s="127">
        <f>SUMIFS(Inp_Reinstatement!AF:AF,Inp_Reinstatement!$E:$E,$E104,Inp_Reinstatement!$F:$F,$F104,Inp_Reinstatement!$H:$H,$H104)</f>
        <v>1.4161061146371094</v>
      </c>
      <c r="AG104" s="127">
        <f>SUMIFS(Inp_Reinstatement!AG:AG,Inp_Reinstatement!$E:$E,$E104,Inp_Reinstatement!$F:$F,$F104,Inp_Reinstatement!$H:$H,$H104)</f>
        <v>1.4764799270656304</v>
      </c>
      <c r="AH104" s="127">
        <f>SUMIFS(Inp_Reinstatement!AH:AH,Inp_Reinstatement!$E:$E,$E104,Inp_Reinstatement!$F:$F,$F104,Inp_Reinstatement!$H:$H,$H104)</f>
        <v>1.4883622464420032</v>
      </c>
      <c r="AI104" s="127">
        <f>SUMIFS(Inp_Reinstatement!AI:AI,Inp_Reinstatement!$E:$E,$E104,Inp_Reinstatement!$F:$F,$F104,Inp_Reinstatement!$H:$H,$H104)</f>
        <v>1.4767955841789107</v>
      </c>
      <c r="AJ104" s="127">
        <f>SUMIFS(Inp_Reinstatement!AJ:AJ,Inp_Reinstatement!$E:$E,$E104,Inp_Reinstatement!$F:$F,$F104,Inp_Reinstatement!$H:$H,$H104)</f>
        <v>1.4909217085275683</v>
      </c>
      <c r="AK104" s="127">
        <f>SUMIFS(Inp_Reinstatement!AK:AK,Inp_Reinstatement!$E:$E,$E104,Inp_Reinstatement!$F:$F,$F104,Inp_Reinstatement!$H:$H,$H104)</f>
        <v>1.4976268468055633</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-0.11112658055309255</v>
      </c>
      <c r="Z106" s="101">
        <f t="shared" si="27"/>
        <v>-0.10384656911128642</v>
      </c>
      <c r="AA106" s="101">
        <f t="shared" si="27"/>
        <v>-9.4601933963641915E-2</v>
      </c>
      <c r="AB106" s="101">
        <f t="shared" si="27"/>
        <v>-9.1622328145745557E-2</v>
      </c>
      <c r="AC106" s="101">
        <f t="shared" si="27"/>
        <v>-0.11691951673070955</v>
      </c>
      <c r="AD106" s="101">
        <f t="shared" si="27"/>
        <v>-0.11438535476343792</v>
      </c>
      <c r="AE106" s="101">
        <f t="shared" si="27"/>
        <v>-0.11610506128597131</v>
      </c>
      <c r="AF106" s="101">
        <f t="shared" si="27"/>
        <v>-0.11821686740755055</v>
      </c>
      <c r="AG106" s="101">
        <f t="shared" si="27"/>
        <v>-0.12325688729375783</v>
      </c>
      <c r="AH106" s="101">
        <f t="shared" si="27"/>
        <v>-0.12424882607552812</v>
      </c>
      <c r="AI106" s="101">
        <f t="shared" si="27"/>
        <v>-0.12328323842290079</v>
      </c>
      <c r="AJ106" s="101">
        <f t="shared" si="27"/>
        <v>-0.12446249056498737</v>
      </c>
      <c r="AK106" s="101">
        <f t="shared" si="27"/>
        <v>-0.12502223706601989</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-0.76208699901534516</v>
      </c>
      <c r="Z111" s="101">
        <f t="shared" si="28"/>
        <v>-0.60332999120993236</v>
      </c>
      <c r="AA111" s="101">
        <f t="shared" si="28"/>
        <v>-0.62064111375170583</v>
      </c>
      <c r="AB111" s="101">
        <f t="shared" si="28"/>
        <v>-0.66084789945261591</v>
      </c>
      <c r="AC111" s="101">
        <f t="shared" si="28"/>
        <v>-0.59364398769944948</v>
      </c>
      <c r="AD111" s="101">
        <f t="shared" si="28"/>
        <v>-0.61753987639037788</v>
      </c>
      <c r="AE111" s="101">
        <f t="shared" si="28"/>
        <v>-0.64839573647977389</v>
      </c>
      <c r="AF111" s="101">
        <f t="shared" si="28"/>
        <v>-0.66139998806407263</v>
      </c>
      <c r="AG111" s="101">
        <f t="shared" si="28"/>
        <v>-0.66729028106615118</v>
      </c>
      <c r="AH111" s="101">
        <f t="shared" si="28"/>
        <v>-0.66699619200186788</v>
      </c>
      <c r="AI111" s="101">
        <f t="shared" si="28"/>
        <v>-0.67180545965796057</v>
      </c>
      <c r="AJ111" s="101">
        <f t="shared" si="28"/>
        <v>-0.6671014082903497</v>
      </c>
      <c r="AK111" s="101">
        <f t="shared" si="28"/>
        <v>-0.67005036923382733</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-1.7647470099703817</v>
      </c>
      <c r="Z117" s="17">
        <f t="shared" si="29"/>
        <v>-1.4545056495562605</v>
      </c>
      <c r="AA117" s="17">
        <f t="shared" si="29"/>
        <v>-1.3578831335580315</v>
      </c>
      <c r="AB117" s="17">
        <f t="shared" si="29"/>
        <v>-1.3834988834460304</v>
      </c>
      <c r="AC117" s="17">
        <f t="shared" si="29"/>
        <v>-1.4815918957464973</v>
      </c>
      <c r="AD117" s="17">
        <f t="shared" si="29"/>
        <v>-1.4213065772419728</v>
      </c>
      <c r="AE117" s="17">
        <f t="shared" si="29"/>
        <v>-1.4923232655048579</v>
      </c>
      <c r="AF117" s="17">
        <f t="shared" si="29"/>
        <v>-1.5222533623544834</v>
      </c>
      <c r="AG117" s="17">
        <f t="shared" si="29"/>
        <v>-1.5358102394175077</v>
      </c>
      <c r="AH117" s="17">
        <f t="shared" si="29"/>
        <v>-1.5351333750766933</v>
      </c>
      <c r="AI117" s="17">
        <f t="shared" si="29"/>
        <v>-1.5462022048197568</v>
      </c>
      <c r="AJ117" s="17">
        <f t="shared" si="29"/>
        <v>-1.5353755369330599</v>
      </c>
      <c r="AK117" s="17">
        <f t="shared" si="29"/>
        <v>-1.5421627546419714</v>
      </c>
      <c r="AM117" s="17">
        <f>SUM(T117:X117)</f>
        <v>0</v>
      </c>
      <c r="AN117" s="17">
        <f>SUM(Y117:AF117)</f>
        <v>-11.878109777378516</v>
      </c>
      <c r="AO117" s="17">
        <f>SUM(AG117:AK117)</f>
        <v>-7.6946841108889892</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-0.11112658055309255</v>
      </c>
      <c r="Z119" s="17">
        <f t="shared" si="31"/>
        <v>-0.10384656911128642</v>
      </c>
      <c r="AA119" s="17">
        <f t="shared" si="31"/>
        <v>-9.4601933963641915E-2</v>
      </c>
      <c r="AB119" s="17">
        <f t="shared" si="31"/>
        <v>-9.1622328145745557E-2</v>
      </c>
      <c r="AC119" s="17">
        <f t="shared" si="31"/>
        <v>-0.11691951673070955</v>
      </c>
      <c r="AD119" s="17">
        <f t="shared" si="31"/>
        <v>-0.11438535476343792</v>
      </c>
      <c r="AE119" s="17">
        <f t="shared" si="31"/>
        <v>-0.11610506128597131</v>
      </c>
      <c r="AF119" s="17">
        <f t="shared" si="31"/>
        <v>-0.11821686740755055</v>
      </c>
      <c r="AG119" s="17">
        <f t="shared" si="31"/>
        <v>-0.12325688729375783</v>
      </c>
      <c r="AH119" s="17">
        <f t="shared" si="31"/>
        <v>-0.12424882607552812</v>
      </c>
      <c r="AI119" s="17">
        <f t="shared" si="31"/>
        <v>-0.12328323842290079</v>
      </c>
      <c r="AJ119" s="17">
        <f t="shared" si="31"/>
        <v>-0.12446249056498737</v>
      </c>
      <c r="AK119" s="17">
        <f t="shared" si="31"/>
        <v>-0.12502223706601989</v>
      </c>
      <c r="AM119" s="17">
        <f>SUM(T119:X119)</f>
        <v>0</v>
      </c>
      <c r="AN119" s="17">
        <f>SUM(Y119:AF119)</f>
        <v>-0.86682421196143578</v>
      </c>
      <c r="AO119" s="17">
        <f>SUM(AG119:AK119)</f>
        <v>-0.620273679423194</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-1.8758735905234742</v>
      </c>
      <c r="Z123" s="17">
        <f t="shared" si="33"/>
        <v>-1.5583522186675469</v>
      </c>
      <c r="AA123" s="17">
        <f t="shared" si="33"/>
        <v>-1.4524850675216734</v>
      </c>
      <c r="AB123" s="17">
        <f t="shared" si="33"/>
        <v>-1.475121211591776</v>
      </c>
      <c r="AC123" s="17">
        <f t="shared" si="33"/>
        <v>-1.5985114124772069</v>
      </c>
      <c r="AD123" s="17">
        <f t="shared" si="33"/>
        <v>-1.5356919320054108</v>
      </c>
      <c r="AE123" s="17">
        <f t="shared" si="33"/>
        <v>-1.6084283267908293</v>
      </c>
      <c r="AF123" s="17">
        <f t="shared" si="33"/>
        <v>-1.6404702297620339</v>
      </c>
      <c r="AG123" s="17">
        <f t="shared" si="33"/>
        <v>-1.6590671267112655</v>
      </c>
      <c r="AH123" s="17">
        <f t="shared" si="33"/>
        <v>-1.6593822011522215</v>
      </c>
      <c r="AI123" s="17">
        <f t="shared" si="33"/>
        <v>-1.6694854432426576</v>
      </c>
      <c r="AJ123" s="17">
        <f t="shared" si="33"/>
        <v>-1.6598380274980473</v>
      </c>
      <c r="AK123" s="17">
        <f t="shared" si="33"/>
        <v>-1.6671849917079913</v>
      </c>
      <c r="AM123" s="17">
        <f>SUM(T123:X123)</f>
        <v>0</v>
      </c>
      <c r="AN123" s="17">
        <f>SUM(Y123:AF123)</f>
        <v>-12.744933989339952</v>
      </c>
      <c r="AO123" s="17">
        <f>SUM(AG123:AK123)</f>
        <v>-8.3149577903121834</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26.602318959476527</v>
      </c>
      <c r="Z125" s="17">
        <f t="shared" si="34"/>
        <v>20.91702636433245</v>
      </c>
      <c r="AA125" s="17">
        <f t="shared" si="34"/>
        <v>21.656053341478323</v>
      </c>
      <c r="AB125" s="17">
        <f t="shared" si="34"/>
        <v>23.131032057408227</v>
      </c>
      <c r="AC125" s="17">
        <f t="shared" si="34"/>
        <v>20.494380459522791</v>
      </c>
      <c r="AD125" s="17">
        <f t="shared" si="34"/>
        <v>21.474308067994592</v>
      </c>
      <c r="AE125" s="17">
        <f t="shared" si="34"/>
        <v>22.551284214538541</v>
      </c>
      <c r="AF125" s="17">
        <f t="shared" si="34"/>
        <v>23.003790500914516</v>
      </c>
      <c r="AG125" s="17">
        <f t="shared" si="34"/>
        <v>23.204670348965287</v>
      </c>
      <c r="AH125" s="17">
        <f t="shared" si="34"/>
        <v>23.193397294921951</v>
      </c>
      <c r="AI125" s="17">
        <f t="shared" si="34"/>
        <v>23.36249098083152</v>
      </c>
      <c r="AJ125" s="17">
        <f t="shared" si="34"/>
        <v>23.196861906576132</v>
      </c>
      <c r="AK125" s="17">
        <f t="shared" si="34"/>
        <v>23.299395443858749</v>
      </c>
      <c r="AM125" s="17">
        <f>SUM(T125:X125)</f>
        <v>0</v>
      </c>
      <c r="AN125" s="17">
        <f>SUM(Y125:AF125)</f>
        <v>179.83019396566593</v>
      </c>
      <c r="AO125" s="17">
        <f>SUM(AG125:AK125)</f>
        <v>116.25681597515364</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0.86558948612067022</v>
      </c>
      <c r="Z127" s="17">
        <f t="shared" si="35"/>
        <v>0.79920050194778058</v>
      </c>
      <c r="AA127" s="17">
        <f t="shared" si="35"/>
        <v>0.76258387324646826</v>
      </c>
      <c r="AB127" s="17">
        <f t="shared" si="35"/>
        <v>0.79396362513164032</v>
      </c>
      <c r="AC127" s="17">
        <f t="shared" si="35"/>
        <v>0.78393506858874284</v>
      </c>
      <c r="AD127" s="17">
        <f t="shared" si="35"/>
        <v>0.81121251629726199</v>
      </c>
      <c r="AE127" s="17">
        <f t="shared" si="35"/>
        <v>0.78399361523803857</v>
      </c>
      <c r="AF127" s="17">
        <f t="shared" si="35"/>
        <v>0.78346741435420553</v>
      </c>
      <c r="AG127" s="17">
        <f t="shared" si="35"/>
        <v>0.83297188613870077</v>
      </c>
      <c r="AH127" s="17">
        <f t="shared" si="35"/>
        <v>0.83812312946450784</v>
      </c>
      <c r="AI127" s="17">
        <f t="shared" si="35"/>
        <v>0.82691086073083375</v>
      </c>
      <c r="AJ127" s="17">
        <f t="shared" si="35"/>
        <v>0.83929648507040244</v>
      </c>
      <c r="AK127" s="17">
        <f t="shared" si="35"/>
        <v>0.83714766053705481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100" priority="3" operator="greaterThan">
      <formula>0</formula>
    </cfRule>
  </conditionalFormatting>
  <conditionalFormatting sqref="T132:AK133">
    <cfRule type="cellIs" dxfId="99" priority="2" operator="equal">
      <formula>FALSE</formula>
    </cfRule>
  </conditionalFormatting>
  <conditionalFormatting sqref="R135 R132:R133">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No</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148</v>
      </c>
      <c r="K11" s="5" t="s">
        <v>270</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148</v>
      </c>
      <c r="K12" s="5" t="s">
        <v>271</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Statutory Independent Undertakings (SIU)</v>
      </c>
      <c r="I86" s="99" t="s">
        <v>445</v>
      </c>
      <c r="J86" s="99"/>
      <c r="K86" s="99"/>
      <c r="L86" s="99" t="s">
        <v>297</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Statutory Independent Undertakings (SIU)</v>
      </c>
      <c r="J88" s="99"/>
      <c r="K88" s="99"/>
      <c r="L88" s="99" t="s">
        <v>114</v>
      </c>
      <c r="T88" s="101">
        <f>T$79*T$86</f>
        <v>0</v>
      </c>
      <c r="U88" s="101">
        <f t="shared" ref="U88:AK88" si="23">U$79*U$86</f>
        <v>0</v>
      </c>
      <c r="V88" s="101">
        <f t="shared" si="23"/>
        <v>0</v>
      </c>
      <c r="W88" s="101">
        <f t="shared" si="23"/>
        <v>0</v>
      </c>
      <c r="X88" s="101">
        <f t="shared" si="23"/>
        <v>0</v>
      </c>
      <c r="Y88" s="101">
        <f t="shared" si="23"/>
        <v>0</v>
      </c>
      <c r="Z88" s="101">
        <f t="shared" si="23"/>
        <v>0</v>
      </c>
      <c r="AA88" s="101">
        <f t="shared" si="23"/>
        <v>0</v>
      </c>
      <c r="AB88" s="101">
        <f t="shared" si="23"/>
        <v>0</v>
      </c>
      <c r="AC88" s="101">
        <f t="shared" si="23"/>
        <v>0</v>
      </c>
      <c r="AD88" s="101">
        <f t="shared" si="23"/>
        <v>0</v>
      </c>
      <c r="AE88" s="101">
        <f t="shared" si="23"/>
        <v>0</v>
      </c>
      <c r="AF88" s="101">
        <f t="shared" si="23"/>
        <v>0</v>
      </c>
      <c r="AG88" s="101">
        <f t="shared" si="23"/>
        <v>0</v>
      </c>
      <c r="AH88" s="101">
        <f t="shared" si="23"/>
        <v>0</v>
      </c>
      <c r="AI88" s="101">
        <f t="shared" si="23"/>
        <v>0</v>
      </c>
      <c r="AJ88" s="101">
        <f t="shared" si="23"/>
        <v>0</v>
      </c>
      <c r="AK88" s="101">
        <f t="shared" si="23"/>
        <v>0</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Statutory Independent Undertakings (SIU)</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121" customFormat="1">
      <c r="E94" s="165"/>
      <c r="R94" s="164"/>
      <c r="AR94" s="166"/>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v>
      </c>
      <c r="Z100" s="101">
        <f t="shared" si="26"/>
        <v>0</v>
      </c>
      <c r="AA100" s="101">
        <f t="shared" si="26"/>
        <v>0</v>
      </c>
      <c r="AB100" s="101">
        <f t="shared" si="26"/>
        <v>0</v>
      </c>
      <c r="AC100" s="101">
        <f t="shared" si="26"/>
        <v>0</v>
      </c>
      <c r="AD100" s="101">
        <f t="shared" si="26"/>
        <v>0</v>
      </c>
      <c r="AE100" s="101">
        <f t="shared" si="26"/>
        <v>0</v>
      </c>
      <c r="AF100" s="101">
        <f t="shared" si="26"/>
        <v>0</v>
      </c>
      <c r="AG100" s="101">
        <f t="shared" si="26"/>
        <v>0</v>
      </c>
      <c r="AH100" s="101">
        <f t="shared" si="26"/>
        <v>0</v>
      </c>
      <c r="AI100" s="101">
        <f t="shared" si="26"/>
        <v>0</v>
      </c>
      <c r="AJ100" s="101">
        <f t="shared" si="26"/>
        <v>0</v>
      </c>
      <c r="AK100" s="101">
        <f t="shared" si="26"/>
        <v>0</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Statutory Independent Undertakings (SIU)</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v>
      </c>
      <c r="Z111" s="101">
        <f t="shared" si="28"/>
        <v>0</v>
      </c>
      <c r="AA111" s="101">
        <f t="shared" si="28"/>
        <v>0</v>
      </c>
      <c r="AB111" s="101">
        <f t="shared" si="28"/>
        <v>0</v>
      </c>
      <c r="AC111" s="101">
        <f t="shared" si="28"/>
        <v>0</v>
      </c>
      <c r="AD111" s="101">
        <f t="shared" si="28"/>
        <v>0</v>
      </c>
      <c r="AE111" s="101">
        <f t="shared" si="28"/>
        <v>0</v>
      </c>
      <c r="AF111" s="101">
        <f t="shared" si="28"/>
        <v>0</v>
      </c>
      <c r="AG111" s="101">
        <f t="shared" si="28"/>
        <v>0</v>
      </c>
      <c r="AH111" s="101">
        <f t="shared" si="28"/>
        <v>0</v>
      </c>
      <c r="AI111" s="101">
        <f t="shared" si="28"/>
        <v>0</v>
      </c>
      <c r="AJ111" s="101">
        <f t="shared" si="28"/>
        <v>0</v>
      </c>
      <c r="AK111" s="101">
        <f t="shared" si="28"/>
        <v>0</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v>
      </c>
      <c r="Z125" s="17">
        <f t="shared" si="34"/>
        <v>0</v>
      </c>
      <c r="AA125" s="17">
        <f t="shared" si="34"/>
        <v>0</v>
      </c>
      <c r="AB125" s="17">
        <f t="shared" si="34"/>
        <v>0</v>
      </c>
      <c r="AC125" s="17">
        <f t="shared" si="34"/>
        <v>0</v>
      </c>
      <c r="AD125" s="17">
        <f t="shared" si="34"/>
        <v>0</v>
      </c>
      <c r="AE125" s="17">
        <f t="shared" si="34"/>
        <v>0</v>
      </c>
      <c r="AF125" s="17">
        <f t="shared" si="34"/>
        <v>0</v>
      </c>
      <c r="AG125" s="17">
        <f t="shared" si="34"/>
        <v>0</v>
      </c>
      <c r="AH125" s="17">
        <f t="shared" si="34"/>
        <v>0</v>
      </c>
      <c r="AI125" s="17">
        <f t="shared" si="34"/>
        <v>0</v>
      </c>
      <c r="AJ125" s="17">
        <f t="shared" si="34"/>
        <v>0</v>
      </c>
      <c r="AK125" s="17">
        <f t="shared" si="34"/>
        <v>0</v>
      </c>
      <c r="AM125" s="17">
        <f>SUM(T125:X125)</f>
        <v>0</v>
      </c>
      <c r="AN125" s="17">
        <f>SUM(Y125:AF125)</f>
        <v>0</v>
      </c>
      <c r="AO125" s="17">
        <f>SUM(AG125:AK125)</f>
        <v>0</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0</v>
      </c>
      <c r="Z127" s="17">
        <f t="shared" si="35"/>
        <v>0</v>
      </c>
      <c r="AA127" s="17">
        <f t="shared" si="35"/>
        <v>0</v>
      </c>
      <c r="AB127" s="17">
        <f t="shared" si="35"/>
        <v>0</v>
      </c>
      <c r="AC127" s="17">
        <f t="shared" si="35"/>
        <v>0</v>
      </c>
      <c r="AD127" s="17">
        <f t="shared" si="35"/>
        <v>0</v>
      </c>
      <c r="AE127" s="17">
        <f t="shared" si="35"/>
        <v>0</v>
      </c>
      <c r="AF127" s="17">
        <f t="shared" si="35"/>
        <v>0</v>
      </c>
      <c r="AG127" s="17">
        <f t="shared" si="35"/>
        <v>0</v>
      </c>
      <c r="AH127" s="17">
        <f t="shared" si="35"/>
        <v>0</v>
      </c>
      <c r="AI127" s="17">
        <f t="shared" si="35"/>
        <v>0</v>
      </c>
      <c r="AJ127" s="17">
        <f t="shared" si="35"/>
        <v>0</v>
      </c>
      <c r="AK127" s="17">
        <f t="shared" si="35"/>
        <v>0</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7" priority="3" operator="greaterThan">
      <formula>0</formula>
    </cfRule>
  </conditionalFormatting>
  <conditionalFormatting sqref="T132:AK133">
    <cfRule type="cellIs" dxfId="96" priority="2" operator="equal">
      <formula>FALSE</formula>
    </cfRule>
  </conditionalFormatting>
  <conditionalFormatting sqref="R135 R132:R133">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75" activePane="bottomRight" state="frozen"/>
      <selection activeCell="J100" sqref="J100"/>
      <selection pane="topRight" activeCell="J100" sqref="J100"/>
      <selection pane="bottomLeft" activeCell="J100" sqref="J100"/>
      <selection pane="bottomRight" activeCell="N38" sqref="N3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148</v>
      </c>
      <c r="K11" s="5" t="s">
        <v>270</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12.787834345000002</v>
      </c>
      <c r="Z11" s="16">
        <f>INDEX(Cal_SubmittedCosts!Z:Z, MATCH($M11,Cal_SubmittedCosts!$K:$K,0))</f>
        <v>10.736001423999999</v>
      </c>
      <c r="AA11" s="16">
        <f>INDEX(Cal_SubmittedCosts!AA:AA, MATCH($M11,Cal_SubmittedCosts!$K:$K,0))</f>
        <v>10.754302190000001</v>
      </c>
      <c r="AB11" s="16">
        <f>INDEX(Cal_SubmittedCosts!AB:AB, MATCH($M11,Cal_SubmittedCosts!$K:$K,0))</f>
        <v>11.076881093000001</v>
      </c>
      <c r="AC11" s="16">
        <f>INDEX(Cal_SubmittedCosts!AC:AC, MATCH($M11,Cal_SubmittedCosts!$K:$K,0))</f>
        <v>7.4702212570000004</v>
      </c>
      <c r="AD11" s="16">
        <f>INDEX(Cal_SubmittedCosts!AD:AD, MATCH($M11,Cal_SubmittedCosts!$K:$K,0))</f>
        <v>9.5425280300000015</v>
      </c>
      <c r="AE11" s="16">
        <f>INDEX(Cal_SubmittedCosts!AE:AE, MATCH($M11,Cal_SubmittedCosts!$K:$K,0))</f>
        <v>8.8810728480000023</v>
      </c>
      <c r="AF11" s="16">
        <f>INDEX(Cal_SubmittedCosts!AF:AF, MATCH($M11,Cal_SubmittedCosts!$K:$K,0))</f>
        <v>10.172093347000001</v>
      </c>
      <c r="AG11" s="16">
        <f>INDEX(Cal_SubmittedCosts!AG:AG, MATCH($M11,Cal_SubmittedCosts!$K:$K,0))</f>
        <v>8.1513418659999992</v>
      </c>
      <c r="AH11" s="16">
        <f>INDEX(Cal_SubmittedCosts!AH:AH, MATCH($M11,Cal_SubmittedCosts!$K:$K,0))</f>
        <v>6.4849110509999992</v>
      </c>
      <c r="AI11" s="16">
        <f>INDEX(Cal_SubmittedCosts!AI:AI, MATCH($M11,Cal_SubmittedCosts!$K:$K,0))</f>
        <v>6.4292889300000002</v>
      </c>
      <c r="AJ11" s="16">
        <f>INDEX(Cal_SubmittedCosts!AJ:AJ, MATCH($M11,Cal_SubmittedCosts!$K:$K,0))</f>
        <v>6.4917184509999997</v>
      </c>
      <c r="AK11" s="16">
        <f>INDEX(Cal_SubmittedCosts!AK:AK, MATCH($M11,Cal_SubmittedCosts!$K:$K,0))</f>
        <v>6.6063240480000003</v>
      </c>
      <c r="AM11" s="17">
        <f>SUM(T11:X11)</f>
        <v>0</v>
      </c>
      <c r="AN11" s="17">
        <f>SUM(Y11:AF11)</f>
        <v>81.420934534000011</v>
      </c>
      <c r="AO11" s="17">
        <f>SUM(AG11:AK11)</f>
        <v>34.163584346</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148</v>
      </c>
      <c r="K12" s="5" t="s">
        <v>271</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9.7902474030000022</v>
      </c>
      <c r="Z12" s="16">
        <f>INDEX(Cal_SubmittedCosts!Z:Z, MATCH($M12,Cal_SubmittedCosts!$K:$K,0))</f>
        <v>7.3168964819999989</v>
      </c>
      <c r="AA12" s="16">
        <f>INDEX(Cal_SubmittedCosts!AA:AA, MATCH($M12,Cal_SubmittedCosts!$K:$K,0))</f>
        <v>10.923770352</v>
      </c>
      <c r="AB12" s="16">
        <f>INDEX(Cal_SubmittedCosts!AB:AB, MATCH($M12,Cal_SubmittedCosts!$K:$K,0))</f>
        <v>8.2971715170000007</v>
      </c>
      <c r="AC12" s="16">
        <f>INDEX(Cal_SubmittedCosts!AC:AC, MATCH($M12,Cal_SubmittedCosts!$K:$K,0))</f>
        <v>7.0274347620000004</v>
      </c>
      <c r="AD12" s="16">
        <f>INDEX(Cal_SubmittedCosts!AD:AD, MATCH($M12,Cal_SubmittedCosts!$K:$K,0))</f>
        <v>6.1856183030000018</v>
      </c>
      <c r="AE12" s="16">
        <f>INDEX(Cal_SubmittedCosts!AE:AE, MATCH($M12,Cal_SubmittedCosts!$K:$K,0))</f>
        <v>5.8258974910000028</v>
      </c>
      <c r="AF12" s="16">
        <f>INDEX(Cal_SubmittedCosts!AF:AF, MATCH($M12,Cal_SubmittedCosts!$K:$K,0))</f>
        <v>7.116917990000001</v>
      </c>
      <c r="AG12" s="16">
        <f>INDEX(Cal_SubmittedCosts!AG:AG, MATCH($M12,Cal_SubmittedCosts!$K:$K,0))</f>
        <v>5.0393727989999988</v>
      </c>
      <c r="AH12" s="16">
        <f>INDEX(Cal_SubmittedCosts!AH:AH, MATCH($M12,Cal_SubmittedCosts!$K:$K,0))</f>
        <v>3.3729419839999992</v>
      </c>
      <c r="AI12" s="16">
        <f>INDEX(Cal_SubmittedCosts!AI:AI, MATCH($M12,Cal_SubmittedCosts!$K:$K,0))</f>
        <v>3.3173198630000003</v>
      </c>
      <c r="AJ12" s="16">
        <f>INDEX(Cal_SubmittedCosts!AJ:AJ, MATCH($M12,Cal_SubmittedCosts!$K:$K,0))</f>
        <v>3.3797493839999997</v>
      </c>
      <c r="AK12" s="16">
        <f>INDEX(Cal_SubmittedCosts!AK:AK, MATCH($M12,Cal_SubmittedCosts!$K:$K,0))</f>
        <v>3.4943549810000003</v>
      </c>
      <c r="AM12" s="17">
        <f>SUM(T12:X12)</f>
        <v>0</v>
      </c>
      <c r="AN12" s="17">
        <f>SUM(Y12:AF12)</f>
        <v>62.483954300000008</v>
      </c>
      <c r="AO12" s="17">
        <f>SUM(AG12:AK12)</f>
        <v>18.603739010999998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272</v>
      </c>
      <c r="K17" s="64"/>
      <c r="L17" s="4" t="s">
        <v>114</v>
      </c>
      <c r="R17" s="14"/>
      <c r="T17" s="41"/>
      <c r="U17" s="41"/>
      <c r="V17" s="41"/>
      <c r="W17" s="41"/>
      <c r="X17" s="41"/>
      <c r="Y17" s="41">
        <v>-7.1678933003619312</v>
      </c>
      <c r="Z17" s="41">
        <v>-7.4678113963318458</v>
      </c>
      <c r="AA17" s="41">
        <v>-7.671288899636747</v>
      </c>
      <c r="AB17" s="41">
        <v>-6.7759843008655354</v>
      </c>
      <c r="AC17" s="41">
        <v>-5.8123239983030066</v>
      </c>
      <c r="AD17" s="41">
        <v>-3.9</v>
      </c>
      <c r="AE17" s="41">
        <v>-3.2320000000000002</v>
      </c>
      <c r="AF17" s="41">
        <v>-4.3264698099999999</v>
      </c>
      <c r="AG17" s="41"/>
      <c r="AH17" s="41"/>
      <c r="AI17" s="41"/>
      <c r="AJ17" s="41"/>
      <c r="AK17" s="41"/>
      <c r="AM17" s="17">
        <f t="shared" ref="AM17:AM26" si="0">SUM(T17:X17)</f>
        <v>0</v>
      </c>
      <c r="AN17" s="17">
        <f t="shared" ref="AN17:AN26" si="1">SUM(Y17:AF17)</f>
        <v>-46.353771705499064</v>
      </c>
      <c r="AO17" s="17">
        <f t="shared" ref="AO17:AO26" si="2">SUM(AG17:AK17)</f>
        <v>0</v>
      </c>
      <c r="AS17" s="99" t="s">
        <v>526</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302</v>
      </c>
      <c r="K18" s="64"/>
      <c r="L18" s="4" t="s">
        <v>114</v>
      </c>
      <c r="R18" s="14"/>
      <c r="T18" s="41"/>
      <c r="U18" s="41"/>
      <c r="V18" s="41"/>
      <c r="W18" s="41"/>
      <c r="X18" s="41"/>
      <c r="Y18" s="41">
        <v>0</v>
      </c>
      <c r="Z18" s="41">
        <v>0</v>
      </c>
      <c r="AA18" s="41">
        <v>0</v>
      </c>
      <c r="AB18" s="41">
        <v>0</v>
      </c>
      <c r="AC18" s="41">
        <v>0</v>
      </c>
      <c r="AD18" s="41">
        <v>0</v>
      </c>
      <c r="AE18" s="41">
        <v>0</v>
      </c>
      <c r="AF18" s="41">
        <v>0</v>
      </c>
      <c r="AG18" s="41"/>
      <c r="AH18" s="41"/>
      <c r="AI18" s="41"/>
      <c r="AJ18" s="41"/>
      <c r="AK18" s="41"/>
      <c r="AM18" s="17">
        <f t="shared" si="0"/>
        <v>0</v>
      </c>
      <c r="AN18" s="17">
        <f t="shared" si="1"/>
        <v>0</v>
      </c>
      <c r="AO18" s="17">
        <f t="shared" si="2"/>
        <v>0</v>
      </c>
      <c r="AS18" s="99" t="s">
        <v>527</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301</v>
      </c>
      <c r="K19" s="64"/>
      <c r="L19" s="4" t="s">
        <v>114</v>
      </c>
      <c r="R19" s="14"/>
      <c r="T19" s="41"/>
      <c r="U19" s="41"/>
      <c r="V19" s="41"/>
      <c r="W19" s="41"/>
      <c r="X19" s="41"/>
      <c r="Y19" s="41">
        <v>0</v>
      </c>
      <c r="Z19" s="41">
        <v>0</v>
      </c>
      <c r="AA19" s="41">
        <v>0</v>
      </c>
      <c r="AB19" s="41">
        <v>0</v>
      </c>
      <c r="AC19" s="41">
        <v>0</v>
      </c>
      <c r="AD19" s="41">
        <v>0</v>
      </c>
      <c r="AE19" s="41">
        <v>0</v>
      </c>
      <c r="AF19" s="41">
        <v>0</v>
      </c>
      <c r="AG19" s="41"/>
      <c r="AH19" s="41"/>
      <c r="AI19" s="41"/>
      <c r="AJ19" s="41"/>
      <c r="AK19" s="41"/>
      <c r="AM19" s="17">
        <f t="shared" si="0"/>
        <v>0</v>
      </c>
      <c r="AN19" s="17">
        <f t="shared" si="1"/>
        <v>0</v>
      </c>
      <c r="AO19" s="17">
        <f t="shared" si="2"/>
        <v>0</v>
      </c>
      <c r="AS19" s="99" t="s">
        <v>528</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-7.1678933003619312</v>
      </c>
      <c r="Z28" s="17">
        <f t="shared" si="4"/>
        <v>-7.4678113963318458</v>
      </c>
      <c r="AA28" s="17">
        <f t="shared" si="4"/>
        <v>-7.671288899636747</v>
      </c>
      <c r="AB28" s="17">
        <f t="shared" si="4"/>
        <v>-6.7759843008655354</v>
      </c>
      <c r="AC28" s="17">
        <f t="shared" si="4"/>
        <v>-5.8123239983030066</v>
      </c>
      <c r="AD28" s="17">
        <f t="shared" si="4"/>
        <v>-3.9</v>
      </c>
      <c r="AE28" s="17">
        <f t="shared" si="4"/>
        <v>-3.2320000000000002</v>
      </c>
      <c r="AF28" s="17">
        <f t="shared" si="4"/>
        <v>-4.3264698099999999</v>
      </c>
      <c r="AG28" s="17">
        <f t="shared" si="4"/>
        <v>0</v>
      </c>
      <c r="AH28" s="17">
        <f t="shared" si="4"/>
        <v>0</v>
      </c>
      <c r="AI28" s="17">
        <f t="shared" si="4"/>
        <v>0</v>
      </c>
      <c r="AJ28" s="17">
        <f t="shared" si="4"/>
        <v>0</v>
      </c>
      <c r="AK28" s="17">
        <f t="shared" si="4"/>
        <v>0</v>
      </c>
      <c r="AM28" s="17">
        <f>SUM(T28:X28)</f>
        <v>0</v>
      </c>
      <c r="AN28" s="17">
        <f>SUM(Y28:AF28)</f>
        <v>-46.353771705499064</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5.6199410446380709</v>
      </c>
      <c r="Z29" s="17">
        <f t="shared" si="5"/>
        <v>3.2681900276681537</v>
      </c>
      <c r="AA29" s="17">
        <f t="shared" si="5"/>
        <v>3.0830132903632537</v>
      </c>
      <c r="AB29" s="17">
        <f t="shared" si="5"/>
        <v>4.3008967921344654</v>
      </c>
      <c r="AC29" s="17">
        <f t="shared" si="5"/>
        <v>1.6578972586969938</v>
      </c>
      <c r="AD29" s="17">
        <f t="shared" si="5"/>
        <v>5.6425280300000011</v>
      </c>
      <c r="AE29" s="17">
        <f t="shared" si="5"/>
        <v>5.6490728480000021</v>
      </c>
      <c r="AF29" s="17">
        <f t="shared" si="5"/>
        <v>5.8456235370000007</v>
      </c>
      <c r="AG29" s="17">
        <f t="shared" si="5"/>
        <v>8.1513418659999992</v>
      </c>
      <c r="AH29" s="17">
        <f t="shared" si="5"/>
        <v>6.4849110509999992</v>
      </c>
      <c r="AI29" s="17">
        <f t="shared" si="5"/>
        <v>6.4292889300000002</v>
      </c>
      <c r="AJ29" s="17">
        <f t="shared" si="5"/>
        <v>6.4917184509999997</v>
      </c>
      <c r="AK29" s="17">
        <f t="shared" si="5"/>
        <v>6.6063240480000003</v>
      </c>
      <c r="AM29" s="17">
        <f>SUM(T29:X29)</f>
        <v>0</v>
      </c>
      <c r="AN29" s="17">
        <f>SUM(Y29:AF29)</f>
        <v>35.06716282850094</v>
      </c>
      <c r="AO29" s="17">
        <f>SUM(AG29:AK29)</f>
        <v>34.163584346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_xlfn.IFNA(INDEX(Cal_Reclassifications!I$9:I$229,MATCH(Cal_ODA!$M50,Cal_Reclassifications!$M$9:$M$229,0),0),"")</f>
        <v>Total Work Management</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Pension Incremental Deficit funding</v>
      </c>
      <c r="L50" s="4" t="s">
        <v>114</v>
      </c>
      <c r="M50" s="17" t="str">
        <f t="shared" ref="M50:M59" si="11">I50&amp;"_"&amp;D50</f>
        <v>Other Direct Activities (ODA)_1</v>
      </c>
      <c r="T50" s="17">
        <f>_xlfn.IFNA(INDEX(Cal_Reclassifications!$T$9:$AK$229,MATCH(Cal_ODA!$M50,Cal_Reclassifications!$M$9:$M$229,0),MATCH(Cal_ODA!T$8,Cal_Reclassifications!$T$7:$AK$7,0)),"")</f>
        <v>0</v>
      </c>
      <c r="U50" s="17">
        <f>_xlfn.IFNA(INDEX(Cal_Reclassifications!$T$9:$AK$229,MATCH(Cal_ODA!$M50,Cal_Reclassifications!$M$9:$M$229,0),MATCH(Cal_ODA!U$8,Cal_Reclassifications!$T$7:$AK$7,0)),"")</f>
        <v>0</v>
      </c>
      <c r="V50" s="17">
        <f>_xlfn.IFNA(INDEX(Cal_Reclassifications!$T$9:$AK$229,MATCH(Cal_ODA!$M50,Cal_Reclassifications!$M$9:$M$229,0),MATCH(Cal_ODA!V$8,Cal_Reclassifications!$T$7:$AK$7,0)),"")</f>
        <v>0</v>
      </c>
      <c r="W50" s="17">
        <f>_xlfn.IFNA(INDEX(Cal_Reclassifications!$T$9:$AK$229,MATCH(Cal_ODA!$M50,Cal_Reclassifications!$M$9:$M$229,0),MATCH(Cal_ODA!W$8,Cal_Reclassifications!$T$7:$AK$7,0)),"")</f>
        <v>0</v>
      </c>
      <c r="X50" s="17">
        <f>_xlfn.IFNA(INDEX(Cal_Reclassifications!$T$9:$AK$229,MATCH(Cal_ODA!$M50,Cal_Reclassifications!$M$9:$M$229,0),MATCH(Cal_ODA!X$8,Cal_Reclassifications!$T$7:$AK$7,0)),"")</f>
        <v>0</v>
      </c>
      <c r="Y50" s="17">
        <f>_xlfn.IFNA(INDEX(Cal_Reclassifications!$T$9:$AK$229,MATCH(Cal_ODA!$M50,Cal_Reclassifications!$M$9:$M$229,0),MATCH(Cal_ODA!Y$8,Cal_Reclassifications!$T$7:$AK$7,0)),"")</f>
        <v>0</v>
      </c>
      <c r="Z50" s="17">
        <f>_xlfn.IFNA(INDEX(Cal_Reclassifications!$T$9:$AK$229,MATCH(Cal_ODA!$M50,Cal_Reclassifications!$M$9:$M$229,0),MATCH(Cal_ODA!Z$8,Cal_Reclassifications!$T$7:$AK$7,0)),"")</f>
        <v>0</v>
      </c>
      <c r="AA50" s="17">
        <f>_xlfn.IFNA(INDEX(Cal_Reclassifications!$T$9:$AK$229,MATCH(Cal_ODA!$M50,Cal_Reclassifications!$M$9:$M$229,0),MATCH(Cal_ODA!AA$8,Cal_Reclassifications!$T$7:$AK$7,0)),"")</f>
        <v>0</v>
      </c>
      <c r="AB50" s="17">
        <f>_xlfn.IFNA(INDEX(Cal_Reclassifications!$T$9:$AK$229,MATCH(Cal_ODA!$M50,Cal_Reclassifications!$M$9:$M$229,0),MATCH(Cal_ODA!AB$8,Cal_Reclassifications!$T$7:$AK$7,0)),"")</f>
        <v>0</v>
      </c>
      <c r="AC50" s="17">
        <f>_xlfn.IFNA(INDEX(Cal_Reclassifications!$T$9:$AK$229,MATCH(Cal_ODA!$M50,Cal_Reclassifications!$M$9:$M$229,0),MATCH(Cal_ODA!AC$8,Cal_Reclassifications!$T$7:$AK$7,0)),"")</f>
        <v>0</v>
      </c>
      <c r="AD50" s="17">
        <f>_xlfn.IFNA(INDEX(Cal_Reclassifications!$T$9:$AK$229,MATCH(Cal_ODA!$M50,Cal_Reclassifications!$M$9:$M$229,0),MATCH(Cal_ODA!AD$8,Cal_Reclassifications!$T$7:$AK$7,0)),"")</f>
        <v>1.72</v>
      </c>
      <c r="AE50" s="17">
        <f>_xlfn.IFNA(INDEX(Cal_Reclassifications!$T$9:$AK$229,MATCH(Cal_ODA!$M50,Cal_Reclassifications!$M$9:$M$229,0),MATCH(Cal_ODA!AE$8,Cal_Reclassifications!$T$7:$AK$7,0)),"")</f>
        <v>1.1829621063121001</v>
      </c>
      <c r="AF50" s="17">
        <f>_xlfn.IFNA(INDEX(Cal_Reclassifications!$T$9:$AK$229,MATCH(Cal_ODA!$M50,Cal_Reclassifications!$M$9:$M$229,0),MATCH(Cal_ODA!AF$8,Cal_Reclassifications!$T$7:$AK$7,0)),"")</f>
        <v>0.66676045992136579</v>
      </c>
      <c r="AG50" s="17">
        <f>_xlfn.IFNA(INDEX(Cal_Reclassifications!$T$9:$AK$229,MATCH(Cal_ODA!$M50,Cal_Reclassifications!$M$9:$M$229,0),MATCH(Cal_ODA!AG$8,Cal_Reclassifications!$T$7:$AK$7,0)),"")</f>
        <v>0.55514376137167964</v>
      </c>
      <c r="AH50" s="17">
        <f>_xlfn.IFNA(INDEX(Cal_Reclassifications!$T$9:$AK$229,MATCH(Cal_ODA!$M50,Cal_Reclassifications!$M$9:$M$229,0),MATCH(Cal_ODA!AH$8,Cal_Reclassifications!$T$7:$AK$7,0)),"")</f>
        <v>1.0798910442887515</v>
      </c>
      <c r="AI50" s="17">
        <f>_xlfn.IFNA(INDEX(Cal_Reclassifications!$T$9:$AK$229,MATCH(Cal_ODA!$M50,Cal_Reclassifications!$M$9:$M$229,0),MATCH(Cal_ODA!AI$8,Cal_Reclassifications!$T$7:$AK$7,0)),"")</f>
        <v>1.0182143839986884</v>
      </c>
      <c r="AJ50" s="17">
        <f>_xlfn.IFNA(INDEX(Cal_Reclassifications!$T$9:$AK$229,MATCH(Cal_ODA!$M50,Cal_Reclassifications!$M$9:$M$229,0),MATCH(Cal_ODA!AJ$8,Cal_Reclassifications!$T$7:$AK$7,0)),"")</f>
        <v>0.89486106341856253</v>
      </c>
      <c r="AK50" s="17">
        <f>_xlfn.IFNA(INDEX(Cal_Reclassifications!$T$9:$AK$229,MATCH(Cal_ODA!$M50,Cal_Reclassifications!$M$9:$M$229,0),MATCH(Cal_ODA!AK$8,Cal_Reclassifications!$T$7:$AK$7,0)),"")</f>
        <v>1.6517836387177804</v>
      </c>
      <c r="AM50" s="17">
        <f t="shared" ref="AM50:AM59" si="12">SUM(T50:X50)</f>
        <v>0</v>
      </c>
      <c r="AN50" s="17">
        <f t="shared" ref="AN50:AN59" si="13">SUM(Y50:AF50)</f>
        <v>3.569722566233466</v>
      </c>
      <c r="AO50" s="17">
        <f t="shared" ref="AO50:AO59" si="14">SUM(AG50:AK50)</f>
        <v>5.1998938917954618</v>
      </c>
    </row>
    <row r="51" spans="2:57">
      <c r="D51" s="25">
        <v>2</v>
      </c>
      <c r="E51" s="17" t="str">
        <f>_xlfn.IFNA(INDEX(Cal_Reclassifications!I$9:I$229,MATCH(Cal_ODA!$M51,Cal_Reclassifications!$M$9:$M$229,0),0),"")</f>
        <v>Emergency</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Pension Incremental Deficit funding</v>
      </c>
      <c r="L51" s="4" t="s">
        <v>114</v>
      </c>
      <c r="M51" s="17" t="str">
        <f t="shared" si="11"/>
        <v>Other Direct Activities (ODA)_2</v>
      </c>
      <c r="T51" s="17">
        <f>_xlfn.IFNA(INDEX(Cal_Reclassifications!$T$9:$AK$229,MATCH(Cal_ODA!$M51,Cal_Reclassifications!$M$9:$M$229,0),MATCH(Cal_ODA!T$8,Cal_Reclassifications!$T$7:$AK$7,0)),"")</f>
        <v>0</v>
      </c>
      <c r="U51" s="17">
        <f>_xlfn.IFNA(INDEX(Cal_Reclassifications!$T$9:$AK$229,MATCH(Cal_ODA!$M51,Cal_Reclassifications!$M$9:$M$229,0),MATCH(Cal_ODA!U$8,Cal_Reclassifications!$T$7:$AK$7,0)),"")</f>
        <v>0</v>
      </c>
      <c r="V51" s="17">
        <f>_xlfn.IFNA(INDEX(Cal_Reclassifications!$T$9:$AK$229,MATCH(Cal_ODA!$M51,Cal_Reclassifications!$M$9:$M$229,0),MATCH(Cal_ODA!V$8,Cal_Reclassifications!$T$7:$AK$7,0)),"")</f>
        <v>0</v>
      </c>
      <c r="W51" s="17">
        <f>_xlfn.IFNA(INDEX(Cal_Reclassifications!$T$9:$AK$229,MATCH(Cal_ODA!$M51,Cal_Reclassifications!$M$9:$M$229,0),MATCH(Cal_ODA!W$8,Cal_Reclassifications!$T$7:$AK$7,0)),"")</f>
        <v>0</v>
      </c>
      <c r="X51" s="17">
        <f>_xlfn.IFNA(INDEX(Cal_Reclassifications!$T$9:$AK$229,MATCH(Cal_ODA!$M51,Cal_Reclassifications!$M$9:$M$229,0),MATCH(Cal_ODA!X$8,Cal_Reclassifications!$T$7:$AK$7,0)),"")</f>
        <v>0</v>
      </c>
      <c r="Y51" s="17">
        <f>_xlfn.IFNA(INDEX(Cal_Reclassifications!$T$9:$AK$229,MATCH(Cal_ODA!$M51,Cal_Reclassifications!$M$9:$M$229,0),MATCH(Cal_ODA!Y$8,Cal_Reclassifications!$T$7:$AK$7,0)),"")</f>
        <v>0</v>
      </c>
      <c r="Z51" s="17">
        <f>_xlfn.IFNA(INDEX(Cal_Reclassifications!$T$9:$AK$229,MATCH(Cal_ODA!$M51,Cal_Reclassifications!$M$9:$M$229,0),MATCH(Cal_ODA!Z$8,Cal_Reclassifications!$T$7:$AK$7,0)),"")</f>
        <v>0</v>
      </c>
      <c r="AA51" s="17">
        <f>_xlfn.IFNA(INDEX(Cal_Reclassifications!$T$9:$AK$229,MATCH(Cal_ODA!$M51,Cal_Reclassifications!$M$9:$M$229,0),MATCH(Cal_ODA!AA$8,Cal_Reclassifications!$T$7:$AK$7,0)),"")</f>
        <v>0</v>
      </c>
      <c r="AB51" s="17">
        <f>_xlfn.IFNA(INDEX(Cal_Reclassifications!$T$9:$AK$229,MATCH(Cal_ODA!$M51,Cal_Reclassifications!$M$9:$M$229,0),MATCH(Cal_ODA!AB$8,Cal_Reclassifications!$T$7:$AK$7,0)),"")</f>
        <v>0</v>
      </c>
      <c r="AC51" s="17">
        <f>_xlfn.IFNA(INDEX(Cal_Reclassifications!$T$9:$AK$229,MATCH(Cal_ODA!$M51,Cal_Reclassifications!$M$9:$M$229,0),MATCH(Cal_ODA!AC$8,Cal_Reclassifications!$T$7:$AK$7,0)),"")</f>
        <v>0</v>
      </c>
      <c r="AD51" s="17">
        <f>_xlfn.IFNA(INDEX(Cal_Reclassifications!$T$9:$AK$229,MATCH(Cal_ODA!$M51,Cal_Reclassifications!$M$9:$M$229,0),MATCH(Cal_ODA!AD$8,Cal_Reclassifications!$T$7:$AK$7,0)),"")</f>
        <v>0</v>
      </c>
      <c r="AE51" s="17">
        <f>_xlfn.IFNA(INDEX(Cal_Reclassifications!$T$9:$AK$229,MATCH(Cal_ODA!$M51,Cal_Reclassifications!$M$9:$M$229,0),MATCH(Cal_ODA!AE$8,Cal_Reclassifications!$T$7:$AK$7,0)),"")</f>
        <v>0.26295500340255645</v>
      </c>
      <c r="AF51" s="17">
        <f>_xlfn.IFNA(INDEX(Cal_Reclassifications!$T$9:$AK$229,MATCH(Cal_ODA!$M51,Cal_Reclassifications!$M$9:$M$229,0),MATCH(Cal_ODA!AF$8,Cal_Reclassifications!$T$7:$AK$7,0)),"")</f>
        <v>0.14821100191780465</v>
      </c>
      <c r="AG51" s="17">
        <f>_xlfn.IFNA(INDEX(Cal_Reclassifications!$T$9:$AK$229,MATCH(Cal_ODA!$M51,Cal_Reclassifications!$M$9:$M$229,0),MATCH(Cal_ODA!AG$8,Cal_Reclassifications!$T$7:$AK$7,0)),"")</f>
        <v>0.14821100191780456</v>
      </c>
      <c r="AH51" s="17">
        <f>_xlfn.IFNA(INDEX(Cal_Reclassifications!$T$9:$AK$229,MATCH(Cal_ODA!$M51,Cal_Reclassifications!$M$9:$M$229,0),MATCH(Cal_ODA!AH$8,Cal_Reclassifications!$T$7:$AK$7,0)),"")</f>
        <v>0.30598400395933845</v>
      </c>
      <c r="AI51" s="17">
        <f>_xlfn.IFNA(INDEX(Cal_Reclassifications!$T$9:$AK$229,MATCH(Cal_ODA!$M51,Cal_Reclassifications!$M$9:$M$229,0),MATCH(Cal_ODA!AI$8,Cal_Reclassifications!$T$7:$AK$7,0)),"")</f>
        <v>0.30598400395933845</v>
      </c>
      <c r="AJ51" s="17">
        <f>_xlfn.IFNA(INDEX(Cal_Reclassifications!$T$9:$AK$229,MATCH(Cal_ODA!$M51,Cal_Reclassifications!$M$9:$M$229,0),MATCH(Cal_ODA!AJ$8,Cal_Reclassifications!$T$7:$AK$7,0)),"")</f>
        <v>0.30598400395933845</v>
      </c>
      <c r="AK51" s="17">
        <f>_xlfn.IFNA(INDEX(Cal_Reclassifications!$T$9:$AK$229,MATCH(Cal_ODA!$M51,Cal_Reclassifications!$M$9:$M$229,0),MATCH(Cal_ODA!AK$8,Cal_Reclassifications!$T$7:$AK$7,0)),"")</f>
        <v>0.59762500773308291</v>
      </c>
      <c r="AM51" s="17">
        <f t="shared" si="12"/>
        <v>0</v>
      </c>
      <c r="AN51" s="17">
        <f t="shared" si="13"/>
        <v>0.41116600532036107</v>
      </c>
      <c r="AO51" s="17">
        <f t="shared" si="14"/>
        <v>1.6637880215289029</v>
      </c>
    </row>
    <row r="52" spans="2:57">
      <c r="D52" s="25">
        <v>3</v>
      </c>
      <c r="E52" s="17" t="str">
        <f>_xlfn.IFNA(INDEX(Cal_Reclassifications!I$9:I$229,MATCH(Cal_ODA!$M52,Cal_Reclassifications!$M$9:$M$229,0),0),"")</f>
        <v>Repairs</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Pension Incremental Deficit funding</v>
      </c>
      <c r="L52" s="4" t="s">
        <v>114</v>
      </c>
      <c r="M52" s="17" t="str">
        <f t="shared" si="11"/>
        <v>Other Direct Activities (ODA)_3</v>
      </c>
      <c r="T52" s="17">
        <f>_xlfn.IFNA(INDEX(Cal_Reclassifications!$T$9:$AK$229,MATCH(Cal_ODA!$M52,Cal_Reclassifications!$M$9:$M$229,0),MATCH(Cal_ODA!T$8,Cal_Reclassifications!$T$7:$AK$7,0)),"")</f>
        <v>0</v>
      </c>
      <c r="U52" s="17">
        <f>_xlfn.IFNA(INDEX(Cal_Reclassifications!$T$9:$AK$229,MATCH(Cal_ODA!$M52,Cal_Reclassifications!$M$9:$M$229,0),MATCH(Cal_ODA!U$8,Cal_Reclassifications!$T$7:$AK$7,0)),"")</f>
        <v>0</v>
      </c>
      <c r="V52" s="17">
        <f>_xlfn.IFNA(INDEX(Cal_Reclassifications!$T$9:$AK$229,MATCH(Cal_ODA!$M52,Cal_Reclassifications!$M$9:$M$229,0),MATCH(Cal_ODA!V$8,Cal_Reclassifications!$T$7:$AK$7,0)),"")</f>
        <v>0</v>
      </c>
      <c r="W52" s="17">
        <f>_xlfn.IFNA(INDEX(Cal_Reclassifications!$T$9:$AK$229,MATCH(Cal_ODA!$M52,Cal_Reclassifications!$M$9:$M$229,0),MATCH(Cal_ODA!W$8,Cal_Reclassifications!$T$7:$AK$7,0)),"")</f>
        <v>0</v>
      </c>
      <c r="X52" s="17">
        <f>_xlfn.IFNA(INDEX(Cal_Reclassifications!$T$9:$AK$229,MATCH(Cal_ODA!$M52,Cal_Reclassifications!$M$9:$M$229,0),MATCH(Cal_ODA!X$8,Cal_Reclassifications!$T$7:$AK$7,0)),"")</f>
        <v>0</v>
      </c>
      <c r="Y52" s="17">
        <f>_xlfn.IFNA(INDEX(Cal_Reclassifications!$T$9:$AK$229,MATCH(Cal_ODA!$M52,Cal_Reclassifications!$M$9:$M$229,0),MATCH(Cal_ODA!Y$8,Cal_Reclassifications!$T$7:$AK$7,0)),"")</f>
        <v>0</v>
      </c>
      <c r="Z52" s="17">
        <f>_xlfn.IFNA(INDEX(Cal_Reclassifications!$T$9:$AK$229,MATCH(Cal_ODA!$M52,Cal_Reclassifications!$M$9:$M$229,0),MATCH(Cal_ODA!Z$8,Cal_Reclassifications!$T$7:$AK$7,0)),"")</f>
        <v>0</v>
      </c>
      <c r="AA52" s="17">
        <f>_xlfn.IFNA(INDEX(Cal_Reclassifications!$T$9:$AK$229,MATCH(Cal_ODA!$M52,Cal_Reclassifications!$M$9:$M$229,0),MATCH(Cal_ODA!AA$8,Cal_Reclassifications!$T$7:$AK$7,0)),"")</f>
        <v>0</v>
      </c>
      <c r="AB52" s="17">
        <f>_xlfn.IFNA(INDEX(Cal_Reclassifications!$T$9:$AK$229,MATCH(Cal_ODA!$M52,Cal_Reclassifications!$M$9:$M$229,0),MATCH(Cal_ODA!AB$8,Cal_Reclassifications!$T$7:$AK$7,0)),"")</f>
        <v>0</v>
      </c>
      <c r="AC52" s="17">
        <f>_xlfn.IFNA(INDEX(Cal_Reclassifications!$T$9:$AK$229,MATCH(Cal_ODA!$M52,Cal_Reclassifications!$M$9:$M$229,0),MATCH(Cal_ODA!AC$8,Cal_Reclassifications!$T$7:$AK$7,0)),"")</f>
        <v>0</v>
      </c>
      <c r="AD52" s="17">
        <f>_xlfn.IFNA(INDEX(Cal_Reclassifications!$T$9:$AK$229,MATCH(Cal_ODA!$M52,Cal_Reclassifications!$M$9:$M$229,0),MATCH(Cal_ODA!AD$8,Cal_Reclassifications!$T$7:$AK$7,0)),"")</f>
        <v>0</v>
      </c>
      <c r="AE52" s="17">
        <f>_xlfn.IFNA(INDEX(Cal_Reclassifications!$T$9:$AK$229,MATCH(Cal_ODA!$M52,Cal_Reclassifications!$M$9:$M$229,0),MATCH(Cal_ODA!AE$8,Cal_Reclassifications!$T$7:$AK$7,0)),"")</f>
        <v>0.14269583107712527</v>
      </c>
      <c r="AF52" s="17">
        <f>_xlfn.IFNA(INDEX(Cal_Reclassifications!$T$9:$AK$229,MATCH(Cal_ODA!$M52,Cal_Reclassifications!$M$9:$M$229,0),MATCH(Cal_ODA!AF$8,Cal_Reclassifications!$T$7:$AK$7,0)),"")</f>
        <v>8.0428559334379743E-2</v>
      </c>
      <c r="AG52" s="17">
        <f>_xlfn.IFNA(INDEX(Cal_Reclassifications!$T$9:$AK$229,MATCH(Cal_ODA!$M52,Cal_Reclassifications!$M$9:$M$229,0),MATCH(Cal_ODA!AG$8,Cal_Reclassifications!$T$7:$AK$7,0)),"")</f>
        <v>8.0428559334379701E-2</v>
      </c>
      <c r="AH52" s="17">
        <f>_xlfn.IFNA(INDEX(Cal_Reclassifications!$T$9:$AK$229,MATCH(Cal_ODA!$M52,Cal_Reclassifications!$M$9:$M$229,0),MATCH(Cal_ODA!AH$8,Cal_Reclassifications!$T$7:$AK$7,0)),"")</f>
        <v>0.16604605798065486</v>
      </c>
      <c r="AI52" s="17">
        <f>_xlfn.IFNA(INDEX(Cal_Reclassifications!$T$9:$AK$229,MATCH(Cal_ODA!$M52,Cal_Reclassifications!$M$9:$M$229,0),MATCH(Cal_ODA!AI$8,Cal_Reclassifications!$T$7:$AK$7,0)),"")</f>
        <v>0.16604605798065486</v>
      </c>
      <c r="AJ52" s="17">
        <f>_xlfn.IFNA(INDEX(Cal_Reclassifications!$T$9:$AK$229,MATCH(Cal_ODA!$M52,Cal_Reclassifications!$M$9:$M$229,0),MATCH(Cal_ODA!AJ$8,Cal_Reclassifications!$T$7:$AK$7,0)),"")</f>
        <v>0.16604605798065486</v>
      </c>
      <c r="AK52" s="17">
        <f>_xlfn.IFNA(INDEX(Cal_Reclassifications!$T$9:$AK$229,MATCH(Cal_ODA!$M52,Cal_Reclassifications!$M$9:$M$229,0),MATCH(Cal_ODA!AK$8,Cal_Reclassifications!$T$7:$AK$7,0)),"")</f>
        <v>0.32430870699346653</v>
      </c>
      <c r="AM52" s="17">
        <f t="shared" si="12"/>
        <v>0</v>
      </c>
      <c r="AN52" s="17">
        <f t="shared" si="13"/>
        <v>0.223124390411505</v>
      </c>
      <c r="AO52" s="17">
        <f t="shared" si="14"/>
        <v>0.9028754402698107</v>
      </c>
    </row>
    <row r="53" spans="2:57">
      <c r="D53" s="25">
        <v>4</v>
      </c>
      <c r="E53" s="17" t="str">
        <f>_xlfn.IFNA(INDEX(Cal_Reclassifications!I$9:I$229,MATCH(Cal_ODA!$M53,Cal_Reclassifications!$M$9:$M$229,0),0),"")</f>
        <v>Maintenance</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Pension Incremental Deficit funding</v>
      </c>
      <c r="L53" s="4" t="s">
        <v>114</v>
      </c>
      <c r="M53" s="17" t="str">
        <f t="shared" si="11"/>
        <v>Other Direct Activities (ODA)_4</v>
      </c>
      <c r="T53" s="17">
        <f>_xlfn.IFNA(INDEX(Cal_Reclassifications!$T$9:$AK$229,MATCH(Cal_ODA!$M53,Cal_Reclassifications!$M$9:$M$229,0),MATCH(Cal_ODA!T$8,Cal_Reclassifications!$T$7:$AK$7,0)),"")</f>
        <v>0</v>
      </c>
      <c r="U53" s="17">
        <f>_xlfn.IFNA(INDEX(Cal_Reclassifications!$T$9:$AK$229,MATCH(Cal_ODA!$M53,Cal_Reclassifications!$M$9:$M$229,0),MATCH(Cal_ODA!U$8,Cal_Reclassifications!$T$7:$AK$7,0)),"")</f>
        <v>0</v>
      </c>
      <c r="V53" s="17">
        <f>_xlfn.IFNA(INDEX(Cal_Reclassifications!$T$9:$AK$229,MATCH(Cal_ODA!$M53,Cal_Reclassifications!$M$9:$M$229,0),MATCH(Cal_ODA!V$8,Cal_Reclassifications!$T$7:$AK$7,0)),"")</f>
        <v>0</v>
      </c>
      <c r="W53" s="17">
        <f>_xlfn.IFNA(INDEX(Cal_Reclassifications!$T$9:$AK$229,MATCH(Cal_ODA!$M53,Cal_Reclassifications!$M$9:$M$229,0),MATCH(Cal_ODA!W$8,Cal_Reclassifications!$T$7:$AK$7,0)),"")</f>
        <v>0</v>
      </c>
      <c r="X53" s="17">
        <f>_xlfn.IFNA(INDEX(Cal_Reclassifications!$T$9:$AK$229,MATCH(Cal_ODA!$M53,Cal_Reclassifications!$M$9:$M$229,0),MATCH(Cal_ODA!X$8,Cal_Reclassifications!$T$7:$AK$7,0)),"")</f>
        <v>0</v>
      </c>
      <c r="Y53" s="17">
        <f>_xlfn.IFNA(INDEX(Cal_Reclassifications!$T$9:$AK$229,MATCH(Cal_ODA!$M53,Cal_Reclassifications!$M$9:$M$229,0),MATCH(Cal_ODA!Y$8,Cal_Reclassifications!$T$7:$AK$7,0)),"")</f>
        <v>0</v>
      </c>
      <c r="Z53" s="17">
        <f>_xlfn.IFNA(INDEX(Cal_Reclassifications!$T$9:$AK$229,MATCH(Cal_ODA!$M53,Cal_Reclassifications!$M$9:$M$229,0),MATCH(Cal_ODA!Z$8,Cal_Reclassifications!$T$7:$AK$7,0)),"")</f>
        <v>0</v>
      </c>
      <c r="AA53" s="17">
        <f>_xlfn.IFNA(INDEX(Cal_Reclassifications!$T$9:$AK$229,MATCH(Cal_ODA!$M53,Cal_Reclassifications!$M$9:$M$229,0),MATCH(Cal_ODA!AA$8,Cal_Reclassifications!$T$7:$AK$7,0)),"")</f>
        <v>0</v>
      </c>
      <c r="AB53" s="17">
        <f>_xlfn.IFNA(INDEX(Cal_Reclassifications!$T$9:$AK$229,MATCH(Cal_ODA!$M53,Cal_Reclassifications!$M$9:$M$229,0),MATCH(Cal_ODA!AB$8,Cal_Reclassifications!$T$7:$AK$7,0)),"")</f>
        <v>0</v>
      </c>
      <c r="AC53" s="17">
        <f>_xlfn.IFNA(INDEX(Cal_Reclassifications!$T$9:$AK$229,MATCH(Cal_ODA!$M53,Cal_Reclassifications!$M$9:$M$229,0),MATCH(Cal_ODA!AC$8,Cal_Reclassifications!$T$7:$AK$7,0)),"")</f>
        <v>0</v>
      </c>
      <c r="AD53" s="17">
        <f>_xlfn.IFNA(INDEX(Cal_Reclassifications!$T$9:$AK$229,MATCH(Cal_ODA!$M53,Cal_Reclassifications!$M$9:$M$229,0),MATCH(Cal_ODA!AD$8,Cal_Reclassifications!$T$7:$AK$7,0)),"")</f>
        <v>0</v>
      </c>
      <c r="AE53" s="17">
        <f>_xlfn.IFNA(INDEX(Cal_Reclassifications!$T$9:$AK$229,MATCH(Cal_ODA!$M53,Cal_Reclassifications!$M$9:$M$229,0),MATCH(Cal_ODA!AE$8,Cal_Reclassifications!$T$7:$AK$7,0)),"")</f>
        <v>6.280615767063337E-2</v>
      </c>
      <c r="AF53" s="17">
        <f>_xlfn.IFNA(INDEX(Cal_Reclassifications!$T$9:$AK$229,MATCH(Cal_ODA!$M53,Cal_Reclassifications!$M$9:$M$229,0),MATCH(Cal_ODA!AF$8,Cal_Reclassifications!$T$7:$AK$7,0)),"")</f>
        <v>3.5399834323447919E-2</v>
      </c>
      <c r="AG53" s="17">
        <f>_xlfn.IFNA(INDEX(Cal_Reclassifications!$T$9:$AK$229,MATCH(Cal_ODA!$M53,Cal_Reclassifications!$M$9:$M$229,0),MATCH(Cal_ODA!AG$8,Cal_Reclassifications!$T$7:$AK$7,0)),"")</f>
        <v>3.5399834323447898E-2</v>
      </c>
      <c r="AH53" s="17">
        <f>_xlfn.IFNA(INDEX(Cal_Reclassifications!$T$9:$AK$229,MATCH(Cal_ODA!$M53,Cal_Reclassifications!$M$9:$M$229,0),MATCH(Cal_ODA!AH$8,Cal_Reclassifications!$T$7:$AK$7,0)),"")</f>
        <v>7.3083528925827923E-2</v>
      </c>
      <c r="AI53" s="17">
        <f>_xlfn.IFNA(INDEX(Cal_Reclassifications!$T$9:$AK$229,MATCH(Cal_ODA!$M53,Cal_Reclassifications!$M$9:$M$229,0),MATCH(Cal_ODA!AI$8,Cal_Reclassifications!$T$7:$AK$7,0)),"")</f>
        <v>7.3083528925827923E-2</v>
      </c>
      <c r="AJ53" s="17">
        <f>_xlfn.IFNA(INDEX(Cal_Reclassifications!$T$9:$AK$229,MATCH(Cal_ODA!$M53,Cal_Reclassifications!$M$9:$M$229,0),MATCH(Cal_ODA!AJ$8,Cal_Reclassifications!$T$7:$AK$7,0)),"")</f>
        <v>7.3083528925827923E-2</v>
      </c>
      <c r="AK53" s="17">
        <f>_xlfn.IFNA(INDEX(Cal_Reclassifications!$T$9:$AK$229,MATCH(Cal_ODA!$M53,Cal_Reclassifications!$M$9:$M$229,0),MATCH(Cal_ODA!AK$8,Cal_Reclassifications!$T$7:$AK$7,0)),"")</f>
        <v>0.14274126743325766</v>
      </c>
      <c r="AM53" s="17">
        <f t="shared" si="12"/>
        <v>0</v>
      </c>
      <c r="AN53" s="17">
        <f t="shared" si="13"/>
        <v>9.8205991994081282E-2</v>
      </c>
      <c r="AO53" s="17">
        <f t="shared" si="14"/>
        <v>0.39739168853418932</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1.72</v>
      </c>
      <c r="AE61" s="17">
        <f t="shared" si="15"/>
        <v>1.6514190984624153</v>
      </c>
      <c r="AF61" s="17">
        <f t="shared" si="15"/>
        <v>0.93079985549699817</v>
      </c>
      <c r="AG61" s="17">
        <f t="shared" si="15"/>
        <v>0.81918315694731181</v>
      </c>
      <c r="AH61" s="17">
        <f t="shared" si="15"/>
        <v>1.6250046351545726</v>
      </c>
      <c r="AI61" s="17">
        <f t="shared" si="15"/>
        <v>1.5633279748645097</v>
      </c>
      <c r="AJ61" s="17">
        <f t="shared" si="15"/>
        <v>1.4399746542843839</v>
      </c>
      <c r="AK61" s="17">
        <f t="shared" si="15"/>
        <v>2.7164586208775878</v>
      </c>
      <c r="AM61" s="17">
        <f>SUM(T61:X61)</f>
        <v>0</v>
      </c>
      <c r="AN61" s="17">
        <f>SUM(Y61:AF61)</f>
        <v>4.3022189539594136</v>
      </c>
      <c r="AO61" s="17">
        <f>SUM(AG61:AK61)</f>
        <v>8.1639490421283654</v>
      </c>
    </row>
    <row r="62" spans="2:57">
      <c r="H62" s="5" t="s">
        <v>173</v>
      </c>
      <c r="L62" s="5" t="s">
        <v>114</v>
      </c>
      <c r="T62" s="17">
        <f t="shared" ref="T62:AK62" si="16">T29+T61</f>
        <v>0</v>
      </c>
      <c r="U62" s="17">
        <f t="shared" si="16"/>
        <v>0</v>
      </c>
      <c r="V62" s="17">
        <f t="shared" si="16"/>
        <v>0</v>
      </c>
      <c r="W62" s="17">
        <f t="shared" si="16"/>
        <v>0</v>
      </c>
      <c r="X62" s="17">
        <f t="shared" si="16"/>
        <v>0</v>
      </c>
      <c r="Y62" s="17">
        <f t="shared" si="16"/>
        <v>5.6199410446380709</v>
      </c>
      <c r="Z62" s="17">
        <f t="shared" si="16"/>
        <v>3.2681900276681537</v>
      </c>
      <c r="AA62" s="17">
        <f t="shared" si="16"/>
        <v>3.0830132903632537</v>
      </c>
      <c r="AB62" s="17">
        <f t="shared" si="16"/>
        <v>4.3008967921344654</v>
      </c>
      <c r="AC62" s="17">
        <f t="shared" si="16"/>
        <v>1.6578972586969938</v>
      </c>
      <c r="AD62" s="17">
        <f t="shared" si="16"/>
        <v>7.3625280300000009</v>
      </c>
      <c r="AE62" s="17">
        <f t="shared" si="16"/>
        <v>7.3004919464624169</v>
      </c>
      <c r="AF62" s="17">
        <f t="shared" si="16"/>
        <v>6.7764233924969988</v>
      </c>
      <c r="AG62" s="17">
        <f t="shared" si="16"/>
        <v>8.9705250229473101</v>
      </c>
      <c r="AH62" s="17">
        <f t="shared" si="16"/>
        <v>8.1099156861545723</v>
      </c>
      <c r="AI62" s="17">
        <f t="shared" si="16"/>
        <v>7.9926169048645104</v>
      </c>
      <c r="AJ62" s="17">
        <f t="shared" si="16"/>
        <v>7.9316931052843831</v>
      </c>
      <c r="AK62" s="17">
        <f t="shared" si="16"/>
        <v>9.3227826688775881</v>
      </c>
      <c r="AM62" s="17">
        <f>SUM(T62:X62)</f>
        <v>0</v>
      </c>
      <c r="AN62" s="17">
        <f>SUM(Y62:AF62)</f>
        <v>39.369381782460358</v>
      </c>
      <c r="AO62" s="17">
        <f>SUM(AG62:AK62)</f>
        <v>42.327533388128359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t="s">
        <v>457</v>
      </c>
      <c r="L67" s="4" t="s">
        <v>114</v>
      </c>
      <c r="R67" s="14"/>
      <c r="T67" s="41"/>
      <c r="U67" s="41"/>
      <c r="V67" s="41"/>
      <c r="W67" s="41"/>
      <c r="X67" s="41"/>
      <c r="Y67" s="41"/>
      <c r="Z67" s="41"/>
      <c r="AA67" s="41"/>
      <c r="AB67" s="41"/>
      <c r="AC67" s="41"/>
      <c r="AD67" s="41"/>
      <c r="AE67" s="41"/>
      <c r="AF67" s="41"/>
      <c r="AG67" s="143">
        <v>-0.13600000000000001</v>
      </c>
      <c r="AH67" s="143">
        <v>-0.13600000000000001</v>
      </c>
      <c r="AI67" s="143">
        <v>-0.13600000000000001</v>
      </c>
      <c r="AJ67" s="143">
        <v>-0.13600000000000001</v>
      </c>
      <c r="AK67" s="143">
        <v>-0.13600000000000001</v>
      </c>
      <c r="AM67" s="17">
        <f t="shared" ref="AM67:AM76" si="18">SUM(T67:X67)</f>
        <v>0</v>
      </c>
      <c r="AN67" s="17">
        <f t="shared" ref="AN67:AN76" si="19">SUM(Y67:AF67)</f>
        <v>0</v>
      </c>
      <c r="AO67" s="17">
        <f t="shared" ref="AO67:AO76" si="20">SUM(AG67:AK67)</f>
        <v>-0.68</v>
      </c>
      <c r="AS67" s="98" t="s">
        <v>509</v>
      </c>
    </row>
    <row r="68" spans="3:45">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J68" s="62"/>
      <c r="L68" s="4" t="s">
        <v>114</v>
      </c>
      <c r="R68" s="14"/>
      <c r="T68" s="41"/>
      <c r="U68" s="41"/>
      <c r="V68" s="41"/>
      <c r="W68" s="41"/>
      <c r="X68" s="41"/>
      <c r="Y68" s="41"/>
      <c r="Z68" s="41"/>
      <c r="AA68" s="41"/>
      <c r="AB68" s="41"/>
      <c r="AC68" s="41"/>
      <c r="AD68" s="41"/>
      <c r="AE68" s="41"/>
      <c r="AF68" s="41"/>
      <c r="AG68" s="143"/>
      <c r="AH68" s="143"/>
      <c r="AI68" s="143"/>
      <c r="AJ68" s="143"/>
      <c r="AK68" s="143"/>
      <c r="AM68" s="17">
        <f t="shared" si="18"/>
        <v>0</v>
      </c>
      <c r="AN68" s="17">
        <f t="shared" si="19"/>
        <v>0</v>
      </c>
      <c r="AO68" s="17">
        <f t="shared" si="20"/>
        <v>0</v>
      </c>
      <c r="AS68" s="98"/>
    </row>
    <row r="69" spans="3:45">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J69" s="62"/>
      <c r="L69" s="4" t="s">
        <v>114</v>
      </c>
      <c r="R69" s="14"/>
      <c r="T69" s="41"/>
      <c r="U69" s="41"/>
      <c r="V69" s="41"/>
      <c r="W69" s="41"/>
      <c r="X69" s="41"/>
      <c r="Y69" s="41"/>
      <c r="Z69" s="41"/>
      <c r="AA69" s="41"/>
      <c r="AB69" s="41"/>
      <c r="AC69" s="41"/>
      <c r="AD69" s="41"/>
      <c r="AE69" s="41"/>
      <c r="AF69" s="41"/>
      <c r="AG69" s="143"/>
      <c r="AH69" s="143"/>
      <c r="AI69" s="143"/>
      <c r="AJ69" s="143"/>
      <c r="AK69" s="143"/>
      <c r="AM69" s="17">
        <f t="shared" si="18"/>
        <v>0</v>
      </c>
      <c r="AN69" s="17">
        <f t="shared" si="19"/>
        <v>0</v>
      </c>
      <c r="AO69" s="17">
        <f t="shared" si="20"/>
        <v>0</v>
      </c>
      <c r="AS69" s="98"/>
    </row>
    <row r="70" spans="3:45">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J70" s="62"/>
      <c r="L70" s="4" t="s">
        <v>114</v>
      </c>
      <c r="R70" s="14"/>
      <c r="T70" s="41"/>
      <c r="U70" s="41"/>
      <c r="V70" s="41"/>
      <c r="W70" s="41"/>
      <c r="X70" s="41"/>
      <c r="Y70" s="41"/>
      <c r="Z70" s="41"/>
      <c r="AA70" s="41"/>
      <c r="AB70" s="41"/>
      <c r="AC70" s="41"/>
      <c r="AD70" s="41"/>
      <c r="AE70" s="41"/>
      <c r="AF70" s="41"/>
      <c r="AG70" s="143"/>
      <c r="AH70" s="143"/>
      <c r="AI70" s="143"/>
      <c r="AJ70" s="143"/>
      <c r="AK70" s="143"/>
      <c r="AM70" s="17">
        <f t="shared" si="18"/>
        <v>0</v>
      </c>
      <c r="AN70" s="17">
        <f t="shared" si="19"/>
        <v>0</v>
      </c>
      <c r="AO70" s="17">
        <f t="shared" si="20"/>
        <v>0</v>
      </c>
      <c r="AS70" s="98"/>
    </row>
    <row r="71" spans="3:45">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-0.13600000000000001</v>
      </c>
      <c r="AH78" s="17">
        <f t="shared" si="21"/>
        <v>-0.13600000000000001</v>
      </c>
      <c r="AI78" s="17">
        <f t="shared" si="21"/>
        <v>-0.13600000000000001</v>
      </c>
      <c r="AJ78" s="17">
        <f t="shared" si="21"/>
        <v>-0.13600000000000001</v>
      </c>
      <c r="AK78" s="17">
        <f t="shared" si="21"/>
        <v>-0.13600000000000001</v>
      </c>
      <c r="AM78" s="17">
        <f>SUM(T78:X78)</f>
        <v>0</v>
      </c>
      <c r="AN78" s="17">
        <f>SUM(Y78:AF78)</f>
        <v>0</v>
      </c>
      <c r="AO78" s="17">
        <f>SUM(AG78:AK78)</f>
        <v>-0.68</v>
      </c>
    </row>
    <row r="79" spans="3:45">
      <c r="H79" s="5" t="s">
        <v>174</v>
      </c>
      <c r="L79" s="5" t="s">
        <v>114</v>
      </c>
      <c r="T79" s="17">
        <f>T62+T78</f>
        <v>0</v>
      </c>
      <c r="U79" s="17">
        <f t="shared" ref="U79:AK79" si="22">U62+U78</f>
        <v>0</v>
      </c>
      <c r="V79" s="17">
        <f t="shared" si="22"/>
        <v>0</v>
      </c>
      <c r="W79" s="17">
        <f t="shared" si="22"/>
        <v>0</v>
      </c>
      <c r="X79" s="17">
        <f t="shared" si="22"/>
        <v>0</v>
      </c>
      <c r="Y79" s="17">
        <f t="shared" si="22"/>
        <v>5.6199410446380709</v>
      </c>
      <c r="Z79" s="17">
        <f t="shared" si="22"/>
        <v>3.2681900276681537</v>
      </c>
      <c r="AA79" s="17">
        <f t="shared" si="22"/>
        <v>3.0830132903632537</v>
      </c>
      <c r="AB79" s="17">
        <f t="shared" si="22"/>
        <v>4.3008967921344654</v>
      </c>
      <c r="AC79" s="17">
        <f t="shared" si="22"/>
        <v>1.6578972586969938</v>
      </c>
      <c r="AD79" s="17">
        <f t="shared" si="22"/>
        <v>7.3625280300000009</v>
      </c>
      <c r="AE79" s="17">
        <f t="shared" si="22"/>
        <v>7.3004919464624169</v>
      </c>
      <c r="AF79" s="17">
        <f t="shared" si="22"/>
        <v>6.7764233924969988</v>
      </c>
      <c r="AG79" s="17">
        <f t="shared" si="22"/>
        <v>8.8345250229473109</v>
      </c>
      <c r="AH79" s="17">
        <f t="shared" si="22"/>
        <v>7.9739156861545721</v>
      </c>
      <c r="AI79" s="17">
        <f t="shared" si="22"/>
        <v>7.8566169048645103</v>
      </c>
      <c r="AJ79" s="17">
        <f t="shared" si="22"/>
        <v>7.795693105284383</v>
      </c>
      <c r="AK79" s="17">
        <f t="shared" si="22"/>
        <v>9.1867826688775889</v>
      </c>
      <c r="AM79" s="17">
        <f>SUM(T79:X79)</f>
        <v>0</v>
      </c>
      <c r="AN79" s="17">
        <f>SUM(Y79:AF79)</f>
        <v>39.369381782460358</v>
      </c>
      <c r="AO79" s="17">
        <f>SUM(AG79:AK79)</f>
        <v>41.647533388128366</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Other Direct Activities (ODA)</v>
      </c>
      <c r="I86" s="99" t="s">
        <v>445</v>
      </c>
      <c r="J86" s="99"/>
      <c r="K86" s="99"/>
      <c r="L86" s="99" t="s">
        <v>297</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Other Direct Activities (ODA)</v>
      </c>
      <c r="J88" s="99"/>
      <c r="K88" s="99"/>
      <c r="L88" s="99" t="s">
        <v>114</v>
      </c>
      <c r="T88" s="101">
        <f>T$79*T$86</f>
        <v>0</v>
      </c>
      <c r="U88" s="101">
        <f t="shared" ref="U88:AK88" si="23">U$79*U$86</f>
        <v>0</v>
      </c>
      <c r="V88" s="101">
        <f t="shared" si="23"/>
        <v>0</v>
      </c>
      <c r="W88" s="101">
        <f t="shared" si="23"/>
        <v>0</v>
      </c>
      <c r="X88" s="101">
        <f t="shared" si="23"/>
        <v>0</v>
      </c>
      <c r="Y88" s="101">
        <f t="shared" si="23"/>
        <v>0.67470117463211399</v>
      </c>
      <c r="Z88" s="101">
        <f t="shared" si="23"/>
        <v>0.39236206093166798</v>
      </c>
      <c r="AA88" s="101">
        <f t="shared" si="23"/>
        <v>0.37013069565900886</v>
      </c>
      <c r="AB88" s="101">
        <f t="shared" si="23"/>
        <v>0.51634351580844651</v>
      </c>
      <c r="AC88" s="101">
        <f t="shared" si="23"/>
        <v>0.19903860538349497</v>
      </c>
      <c r="AD88" s="101">
        <f t="shared" si="23"/>
        <v>0.88390719237923554</v>
      </c>
      <c r="AE88" s="101">
        <f t="shared" si="23"/>
        <v>0.87645945972511485</v>
      </c>
      <c r="AF88" s="101">
        <f t="shared" si="23"/>
        <v>0.8135424885078496</v>
      </c>
      <c r="AG88" s="101">
        <f t="shared" si="23"/>
        <v>1.0606275693917402</v>
      </c>
      <c r="AH88" s="101">
        <f t="shared" si="23"/>
        <v>0.95730724524217969</v>
      </c>
      <c r="AI88" s="101">
        <f t="shared" si="23"/>
        <v>0.94322495774294901</v>
      </c>
      <c r="AJ88" s="101">
        <f t="shared" si="23"/>
        <v>0.93591076017160946</v>
      </c>
      <c r="AK88" s="101">
        <f t="shared" si="23"/>
        <v>1.1029178079537727</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Other Direct Activities (ODA)</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-5.6505926556374986E-2</v>
      </c>
      <c r="Z95" s="101">
        <f t="shared" si="25"/>
        <v>-3.4316888640955168E-2</v>
      </c>
      <c r="AA95" s="101">
        <f t="shared" si="25"/>
        <v>-2.9393920924384198E-2</v>
      </c>
      <c r="AB95" s="101">
        <f t="shared" si="25"/>
        <v>-3.9236143792508282E-2</v>
      </c>
      <c r="AC95" s="101">
        <f t="shared" si="25"/>
        <v>-1.8039556179348992E-2</v>
      </c>
      <c r="AD95" s="101">
        <f t="shared" si="25"/>
        <v>-7.3788777749083767E-2</v>
      </c>
      <c r="AE95" s="101">
        <f t="shared" si="25"/>
        <v>-7.3167039297029501E-2</v>
      </c>
      <c r="AF95" s="101">
        <f t="shared" si="25"/>
        <v>-6.7914715924368929E-2</v>
      </c>
      <c r="AG95" s="101">
        <f t="shared" si="25"/>
        <v>-8.8541435873756291E-2</v>
      </c>
      <c r="AH95" s="101">
        <f t="shared" si="25"/>
        <v>-7.9916231212717403E-2</v>
      </c>
      <c r="AI95" s="101">
        <f t="shared" si="25"/>
        <v>-7.8740638581004108E-2</v>
      </c>
      <c r="AJ95" s="101">
        <f t="shared" si="25"/>
        <v>-7.8130047668680258E-2</v>
      </c>
      <c r="AK95" s="101">
        <f t="shared" si="25"/>
        <v>-9.207183481282355E-2</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-2.9259382128194122E-2</v>
      </c>
      <c r="Z100" s="101">
        <f t="shared" si="26"/>
        <v>-1.7039452902158858E-2</v>
      </c>
      <c r="AA100" s="101">
        <f t="shared" si="26"/>
        <v>-1.6073665445321794E-2</v>
      </c>
      <c r="AB100" s="101">
        <f t="shared" si="26"/>
        <v>-2.2451787739641016E-2</v>
      </c>
      <c r="AC100" s="101">
        <f t="shared" si="26"/>
        <v>-8.663664456139919E-3</v>
      </c>
      <c r="AD100" s="101">
        <f t="shared" si="26"/>
        <v>-3.8402411735330655E-2</v>
      </c>
      <c r="AE100" s="101">
        <f t="shared" si="26"/>
        <v>-3.807883602699369E-2</v>
      </c>
      <c r="AF100" s="101">
        <f t="shared" si="26"/>
        <v>-3.534533249330063E-2</v>
      </c>
      <c r="AG100" s="101">
        <f t="shared" si="26"/>
        <v>-4.6080241193635851E-2</v>
      </c>
      <c r="AH100" s="101">
        <f t="shared" si="26"/>
        <v>-4.1591365367273148E-2</v>
      </c>
      <c r="AI100" s="101">
        <f t="shared" si="26"/>
        <v>-4.0979543439152888E-2</v>
      </c>
      <c r="AJ100" s="101">
        <f t="shared" si="26"/>
        <v>-4.0661769323193875E-2</v>
      </c>
      <c r="AK100" s="101">
        <f t="shared" si="26"/>
        <v>-4.791759150331365E-2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Other Direct Activities (ODA)</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2.1271874719643175E-3</v>
      </c>
      <c r="Z104" s="127">
        <f>SUMIFS(Inp_Reinstatement!Z:Z,Inp_Reinstatement!$E:$E,$E104,Inp_Reinstatement!$F:$F,$F104,Inp_Reinstatement!$H:$H,$H104)</f>
        <v>3.1541054931116849E-2</v>
      </c>
      <c r="AA104" s="127">
        <f>SUMIFS(Inp_Reinstatement!AA:AA,Inp_Reinstatement!$E:$E,$E104,Inp_Reinstatement!$F:$F,$F104,Inp_Reinstatement!$H:$H,$H104)</f>
        <v>1.3295943291173069E-2</v>
      </c>
      <c r="AB104" s="127">
        <f>SUMIFS(Inp_Reinstatement!AB:AB,Inp_Reinstatement!$E:$E,$E104,Inp_Reinstatement!$F:$F,$F104,Inp_Reinstatement!$H:$H,$H104)</f>
        <v>1.5458670571488945E-2</v>
      </c>
      <c r="AC104" s="127">
        <f>SUMIFS(Inp_Reinstatement!AC:AC,Inp_Reinstatement!$E:$E,$E104,Inp_Reinstatement!$F:$F,$F104,Inp_Reinstatement!$H:$H,$H104)</f>
        <v>1.1844598921384605E-2</v>
      </c>
      <c r="AD104" s="127">
        <f>SUMIFS(Inp_Reinstatement!AD:AD,Inp_Reinstatement!$E:$E,$E104,Inp_Reinstatement!$F:$F,$F104,Inp_Reinstatement!$H:$H,$H104)</f>
        <v>8.7606189999999987E-2</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-1.7815101497043644E-4</v>
      </c>
      <c r="Z106" s="101">
        <f t="shared" si="27"/>
        <v>-2.7586532375715352E-3</v>
      </c>
      <c r="AA106" s="101">
        <f t="shared" si="27"/>
        <v>-1.0558970393417175E-3</v>
      </c>
      <c r="AB106" s="101">
        <f t="shared" si="27"/>
        <v>-1.1746804265263013E-3</v>
      </c>
      <c r="AC106" s="101">
        <f t="shared" si="27"/>
        <v>-1.0735169051877425E-3</v>
      </c>
      <c r="AD106" s="101">
        <f t="shared" si="27"/>
        <v>-7.3133850918824933E-3</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-2.4401476105434639E-2</v>
      </c>
      <c r="Z111" s="101">
        <f t="shared" si="28"/>
        <v>-1.4234670128930871E-2</v>
      </c>
      <c r="AA111" s="101">
        <f t="shared" si="28"/>
        <v>-1.3434938080597147E-2</v>
      </c>
      <c r="AB111" s="101">
        <f t="shared" si="28"/>
        <v>-1.8741701578620262E-2</v>
      </c>
      <c r="AC111" s="101">
        <f t="shared" si="28"/>
        <v>-7.2280862883913333E-3</v>
      </c>
      <c r="AD111" s="101">
        <f t="shared" si="28"/>
        <v>-3.2060298193081982E-2</v>
      </c>
      <c r="AE111" s="101">
        <f t="shared" si="28"/>
        <v>-3.1790160635867704E-2</v>
      </c>
      <c r="AF111" s="101">
        <f t="shared" si="28"/>
        <v>-2.9508092025020138E-2</v>
      </c>
      <c r="AG111" s="101">
        <f t="shared" si="28"/>
        <v>-3.8470143064424533E-2</v>
      </c>
      <c r="AH111" s="101">
        <f t="shared" si="28"/>
        <v>-3.472259984925441E-2</v>
      </c>
      <c r="AI111" s="101">
        <f t="shared" si="28"/>
        <v>-3.4211819599519466E-2</v>
      </c>
      <c r="AJ111" s="101">
        <f t="shared" si="28"/>
        <v>-3.3946525508463221E-2</v>
      </c>
      <c r="AK111" s="101">
        <f t="shared" si="28"/>
        <v>-4.0004057111787006E-2</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-5.6505926556374986E-2</v>
      </c>
      <c r="Z117" s="17">
        <f t="shared" si="29"/>
        <v>-3.4316888640955168E-2</v>
      </c>
      <c r="AA117" s="17">
        <f t="shared" si="29"/>
        <v>-2.9393920924384198E-2</v>
      </c>
      <c r="AB117" s="17">
        <f t="shared" si="29"/>
        <v>-3.9236143792508282E-2</v>
      </c>
      <c r="AC117" s="17">
        <f t="shared" si="29"/>
        <v>-1.8039556179348992E-2</v>
      </c>
      <c r="AD117" s="17">
        <f t="shared" si="29"/>
        <v>-7.3788777749083767E-2</v>
      </c>
      <c r="AE117" s="17">
        <f t="shared" si="29"/>
        <v>-7.3167039297029501E-2</v>
      </c>
      <c r="AF117" s="17">
        <f t="shared" si="29"/>
        <v>-6.7914715924368929E-2</v>
      </c>
      <c r="AG117" s="17">
        <f t="shared" si="29"/>
        <v>-8.8541435873756291E-2</v>
      </c>
      <c r="AH117" s="17">
        <f t="shared" si="29"/>
        <v>-7.9916231212717403E-2</v>
      </c>
      <c r="AI117" s="17">
        <f t="shared" si="29"/>
        <v>-7.8740638581004108E-2</v>
      </c>
      <c r="AJ117" s="17">
        <f t="shared" si="29"/>
        <v>-7.8130047668680258E-2</v>
      </c>
      <c r="AK117" s="17">
        <f t="shared" si="29"/>
        <v>-9.207183481282355E-2</v>
      </c>
      <c r="AM117" s="17">
        <f>SUM(T117:X117)</f>
        <v>0</v>
      </c>
      <c r="AN117" s="17">
        <f>SUM(Y117:AF117)</f>
        <v>-0.39236296906405382</v>
      </c>
      <c r="AO117" s="17">
        <f>SUM(AG117:AK117)</f>
        <v>-0.41740018814898161</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-1.7815101497043644E-4</v>
      </c>
      <c r="Z119" s="17">
        <f t="shared" si="31"/>
        <v>-2.7586532375715352E-3</v>
      </c>
      <c r="AA119" s="17">
        <f t="shared" si="31"/>
        <v>-1.0558970393417175E-3</v>
      </c>
      <c r="AB119" s="17">
        <f t="shared" si="31"/>
        <v>-1.1746804265263013E-3</v>
      </c>
      <c r="AC119" s="17">
        <f t="shared" si="31"/>
        <v>-1.0735169051877425E-3</v>
      </c>
      <c r="AD119" s="17">
        <f t="shared" si="31"/>
        <v>-7.3133850918824933E-3</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-1.3554283715480226E-2</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-5.6684077571345422E-2</v>
      </c>
      <c r="Z123" s="17">
        <f t="shared" si="33"/>
        <v>-3.7075541878526699E-2</v>
      </c>
      <c r="AA123" s="17">
        <f t="shared" si="33"/>
        <v>-3.0449817963725916E-2</v>
      </c>
      <c r="AB123" s="17">
        <f t="shared" si="33"/>
        <v>-4.041082421903458E-2</v>
      </c>
      <c r="AC123" s="17">
        <f t="shared" si="33"/>
        <v>-1.9113073084536733E-2</v>
      </c>
      <c r="AD123" s="17">
        <f t="shared" si="33"/>
        <v>-8.110216284096626E-2</v>
      </c>
      <c r="AE123" s="17">
        <f t="shared" si="33"/>
        <v>-7.3167039297029501E-2</v>
      </c>
      <c r="AF123" s="17">
        <f t="shared" si="33"/>
        <v>-6.7914715924368929E-2</v>
      </c>
      <c r="AG123" s="17">
        <f t="shared" si="33"/>
        <v>-8.8541435873756291E-2</v>
      </c>
      <c r="AH123" s="17">
        <f t="shared" si="33"/>
        <v>-7.9916231212717403E-2</v>
      </c>
      <c r="AI123" s="17">
        <f t="shared" si="33"/>
        <v>-7.8740638581004108E-2</v>
      </c>
      <c r="AJ123" s="17">
        <f t="shared" si="33"/>
        <v>-7.8130047668680258E-2</v>
      </c>
      <c r="AK123" s="17">
        <f t="shared" si="33"/>
        <v>-9.207183481282355E-2</v>
      </c>
      <c r="AM123" s="17">
        <f>SUM(T123:X123)</f>
        <v>0</v>
      </c>
      <c r="AN123" s="17">
        <f>SUM(Y123:AF123)</f>
        <v>-0.40591725277953405</v>
      </c>
      <c r="AO123" s="17">
        <f>SUM(AG123:AK123)</f>
        <v>-0.41740018814898161</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5.5632569670667253</v>
      </c>
      <c r="Z125" s="17">
        <f t="shared" si="34"/>
        <v>3.231114485789627</v>
      </c>
      <c r="AA125" s="17">
        <f t="shared" si="34"/>
        <v>3.0525634723995276</v>
      </c>
      <c r="AB125" s="17">
        <f t="shared" si="34"/>
        <v>4.2604859679154305</v>
      </c>
      <c r="AC125" s="17">
        <f t="shared" si="34"/>
        <v>1.638784185612457</v>
      </c>
      <c r="AD125" s="17">
        <f t="shared" si="34"/>
        <v>7.2814258671590348</v>
      </c>
      <c r="AE125" s="17">
        <f t="shared" si="34"/>
        <v>7.2273249071653876</v>
      </c>
      <c r="AF125" s="17">
        <f t="shared" si="34"/>
        <v>6.7085086765726301</v>
      </c>
      <c r="AG125" s="17">
        <f t="shared" si="34"/>
        <v>8.7459835870735549</v>
      </c>
      <c r="AH125" s="17">
        <f t="shared" si="34"/>
        <v>7.8939994549418548</v>
      </c>
      <c r="AI125" s="17">
        <f t="shared" si="34"/>
        <v>7.7778762662835064</v>
      </c>
      <c r="AJ125" s="17">
        <f t="shared" si="34"/>
        <v>7.7175630576157026</v>
      </c>
      <c r="AK125" s="17">
        <f t="shared" si="34"/>
        <v>9.0947108340647649</v>
      </c>
      <c r="AM125" s="17">
        <f>SUM(T125:X125)</f>
        <v>0</v>
      </c>
      <c r="AN125" s="17">
        <f>SUM(Y125:AF125)</f>
        <v>38.96346452968082</v>
      </c>
      <c r="AO125" s="17">
        <f>SUM(AG125:AK125)</f>
        <v>41.230133199979385</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0.76559072778636317</v>
      </c>
      <c r="Z127" s="17">
        <f t="shared" si="35"/>
        <v>0.68152901560196355</v>
      </c>
      <c r="AA127" s="17">
        <f t="shared" si="35"/>
        <v>1.0157581737062942</v>
      </c>
      <c r="AB127" s="17">
        <f t="shared" si="35"/>
        <v>0.74905304546813012</v>
      </c>
      <c r="AC127" s="17">
        <f t="shared" si="35"/>
        <v>0.94072645511201092</v>
      </c>
      <c r="AD127" s="17">
        <f t="shared" si="35"/>
        <v>0.6482158903336227</v>
      </c>
      <c r="AE127" s="17">
        <f t="shared" si="35"/>
        <v>0.65599028301090689</v>
      </c>
      <c r="AF127" s="17">
        <f t="shared" si="35"/>
        <v>0.69965126618691076</v>
      </c>
      <c r="AG127" s="17">
        <f t="shared" si="35"/>
        <v>0.61822616224939464</v>
      </c>
      <c r="AH127" s="17">
        <f t="shared" si="35"/>
        <v>0.52012154946672373</v>
      </c>
      <c r="AI127" s="17">
        <f t="shared" si="35"/>
        <v>0.51596994615079461</v>
      </c>
      <c r="AJ127" s="17">
        <f t="shared" si="35"/>
        <v>0.52062476361392029</v>
      </c>
      <c r="AK127" s="17">
        <f t="shared" si="35"/>
        <v>0.52894089899478691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4" priority="3" operator="greaterThan">
      <formula>0</formula>
    </cfRule>
  </conditionalFormatting>
  <conditionalFormatting sqref="T132:AK133">
    <cfRule type="cellIs" dxfId="93" priority="2" operator="equal">
      <formula>FALSE</formula>
    </cfRule>
  </conditionalFormatting>
  <conditionalFormatting sqref="R135 R132:R133">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Y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148</v>
      </c>
      <c r="K11" s="5" t="s">
        <v>270</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7.715470399</v>
      </c>
      <c r="Z11" s="16">
        <f>INDEX(Cal_SubmittedCosts!Z:Z, MATCH($M11,Cal_SubmittedCosts!$K:$K,0))</f>
        <v>8.3430369539999987</v>
      </c>
      <c r="AA11" s="16">
        <f>INDEX(Cal_SubmittedCosts!AA:AA, MATCH($M11,Cal_SubmittedCosts!$K:$K,0))</f>
        <v>7.8078926130000008</v>
      </c>
      <c r="AB11" s="16">
        <f>INDEX(Cal_SubmittedCosts!AB:AB, MATCH($M11,Cal_SubmittedCosts!$K:$K,0))</f>
        <v>11.321322524999999</v>
      </c>
      <c r="AC11" s="16">
        <f>INDEX(Cal_SubmittedCosts!AC:AC, MATCH($M11,Cal_SubmittedCosts!$K:$K,0))</f>
        <v>10.170197555</v>
      </c>
      <c r="AD11" s="16">
        <f>INDEX(Cal_SubmittedCosts!AD:AD, MATCH($M11,Cal_SubmittedCosts!$K:$K,0))</f>
        <v>14.311517998999999</v>
      </c>
      <c r="AE11" s="16">
        <f>INDEX(Cal_SubmittedCosts!AE:AE, MATCH($M11,Cal_SubmittedCosts!$K:$K,0))</f>
        <v>14.379239834</v>
      </c>
      <c r="AF11" s="16">
        <f>INDEX(Cal_SubmittedCosts!AF:AF, MATCH($M11,Cal_SubmittedCosts!$K:$K,0))</f>
        <v>12.677212683</v>
      </c>
      <c r="AG11" s="16">
        <f>INDEX(Cal_SubmittedCosts!AG:AG, MATCH($M11,Cal_SubmittedCosts!$K:$K,0))</f>
        <v>14.072902210000001</v>
      </c>
      <c r="AH11" s="16">
        <f>INDEX(Cal_SubmittedCosts!AH:AH, MATCH($M11,Cal_SubmittedCosts!$K:$K,0))</f>
        <v>14.870898264999999</v>
      </c>
      <c r="AI11" s="16">
        <f>INDEX(Cal_SubmittedCosts!AI:AI, MATCH($M11,Cal_SubmittedCosts!$K:$K,0))</f>
        <v>15.643172039</v>
      </c>
      <c r="AJ11" s="16">
        <f>INDEX(Cal_SubmittedCosts!AJ:AJ, MATCH($M11,Cal_SubmittedCosts!$K:$K,0))</f>
        <v>16.521524907999996</v>
      </c>
      <c r="AK11" s="16">
        <f>INDEX(Cal_SubmittedCosts!AK:AK, MATCH($M11,Cal_SubmittedCosts!$K:$K,0))</f>
        <v>17.475745304</v>
      </c>
      <c r="AM11" s="17">
        <f>SUM(T11:X11)</f>
        <v>0</v>
      </c>
      <c r="AN11" s="17">
        <f>SUM(Y11:AF11)</f>
        <v>86.725890562000018</v>
      </c>
      <c r="AO11" s="17">
        <f>SUM(AG11:AK11)</f>
        <v>78.584242725999985</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148</v>
      </c>
      <c r="K12" s="5" t="s">
        <v>271</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7.715470399</v>
      </c>
      <c r="Z12" s="16">
        <f>INDEX(Cal_SubmittedCosts!Z:Z, MATCH($M12,Cal_SubmittedCosts!$K:$K,0))</f>
        <v>8.3430369539999987</v>
      </c>
      <c r="AA12" s="16">
        <f>INDEX(Cal_SubmittedCosts!AA:AA, MATCH($M12,Cal_SubmittedCosts!$K:$K,0))</f>
        <v>7.8078926130000008</v>
      </c>
      <c r="AB12" s="16">
        <f>INDEX(Cal_SubmittedCosts!AB:AB, MATCH($M12,Cal_SubmittedCosts!$K:$K,0))</f>
        <v>11.321322524999999</v>
      </c>
      <c r="AC12" s="16">
        <f>INDEX(Cal_SubmittedCosts!AC:AC, MATCH($M12,Cal_SubmittedCosts!$K:$K,0))</f>
        <v>10.170197555</v>
      </c>
      <c r="AD12" s="16">
        <f>INDEX(Cal_SubmittedCosts!AD:AD, MATCH($M12,Cal_SubmittedCosts!$K:$K,0))</f>
        <v>14.311517998999999</v>
      </c>
      <c r="AE12" s="16">
        <f>INDEX(Cal_SubmittedCosts!AE:AE, MATCH($M12,Cal_SubmittedCosts!$K:$K,0))</f>
        <v>14.379239834</v>
      </c>
      <c r="AF12" s="16">
        <f>INDEX(Cal_SubmittedCosts!AF:AF, MATCH($M12,Cal_SubmittedCosts!$K:$K,0))</f>
        <v>12.677212683</v>
      </c>
      <c r="AG12" s="16">
        <f>INDEX(Cal_SubmittedCosts!AG:AG, MATCH($M12,Cal_SubmittedCosts!$K:$K,0))</f>
        <v>14.072902210000001</v>
      </c>
      <c r="AH12" s="16">
        <f>INDEX(Cal_SubmittedCosts!AH:AH, MATCH($M12,Cal_SubmittedCosts!$K:$K,0))</f>
        <v>14.870898264999999</v>
      </c>
      <c r="AI12" s="16">
        <f>INDEX(Cal_SubmittedCosts!AI:AI, MATCH($M12,Cal_SubmittedCosts!$K:$K,0))</f>
        <v>15.643172039</v>
      </c>
      <c r="AJ12" s="16">
        <f>INDEX(Cal_SubmittedCosts!AJ:AJ, MATCH($M12,Cal_SubmittedCosts!$K:$K,0))</f>
        <v>16.521524907999996</v>
      </c>
      <c r="AK12" s="16">
        <f>INDEX(Cal_SubmittedCosts!AK:AK, MATCH($M12,Cal_SubmittedCosts!$K:$K,0))</f>
        <v>17.475745304</v>
      </c>
      <c r="AM12" s="17">
        <f>SUM(T12:X12)</f>
        <v>0</v>
      </c>
      <c r="AN12" s="17">
        <f>SUM(Y12:AF12)</f>
        <v>86.725890562000018</v>
      </c>
      <c r="AO12" s="17">
        <f>SUM(AG12:AK12)</f>
        <v>78.584242725999985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565</v>
      </c>
      <c r="K17" s="64"/>
      <c r="L17" s="4" t="s">
        <v>114</v>
      </c>
      <c r="R17" s="14"/>
      <c r="T17" s="41"/>
      <c r="U17" s="41"/>
      <c r="V17" s="41"/>
      <c r="W17" s="41"/>
      <c r="X17" s="41"/>
      <c r="Y17" s="41">
        <v>0</v>
      </c>
      <c r="Z17" s="41">
        <v>0</v>
      </c>
      <c r="AA17" s="41">
        <v>0</v>
      </c>
      <c r="AB17" s="41">
        <v>0</v>
      </c>
      <c r="AC17" s="41">
        <v>0</v>
      </c>
      <c r="AD17" s="41">
        <v>0</v>
      </c>
      <c r="AE17" s="41">
        <v>0</v>
      </c>
      <c r="AF17" s="41">
        <v>0</v>
      </c>
      <c r="AG17" s="143">
        <v>-0.58211999999999997</v>
      </c>
      <c r="AH17" s="143">
        <v>-0.72765000000000002</v>
      </c>
      <c r="AI17" s="143">
        <v>-0.90956250000000005</v>
      </c>
      <c r="AJ17" s="143">
        <v>-1.136953125</v>
      </c>
      <c r="AK17" s="143">
        <v>-1.42119140625</v>
      </c>
      <c r="AM17" s="17">
        <f t="shared" ref="AM17:AM26" si="0">SUM(T17:X17)</f>
        <v>0</v>
      </c>
      <c r="AN17" s="17">
        <f t="shared" ref="AN17:AN26" si="1">SUM(Y17:AF17)</f>
        <v>0</v>
      </c>
      <c r="AO17" s="17">
        <f t="shared" ref="AO17:AO26" si="2">SUM(AG17:AK17)</f>
        <v>-4.7774770312500001</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-0.58211999999999997</v>
      </c>
      <c r="AH28" s="17">
        <f t="shared" si="4"/>
        <v>-0.72765000000000002</v>
      </c>
      <c r="AI28" s="17">
        <f t="shared" si="4"/>
        <v>-0.90956250000000005</v>
      </c>
      <c r="AJ28" s="17">
        <f t="shared" si="4"/>
        <v>-1.136953125</v>
      </c>
      <c r="AK28" s="17">
        <f t="shared" si="4"/>
        <v>-1.42119140625</v>
      </c>
      <c r="AM28" s="17">
        <f>SUM(T28:X28)</f>
        <v>0</v>
      </c>
      <c r="AN28" s="17">
        <f>SUM(Y28:AF28)</f>
        <v>0</v>
      </c>
      <c r="AO28" s="17">
        <f>SUM(AG28:AK28)</f>
        <v>-4.7774770312500001</v>
      </c>
    </row>
    <row r="29" spans="2:57">
      <c r="H29" s="5" t="s">
        <v>172</v>
      </c>
      <c r="L29" s="5" t="s">
        <v>114</v>
      </c>
      <c r="T29" s="17">
        <f>T11+T28</f>
        <v>0</v>
      </c>
      <c r="U29" s="17">
        <f t="shared" ref="U29:AK29" si="5">U11+U28</f>
        <v>0</v>
      </c>
      <c r="V29" s="17">
        <f t="shared" si="5"/>
        <v>0</v>
      </c>
      <c r="W29" s="17">
        <f t="shared" si="5"/>
        <v>0</v>
      </c>
      <c r="X29" s="17">
        <f t="shared" si="5"/>
        <v>0</v>
      </c>
      <c r="Y29" s="17">
        <f t="shared" si="5"/>
        <v>7.715470399</v>
      </c>
      <c r="Z29" s="17">
        <f t="shared" si="5"/>
        <v>8.3430369539999987</v>
      </c>
      <c r="AA29" s="17">
        <f t="shared" si="5"/>
        <v>7.8078926130000008</v>
      </c>
      <c r="AB29" s="17">
        <f t="shared" si="5"/>
        <v>11.321322524999999</v>
      </c>
      <c r="AC29" s="17">
        <f t="shared" si="5"/>
        <v>10.170197555</v>
      </c>
      <c r="AD29" s="17">
        <f t="shared" si="5"/>
        <v>14.311517998999999</v>
      </c>
      <c r="AE29" s="17">
        <f t="shared" si="5"/>
        <v>14.379239834</v>
      </c>
      <c r="AF29" s="17">
        <f t="shared" si="5"/>
        <v>12.677212683</v>
      </c>
      <c r="AG29" s="17">
        <f t="shared" si="5"/>
        <v>13.490782210000001</v>
      </c>
      <c r="AH29" s="17">
        <f t="shared" si="5"/>
        <v>14.143248264999999</v>
      </c>
      <c r="AI29" s="17">
        <f t="shared" si="5"/>
        <v>14.733609539</v>
      </c>
      <c r="AJ29" s="17">
        <f t="shared" si="5"/>
        <v>15.384571782999997</v>
      </c>
      <c r="AK29" s="17">
        <f t="shared" si="5"/>
        <v>16.054553897750001</v>
      </c>
      <c r="AM29" s="17">
        <f>SUM(T29:X29)</f>
        <v>0</v>
      </c>
      <c r="AN29" s="17">
        <f>SUM(Y29:AF29)</f>
        <v>86.725890562000018</v>
      </c>
      <c r="AO29" s="17">
        <f>SUM(AG29:AK29)</f>
        <v>73.806765694749998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7.715470399</v>
      </c>
      <c r="Z62" s="17">
        <f t="shared" si="16"/>
        <v>8.3430369539999987</v>
      </c>
      <c r="AA62" s="17">
        <f t="shared" si="16"/>
        <v>7.8078926130000008</v>
      </c>
      <c r="AB62" s="17">
        <f t="shared" si="16"/>
        <v>11.321322524999999</v>
      </c>
      <c r="AC62" s="17">
        <f t="shared" si="16"/>
        <v>10.170197555</v>
      </c>
      <c r="AD62" s="17">
        <f t="shared" si="16"/>
        <v>14.311517998999999</v>
      </c>
      <c r="AE62" s="17">
        <f t="shared" si="16"/>
        <v>14.379239834</v>
      </c>
      <c r="AF62" s="17">
        <f t="shared" si="16"/>
        <v>12.677212683</v>
      </c>
      <c r="AG62" s="17">
        <f t="shared" si="16"/>
        <v>13.490782210000001</v>
      </c>
      <c r="AH62" s="17">
        <f t="shared" si="16"/>
        <v>14.143248264999999</v>
      </c>
      <c r="AI62" s="17">
        <f t="shared" si="16"/>
        <v>14.733609539</v>
      </c>
      <c r="AJ62" s="17">
        <f t="shared" si="16"/>
        <v>15.384571782999997</v>
      </c>
      <c r="AK62" s="17">
        <f t="shared" si="16"/>
        <v>16.054553897750001</v>
      </c>
      <c r="AM62" s="17">
        <f>SUM(T62:X62)</f>
        <v>0</v>
      </c>
      <c r="AN62" s="17">
        <f>SUM(Y62:AF62)</f>
        <v>86.725890562000018</v>
      </c>
      <c r="AO62" s="17">
        <f>SUM(AG62:AK62)</f>
        <v>73.806765694749998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t="s">
        <v>459</v>
      </c>
      <c r="L67" s="4" t="s">
        <v>114</v>
      </c>
      <c r="R67" s="14"/>
      <c r="T67" s="41"/>
      <c r="U67" s="41"/>
      <c r="V67" s="41"/>
      <c r="W67" s="41"/>
      <c r="X67" s="41"/>
      <c r="Y67" s="41"/>
      <c r="Z67" s="41"/>
      <c r="AA67" s="41"/>
      <c r="AB67" s="41"/>
      <c r="AC67" s="41"/>
      <c r="AD67" s="41"/>
      <c r="AE67" s="41"/>
      <c r="AF67" s="41"/>
      <c r="AG67" s="143">
        <v>-6.3E-2</v>
      </c>
      <c r="AH67" s="143">
        <v>-6.3E-2</v>
      </c>
      <c r="AI67" s="143">
        <v>-6.3E-2</v>
      </c>
      <c r="AJ67" s="143">
        <v>-6.3E-2</v>
      </c>
      <c r="AK67" s="143">
        <v>-6.3E-2</v>
      </c>
      <c r="AM67" s="17">
        <f t="shared" ref="AM67:AM76" si="18">SUM(T67:X67)</f>
        <v>0</v>
      </c>
      <c r="AN67" s="17">
        <f t="shared" ref="AN67:AN76" si="19">SUM(Y67:AF67)</f>
        <v>0</v>
      </c>
      <c r="AO67" s="17">
        <f t="shared" ref="AO67:AO76" si="20">SUM(AG67:AK67)</f>
        <v>-0.315</v>
      </c>
      <c r="AS67" s="98" t="s">
        <v>510</v>
      </c>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c r="L68" s="4" t="s">
        <v>114</v>
      </c>
      <c r="R68" s="14"/>
      <c r="T68" s="41"/>
      <c r="U68" s="41"/>
      <c r="V68" s="41"/>
      <c r="W68" s="41"/>
      <c r="X68" s="41"/>
      <c r="Y68" s="41"/>
      <c r="Z68" s="41"/>
      <c r="AA68" s="41"/>
      <c r="AB68" s="41"/>
      <c r="AC68" s="41"/>
      <c r="AD68" s="41"/>
      <c r="AE68" s="41"/>
      <c r="AF68" s="41"/>
      <c r="AG68" s="143"/>
      <c r="AH68" s="143"/>
      <c r="AI68" s="143"/>
      <c r="AJ68" s="143"/>
      <c r="AK68" s="143"/>
      <c r="AM68" s="17">
        <f t="shared" si="18"/>
        <v>0</v>
      </c>
      <c r="AN68" s="17">
        <f t="shared" si="19"/>
        <v>0</v>
      </c>
      <c r="AO68" s="17">
        <f t="shared" si="20"/>
        <v>0</v>
      </c>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2"/>
      <c r="L69" s="4" t="s">
        <v>114</v>
      </c>
      <c r="R69" s="14"/>
      <c r="T69" s="41"/>
      <c r="U69" s="41"/>
      <c r="V69" s="41"/>
      <c r="W69" s="41"/>
      <c r="X69" s="41"/>
      <c r="Y69" s="41"/>
      <c r="Z69" s="41"/>
      <c r="AA69" s="41"/>
      <c r="AB69" s="41"/>
      <c r="AC69" s="41"/>
      <c r="AD69" s="41"/>
      <c r="AE69" s="41"/>
      <c r="AF69" s="41"/>
      <c r="AG69" s="143"/>
      <c r="AH69" s="143"/>
      <c r="AI69" s="143"/>
      <c r="AJ69" s="143"/>
      <c r="AK69" s="143"/>
      <c r="AM69" s="17">
        <f t="shared" si="18"/>
        <v>0</v>
      </c>
      <c r="AN69" s="17">
        <f t="shared" si="19"/>
        <v>0</v>
      </c>
      <c r="AO69" s="17">
        <f t="shared" si="20"/>
        <v>0</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J70" s="62"/>
      <c r="L70" s="4" t="s">
        <v>114</v>
      </c>
      <c r="R70" s="14"/>
      <c r="T70" s="41"/>
      <c r="U70" s="41"/>
      <c r="V70" s="41"/>
      <c r="W70" s="41"/>
      <c r="X70" s="41"/>
      <c r="Y70" s="41"/>
      <c r="Z70" s="41"/>
      <c r="AA70" s="41"/>
      <c r="AB70" s="41"/>
      <c r="AC70" s="41"/>
      <c r="AD70" s="41"/>
      <c r="AE70" s="41"/>
      <c r="AF70" s="41"/>
      <c r="AG70" s="143"/>
      <c r="AH70" s="143"/>
      <c r="AI70" s="143"/>
      <c r="AJ70" s="143"/>
      <c r="AK70" s="143"/>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J71" s="62" t="s">
        <v>481</v>
      </c>
      <c r="L71" s="4" t="s">
        <v>114</v>
      </c>
      <c r="R71" s="14"/>
      <c r="T71" s="41"/>
      <c r="U71" s="41"/>
      <c r="V71" s="41"/>
      <c r="W71" s="41"/>
      <c r="X71" s="41"/>
      <c r="Y71" s="41">
        <v>-0.27925743752131021</v>
      </c>
      <c r="Z71" s="41">
        <v>-0.19885396927256876</v>
      </c>
      <c r="AA71" s="41">
        <v>-0.20277930809857378</v>
      </c>
      <c r="AB71" s="41">
        <v>-0.20420174193937923</v>
      </c>
      <c r="AC71" s="41">
        <v>-0.18539308106290101</v>
      </c>
      <c r="AD71" s="41">
        <v>1.0944849999999999E-2</v>
      </c>
      <c r="AE71" s="41">
        <v>-0.47531762831145841</v>
      </c>
      <c r="AF71" s="41">
        <v>-0.58124832862674558</v>
      </c>
      <c r="AG71" s="41">
        <v>-1.2972888526078323</v>
      </c>
      <c r="AH71" s="41">
        <v>-1.3993994779579859</v>
      </c>
      <c r="AI71" s="41">
        <v>-1.4956605076250284</v>
      </c>
      <c r="AJ71" s="41">
        <v>-2.3007754348202063</v>
      </c>
      <c r="AK71" s="41">
        <v>-1.4560805857901917</v>
      </c>
      <c r="AM71" s="17">
        <f t="shared" si="18"/>
        <v>0</v>
      </c>
      <c r="AN71" s="17">
        <f t="shared" si="19"/>
        <v>-2.1161066448329371</v>
      </c>
      <c r="AO71" s="17">
        <f t="shared" si="20"/>
        <v>-7.9492048588012443</v>
      </c>
      <c r="AS71" s="4" t="s">
        <v>529</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-0.27925743752131021</v>
      </c>
      <c r="Z78" s="17">
        <f t="shared" si="21"/>
        <v>-0.19885396927256876</v>
      </c>
      <c r="AA78" s="17">
        <f t="shared" si="21"/>
        <v>-0.20277930809857378</v>
      </c>
      <c r="AB78" s="17">
        <f t="shared" si="21"/>
        <v>-0.20420174193937923</v>
      </c>
      <c r="AC78" s="17">
        <f t="shared" si="21"/>
        <v>-0.18539308106290101</v>
      </c>
      <c r="AD78" s="17">
        <f t="shared" si="21"/>
        <v>1.0944849999999999E-2</v>
      </c>
      <c r="AE78" s="17">
        <f t="shared" si="21"/>
        <v>-0.47531762831145841</v>
      </c>
      <c r="AF78" s="17">
        <f t="shared" si="21"/>
        <v>-0.58124832862674558</v>
      </c>
      <c r="AG78" s="17">
        <f t="shared" si="21"/>
        <v>-1.3602888526078323</v>
      </c>
      <c r="AH78" s="17">
        <f t="shared" si="21"/>
        <v>-1.4623994779579859</v>
      </c>
      <c r="AI78" s="17">
        <f t="shared" si="21"/>
        <v>-1.5586605076250284</v>
      </c>
      <c r="AJ78" s="17">
        <f t="shared" si="21"/>
        <v>-2.3637754348202065</v>
      </c>
      <c r="AK78" s="17">
        <f t="shared" si="21"/>
        <v>-1.5190805857901917</v>
      </c>
      <c r="AM78" s="17">
        <f>SUM(T78:X78)</f>
        <v>0</v>
      </c>
      <c r="AN78" s="17">
        <f>SUM(Y78:AF78)</f>
        <v>-2.1161066448329371</v>
      </c>
      <c r="AO78" s="17">
        <f>SUM(AG78:AK78)</f>
        <v>-8.2642048588012447</v>
      </c>
    </row>
    <row r="79" spans="3:45">
      <c r="H79" s="5" t="s">
        <v>174</v>
      </c>
      <c r="L79" s="5" t="s">
        <v>114</v>
      </c>
      <c r="T79" s="17">
        <f>T62+T78</f>
        <v>0</v>
      </c>
      <c r="U79" s="17">
        <f t="shared" ref="U79:AK79" si="22">U62+U78</f>
        <v>0</v>
      </c>
      <c r="V79" s="17">
        <f t="shared" si="22"/>
        <v>0</v>
      </c>
      <c r="W79" s="17">
        <f t="shared" si="22"/>
        <v>0</v>
      </c>
      <c r="X79" s="17">
        <f t="shared" si="22"/>
        <v>0</v>
      </c>
      <c r="Y79" s="17">
        <f t="shared" si="22"/>
        <v>7.4362129614786898</v>
      </c>
      <c r="Z79" s="17">
        <f t="shared" si="22"/>
        <v>8.1441829847274292</v>
      </c>
      <c r="AA79" s="17">
        <f t="shared" si="22"/>
        <v>7.605113304901427</v>
      </c>
      <c r="AB79" s="17">
        <f t="shared" si="22"/>
        <v>11.117120783060621</v>
      </c>
      <c r="AC79" s="17">
        <f t="shared" si="22"/>
        <v>9.984804473937098</v>
      </c>
      <c r="AD79" s="17">
        <f t="shared" si="22"/>
        <v>14.322462848999999</v>
      </c>
      <c r="AE79" s="17">
        <f t="shared" si="22"/>
        <v>13.903922205688541</v>
      </c>
      <c r="AF79" s="17">
        <f t="shared" si="22"/>
        <v>12.095964354373255</v>
      </c>
      <c r="AG79" s="17">
        <f t="shared" si="22"/>
        <v>12.130493357392169</v>
      </c>
      <c r="AH79" s="17">
        <f t="shared" si="22"/>
        <v>12.680848787042013</v>
      </c>
      <c r="AI79" s="17">
        <f t="shared" si="22"/>
        <v>13.174949031374972</v>
      </c>
      <c r="AJ79" s="17">
        <f t="shared" si="22"/>
        <v>13.02079634817979</v>
      </c>
      <c r="AK79" s="17">
        <f t="shared" si="22"/>
        <v>14.535473311959809</v>
      </c>
      <c r="AM79" s="17">
        <f>SUM(T79:X79)</f>
        <v>0</v>
      </c>
      <c r="AN79" s="17">
        <f>SUM(Y79:AF79)</f>
        <v>84.60978391716705</v>
      </c>
      <c r="AO79" s="17">
        <f>SUM(AG79:AK79)</f>
        <v>65.542560835948748</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IT &amp; Telecoms</v>
      </c>
      <c r="I86" s="99" t="s">
        <v>445</v>
      </c>
      <c r="J86" s="99"/>
      <c r="K86" s="99"/>
      <c r="L86" s="99" t="s">
        <v>297</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IT &amp; Telecoms</v>
      </c>
      <c r="J88" s="99"/>
      <c r="K88" s="99"/>
      <c r="L88" s="99" t="s">
        <v>114</v>
      </c>
      <c r="T88" s="101">
        <f>T$79*T$86</f>
        <v>0</v>
      </c>
      <c r="U88" s="101">
        <f t="shared" ref="U88:AK88" si="23">U$79*U$86</f>
        <v>0</v>
      </c>
      <c r="V88" s="101">
        <f t="shared" si="23"/>
        <v>0</v>
      </c>
      <c r="W88" s="101">
        <f t="shared" si="23"/>
        <v>0</v>
      </c>
      <c r="X88" s="101">
        <f t="shared" si="23"/>
        <v>0</v>
      </c>
      <c r="Y88" s="101">
        <f t="shared" si="23"/>
        <v>4.5016940010747453</v>
      </c>
      <c r="Z88" s="101">
        <f t="shared" si="23"/>
        <v>4.9302810282496434</v>
      </c>
      <c r="AA88" s="101">
        <f t="shared" si="23"/>
        <v>4.6039419687841594</v>
      </c>
      <c r="AB88" s="101">
        <f t="shared" si="23"/>
        <v>6.730021880435193</v>
      </c>
      <c r="AC88" s="101">
        <f t="shared" si="23"/>
        <v>6.044546415638008</v>
      </c>
      <c r="AD88" s="101">
        <f t="shared" si="23"/>
        <v>8.6704543592224237</v>
      </c>
      <c r="AE88" s="101">
        <f t="shared" si="23"/>
        <v>8.4170805097964543</v>
      </c>
      <c r="AF88" s="101">
        <f t="shared" si="23"/>
        <v>7.3225888571739066</v>
      </c>
      <c r="AG88" s="101">
        <f t="shared" si="23"/>
        <v>7.343491836493965</v>
      </c>
      <c r="AH88" s="101">
        <f t="shared" si="23"/>
        <v>7.6766630015678823</v>
      </c>
      <c r="AI88" s="101">
        <f t="shared" si="23"/>
        <v>7.9757787097066313</v>
      </c>
      <c r="AJ88" s="101">
        <f t="shared" si="23"/>
        <v>7.8824586000239023</v>
      </c>
      <c r="AK88" s="101">
        <f t="shared" si="23"/>
        <v>8.7994054702569926</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IT &amp; Telecoms</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-0.19522240356771992</v>
      </c>
      <c r="Z100" s="101">
        <f t="shared" si="26"/>
        <v>-0.21411165793090792</v>
      </c>
      <c r="AA100" s="101">
        <f t="shared" si="26"/>
        <v>-0.19993538445697823</v>
      </c>
      <c r="AB100" s="101">
        <f t="shared" si="26"/>
        <v>-0.29263662293907089</v>
      </c>
      <c r="AC100" s="101">
        <f t="shared" si="26"/>
        <v>-0.26310434517842296</v>
      </c>
      <c r="AD100" s="101">
        <f t="shared" si="26"/>
        <v>-0.37669832433312145</v>
      </c>
      <c r="AE100" s="101">
        <f t="shared" si="26"/>
        <v>-0.36569019251508372</v>
      </c>
      <c r="AF100" s="101">
        <f t="shared" si="26"/>
        <v>-0.31813868547082436</v>
      </c>
      <c r="AG100" s="101">
        <f t="shared" si="26"/>
        <v>-0.31904684056364907</v>
      </c>
      <c r="AH100" s="101">
        <f t="shared" si="26"/>
        <v>-0.33352186279428508</v>
      </c>
      <c r="AI100" s="101">
        <f t="shared" si="26"/>
        <v>-0.34651730471339626</v>
      </c>
      <c r="AJ100" s="101">
        <f t="shared" si="26"/>
        <v>-0.34246290023957826</v>
      </c>
      <c r="AK100" s="101">
        <f t="shared" si="26"/>
        <v>-0.38230076054177786</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IT &amp; Telecoms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-0.16280982267608923</v>
      </c>
      <c r="Z111" s="101">
        <f t="shared" si="28"/>
        <v>-0.17886776288567319</v>
      </c>
      <c r="AA111" s="101">
        <f t="shared" si="28"/>
        <v>-0.16711306574330109</v>
      </c>
      <c r="AB111" s="101">
        <f t="shared" si="28"/>
        <v>-0.24427935635681308</v>
      </c>
      <c r="AC111" s="101">
        <f t="shared" si="28"/>
        <v>-0.21950768285498157</v>
      </c>
      <c r="AD111" s="101">
        <f t="shared" si="28"/>
        <v>-0.31448703509012077</v>
      </c>
      <c r="AE111" s="101">
        <f t="shared" si="28"/>
        <v>-0.30529688341247585</v>
      </c>
      <c r="AF111" s="101">
        <f t="shared" si="28"/>
        <v>-0.26559845233798107</v>
      </c>
      <c r="AG111" s="101">
        <f t="shared" si="28"/>
        <v>-0.26635662667562965</v>
      </c>
      <c r="AH111" s="101">
        <f t="shared" si="28"/>
        <v>-0.27844111585469644</v>
      </c>
      <c r="AI111" s="101">
        <f t="shared" si="28"/>
        <v>-0.28929037568631966</v>
      </c>
      <c r="AJ111" s="101">
        <f t="shared" si="28"/>
        <v>-0.28590555138617368</v>
      </c>
      <c r="AK111" s="101">
        <f t="shared" si="28"/>
        <v>-0.31916423548824113</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7.4362129614786898</v>
      </c>
      <c r="Z125" s="17">
        <f t="shared" si="34"/>
        <v>8.1441829847274292</v>
      </c>
      <c r="AA125" s="17">
        <f t="shared" si="34"/>
        <v>7.605113304901427</v>
      </c>
      <c r="AB125" s="17">
        <f t="shared" si="34"/>
        <v>11.117120783060621</v>
      </c>
      <c r="AC125" s="17">
        <f t="shared" si="34"/>
        <v>9.984804473937098</v>
      </c>
      <c r="AD125" s="17">
        <f t="shared" si="34"/>
        <v>14.322462848999999</v>
      </c>
      <c r="AE125" s="17">
        <f t="shared" si="34"/>
        <v>13.903922205688541</v>
      </c>
      <c r="AF125" s="17">
        <f t="shared" si="34"/>
        <v>12.095964354373255</v>
      </c>
      <c r="AG125" s="17">
        <f t="shared" si="34"/>
        <v>12.130493357392169</v>
      </c>
      <c r="AH125" s="17">
        <f t="shared" si="34"/>
        <v>12.680848787042013</v>
      </c>
      <c r="AI125" s="17">
        <f t="shared" si="34"/>
        <v>13.174949031374972</v>
      </c>
      <c r="AJ125" s="17">
        <f t="shared" si="34"/>
        <v>13.02079634817979</v>
      </c>
      <c r="AK125" s="17">
        <f t="shared" si="34"/>
        <v>14.535473311959809</v>
      </c>
      <c r="AM125" s="17">
        <f>SUM(T125:X125)</f>
        <v>0</v>
      </c>
      <c r="AN125" s="17">
        <f>SUM(Y125:AF125)</f>
        <v>84.60978391716705</v>
      </c>
      <c r="AO125" s="17">
        <f>SUM(AG125:AK125)</f>
        <v>65.542560835948748</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1" priority="3" operator="greaterThan">
      <formula>0</formula>
    </cfRule>
  </conditionalFormatting>
  <conditionalFormatting sqref="T132:AK133">
    <cfRule type="cellIs" dxfId="90" priority="2" operator="equal">
      <formula>FALSE</formula>
    </cfRule>
  </conditionalFormatting>
  <conditionalFormatting sqref="R135 R132:R133">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148</v>
      </c>
      <c r="K11" s="5" t="s">
        <v>270</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4.7445703420000003</v>
      </c>
      <c r="Z11" s="16">
        <f>INDEX(Cal_SubmittedCosts!Z:Z, MATCH($M11,Cal_SubmittedCosts!$K:$K,0))</f>
        <v>4.5250022730000001</v>
      </c>
      <c r="AA11" s="16">
        <f>INDEX(Cal_SubmittedCosts!AA:AA, MATCH($M11,Cal_SubmittedCosts!$K:$K,0))</f>
        <v>3.9000740470000004</v>
      </c>
      <c r="AB11" s="16">
        <f>INDEX(Cal_SubmittedCosts!AB:AB, MATCH($M11,Cal_SubmittedCosts!$K:$K,0))</f>
        <v>4.9347289999999999</v>
      </c>
      <c r="AC11" s="16">
        <f>INDEX(Cal_SubmittedCosts!AC:AC, MATCH($M11,Cal_SubmittedCosts!$K:$K,0))</f>
        <v>4.2885757870000001</v>
      </c>
      <c r="AD11" s="16">
        <f>INDEX(Cal_SubmittedCosts!AD:AD, MATCH($M11,Cal_SubmittedCosts!$K:$K,0))</f>
        <v>4.0877779999999992</v>
      </c>
      <c r="AE11" s="16">
        <f>INDEX(Cal_SubmittedCosts!AE:AE, MATCH($M11,Cal_SubmittedCosts!$K:$K,0))</f>
        <v>4.2887802390000012</v>
      </c>
      <c r="AF11" s="16">
        <f>INDEX(Cal_SubmittedCosts!AF:AF, MATCH($M11,Cal_SubmittedCosts!$K:$K,0))</f>
        <v>4.2876811650000004</v>
      </c>
      <c r="AG11" s="16">
        <f>INDEX(Cal_SubmittedCosts!AG:AG, MATCH($M11,Cal_SubmittedCosts!$K:$K,0))</f>
        <v>4.9022284269999998</v>
      </c>
      <c r="AH11" s="16">
        <f>INDEX(Cal_SubmittedCosts!AH:AH, MATCH($M11,Cal_SubmittedCosts!$K:$K,0))</f>
        <v>5.0843394490000007</v>
      </c>
      <c r="AI11" s="16">
        <f>INDEX(Cal_SubmittedCosts!AI:AI, MATCH($M11,Cal_SubmittedCosts!$K:$K,0))</f>
        <v>5.0425791260000006</v>
      </c>
      <c r="AJ11" s="16">
        <f>INDEX(Cal_SubmittedCosts!AJ:AJ, MATCH($M11,Cal_SubmittedCosts!$K:$K,0))</f>
        <v>5.0550670040000005</v>
      </c>
      <c r="AK11" s="16">
        <f>INDEX(Cal_SubmittedCosts!AK:AK, MATCH($M11,Cal_SubmittedCosts!$K:$K,0))</f>
        <v>5.0618738879999992</v>
      </c>
      <c r="AM11" s="17">
        <f>SUM(T11:X11)</f>
        <v>0</v>
      </c>
      <c r="AN11" s="17">
        <f>SUM(Y11:AF11)</f>
        <v>35.057190853000002</v>
      </c>
      <c r="AO11" s="17">
        <f>SUM(AG11:AK11)</f>
        <v>25.146087894000004</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148</v>
      </c>
      <c r="K12" s="5" t="s">
        <v>271</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4.7445703420000003</v>
      </c>
      <c r="Z12" s="16">
        <f>INDEX(Cal_SubmittedCosts!Z:Z, MATCH($M12,Cal_SubmittedCosts!$K:$K,0))</f>
        <v>4.5250022730000001</v>
      </c>
      <c r="AA12" s="16">
        <f>INDEX(Cal_SubmittedCosts!AA:AA, MATCH($M12,Cal_SubmittedCosts!$K:$K,0))</f>
        <v>3.9000740470000004</v>
      </c>
      <c r="AB12" s="16">
        <f>INDEX(Cal_SubmittedCosts!AB:AB, MATCH($M12,Cal_SubmittedCosts!$K:$K,0))</f>
        <v>4.9347289999999999</v>
      </c>
      <c r="AC12" s="16">
        <f>INDEX(Cal_SubmittedCosts!AC:AC, MATCH($M12,Cal_SubmittedCosts!$K:$K,0))</f>
        <v>4.2885757870000001</v>
      </c>
      <c r="AD12" s="16">
        <f>INDEX(Cal_SubmittedCosts!AD:AD, MATCH($M12,Cal_SubmittedCosts!$K:$K,0))</f>
        <v>4.0877779999999992</v>
      </c>
      <c r="AE12" s="16">
        <f>INDEX(Cal_SubmittedCosts!AE:AE, MATCH($M12,Cal_SubmittedCosts!$K:$K,0))</f>
        <v>4.2887802390000012</v>
      </c>
      <c r="AF12" s="16">
        <f>INDEX(Cal_SubmittedCosts!AF:AF, MATCH($M12,Cal_SubmittedCosts!$K:$K,0))</f>
        <v>4.2876811650000004</v>
      </c>
      <c r="AG12" s="16">
        <f>INDEX(Cal_SubmittedCosts!AG:AG, MATCH($M12,Cal_SubmittedCosts!$K:$K,0))</f>
        <v>4.9022284269999998</v>
      </c>
      <c r="AH12" s="16">
        <f>INDEX(Cal_SubmittedCosts!AH:AH, MATCH($M12,Cal_SubmittedCosts!$K:$K,0))</f>
        <v>5.0843394490000007</v>
      </c>
      <c r="AI12" s="16">
        <f>INDEX(Cal_SubmittedCosts!AI:AI, MATCH($M12,Cal_SubmittedCosts!$K:$K,0))</f>
        <v>5.0425791260000006</v>
      </c>
      <c r="AJ12" s="16">
        <f>INDEX(Cal_SubmittedCosts!AJ:AJ, MATCH($M12,Cal_SubmittedCosts!$K:$K,0))</f>
        <v>5.0550670040000005</v>
      </c>
      <c r="AK12" s="16">
        <f>INDEX(Cal_SubmittedCosts!AK:AK, MATCH($M12,Cal_SubmittedCosts!$K:$K,0))</f>
        <v>5.0618738879999992</v>
      </c>
      <c r="AM12" s="17">
        <f>SUM(T12:X12)</f>
        <v>0</v>
      </c>
      <c r="AN12" s="17">
        <f>SUM(Y12:AF12)</f>
        <v>35.057190853000002</v>
      </c>
      <c r="AO12" s="17">
        <f>SUM(AG12:AK12)</f>
        <v>25.146087894000004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4.7445703420000003</v>
      </c>
      <c r="Z29" s="17">
        <f t="shared" si="5"/>
        <v>4.5250022730000001</v>
      </c>
      <c r="AA29" s="17">
        <f t="shared" si="5"/>
        <v>3.9000740470000004</v>
      </c>
      <c r="AB29" s="17">
        <f t="shared" si="5"/>
        <v>4.9347289999999999</v>
      </c>
      <c r="AC29" s="17">
        <f t="shared" si="5"/>
        <v>4.2885757870000001</v>
      </c>
      <c r="AD29" s="17">
        <f t="shared" si="5"/>
        <v>4.0877779999999992</v>
      </c>
      <c r="AE29" s="17">
        <f t="shared" si="5"/>
        <v>4.2887802390000012</v>
      </c>
      <c r="AF29" s="17">
        <f t="shared" si="5"/>
        <v>4.2876811650000004</v>
      </c>
      <c r="AG29" s="17">
        <f t="shared" si="5"/>
        <v>4.9022284269999998</v>
      </c>
      <c r="AH29" s="17">
        <f t="shared" si="5"/>
        <v>5.0843394490000007</v>
      </c>
      <c r="AI29" s="17">
        <f t="shared" si="5"/>
        <v>5.0425791260000006</v>
      </c>
      <c r="AJ29" s="17">
        <f t="shared" si="5"/>
        <v>5.0550670040000005</v>
      </c>
      <c r="AK29" s="17">
        <f t="shared" si="5"/>
        <v>5.0618738879999992</v>
      </c>
      <c r="AM29" s="17">
        <f>SUM(T29:X29)</f>
        <v>0</v>
      </c>
      <c r="AN29" s="17">
        <f>SUM(Y29:AF29)</f>
        <v>35.057190853000002</v>
      </c>
      <c r="AO29" s="17">
        <f>SUM(AG29:AK29)</f>
        <v>25.146087894000004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4.7445703420000003</v>
      </c>
      <c r="Z62" s="17">
        <f t="shared" si="16"/>
        <v>4.5250022730000001</v>
      </c>
      <c r="AA62" s="17">
        <f t="shared" si="16"/>
        <v>3.9000740470000004</v>
      </c>
      <c r="AB62" s="17">
        <f t="shared" si="16"/>
        <v>4.9347289999999999</v>
      </c>
      <c r="AC62" s="17">
        <f t="shared" si="16"/>
        <v>4.2885757870000001</v>
      </c>
      <c r="AD62" s="17">
        <f t="shared" si="16"/>
        <v>4.0877779999999992</v>
      </c>
      <c r="AE62" s="17">
        <f t="shared" si="16"/>
        <v>4.2887802390000012</v>
      </c>
      <c r="AF62" s="17">
        <f t="shared" si="16"/>
        <v>4.2876811650000004</v>
      </c>
      <c r="AG62" s="17">
        <f t="shared" si="16"/>
        <v>4.9022284269999998</v>
      </c>
      <c r="AH62" s="17">
        <f t="shared" si="16"/>
        <v>5.0843394490000007</v>
      </c>
      <c r="AI62" s="17">
        <f t="shared" si="16"/>
        <v>5.0425791260000006</v>
      </c>
      <c r="AJ62" s="17">
        <f t="shared" si="16"/>
        <v>5.0550670040000005</v>
      </c>
      <c r="AK62" s="17">
        <f t="shared" si="16"/>
        <v>5.0618738879999992</v>
      </c>
      <c r="AM62" s="17">
        <f>SUM(T62:X62)</f>
        <v>0</v>
      </c>
      <c r="AN62" s="17">
        <f>SUM(Y62:AF62)</f>
        <v>35.057190853000002</v>
      </c>
      <c r="AO62" s="17">
        <f>SUM(AG62:AK62)</f>
        <v>25.146087894000004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4.7445703420000003</v>
      </c>
      <c r="Z79" s="17">
        <f t="shared" si="22"/>
        <v>4.5250022730000001</v>
      </c>
      <c r="AA79" s="17">
        <f t="shared" si="22"/>
        <v>3.9000740470000004</v>
      </c>
      <c r="AB79" s="17">
        <f t="shared" si="22"/>
        <v>4.9347289999999999</v>
      </c>
      <c r="AC79" s="17">
        <f t="shared" si="22"/>
        <v>4.2885757870000001</v>
      </c>
      <c r="AD79" s="17">
        <f t="shared" si="22"/>
        <v>4.0877779999999992</v>
      </c>
      <c r="AE79" s="17">
        <f t="shared" si="22"/>
        <v>4.2887802390000012</v>
      </c>
      <c r="AF79" s="17">
        <f t="shared" si="22"/>
        <v>4.2876811650000004</v>
      </c>
      <c r="AG79" s="17">
        <f t="shared" si="22"/>
        <v>4.9022284269999998</v>
      </c>
      <c r="AH79" s="17">
        <f t="shared" si="22"/>
        <v>5.0843394490000007</v>
      </c>
      <c r="AI79" s="17">
        <f t="shared" si="22"/>
        <v>5.0425791260000006</v>
      </c>
      <c r="AJ79" s="17">
        <f t="shared" si="22"/>
        <v>5.0550670040000005</v>
      </c>
      <c r="AK79" s="17">
        <f t="shared" si="22"/>
        <v>5.0618738879999992</v>
      </c>
      <c r="AM79" s="17">
        <f>SUM(T79:X79)</f>
        <v>0</v>
      </c>
      <c r="AN79" s="17">
        <f>SUM(Y79:AF79)</f>
        <v>35.057190853000002</v>
      </c>
      <c r="AO79" s="17">
        <f>SUM(AG79:AK79)</f>
        <v>25.146087894000004</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Property Management</v>
      </c>
      <c r="I86" s="99" t="s">
        <v>445</v>
      </c>
      <c r="J86" s="99"/>
      <c r="K86" s="99"/>
      <c r="L86" s="99" t="s">
        <v>297</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Property Management</v>
      </c>
      <c r="J88" s="99"/>
      <c r="K88" s="99"/>
      <c r="L88" s="99" t="s">
        <v>114</v>
      </c>
      <c r="T88" s="101">
        <f>T$79*T$86</f>
        <v>0</v>
      </c>
      <c r="U88" s="101">
        <f t="shared" ref="U88:AK88" si="23">U$79*U$86</f>
        <v>0</v>
      </c>
      <c r="V88" s="101">
        <f t="shared" si="23"/>
        <v>0</v>
      </c>
      <c r="W88" s="101">
        <f t="shared" si="23"/>
        <v>0</v>
      </c>
      <c r="X88" s="101">
        <f t="shared" si="23"/>
        <v>0</v>
      </c>
      <c r="Y88" s="101">
        <f t="shared" si="23"/>
        <v>1.489839403174021</v>
      </c>
      <c r="Z88" s="101">
        <f t="shared" si="23"/>
        <v>1.4208929786728848</v>
      </c>
      <c r="AA88" s="101">
        <f t="shared" si="23"/>
        <v>1.2246596786818107</v>
      </c>
      <c r="AB88" s="101">
        <f t="shared" si="23"/>
        <v>1.5495509979279662</v>
      </c>
      <c r="AC88" s="101">
        <f t="shared" si="23"/>
        <v>1.3466528537708076</v>
      </c>
      <c r="AD88" s="101">
        <f t="shared" si="23"/>
        <v>1.2836004731380355</v>
      </c>
      <c r="AE88" s="101">
        <f t="shared" si="23"/>
        <v>1.3467170536084543</v>
      </c>
      <c r="AF88" s="101">
        <f t="shared" si="23"/>
        <v>1.3463719341067555</v>
      </c>
      <c r="AG88" s="101">
        <f t="shared" si="23"/>
        <v>1.5393455144403461</v>
      </c>
      <c r="AH88" s="101">
        <f t="shared" si="23"/>
        <v>1.596530076322829</v>
      </c>
      <c r="AI88" s="101">
        <f t="shared" si="23"/>
        <v>1.5834169448462181</v>
      </c>
      <c r="AJ88" s="101">
        <f t="shared" si="23"/>
        <v>1.5873382551789441</v>
      </c>
      <c r="AK88" s="101">
        <f t="shared" si="23"/>
        <v>1.5894756803333909</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Property Management</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-6.4609018104760496E-2</v>
      </c>
      <c r="Z100" s="101">
        <f t="shared" si="26"/>
        <v>-6.1706371231752266E-2</v>
      </c>
      <c r="AA100" s="101">
        <f t="shared" si="26"/>
        <v>-5.3183294956011373E-2</v>
      </c>
      <c r="AB100" s="101">
        <f t="shared" si="26"/>
        <v>-6.737799358776897E-2</v>
      </c>
      <c r="AC100" s="101">
        <f t="shared" si="26"/>
        <v>-5.8616510307105463E-2</v>
      </c>
      <c r="AD100" s="101">
        <f t="shared" si="26"/>
        <v>-5.5767567339765511E-2</v>
      </c>
      <c r="AE100" s="101">
        <f t="shared" si="26"/>
        <v>-5.8509743137687087E-2</v>
      </c>
      <c r="AF100" s="101">
        <f t="shared" si="26"/>
        <v>-5.8494749005592261E-2</v>
      </c>
      <c r="AG100" s="101">
        <f t="shared" si="26"/>
        <v>-6.6878718442546337E-2</v>
      </c>
      <c r="AH100" s="101">
        <f t="shared" si="26"/>
        <v>-6.9363170553864206E-2</v>
      </c>
      <c r="AI100" s="101">
        <f t="shared" si="26"/>
        <v>-6.8793454775504248E-2</v>
      </c>
      <c r="AJ100" s="101">
        <f t="shared" si="26"/>
        <v>-6.896382082211816E-2</v>
      </c>
      <c r="AK100" s="101">
        <f t="shared" si="26"/>
        <v>-6.9056683830296173E-2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Property Management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-5.3882047289021351E-2</v>
      </c>
      <c r="Z111" s="101">
        <f t="shared" si="28"/>
        <v>-5.1549180855803955E-2</v>
      </c>
      <c r="AA111" s="101">
        <f t="shared" si="28"/>
        <v>-4.4452478937472284E-2</v>
      </c>
      <c r="AB111" s="101">
        <f t="shared" si="28"/>
        <v>-5.6243995508588718E-2</v>
      </c>
      <c r="AC111" s="101">
        <f t="shared" si="28"/>
        <v>-4.8903693877926369E-2</v>
      </c>
      <c r="AD111" s="101">
        <f t="shared" si="28"/>
        <v>-4.6557618587552252E-2</v>
      </c>
      <c r="AE111" s="101">
        <f t="shared" si="28"/>
        <v>-4.8846927248297867E-2</v>
      </c>
      <c r="AF111" s="101">
        <f t="shared" si="28"/>
        <v>-4.8834409379643784E-2</v>
      </c>
      <c r="AG111" s="101">
        <f t="shared" si="28"/>
        <v>-5.5833776035127514E-2</v>
      </c>
      <c r="AH111" s="101">
        <f t="shared" si="28"/>
        <v>-5.7907923775749826E-2</v>
      </c>
      <c r="AI111" s="101">
        <f t="shared" si="28"/>
        <v>-5.7432295894214391E-2</v>
      </c>
      <c r="AJ111" s="101">
        <f t="shared" si="28"/>
        <v>-5.757452618678216E-2</v>
      </c>
      <c r="AK111" s="101">
        <f t="shared" si="28"/>
        <v>-5.7652052977386292E-2</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4.7445703420000003</v>
      </c>
      <c r="Z125" s="17">
        <f t="shared" si="34"/>
        <v>4.5250022730000001</v>
      </c>
      <c r="AA125" s="17">
        <f t="shared" si="34"/>
        <v>3.9000740470000004</v>
      </c>
      <c r="AB125" s="17">
        <f t="shared" si="34"/>
        <v>4.9347289999999999</v>
      </c>
      <c r="AC125" s="17">
        <f t="shared" si="34"/>
        <v>4.2885757870000001</v>
      </c>
      <c r="AD125" s="17">
        <f t="shared" si="34"/>
        <v>4.0877779999999992</v>
      </c>
      <c r="AE125" s="17">
        <f t="shared" si="34"/>
        <v>4.2887802390000012</v>
      </c>
      <c r="AF125" s="17">
        <f t="shared" si="34"/>
        <v>4.2876811650000004</v>
      </c>
      <c r="AG125" s="17">
        <f t="shared" si="34"/>
        <v>4.9022284269999998</v>
      </c>
      <c r="AH125" s="17">
        <f t="shared" si="34"/>
        <v>5.0843394490000007</v>
      </c>
      <c r="AI125" s="17">
        <f t="shared" si="34"/>
        <v>5.0425791260000006</v>
      </c>
      <c r="AJ125" s="17">
        <f t="shared" si="34"/>
        <v>5.0550670040000005</v>
      </c>
      <c r="AK125" s="17">
        <f t="shared" si="34"/>
        <v>5.0618738879999992</v>
      </c>
      <c r="AM125" s="17">
        <f>SUM(T125:X125)</f>
        <v>0</v>
      </c>
      <c r="AN125" s="17">
        <f>SUM(Y125:AF125)</f>
        <v>35.057190853000002</v>
      </c>
      <c r="AO125" s="17">
        <f>SUM(AG125:AK125)</f>
        <v>25.146087894000004</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8" priority="3" operator="greaterThan">
      <formula>0</formula>
    </cfRule>
  </conditionalFormatting>
  <conditionalFormatting sqref="T132:AK133">
    <cfRule type="cellIs" dxfId="87" priority="2" operator="equal">
      <formula>FALSE</formula>
    </cfRule>
  </conditionalFormatting>
  <conditionalFormatting sqref="R135 R132:R133">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AF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148</v>
      </c>
      <c r="K11" s="5" t="s">
        <v>270</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0.817991146</v>
      </c>
      <c r="Z11" s="16">
        <f>INDEX(Cal_SubmittedCosts!Z:Z, MATCH($M11,Cal_SubmittedCosts!$K:$K,0))</f>
        <v>1.7204595940000003</v>
      </c>
      <c r="AA11" s="16">
        <f>INDEX(Cal_SubmittedCosts!AA:AA, MATCH($M11,Cal_SubmittedCosts!$K:$K,0))</f>
        <v>1.7107630010000001</v>
      </c>
      <c r="AB11" s="16">
        <f>INDEX(Cal_SubmittedCosts!AB:AB, MATCH($M11,Cal_SubmittedCosts!$K:$K,0))</f>
        <v>1.980167362</v>
      </c>
      <c r="AC11" s="16">
        <f>INDEX(Cal_SubmittedCosts!AC:AC, MATCH($M11,Cal_SubmittedCosts!$K:$K,0))</f>
        <v>2.130699398</v>
      </c>
      <c r="AD11" s="16">
        <f>INDEX(Cal_SubmittedCosts!AD:AD, MATCH($M11,Cal_SubmittedCosts!$K:$K,0))</f>
        <v>3.0013304949999995</v>
      </c>
      <c r="AE11" s="16">
        <f>INDEX(Cal_SubmittedCosts!AE:AE, MATCH($M11,Cal_SubmittedCosts!$K:$K,0))</f>
        <v>2.6139823</v>
      </c>
      <c r="AF11" s="16">
        <f>INDEX(Cal_SubmittedCosts!AF:AF, MATCH($M11,Cal_SubmittedCosts!$K:$K,0))</f>
        <v>2.6091740039999998</v>
      </c>
      <c r="AG11" s="16">
        <f>INDEX(Cal_SubmittedCosts!AG:AG, MATCH($M11,Cal_SubmittedCosts!$K:$K,0))</f>
        <v>3.4042678479999999</v>
      </c>
      <c r="AH11" s="16">
        <f>INDEX(Cal_SubmittedCosts!AH:AH, MATCH($M11,Cal_SubmittedCosts!$K:$K,0))</f>
        <v>3.3288566949999998</v>
      </c>
      <c r="AI11" s="16">
        <f>INDEX(Cal_SubmittedCosts!AI:AI, MATCH($M11,Cal_SubmittedCosts!$K:$K,0))</f>
        <v>3.2840432760000002</v>
      </c>
      <c r="AJ11" s="16">
        <f>INDEX(Cal_SubmittedCosts!AJ:AJ, MATCH($M11,Cal_SubmittedCosts!$K:$K,0))</f>
        <v>3.3073692919999997</v>
      </c>
      <c r="AK11" s="16">
        <f>INDEX(Cal_SubmittedCosts!AK:AK, MATCH($M11,Cal_SubmittedCosts!$K:$K,0))</f>
        <v>3.2488989229999996</v>
      </c>
      <c r="AM11" s="17">
        <f>SUM(T11:X11)</f>
        <v>0</v>
      </c>
      <c r="AN11" s="17">
        <f>SUM(Y11:AF11)</f>
        <v>16.584567299999996</v>
      </c>
      <c r="AO11" s="17">
        <f>SUM(AG11:AK11)</f>
        <v>16.573436034</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148</v>
      </c>
      <c r="K12" s="5" t="s">
        <v>271</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0.817991146</v>
      </c>
      <c r="Z12" s="16">
        <f>INDEX(Cal_SubmittedCosts!Z:Z, MATCH($M12,Cal_SubmittedCosts!$K:$K,0))</f>
        <v>1.7204595940000003</v>
      </c>
      <c r="AA12" s="16">
        <f>INDEX(Cal_SubmittedCosts!AA:AA, MATCH($M12,Cal_SubmittedCosts!$K:$K,0))</f>
        <v>1.7107630010000001</v>
      </c>
      <c r="AB12" s="16">
        <f>INDEX(Cal_SubmittedCosts!AB:AB, MATCH($M12,Cal_SubmittedCosts!$K:$K,0))</f>
        <v>1.980167362</v>
      </c>
      <c r="AC12" s="16">
        <f>INDEX(Cal_SubmittedCosts!AC:AC, MATCH($M12,Cal_SubmittedCosts!$K:$K,0))</f>
        <v>2.130699398</v>
      </c>
      <c r="AD12" s="16">
        <f>INDEX(Cal_SubmittedCosts!AD:AD, MATCH($M12,Cal_SubmittedCosts!$K:$K,0))</f>
        <v>3.0013304949999995</v>
      </c>
      <c r="AE12" s="16">
        <f>INDEX(Cal_SubmittedCosts!AE:AE, MATCH($M12,Cal_SubmittedCosts!$K:$K,0))</f>
        <v>2.6139823</v>
      </c>
      <c r="AF12" s="16">
        <f>INDEX(Cal_SubmittedCosts!AF:AF, MATCH($M12,Cal_SubmittedCosts!$K:$K,0))</f>
        <v>2.6091740039999998</v>
      </c>
      <c r="AG12" s="16">
        <f>INDEX(Cal_SubmittedCosts!AG:AG, MATCH($M12,Cal_SubmittedCosts!$K:$K,0))</f>
        <v>3.4042678479999999</v>
      </c>
      <c r="AH12" s="16">
        <f>INDEX(Cal_SubmittedCosts!AH:AH, MATCH($M12,Cal_SubmittedCosts!$K:$K,0))</f>
        <v>3.3288566949999998</v>
      </c>
      <c r="AI12" s="16">
        <f>INDEX(Cal_SubmittedCosts!AI:AI, MATCH($M12,Cal_SubmittedCosts!$K:$K,0))</f>
        <v>3.2840432760000002</v>
      </c>
      <c r="AJ12" s="16">
        <f>INDEX(Cal_SubmittedCosts!AJ:AJ, MATCH($M12,Cal_SubmittedCosts!$K:$K,0))</f>
        <v>3.3073692919999997</v>
      </c>
      <c r="AK12" s="16">
        <f>INDEX(Cal_SubmittedCosts!AK:AK, MATCH($M12,Cal_SubmittedCosts!$K:$K,0))</f>
        <v>3.2488989229999996</v>
      </c>
      <c r="AM12" s="17">
        <f>SUM(T12:X12)</f>
        <v>0</v>
      </c>
      <c r="AN12" s="17">
        <f>SUM(Y12:AF12)</f>
        <v>16.584567299999996</v>
      </c>
      <c r="AO12" s="17">
        <f>SUM(AG12:AK12)</f>
        <v>16.573436034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t="s">
        <v>550</v>
      </c>
      <c r="K17" s="64" t="s">
        <v>260</v>
      </c>
      <c r="L17" s="4" t="s">
        <v>114</v>
      </c>
      <c r="R17" s="14"/>
      <c r="T17" s="41"/>
      <c r="U17" s="41"/>
      <c r="V17" s="41"/>
      <c r="W17" s="41"/>
      <c r="X17" s="41"/>
      <c r="Y17" s="41"/>
      <c r="Z17" s="41"/>
      <c r="AA17" s="41"/>
      <c r="AB17" s="41"/>
      <c r="AC17" s="41"/>
      <c r="AD17" s="41"/>
      <c r="AE17" s="41"/>
      <c r="AF17" s="41"/>
      <c r="AG17" s="41">
        <v>-0.75600000000000001</v>
      </c>
      <c r="AH17" s="41">
        <v>-0.75600000000000001</v>
      </c>
      <c r="AI17" s="41">
        <v>-0.75600000000000001</v>
      </c>
      <c r="AJ17" s="41">
        <v>-0.75600000000000001</v>
      </c>
      <c r="AK17" s="41">
        <v>-0.75600000000000001</v>
      </c>
      <c r="AM17" s="17">
        <f t="shared" ref="AM17:AM26" si="0">SUM(T17:X17)</f>
        <v>0</v>
      </c>
      <c r="AN17" s="17">
        <f t="shared" ref="AN17:AN26" si="1">SUM(Y17:AF17)</f>
        <v>0</v>
      </c>
      <c r="AO17" s="17">
        <f t="shared" ref="AO17:AO26" si="2">SUM(AG17:AK17)</f>
        <v>-3.7800000000000002</v>
      </c>
      <c r="AS17" s="98" t="s">
        <v>551</v>
      </c>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-0.75600000000000001</v>
      </c>
      <c r="AH28" s="17">
        <f t="shared" si="4"/>
        <v>-0.75600000000000001</v>
      </c>
      <c r="AI28" s="17">
        <f t="shared" si="4"/>
        <v>-0.75600000000000001</v>
      </c>
      <c r="AJ28" s="17">
        <f t="shared" si="4"/>
        <v>-0.75600000000000001</v>
      </c>
      <c r="AK28" s="17">
        <f t="shared" si="4"/>
        <v>-0.75600000000000001</v>
      </c>
      <c r="AM28" s="17">
        <f>SUM(T28:X28)</f>
        <v>0</v>
      </c>
      <c r="AN28" s="17">
        <f>SUM(Y28:AF28)</f>
        <v>0</v>
      </c>
      <c r="AO28" s="17">
        <f>SUM(AG28:AK28)</f>
        <v>-3.7800000000000002</v>
      </c>
    </row>
    <row r="29" spans="2:57">
      <c r="H29" s="5" t="s">
        <v>172</v>
      </c>
      <c r="L29" s="5" t="s">
        <v>114</v>
      </c>
      <c r="T29" s="17">
        <f>T11+T28</f>
        <v>0</v>
      </c>
      <c r="U29" s="17">
        <f t="shared" ref="U29:AK29" si="5">U11+U28</f>
        <v>0</v>
      </c>
      <c r="V29" s="17">
        <f t="shared" si="5"/>
        <v>0</v>
      </c>
      <c r="W29" s="17">
        <f t="shared" si="5"/>
        <v>0</v>
      </c>
      <c r="X29" s="17">
        <f t="shared" si="5"/>
        <v>0</v>
      </c>
      <c r="Y29" s="17">
        <f t="shared" si="5"/>
        <v>0.817991146</v>
      </c>
      <c r="Z29" s="17">
        <f t="shared" si="5"/>
        <v>1.7204595940000003</v>
      </c>
      <c r="AA29" s="17">
        <f t="shared" si="5"/>
        <v>1.7107630010000001</v>
      </c>
      <c r="AB29" s="17">
        <f t="shared" si="5"/>
        <v>1.980167362</v>
      </c>
      <c r="AC29" s="17">
        <f t="shared" si="5"/>
        <v>2.130699398</v>
      </c>
      <c r="AD29" s="17">
        <f t="shared" si="5"/>
        <v>3.0013304949999995</v>
      </c>
      <c r="AE29" s="17">
        <f t="shared" si="5"/>
        <v>2.6139823</v>
      </c>
      <c r="AF29" s="17">
        <f t="shared" si="5"/>
        <v>2.6091740039999998</v>
      </c>
      <c r="AG29" s="17">
        <f t="shared" si="5"/>
        <v>2.6482678479999997</v>
      </c>
      <c r="AH29" s="17">
        <f t="shared" si="5"/>
        <v>2.5728566949999996</v>
      </c>
      <c r="AI29" s="17">
        <f t="shared" si="5"/>
        <v>2.528043276</v>
      </c>
      <c r="AJ29" s="17">
        <f t="shared" si="5"/>
        <v>2.5513692919999995</v>
      </c>
      <c r="AK29" s="17">
        <f t="shared" si="5"/>
        <v>2.4928989229999994</v>
      </c>
      <c r="AM29" s="17">
        <f>SUM(T29:X29)</f>
        <v>0</v>
      </c>
      <c r="AN29" s="17">
        <f>SUM(Y29:AF29)</f>
        <v>16.584567299999996</v>
      </c>
      <c r="AO29" s="17">
        <f>SUM(AG29:AK29)</f>
        <v>12.793436033999999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0.817991146</v>
      </c>
      <c r="Z62" s="17">
        <f t="shared" si="16"/>
        <v>1.7204595940000003</v>
      </c>
      <c r="AA62" s="17">
        <f t="shared" si="16"/>
        <v>1.7107630010000001</v>
      </c>
      <c r="AB62" s="17">
        <f t="shared" si="16"/>
        <v>1.980167362</v>
      </c>
      <c r="AC62" s="17">
        <f t="shared" si="16"/>
        <v>2.130699398</v>
      </c>
      <c r="AD62" s="17">
        <f t="shared" si="16"/>
        <v>3.0013304949999995</v>
      </c>
      <c r="AE62" s="17">
        <f t="shared" si="16"/>
        <v>2.6139823</v>
      </c>
      <c r="AF62" s="17">
        <f t="shared" si="16"/>
        <v>2.6091740039999998</v>
      </c>
      <c r="AG62" s="17">
        <f t="shared" si="16"/>
        <v>2.6482678479999997</v>
      </c>
      <c r="AH62" s="17">
        <f t="shared" si="16"/>
        <v>2.5728566949999996</v>
      </c>
      <c r="AI62" s="17">
        <f t="shared" si="16"/>
        <v>2.528043276</v>
      </c>
      <c r="AJ62" s="17">
        <f t="shared" si="16"/>
        <v>2.5513692919999995</v>
      </c>
      <c r="AK62" s="17">
        <f t="shared" si="16"/>
        <v>2.4928989229999994</v>
      </c>
      <c r="AM62" s="17">
        <f>SUM(T62:X62)</f>
        <v>0</v>
      </c>
      <c r="AN62" s="17">
        <f>SUM(Y62:AF62)</f>
        <v>16.584567299999996</v>
      </c>
      <c r="AO62" s="17">
        <f>SUM(AG62:AK62)</f>
        <v>12.793436033999999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143"/>
      <c r="AH67" s="143"/>
      <c r="AI67" s="143"/>
      <c r="AJ67" s="143"/>
      <c r="AK67" s="143"/>
      <c r="AM67" s="17">
        <f t="shared" ref="AM67:AM76" si="18">SUM(T67:X67)</f>
        <v>0</v>
      </c>
      <c r="AN67" s="17">
        <f t="shared" ref="AN67:AN76" si="19">SUM(Y67:AF67)</f>
        <v>0</v>
      </c>
      <c r="AO67" s="17">
        <f t="shared" ref="AO67:AO76" si="20">SUM(AG67:AK67)</f>
        <v>0</v>
      </c>
      <c r="AS67" s="98"/>
    </row>
    <row r="68" spans="3:45">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5">
      <c r="H79" s="5" t="s">
        <v>174</v>
      </c>
      <c r="L79" s="5" t="s">
        <v>114</v>
      </c>
      <c r="T79" s="17">
        <f>T62+T78</f>
        <v>0</v>
      </c>
      <c r="U79" s="17">
        <f t="shared" ref="U79:AK79" si="22">U62+U78</f>
        <v>0</v>
      </c>
      <c r="V79" s="17">
        <f t="shared" si="22"/>
        <v>0</v>
      </c>
      <c r="W79" s="17">
        <f t="shared" si="22"/>
        <v>0</v>
      </c>
      <c r="X79" s="17">
        <f t="shared" si="22"/>
        <v>0</v>
      </c>
      <c r="Y79" s="17">
        <f t="shared" si="22"/>
        <v>0.817991146</v>
      </c>
      <c r="Z79" s="17">
        <f t="shared" si="22"/>
        <v>1.7204595940000003</v>
      </c>
      <c r="AA79" s="17">
        <f t="shared" si="22"/>
        <v>1.7107630010000001</v>
      </c>
      <c r="AB79" s="17">
        <f t="shared" si="22"/>
        <v>1.980167362</v>
      </c>
      <c r="AC79" s="17">
        <f t="shared" si="22"/>
        <v>2.130699398</v>
      </c>
      <c r="AD79" s="17">
        <f t="shared" si="22"/>
        <v>3.0013304949999995</v>
      </c>
      <c r="AE79" s="17">
        <f t="shared" si="22"/>
        <v>2.6139823</v>
      </c>
      <c r="AF79" s="17">
        <f t="shared" si="22"/>
        <v>2.6091740039999998</v>
      </c>
      <c r="AG79" s="17">
        <f t="shared" si="22"/>
        <v>2.6482678479999997</v>
      </c>
      <c r="AH79" s="17">
        <f t="shared" si="22"/>
        <v>2.5728566949999996</v>
      </c>
      <c r="AI79" s="17">
        <f t="shared" si="22"/>
        <v>2.528043276</v>
      </c>
      <c r="AJ79" s="17">
        <f t="shared" si="22"/>
        <v>2.5513692919999995</v>
      </c>
      <c r="AK79" s="17">
        <f t="shared" si="22"/>
        <v>2.4928989229999994</v>
      </c>
      <c r="AM79" s="17">
        <f>SUM(T79:X79)</f>
        <v>0</v>
      </c>
      <c r="AN79" s="17">
        <f>SUM(Y79:AF79)</f>
        <v>16.584567299999996</v>
      </c>
      <c r="AO79" s="17">
        <f>SUM(AG79:AK79)</f>
        <v>12.793436033999999</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HR &amp; Non-operational training</v>
      </c>
      <c r="I86" s="99" t="s">
        <v>445</v>
      </c>
      <c r="J86" s="99"/>
      <c r="K86" s="99"/>
      <c r="L86" s="99" t="s">
        <v>297</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HR &amp; Non-operational training</v>
      </c>
      <c r="J88" s="99"/>
      <c r="K88" s="99"/>
      <c r="L88" s="99" t="s">
        <v>114</v>
      </c>
      <c r="T88" s="101">
        <f>T$79*T$86</f>
        <v>0</v>
      </c>
      <c r="U88" s="101">
        <f t="shared" ref="U88:AK88" si="23">U$79*U$86</f>
        <v>0</v>
      </c>
      <c r="V88" s="101">
        <f t="shared" si="23"/>
        <v>0</v>
      </c>
      <c r="W88" s="101">
        <f t="shared" si="23"/>
        <v>0</v>
      </c>
      <c r="X88" s="101">
        <f t="shared" si="23"/>
        <v>0</v>
      </c>
      <c r="Y88" s="101">
        <f t="shared" si="23"/>
        <v>0.54622481996223193</v>
      </c>
      <c r="Z88" s="101">
        <f t="shared" si="23"/>
        <v>1.1488605183324867</v>
      </c>
      <c r="AA88" s="101">
        <f t="shared" si="23"/>
        <v>1.1423854852082624</v>
      </c>
      <c r="AB88" s="101">
        <f t="shared" si="23"/>
        <v>1.3222839465838641</v>
      </c>
      <c r="AC88" s="101">
        <f t="shared" si="23"/>
        <v>1.4228037806489728</v>
      </c>
      <c r="AD88" s="101">
        <f t="shared" si="23"/>
        <v>2.0041796507153529</v>
      </c>
      <c r="AE88" s="101">
        <f t="shared" si="23"/>
        <v>1.7455225746440548</v>
      </c>
      <c r="AF88" s="101">
        <f t="shared" si="23"/>
        <v>1.7423117689650831</v>
      </c>
      <c r="AG88" s="101">
        <f t="shared" si="23"/>
        <v>1.7684172201120221</v>
      </c>
      <c r="AH88" s="101">
        <f t="shared" si="23"/>
        <v>1.7180603871903006</v>
      </c>
      <c r="AI88" s="101">
        <f t="shared" si="23"/>
        <v>1.6881356112989405</v>
      </c>
      <c r="AJ88" s="101">
        <f t="shared" si="23"/>
        <v>1.7037118787834249</v>
      </c>
      <c r="AK88" s="101">
        <f t="shared" si="23"/>
        <v>1.6646674869995677</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HR &amp; Non-operational training</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-2.3687821121540775E-2</v>
      </c>
      <c r="Z100" s="101">
        <f t="shared" si="26"/>
        <v>-4.9892577908253744E-2</v>
      </c>
      <c r="AA100" s="101">
        <f t="shared" si="26"/>
        <v>-4.961037361717735E-2</v>
      </c>
      <c r="AB100" s="101">
        <f t="shared" si="26"/>
        <v>-5.7495906487279758E-2</v>
      </c>
      <c r="AC100" s="101">
        <f t="shared" si="26"/>
        <v>-6.193117419969707E-2</v>
      </c>
      <c r="AD100" s="101">
        <f t="shared" si="26"/>
        <v>-8.707399691043638E-2</v>
      </c>
      <c r="AE100" s="101">
        <f t="shared" si="26"/>
        <v>-7.5836328952548548E-2</v>
      </c>
      <c r="AF100" s="101">
        <f t="shared" si="26"/>
        <v>-7.5696831635693407E-2</v>
      </c>
      <c r="AG100" s="101">
        <f t="shared" si="26"/>
        <v>-7.6831014378095031E-2</v>
      </c>
      <c r="AH100" s="101">
        <f t="shared" si="26"/>
        <v>-7.4643201168495654E-2</v>
      </c>
      <c r="AI100" s="101">
        <f t="shared" si="26"/>
        <v>-7.3343083266101283E-2</v>
      </c>
      <c r="AJ100" s="101">
        <f t="shared" si="26"/>
        <v>-7.401981295265192E-2</v>
      </c>
      <c r="AK100" s="101">
        <f t="shared" si="26"/>
        <v>-7.2323482362555591E-2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HR &amp; Non-operational training</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-1.9754955813988784E-2</v>
      </c>
      <c r="Z111" s="101">
        <f t="shared" si="28"/>
        <v>-4.1679999497870934E-2</v>
      </c>
      <c r="AA111" s="101">
        <f t="shared" si="28"/>
        <v>-4.1466104913615354E-2</v>
      </c>
      <c r="AB111" s="101">
        <f t="shared" si="28"/>
        <v>-4.7994891715205767E-2</v>
      </c>
      <c r="AC111" s="101">
        <f t="shared" si="28"/>
        <v>-5.1669114532657323E-2</v>
      </c>
      <c r="AD111" s="101">
        <f t="shared" si="28"/>
        <v>-7.269382780050182E-2</v>
      </c>
      <c r="AE111" s="101">
        <f t="shared" si="28"/>
        <v>-6.3312047608992117E-2</v>
      </c>
      <c r="AF111" s="101">
        <f t="shared" si="28"/>
        <v>-6.3195588111439216E-2</v>
      </c>
      <c r="AG111" s="101">
        <f t="shared" si="28"/>
        <v>-6.4142461895759117E-2</v>
      </c>
      <c r="AH111" s="101">
        <f t="shared" si="28"/>
        <v>-6.231596348795243E-2</v>
      </c>
      <c r="AI111" s="101">
        <f t="shared" si="28"/>
        <v>-6.1230558541924385E-2</v>
      </c>
      <c r="AJ111" s="101">
        <f t="shared" si="28"/>
        <v>-6.1795527109431481E-2</v>
      </c>
      <c r="AK111" s="101">
        <f t="shared" si="28"/>
        <v>-6.0379343539312069E-2</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0.817991146</v>
      </c>
      <c r="Z125" s="17">
        <f t="shared" si="34"/>
        <v>1.7204595940000003</v>
      </c>
      <c r="AA125" s="17">
        <f t="shared" si="34"/>
        <v>1.7107630010000001</v>
      </c>
      <c r="AB125" s="17">
        <f t="shared" si="34"/>
        <v>1.980167362</v>
      </c>
      <c r="AC125" s="17">
        <f t="shared" si="34"/>
        <v>2.130699398</v>
      </c>
      <c r="AD125" s="17">
        <f t="shared" si="34"/>
        <v>3.0013304949999995</v>
      </c>
      <c r="AE125" s="17">
        <f t="shared" si="34"/>
        <v>2.6139823</v>
      </c>
      <c r="AF125" s="17">
        <f t="shared" si="34"/>
        <v>2.6091740039999998</v>
      </c>
      <c r="AG125" s="17">
        <f t="shared" si="34"/>
        <v>2.6482678479999997</v>
      </c>
      <c r="AH125" s="17">
        <f t="shared" si="34"/>
        <v>2.5728566949999996</v>
      </c>
      <c r="AI125" s="17">
        <f t="shared" si="34"/>
        <v>2.528043276</v>
      </c>
      <c r="AJ125" s="17">
        <f t="shared" si="34"/>
        <v>2.5513692919999995</v>
      </c>
      <c r="AK125" s="17">
        <f t="shared" si="34"/>
        <v>2.4928989229999994</v>
      </c>
      <c r="AM125" s="17">
        <f>SUM(T125:X125)</f>
        <v>0</v>
      </c>
      <c r="AN125" s="17">
        <f>SUM(Y125:AF125)</f>
        <v>16.584567299999996</v>
      </c>
      <c r="AO125" s="17">
        <f>SUM(AG125:AK125)</f>
        <v>12.793436033999999</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5" priority="3" operator="greaterThan">
      <formula>0</formula>
    </cfRule>
  </conditionalFormatting>
  <conditionalFormatting sqref="T132:AK133">
    <cfRule type="cellIs" dxfId="84" priority="2" operator="equal">
      <formula>FALSE</formula>
    </cfRule>
  </conditionalFormatting>
  <conditionalFormatting sqref="R135 R132:R133">
    <cfRule type="cellIs" dxfId="8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148</v>
      </c>
      <c r="K11" s="5" t="s">
        <v>270</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0.79339679600000013</v>
      </c>
      <c r="Z11" s="16">
        <f>INDEX(Cal_SubmittedCosts!Z:Z, MATCH($M11,Cal_SubmittedCosts!$K:$K,0))</f>
        <v>0.74728767699999998</v>
      </c>
      <c r="AA11" s="16">
        <f>INDEX(Cal_SubmittedCosts!AA:AA, MATCH($M11,Cal_SubmittedCosts!$K:$K,0))</f>
        <v>0.39822552700000047</v>
      </c>
      <c r="AB11" s="16">
        <f>INDEX(Cal_SubmittedCosts!AB:AB, MATCH($M11,Cal_SubmittedCosts!$K:$K,0))</f>
        <v>0.61111281800000006</v>
      </c>
      <c r="AC11" s="16">
        <f>INDEX(Cal_SubmittedCosts!AC:AC, MATCH($M11,Cal_SubmittedCosts!$K:$K,0))</f>
        <v>0.61261056199999997</v>
      </c>
      <c r="AD11" s="16">
        <f>INDEX(Cal_SubmittedCosts!AD:AD, MATCH($M11,Cal_SubmittedCosts!$K:$K,0))</f>
        <v>2.1599720790000001</v>
      </c>
      <c r="AE11" s="16">
        <f>INDEX(Cal_SubmittedCosts!AE:AE, MATCH($M11,Cal_SubmittedCosts!$K:$K,0))</f>
        <v>3.8283333769999999</v>
      </c>
      <c r="AF11" s="16">
        <f>INDEX(Cal_SubmittedCosts!AF:AF, MATCH($M11,Cal_SubmittedCosts!$K:$K,0))</f>
        <v>3.4227952740000003</v>
      </c>
      <c r="AG11" s="16">
        <f>INDEX(Cal_SubmittedCosts!AG:AG, MATCH($M11,Cal_SubmittedCosts!$K:$K,0))</f>
        <v>1.057793526</v>
      </c>
      <c r="AH11" s="16">
        <f>INDEX(Cal_SubmittedCosts!AH:AH, MATCH($M11,Cal_SubmittedCosts!$K:$K,0))</f>
        <v>1.0285419060000001</v>
      </c>
      <c r="AI11" s="16">
        <f>INDEX(Cal_SubmittedCosts!AI:AI, MATCH($M11,Cal_SubmittedCosts!$K:$K,0))</f>
        <v>2.808702797</v>
      </c>
      <c r="AJ11" s="16">
        <f>INDEX(Cal_SubmittedCosts!AJ:AJ, MATCH($M11,Cal_SubmittedCosts!$K:$K,0))</f>
        <v>3.310610955</v>
      </c>
      <c r="AK11" s="16">
        <f>INDEX(Cal_SubmittedCosts!AK:AK, MATCH($M11,Cal_SubmittedCosts!$K:$K,0))</f>
        <v>2.9089735560000003</v>
      </c>
      <c r="AM11" s="17">
        <f>SUM(T11:X11)</f>
        <v>0</v>
      </c>
      <c r="AN11" s="17">
        <f>SUM(Y11:AF11)</f>
        <v>12.573734110000002</v>
      </c>
      <c r="AO11" s="17">
        <f>SUM(AG11:AK11)</f>
        <v>11.114622740000001</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148</v>
      </c>
      <c r="K12" s="5" t="s">
        <v>271</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0.79339679600000013</v>
      </c>
      <c r="Z12" s="16">
        <f>INDEX(Cal_SubmittedCosts!Z:Z, MATCH($M12,Cal_SubmittedCosts!$K:$K,0))</f>
        <v>0.74728767699999998</v>
      </c>
      <c r="AA12" s="16">
        <f>INDEX(Cal_SubmittedCosts!AA:AA, MATCH($M12,Cal_SubmittedCosts!$K:$K,0))</f>
        <v>0.39822552700000047</v>
      </c>
      <c r="AB12" s="16">
        <f>INDEX(Cal_SubmittedCosts!AB:AB, MATCH($M12,Cal_SubmittedCosts!$K:$K,0))</f>
        <v>0.61111281800000006</v>
      </c>
      <c r="AC12" s="16">
        <f>INDEX(Cal_SubmittedCosts!AC:AC, MATCH($M12,Cal_SubmittedCosts!$K:$K,0))</f>
        <v>0.61261056199999997</v>
      </c>
      <c r="AD12" s="16">
        <f>INDEX(Cal_SubmittedCosts!AD:AD, MATCH($M12,Cal_SubmittedCosts!$K:$K,0))</f>
        <v>2.1599720790000001</v>
      </c>
      <c r="AE12" s="16">
        <f>INDEX(Cal_SubmittedCosts!AE:AE, MATCH($M12,Cal_SubmittedCosts!$K:$K,0))</f>
        <v>3.8283333769999999</v>
      </c>
      <c r="AF12" s="16">
        <f>INDEX(Cal_SubmittedCosts!AF:AF, MATCH($M12,Cal_SubmittedCosts!$K:$K,0))</f>
        <v>3.4227952740000003</v>
      </c>
      <c r="AG12" s="16">
        <f>INDEX(Cal_SubmittedCosts!AG:AG, MATCH($M12,Cal_SubmittedCosts!$K:$K,0))</f>
        <v>1.057793526</v>
      </c>
      <c r="AH12" s="16">
        <f>INDEX(Cal_SubmittedCosts!AH:AH, MATCH($M12,Cal_SubmittedCosts!$K:$K,0))</f>
        <v>1.0285419060000001</v>
      </c>
      <c r="AI12" s="16">
        <f>INDEX(Cal_SubmittedCosts!AI:AI, MATCH($M12,Cal_SubmittedCosts!$K:$K,0))</f>
        <v>2.808702797</v>
      </c>
      <c r="AJ12" s="16">
        <f>INDEX(Cal_SubmittedCosts!AJ:AJ, MATCH($M12,Cal_SubmittedCosts!$K:$K,0))</f>
        <v>3.310610955</v>
      </c>
      <c r="AK12" s="16">
        <f>INDEX(Cal_SubmittedCosts!AK:AK, MATCH($M12,Cal_SubmittedCosts!$K:$K,0))</f>
        <v>2.9089735560000003</v>
      </c>
      <c r="AM12" s="17">
        <f>SUM(T12:X12)</f>
        <v>0</v>
      </c>
      <c r="AN12" s="17">
        <f>SUM(Y12:AF12)</f>
        <v>12.573734110000002</v>
      </c>
      <c r="AO12" s="17">
        <f>SUM(AG12:AK12)</f>
        <v>11.114622740000001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0.79339679600000013</v>
      </c>
      <c r="Z29" s="17">
        <f t="shared" si="5"/>
        <v>0.74728767699999998</v>
      </c>
      <c r="AA29" s="17">
        <f t="shared" si="5"/>
        <v>0.39822552700000047</v>
      </c>
      <c r="AB29" s="17">
        <f t="shared" si="5"/>
        <v>0.61111281800000006</v>
      </c>
      <c r="AC29" s="17">
        <f t="shared" si="5"/>
        <v>0.61261056199999997</v>
      </c>
      <c r="AD29" s="17">
        <f t="shared" si="5"/>
        <v>2.1599720790000001</v>
      </c>
      <c r="AE29" s="17">
        <f t="shared" si="5"/>
        <v>3.8283333769999999</v>
      </c>
      <c r="AF29" s="17">
        <f t="shared" si="5"/>
        <v>3.4227952740000003</v>
      </c>
      <c r="AG29" s="17">
        <f t="shared" si="5"/>
        <v>1.057793526</v>
      </c>
      <c r="AH29" s="17">
        <f t="shared" si="5"/>
        <v>1.0285419060000001</v>
      </c>
      <c r="AI29" s="17">
        <f t="shared" si="5"/>
        <v>2.808702797</v>
      </c>
      <c r="AJ29" s="17">
        <f t="shared" si="5"/>
        <v>3.310610955</v>
      </c>
      <c r="AK29" s="17">
        <f t="shared" si="5"/>
        <v>2.9089735560000003</v>
      </c>
      <c r="AM29" s="17">
        <f>SUM(T29:X29)</f>
        <v>0</v>
      </c>
      <c r="AN29" s="17">
        <f>SUM(Y29:AF29)</f>
        <v>12.573734110000002</v>
      </c>
      <c r="AO29" s="17">
        <f>SUM(AG29:AK29)</f>
        <v>11.114622740000001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0.79339679600000013</v>
      </c>
      <c r="Z62" s="17">
        <f t="shared" si="16"/>
        <v>0.74728767699999998</v>
      </c>
      <c r="AA62" s="17">
        <f t="shared" si="16"/>
        <v>0.39822552700000047</v>
      </c>
      <c r="AB62" s="17">
        <f t="shared" si="16"/>
        <v>0.61111281800000006</v>
      </c>
      <c r="AC62" s="17">
        <f t="shared" si="16"/>
        <v>0.61261056199999997</v>
      </c>
      <c r="AD62" s="17">
        <f t="shared" si="16"/>
        <v>2.1599720790000001</v>
      </c>
      <c r="AE62" s="17">
        <f t="shared" si="16"/>
        <v>3.8283333769999999</v>
      </c>
      <c r="AF62" s="17">
        <f t="shared" si="16"/>
        <v>3.4227952740000003</v>
      </c>
      <c r="AG62" s="17">
        <f t="shared" si="16"/>
        <v>1.057793526</v>
      </c>
      <c r="AH62" s="17">
        <f t="shared" si="16"/>
        <v>1.0285419060000001</v>
      </c>
      <c r="AI62" s="17">
        <f t="shared" si="16"/>
        <v>2.808702797</v>
      </c>
      <c r="AJ62" s="17">
        <f t="shared" si="16"/>
        <v>3.310610955</v>
      </c>
      <c r="AK62" s="17">
        <f t="shared" si="16"/>
        <v>2.9089735560000003</v>
      </c>
      <c r="AM62" s="17">
        <f>SUM(T62:X62)</f>
        <v>0</v>
      </c>
      <c r="AN62" s="17">
        <f>SUM(Y62:AF62)</f>
        <v>12.573734110000002</v>
      </c>
      <c r="AO62" s="17">
        <f>SUM(AG62:AK62)</f>
        <v>11.114622740000001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0.79339679600000013</v>
      </c>
      <c r="Z79" s="17">
        <f t="shared" si="22"/>
        <v>0.74728767699999998</v>
      </c>
      <c r="AA79" s="17">
        <f t="shared" si="22"/>
        <v>0.39822552700000047</v>
      </c>
      <c r="AB79" s="17">
        <f t="shared" si="22"/>
        <v>0.61111281800000006</v>
      </c>
      <c r="AC79" s="17">
        <f t="shared" si="22"/>
        <v>0.61261056199999997</v>
      </c>
      <c r="AD79" s="17">
        <f t="shared" si="22"/>
        <v>2.1599720790000001</v>
      </c>
      <c r="AE79" s="17">
        <f t="shared" si="22"/>
        <v>3.8283333769999999</v>
      </c>
      <c r="AF79" s="17">
        <f t="shared" si="22"/>
        <v>3.4227952740000003</v>
      </c>
      <c r="AG79" s="17">
        <f t="shared" si="22"/>
        <v>1.057793526</v>
      </c>
      <c r="AH79" s="17">
        <f t="shared" si="22"/>
        <v>1.0285419060000001</v>
      </c>
      <c r="AI79" s="17">
        <f t="shared" si="22"/>
        <v>2.808702797</v>
      </c>
      <c r="AJ79" s="17">
        <f t="shared" si="22"/>
        <v>3.310610955</v>
      </c>
      <c r="AK79" s="17">
        <f t="shared" si="22"/>
        <v>2.9089735560000003</v>
      </c>
      <c r="AM79" s="17">
        <f>SUM(T79:X79)</f>
        <v>0</v>
      </c>
      <c r="AN79" s="17">
        <f>SUM(Y79:AF79)</f>
        <v>12.573734110000002</v>
      </c>
      <c r="AO79" s="17">
        <f>SUM(AG79:AK79)</f>
        <v>11.114622740000001</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Audit, Finance &amp; Regulation</v>
      </c>
      <c r="I86" s="99" t="s">
        <v>445</v>
      </c>
      <c r="J86" s="99"/>
      <c r="K86" s="99"/>
      <c r="L86" s="99" t="s">
        <v>297</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Audit, Finance &amp; Regulation</v>
      </c>
      <c r="J88" s="99"/>
      <c r="K88" s="99"/>
      <c r="L88" s="99" t="s">
        <v>114</v>
      </c>
      <c r="T88" s="101">
        <f>T$79*T$86</f>
        <v>0</v>
      </c>
      <c r="U88" s="101">
        <f t="shared" ref="U88:AK88" si="23">U$79*U$86</f>
        <v>0</v>
      </c>
      <c r="V88" s="101">
        <f t="shared" si="23"/>
        <v>0</v>
      </c>
      <c r="W88" s="101">
        <f t="shared" si="23"/>
        <v>0</v>
      </c>
      <c r="X88" s="101">
        <f t="shared" si="23"/>
        <v>0</v>
      </c>
      <c r="Y88" s="101">
        <f t="shared" si="23"/>
        <v>0.54010422708147254</v>
      </c>
      <c r="Z88" s="101">
        <f t="shared" si="23"/>
        <v>0.50871548162086855</v>
      </c>
      <c r="AA88" s="101">
        <f t="shared" si="23"/>
        <v>0.27109170537215943</v>
      </c>
      <c r="AB88" s="101">
        <f t="shared" si="23"/>
        <v>0.41601455651135572</v>
      </c>
      <c r="AC88" s="101">
        <f t="shared" si="23"/>
        <v>0.41703414452779874</v>
      </c>
      <c r="AD88" s="101">
        <f t="shared" si="23"/>
        <v>1.470399245531937</v>
      </c>
      <c r="AE88" s="101">
        <f t="shared" si="23"/>
        <v>2.6061348495725314</v>
      </c>
      <c r="AF88" s="101">
        <f t="shared" si="23"/>
        <v>2.3300651140036703</v>
      </c>
      <c r="AG88" s="101">
        <f t="shared" si="23"/>
        <v>0.72009208715283923</v>
      </c>
      <c r="AH88" s="101">
        <f t="shared" si="23"/>
        <v>0.70017907050009631</v>
      </c>
      <c r="AI88" s="101">
        <f t="shared" si="23"/>
        <v>1.9120221570383742</v>
      </c>
      <c r="AJ88" s="101">
        <f t="shared" si="23"/>
        <v>2.2536957295926996</v>
      </c>
      <c r="AK88" s="101">
        <f t="shared" si="23"/>
        <v>1.9802813951164766</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Audit, Finance &amp; Regulation</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27">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-2.3422392850948492E-2</v>
      </c>
      <c r="Z100" s="101">
        <f t="shared" si="26"/>
        <v>-2.2092435413085143E-2</v>
      </c>
      <c r="AA100" s="101">
        <f t="shared" si="26"/>
        <v>-1.1772699287735444E-2</v>
      </c>
      <c r="AB100" s="101">
        <f t="shared" si="26"/>
        <v>-1.8089256925730268E-2</v>
      </c>
      <c r="AC100" s="101">
        <f t="shared" si="26"/>
        <v>-1.8152477947586176E-2</v>
      </c>
      <c r="AD100" s="101">
        <f t="shared" si="26"/>
        <v>-6.3883264814537544E-2</v>
      </c>
      <c r="AE100" s="101">
        <f t="shared" si="26"/>
        <v>-0.11322666496432232</v>
      </c>
      <c r="AF100" s="101">
        <f t="shared" si="26"/>
        <v>-0.10123248305881871</v>
      </c>
      <c r="AG100" s="101">
        <f t="shared" si="26"/>
        <v>-3.1285267340977141E-2</v>
      </c>
      <c r="AH100" s="101">
        <f t="shared" si="26"/>
        <v>-3.0420122367631364E-2</v>
      </c>
      <c r="AI100" s="101">
        <f t="shared" si="26"/>
        <v>-8.3070103688170471E-2</v>
      </c>
      <c r="AJ100" s="101">
        <f t="shared" si="26"/>
        <v>-9.7914523244248652E-2</v>
      </c>
      <c r="AK100" s="101">
        <f t="shared" si="26"/>
        <v>-8.603570843493058E-2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Audit, Finance &amp; Regulation</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-1.9533596334345926E-2</v>
      </c>
      <c r="Z111" s="101">
        <f t="shared" si="28"/>
        <v>-1.8455905377697535E-2</v>
      </c>
      <c r="AA111" s="101">
        <f t="shared" si="28"/>
        <v>-9.8400384473753544E-3</v>
      </c>
      <c r="AB111" s="101">
        <f t="shared" si="28"/>
        <v>-1.5100065037691623E-2</v>
      </c>
      <c r="AC111" s="101">
        <f t="shared" si="28"/>
        <v>-1.5144593562864461E-2</v>
      </c>
      <c r="AD111" s="101">
        <f t="shared" si="28"/>
        <v>-5.3333018082752481E-2</v>
      </c>
      <c r="AE111" s="101">
        <f t="shared" si="28"/>
        <v>-9.4527413204745336E-2</v>
      </c>
      <c r="AF111" s="101">
        <f t="shared" si="28"/>
        <v>-8.4514056462394294E-2</v>
      </c>
      <c r="AG111" s="101">
        <f t="shared" si="28"/>
        <v>-2.6118541900826298E-2</v>
      </c>
      <c r="AH111" s="101">
        <f t="shared" si="28"/>
        <v>-2.5396274611550917E-2</v>
      </c>
      <c r="AI111" s="101">
        <f t="shared" si="28"/>
        <v>-6.9351172877581524E-2</v>
      </c>
      <c r="AJ111" s="101">
        <f t="shared" si="28"/>
        <v>-8.1744053844305942E-2</v>
      </c>
      <c r="AK111" s="101">
        <f t="shared" si="28"/>
        <v>-7.182701145665904E-2</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0.79339679600000013</v>
      </c>
      <c r="Z125" s="17">
        <f t="shared" si="34"/>
        <v>0.74728767699999998</v>
      </c>
      <c r="AA125" s="17">
        <f t="shared" si="34"/>
        <v>0.39822552700000047</v>
      </c>
      <c r="AB125" s="17">
        <f t="shared" si="34"/>
        <v>0.61111281800000006</v>
      </c>
      <c r="AC125" s="17">
        <f t="shared" si="34"/>
        <v>0.61261056199999997</v>
      </c>
      <c r="AD125" s="17">
        <f t="shared" si="34"/>
        <v>2.1599720790000001</v>
      </c>
      <c r="AE125" s="17">
        <f t="shared" si="34"/>
        <v>3.8283333769999999</v>
      </c>
      <c r="AF125" s="17">
        <f t="shared" si="34"/>
        <v>3.4227952740000003</v>
      </c>
      <c r="AG125" s="17">
        <f t="shared" si="34"/>
        <v>1.057793526</v>
      </c>
      <c r="AH125" s="17">
        <f t="shared" si="34"/>
        <v>1.0285419060000001</v>
      </c>
      <c r="AI125" s="17">
        <f t="shared" si="34"/>
        <v>2.808702797</v>
      </c>
      <c r="AJ125" s="17">
        <f t="shared" si="34"/>
        <v>3.310610955</v>
      </c>
      <c r="AK125" s="17">
        <f t="shared" si="34"/>
        <v>2.9089735560000003</v>
      </c>
      <c r="AM125" s="17">
        <f>SUM(T125:X125)</f>
        <v>0</v>
      </c>
      <c r="AN125" s="17">
        <f>SUM(Y125:AF125)</f>
        <v>12.573734110000002</v>
      </c>
      <c r="AO125" s="17">
        <f>SUM(AG125:AK125)</f>
        <v>11.114622740000001</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2" priority="3" operator="greaterThan">
      <formula>0</formula>
    </cfRule>
  </conditionalFormatting>
  <conditionalFormatting sqref="T132:AK133">
    <cfRule type="cellIs" dxfId="81" priority="2" operator="equal">
      <formula>FALSE</formula>
    </cfRule>
  </conditionalFormatting>
  <conditionalFormatting sqref="R135 R132:R133">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148</v>
      </c>
      <c r="K11" s="5" t="s">
        <v>270</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0.98003770499999998</v>
      </c>
      <c r="Z11" s="16">
        <f>INDEX(Cal_SubmittedCosts!Z:Z, MATCH($M11,Cal_SubmittedCosts!$K:$K,0))</f>
        <v>0.48827338999999997</v>
      </c>
      <c r="AA11" s="16">
        <f>INDEX(Cal_SubmittedCosts!AA:AA, MATCH($M11,Cal_SubmittedCosts!$K:$K,0))</f>
        <v>0.21877409</v>
      </c>
      <c r="AB11" s="16">
        <f>INDEX(Cal_SubmittedCosts!AB:AB, MATCH($M11,Cal_SubmittedCosts!$K:$K,0))</f>
        <v>0.69723759500000004</v>
      </c>
      <c r="AC11" s="16">
        <f>INDEX(Cal_SubmittedCosts!AC:AC, MATCH($M11,Cal_SubmittedCosts!$K:$K,0))</f>
        <v>0.45134654099999999</v>
      </c>
      <c r="AD11" s="16">
        <f>INDEX(Cal_SubmittedCosts!AD:AD, MATCH($M11,Cal_SubmittedCosts!$K:$K,0))</f>
        <v>0.54180950000000005</v>
      </c>
      <c r="AE11" s="16">
        <f>INDEX(Cal_SubmittedCosts!AE:AE, MATCH($M11,Cal_SubmittedCosts!$K:$K,0))</f>
        <v>0.55022302599999995</v>
      </c>
      <c r="AF11" s="16">
        <f>INDEX(Cal_SubmittedCosts!AF:AF, MATCH($M11,Cal_SubmittedCosts!$K:$K,0))</f>
        <v>0.55022302599999995</v>
      </c>
      <c r="AG11" s="16">
        <f>INDEX(Cal_SubmittedCosts!AG:AG, MATCH($M11,Cal_SubmittedCosts!$K:$K,0))</f>
        <v>0.56047837899999997</v>
      </c>
      <c r="AH11" s="16">
        <f>INDEX(Cal_SubmittedCosts!AH:AH, MATCH($M11,Cal_SubmittedCosts!$K:$K,0))</f>
        <v>0.54361729400000003</v>
      </c>
      <c r="AI11" s="16">
        <f>INDEX(Cal_SubmittedCosts!AI:AI, MATCH($M11,Cal_SubmittedCosts!$K:$K,0))</f>
        <v>0.51057360500000004</v>
      </c>
      <c r="AJ11" s="16">
        <f>INDEX(Cal_SubmittedCosts!AJ:AJ, MATCH($M11,Cal_SubmittedCosts!$K:$K,0))</f>
        <v>0.54203550599999994</v>
      </c>
      <c r="AK11" s="16">
        <f>INDEX(Cal_SubmittedCosts!AK:AK, MATCH($M11,Cal_SubmittedCosts!$K:$K,0))</f>
        <v>0.56404486300000001</v>
      </c>
      <c r="AM11" s="17">
        <f>SUM(T11:X11)</f>
        <v>0</v>
      </c>
      <c r="AN11" s="17">
        <f>SUM(Y11:AF11)</f>
        <v>4.4779248729999992</v>
      </c>
      <c r="AO11" s="17">
        <f>SUM(AG11:AK11)</f>
        <v>2.7207496469999999</v>
      </c>
    </row>
    <row r="12" spans="1:57">
      <c r="F12" s="17" t="str">
        <f>INDEX(Lists!M$34:M$89,MATCH($I12,Lists!$P$34:$P$89,0),)</f>
        <v>Opex</v>
      </c>
      <c r="G12" s="17">
        <f>INDEX(Lists!N$34:N$89,MATCH($I12,Lists!$P$34:$P$89,0),)</f>
        <v>0</v>
      </c>
      <c r="H12" s="17" t="str">
        <f>INDEX(Lists!O$34:O$215,MATCH($I12,Lists!$P$34:$P$215,0),)</f>
        <v>Business Support</v>
      </c>
      <c r="I12" s="17" t="str">
        <f>$A$1</f>
        <v>Insurance</v>
      </c>
      <c r="J12" s="5" t="s">
        <v>148</v>
      </c>
      <c r="K12" s="5" t="s">
        <v>271</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0.98003770499999998</v>
      </c>
      <c r="Z12" s="16">
        <f>INDEX(Cal_SubmittedCosts!Z:Z, MATCH($M12,Cal_SubmittedCosts!$K:$K,0))</f>
        <v>0.48827338999999997</v>
      </c>
      <c r="AA12" s="16">
        <f>INDEX(Cal_SubmittedCosts!AA:AA, MATCH($M12,Cal_SubmittedCosts!$K:$K,0))</f>
        <v>0.21877409</v>
      </c>
      <c r="AB12" s="16">
        <f>INDEX(Cal_SubmittedCosts!AB:AB, MATCH($M12,Cal_SubmittedCosts!$K:$K,0))</f>
        <v>0.69723759500000004</v>
      </c>
      <c r="AC12" s="16">
        <f>INDEX(Cal_SubmittedCosts!AC:AC, MATCH($M12,Cal_SubmittedCosts!$K:$K,0))</f>
        <v>0.45134654099999999</v>
      </c>
      <c r="AD12" s="16">
        <f>INDEX(Cal_SubmittedCosts!AD:AD, MATCH($M12,Cal_SubmittedCosts!$K:$K,0))</f>
        <v>0.54180950000000005</v>
      </c>
      <c r="AE12" s="16">
        <f>INDEX(Cal_SubmittedCosts!AE:AE, MATCH($M12,Cal_SubmittedCosts!$K:$K,0))</f>
        <v>0.55022302599999995</v>
      </c>
      <c r="AF12" s="16">
        <f>INDEX(Cal_SubmittedCosts!AF:AF, MATCH($M12,Cal_SubmittedCosts!$K:$K,0))</f>
        <v>0.55022302599999995</v>
      </c>
      <c r="AG12" s="16">
        <f>INDEX(Cal_SubmittedCosts!AG:AG, MATCH($M12,Cal_SubmittedCosts!$K:$K,0))</f>
        <v>0.56047837899999997</v>
      </c>
      <c r="AH12" s="16">
        <f>INDEX(Cal_SubmittedCosts!AH:AH, MATCH($M12,Cal_SubmittedCosts!$K:$K,0))</f>
        <v>0.54361729400000003</v>
      </c>
      <c r="AI12" s="16">
        <f>INDEX(Cal_SubmittedCosts!AI:AI, MATCH($M12,Cal_SubmittedCosts!$K:$K,0))</f>
        <v>0.51057360500000004</v>
      </c>
      <c r="AJ12" s="16">
        <f>INDEX(Cal_SubmittedCosts!AJ:AJ, MATCH($M12,Cal_SubmittedCosts!$K:$K,0))</f>
        <v>0.54203550599999994</v>
      </c>
      <c r="AK12" s="16">
        <f>INDEX(Cal_SubmittedCosts!AK:AK, MATCH($M12,Cal_SubmittedCosts!$K:$K,0))</f>
        <v>0.56404486300000001</v>
      </c>
      <c r="AM12" s="17">
        <f>SUM(T12:X12)</f>
        <v>0</v>
      </c>
      <c r="AN12" s="17">
        <f>SUM(Y12:AF12)</f>
        <v>4.4779248729999992</v>
      </c>
      <c r="AO12" s="17">
        <f>SUM(AG12:AK12)</f>
        <v>2.7207496469999999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0.98003770499999998</v>
      </c>
      <c r="Z29" s="17">
        <f t="shared" si="5"/>
        <v>0.48827338999999997</v>
      </c>
      <c r="AA29" s="17">
        <f t="shared" si="5"/>
        <v>0.21877409</v>
      </c>
      <c r="AB29" s="17">
        <f t="shared" si="5"/>
        <v>0.69723759500000004</v>
      </c>
      <c r="AC29" s="17">
        <f t="shared" si="5"/>
        <v>0.45134654099999999</v>
      </c>
      <c r="AD29" s="17">
        <f t="shared" si="5"/>
        <v>0.54180950000000005</v>
      </c>
      <c r="AE29" s="17">
        <f t="shared" si="5"/>
        <v>0.55022302599999995</v>
      </c>
      <c r="AF29" s="17">
        <f t="shared" si="5"/>
        <v>0.55022302599999995</v>
      </c>
      <c r="AG29" s="17">
        <f t="shared" si="5"/>
        <v>0.56047837899999997</v>
      </c>
      <c r="AH29" s="17">
        <f t="shared" si="5"/>
        <v>0.54361729400000003</v>
      </c>
      <c r="AI29" s="17">
        <f t="shared" si="5"/>
        <v>0.51057360500000004</v>
      </c>
      <c r="AJ29" s="17">
        <f t="shared" si="5"/>
        <v>0.54203550599999994</v>
      </c>
      <c r="AK29" s="17">
        <f t="shared" si="5"/>
        <v>0.56404486300000001</v>
      </c>
      <c r="AM29" s="17">
        <f>SUM(T29:X29)</f>
        <v>0</v>
      </c>
      <c r="AN29" s="17">
        <f>SUM(Y29:AF29)</f>
        <v>4.4779248729999992</v>
      </c>
      <c r="AO29" s="17">
        <f>SUM(AG29:AK29)</f>
        <v>2.7207496469999999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0.98003770499999998</v>
      </c>
      <c r="Z62" s="17">
        <f t="shared" si="16"/>
        <v>0.48827338999999997</v>
      </c>
      <c r="AA62" s="17">
        <f t="shared" si="16"/>
        <v>0.21877409</v>
      </c>
      <c r="AB62" s="17">
        <f t="shared" si="16"/>
        <v>0.69723759500000004</v>
      </c>
      <c r="AC62" s="17">
        <f t="shared" si="16"/>
        <v>0.45134654099999999</v>
      </c>
      <c r="AD62" s="17">
        <f t="shared" si="16"/>
        <v>0.54180950000000005</v>
      </c>
      <c r="AE62" s="17">
        <f t="shared" si="16"/>
        <v>0.55022302599999995</v>
      </c>
      <c r="AF62" s="17">
        <f t="shared" si="16"/>
        <v>0.55022302599999995</v>
      </c>
      <c r="AG62" s="17">
        <f t="shared" si="16"/>
        <v>0.56047837899999997</v>
      </c>
      <c r="AH62" s="17">
        <f t="shared" si="16"/>
        <v>0.54361729400000003</v>
      </c>
      <c r="AI62" s="17">
        <f t="shared" si="16"/>
        <v>0.51057360500000004</v>
      </c>
      <c r="AJ62" s="17">
        <f t="shared" si="16"/>
        <v>0.54203550599999994</v>
      </c>
      <c r="AK62" s="17">
        <f t="shared" si="16"/>
        <v>0.56404486300000001</v>
      </c>
      <c r="AM62" s="17">
        <f>SUM(T62:X62)</f>
        <v>0</v>
      </c>
      <c r="AN62" s="17">
        <f>SUM(Y62:AF62)</f>
        <v>4.4779248729999992</v>
      </c>
      <c r="AO62" s="17">
        <f>SUM(AG62:AK62)</f>
        <v>2.7207496469999999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0.98003770499999998</v>
      </c>
      <c r="Z79" s="17">
        <f t="shared" si="22"/>
        <v>0.48827338999999997</v>
      </c>
      <c r="AA79" s="17">
        <f t="shared" si="22"/>
        <v>0.21877409</v>
      </c>
      <c r="AB79" s="17">
        <f t="shared" si="22"/>
        <v>0.69723759500000004</v>
      </c>
      <c r="AC79" s="17">
        <f t="shared" si="22"/>
        <v>0.45134654099999999</v>
      </c>
      <c r="AD79" s="17">
        <f t="shared" si="22"/>
        <v>0.54180950000000005</v>
      </c>
      <c r="AE79" s="17">
        <f t="shared" si="22"/>
        <v>0.55022302599999995</v>
      </c>
      <c r="AF79" s="17">
        <f t="shared" si="22"/>
        <v>0.55022302599999995</v>
      </c>
      <c r="AG79" s="17">
        <f t="shared" si="22"/>
        <v>0.56047837899999997</v>
      </c>
      <c r="AH79" s="17">
        <f t="shared" si="22"/>
        <v>0.54361729400000003</v>
      </c>
      <c r="AI79" s="17">
        <f t="shared" si="22"/>
        <v>0.51057360500000004</v>
      </c>
      <c r="AJ79" s="17">
        <f t="shared" si="22"/>
        <v>0.54203550599999994</v>
      </c>
      <c r="AK79" s="17">
        <f t="shared" si="22"/>
        <v>0.56404486300000001</v>
      </c>
      <c r="AM79" s="17">
        <f>SUM(T79:X79)</f>
        <v>0</v>
      </c>
      <c r="AN79" s="17">
        <f>SUM(Y79:AF79)</f>
        <v>4.4779248729999992</v>
      </c>
      <c r="AO79" s="17">
        <f>SUM(AG79:AK79)</f>
        <v>2.7207496469999999</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Insurance</v>
      </c>
      <c r="I86" s="99" t="s">
        <v>445</v>
      </c>
      <c r="J86" s="99"/>
      <c r="K86" s="99"/>
      <c r="L86" s="99" t="s">
        <v>297</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Insurance</v>
      </c>
      <c r="J88" s="99"/>
      <c r="K88" s="99"/>
      <c r="L88" s="99" t="s">
        <v>114</v>
      </c>
      <c r="T88" s="101">
        <f>T$79*T$86</f>
        <v>0</v>
      </c>
      <c r="U88" s="101">
        <f t="shared" ref="U88:AK88" si="23">U$79*U$86</f>
        <v>0</v>
      </c>
      <c r="V88" s="101">
        <f t="shared" si="23"/>
        <v>0</v>
      </c>
      <c r="W88" s="101">
        <f t="shared" si="23"/>
        <v>0</v>
      </c>
      <c r="X88" s="101">
        <f t="shared" si="23"/>
        <v>0</v>
      </c>
      <c r="Y88" s="101">
        <f t="shared" si="23"/>
        <v>2.9007435527368935E-2</v>
      </c>
      <c r="Z88" s="101">
        <f t="shared" si="23"/>
        <v>1.4452055066753648E-2</v>
      </c>
      <c r="AA88" s="101">
        <f t="shared" si="23"/>
        <v>6.4753379164466012E-3</v>
      </c>
      <c r="AB88" s="101">
        <f t="shared" si="23"/>
        <v>2.0637037208910521E-2</v>
      </c>
      <c r="AC88" s="101">
        <f t="shared" si="23"/>
        <v>1.3359083657458342E-2</v>
      </c>
      <c r="AD88" s="101">
        <f t="shared" si="23"/>
        <v>1.6036632120563159E-2</v>
      </c>
      <c r="AE88" s="101">
        <f t="shared" si="23"/>
        <v>1.6285658062889365E-2</v>
      </c>
      <c r="AF88" s="101">
        <f t="shared" si="23"/>
        <v>1.6285658062889365E-2</v>
      </c>
      <c r="AG88" s="101">
        <f t="shared" si="23"/>
        <v>1.6589198926103308E-2</v>
      </c>
      <c r="AH88" s="101">
        <f t="shared" si="23"/>
        <v>1.6090139723009704E-2</v>
      </c>
      <c r="AI88" s="101">
        <f t="shared" si="23"/>
        <v>1.5112103190982672E-2</v>
      </c>
      <c r="AJ88" s="101">
        <f t="shared" si="23"/>
        <v>1.6043321510614529E-2</v>
      </c>
      <c r="AK88" s="101">
        <f t="shared" si="23"/>
        <v>1.6694760736798535E-2</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Insurance</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-1.2579489595775858E-3</v>
      </c>
      <c r="Z100" s="101">
        <f t="shared" si="26"/>
        <v>-6.2762212805341118E-4</v>
      </c>
      <c r="AA100" s="101">
        <f t="shared" si="26"/>
        <v>-2.8120449488539066E-4</v>
      </c>
      <c r="AB100" s="101">
        <f t="shared" si="26"/>
        <v>-8.9734520683208002E-4</v>
      </c>
      <c r="AC100" s="101">
        <f t="shared" si="26"/>
        <v>-5.8148828980550578E-4</v>
      </c>
      <c r="AD100" s="101">
        <f t="shared" si="26"/>
        <v>-6.9673078220373885E-4</v>
      </c>
      <c r="AE100" s="101">
        <f t="shared" si="26"/>
        <v>-7.0755001396521737E-4</v>
      </c>
      <c r="AF100" s="101">
        <f t="shared" si="26"/>
        <v>-7.0755001396521737E-4</v>
      </c>
      <c r="AG100" s="101">
        <f t="shared" si="26"/>
        <v>-7.2073771207214685E-4</v>
      </c>
      <c r="AH100" s="101">
        <f t="shared" si="26"/>
        <v>-6.9905548438722355E-4</v>
      </c>
      <c r="AI100" s="101">
        <f t="shared" si="26"/>
        <v>-6.5656351020835363E-4</v>
      </c>
      <c r="AJ100" s="101">
        <f t="shared" si="26"/>
        <v>-6.9702141080505049E-4</v>
      </c>
      <c r="AK100" s="101">
        <f t="shared" si="26"/>
        <v>-7.2532397197906315E-4</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Insurance</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-1.0490929488702512E-3</v>
      </c>
      <c r="Z111" s="101">
        <f t="shared" si="28"/>
        <v>-5.2431225402348354E-4</v>
      </c>
      <c r="AA111" s="101">
        <f t="shared" si="28"/>
        <v>-2.3504066260570181E-4</v>
      </c>
      <c r="AB111" s="101">
        <f t="shared" si="28"/>
        <v>-7.4906177959978282E-4</v>
      </c>
      <c r="AC111" s="101">
        <f t="shared" si="28"/>
        <v>-4.8513507831257456E-4</v>
      </c>
      <c r="AD111" s="101">
        <f t="shared" si="28"/>
        <v>-5.8166650552315437E-4</v>
      </c>
      <c r="AE111" s="101">
        <f t="shared" si="28"/>
        <v>-5.9069895376842943E-4</v>
      </c>
      <c r="AF111" s="101">
        <f t="shared" si="28"/>
        <v>-5.9069895376842943E-4</v>
      </c>
      <c r="AG111" s="101">
        <f t="shared" si="28"/>
        <v>-6.0170871890251332E-4</v>
      </c>
      <c r="AH111" s="101">
        <f t="shared" si="28"/>
        <v>-5.8360728585034501E-4</v>
      </c>
      <c r="AI111" s="101">
        <f t="shared" si="28"/>
        <v>-5.4813281168511994E-4</v>
      </c>
      <c r="AJ111" s="101">
        <f t="shared" si="28"/>
        <v>-5.8190913714967034E-4</v>
      </c>
      <c r="AK111" s="101">
        <f t="shared" si="28"/>
        <v>-6.0553756333082964E-4</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0.98003770499999998</v>
      </c>
      <c r="Z125" s="17">
        <f t="shared" si="34"/>
        <v>0.48827338999999997</v>
      </c>
      <c r="AA125" s="17">
        <f t="shared" si="34"/>
        <v>0.21877409</v>
      </c>
      <c r="AB125" s="17">
        <f t="shared" si="34"/>
        <v>0.69723759500000004</v>
      </c>
      <c r="AC125" s="17">
        <f t="shared" si="34"/>
        <v>0.45134654099999999</v>
      </c>
      <c r="AD125" s="17">
        <f t="shared" si="34"/>
        <v>0.54180950000000005</v>
      </c>
      <c r="AE125" s="17">
        <f t="shared" si="34"/>
        <v>0.55022302599999995</v>
      </c>
      <c r="AF125" s="17">
        <f t="shared" si="34"/>
        <v>0.55022302599999995</v>
      </c>
      <c r="AG125" s="17">
        <f t="shared" si="34"/>
        <v>0.56047837899999997</v>
      </c>
      <c r="AH125" s="17">
        <f t="shared" si="34"/>
        <v>0.54361729400000003</v>
      </c>
      <c r="AI125" s="17">
        <f t="shared" si="34"/>
        <v>0.51057360500000004</v>
      </c>
      <c r="AJ125" s="17">
        <f t="shared" si="34"/>
        <v>0.54203550599999994</v>
      </c>
      <c r="AK125" s="17">
        <f t="shared" si="34"/>
        <v>0.56404486300000001</v>
      </c>
      <c r="AM125" s="17">
        <f>SUM(T125:X125)</f>
        <v>0</v>
      </c>
      <c r="AN125" s="17">
        <f>SUM(Y125:AF125)</f>
        <v>4.4779248729999992</v>
      </c>
      <c r="AO125" s="17">
        <f>SUM(AG125:AK125)</f>
        <v>2.7207496469999999</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9" priority="3" operator="greaterThan">
      <formula>0</formula>
    </cfRule>
  </conditionalFormatting>
  <conditionalFormatting sqref="T132:AK133">
    <cfRule type="cellIs" dxfId="78" priority="2" operator="equal">
      <formula>FALSE</formula>
    </cfRule>
  </conditionalFormatting>
  <conditionalFormatting sqref="R135 R132:R133">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148</v>
      </c>
      <c r="K11" s="5" t="s">
        <v>270</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0.12251598299999999</v>
      </c>
      <c r="Z11" s="16">
        <f>INDEX(Cal_SubmittedCosts!Z:Z, MATCH($M11,Cal_SubmittedCosts!$K:$K,0))</f>
        <v>2.8376391000000001E-2</v>
      </c>
      <c r="AA11" s="16">
        <f>INDEX(Cal_SubmittedCosts!AA:AA, MATCH($M11,Cal_SubmittedCosts!$K:$K,0))</f>
        <v>1.0951656000000001E-2</v>
      </c>
      <c r="AB11" s="16">
        <f>INDEX(Cal_SubmittedCosts!AB:AB, MATCH($M11,Cal_SubmittedCosts!$K:$K,0))</f>
        <v>1.4253007999999999E-2</v>
      </c>
      <c r="AC11" s="16">
        <f>INDEX(Cal_SubmittedCosts!AC:AC, MATCH($M11,Cal_SubmittedCosts!$K:$K,0))</f>
        <v>0.42981090400000005</v>
      </c>
      <c r="AD11" s="16">
        <f>INDEX(Cal_SubmittedCosts!AD:AD, MATCH($M11,Cal_SubmittedCosts!$K:$K,0))</f>
        <v>1.133977413</v>
      </c>
      <c r="AE11" s="16">
        <f>INDEX(Cal_SubmittedCosts!AE:AE, MATCH($M11,Cal_SubmittedCosts!$K:$K,0))</f>
        <v>0.222625236</v>
      </c>
      <c r="AF11" s="16">
        <f>INDEX(Cal_SubmittedCosts!AF:AF, MATCH($M11,Cal_SubmittedCosts!$K:$K,0))</f>
        <v>0.22276666299999998</v>
      </c>
      <c r="AG11" s="16">
        <f>INDEX(Cal_SubmittedCosts!AG:AG, MATCH($M11,Cal_SubmittedCosts!$K:$K,0))</f>
        <v>0.22675235000000002</v>
      </c>
      <c r="AH11" s="16">
        <f>INDEX(Cal_SubmittedCosts!AH:AH, MATCH($M11,Cal_SubmittedCosts!$K:$K,0))</f>
        <v>0.21724254200000001</v>
      </c>
      <c r="AI11" s="16">
        <f>INDEX(Cal_SubmittedCosts!AI:AI, MATCH($M11,Cal_SubmittedCosts!$K:$K,0))</f>
        <v>0.198902471</v>
      </c>
      <c r="AJ11" s="16">
        <f>INDEX(Cal_SubmittedCosts!AJ:AJ, MATCH($M11,Cal_SubmittedCosts!$K:$K,0))</f>
        <v>0.215307891</v>
      </c>
      <c r="AK11" s="16">
        <f>INDEX(Cal_SubmittedCosts!AK:AK, MATCH($M11,Cal_SubmittedCosts!$K:$K,0))</f>
        <v>0.22659621299999999</v>
      </c>
      <c r="AM11" s="17">
        <f>SUM(T11:X11)</f>
        <v>0</v>
      </c>
      <c r="AN11" s="17">
        <f>SUM(Y11:AF11)</f>
        <v>2.1852772540000003</v>
      </c>
      <c r="AO11" s="17">
        <f>SUM(AG11:AK11)</f>
        <v>1.0848014670000001</v>
      </c>
    </row>
    <row r="12" spans="1:57">
      <c r="F12" s="17" t="str">
        <f>INDEX(Lists!M$34:M$89,MATCH($I12,Lists!$P$34:$P$89,0),)</f>
        <v>Opex</v>
      </c>
      <c r="G12" s="17">
        <f>INDEX(Lists!N$34:N$89,MATCH($I12,Lists!$P$34:$P$89,0),)</f>
        <v>0</v>
      </c>
      <c r="H12" s="17" t="str">
        <f>INDEX(Lists!O$34:O$215,MATCH($I12,Lists!$P$34:$P$215,0),)</f>
        <v>Business Support</v>
      </c>
      <c r="I12" s="17" t="str">
        <f>$A$1</f>
        <v>Procurement</v>
      </c>
      <c r="J12" s="5" t="s">
        <v>148</v>
      </c>
      <c r="K12" s="5" t="s">
        <v>271</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0.12251598299999999</v>
      </c>
      <c r="Z12" s="16">
        <f>INDEX(Cal_SubmittedCosts!Z:Z, MATCH($M12,Cal_SubmittedCosts!$K:$K,0))</f>
        <v>2.8376391000000001E-2</v>
      </c>
      <c r="AA12" s="16">
        <f>INDEX(Cal_SubmittedCosts!AA:AA, MATCH($M12,Cal_SubmittedCosts!$K:$K,0))</f>
        <v>1.0951656000000001E-2</v>
      </c>
      <c r="AB12" s="16">
        <f>INDEX(Cal_SubmittedCosts!AB:AB, MATCH($M12,Cal_SubmittedCosts!$K:$K,0))</f>
        <v>1.4253007999999999E-2</v>
      </c>
      <c r="AC12" s="16">
        <f>INDEX(Cal_SubmittedCosts!AC:AC, MATCH($M12,Cal_SubmittedCosts!$K:$K,0))</f>
        <v>0.42981090400000005</v>
      </c>
      <c r="AD12" s="16">
        <f>INDEX(Cal_SubmittedCosts!AD:AD, MATCH($M12,Cal_SubmittedCosts!$K:$K,0))</f>
        <v>1.133977413</v>
      </c>
      <c r="AE12" s="16">
        <f>INDEX(Cal_SubmittedCosts!AE:AE, MATCH($M12,Cal_SubmittedCosts!$K:$K,0))</f>
        <v>0.222625236</v>
      </c>
      <c r="AF12" s="16">
        <f>INDEX(Cal_SubmittedCosts!AF:AF, MATCH($M12,Cal_SubmittedCosts!$K:$K,0))</f>
        <v>0.22276666299999998</v>
      </c>
      <c r="AG12" s="16">
        <f>INDEX(Cal_SubmittedCosts!AG:AG, MATCH($M12,Cal_SubmittedCosts!$K:$K,0))</f>
        <v>0.22675235000000002</v>
      </c>
      <c r="AH12" s="16">
        <f>INDEX(Cal_SubmittedCosts!AH:AH, MATCH($M12,Cal_SubmittedCosts!$K:$K,0))</f>
        <v>0.21724254200000001</v>
      </c>
      <c r="AI12" s="16">
        <f>INDEX(Cal_SubmittedCosts!AI:AI, MATCH($M12,Cal_SubmittedCosts!$K:$K,0))</f>
        <v>0.198902471</v>
      </c>
      <c r="AJ12" s="16">
        <f>INDEX(Cal_SubmittedCosts!AJ:AJ, MATCH($M12,Cal_SubmittedCosts!$K:$K,0))</f>
        <v>0.215307891</v>
      </c>
      <c r="AK12" s="16">
        <f>INDEX(Cal_SubmittedCosts!AK:AK, MATCH($M12,Cal_SubmittedCosts!$K:$K,0))</f>
        <v>0.22659621299999999</v>
      </c>
      <c r="AM12" s="17">
        <f>SUM(T12:X12)</f>
        <v>0</v>
      </c>
      <c r="AN12" s="17">
        <f>SUM(Y12:AF12)</f>
        <v>2.1852772540000003</v>
      </c>
      <c r="AO12" s="17">
        <f>SUM(AG12:AK12)</f>
        <v>1.0848014670000001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0.12251598299999999</v>
      </c>
      <c r="Z29" s="17">
        <f t="shared" si="5"/>
        <v>2.8376391000000001E-2</v>
      </c>
      <c r="AA29" s="17">
        <f t="shared" si="5"/>
        <v>1.0951656000000001E-2</v>
      </c>
      <c r="AB29" s="17">
        <f t="shared" si="5"/>
        <v>1.4253007999999999E-2</v>
      </c>
      <c r="AC29" s="17">
        <f t="shared" si="5"/>
        <v>0.42981090400000005</v>
      </c>
      <c r="AD29" s="17">
        <f t="shared" si="5"/>
        <v>1.133977413</v>
      </c>
      <c r="AE29" s="17">
        <f t="shared" si="5"/>
        <v>0.222625236</v>
      </c>
      <c r="AF29" s="17">
        <f t="shared" si="5"/>
        <v>0.22276666299999998</v>
      </c>
      <c r="AG29" s="17">
        <f t="shared" si="5"/>
        <v>0.22675235000000002</v>
      </c>
      <c r="AH29" s="17">
        <f t="shared" si="5"/>
        <v>0.21724254200000001</v>
      </c>
      <c r="AI29" s="17">
        <f t="shared" si="5"/>
        <v>0.198902471</v>
      </c>
      <c r="AJ29" s="17">
        <f t="shared" si="5"/>
        <v>0.215307891</v>
      </c>
      <c r="AK29" s="17">
        <f t="shared" si="5"/>
        <v>0.22659621299999999</v>
      </c>
      <c r="AM29" s="17">
        <f>SUM(T29:X29)</f>
        <v>0</v>
      </c>
      <c r="AN29" s="17">
        <f>SUM(Y29:AF29)</f>
        <v>2.1852772540000003</v>
      </c>
      <c r="AO29" s="17">
        <f>SUM(AG29:AK29)</f>
        <v>1.0848014670000001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0.12251598299999999</v>
      </c>
      <c r="Z62" s="17">
        <f t="shared" si="16"/>
        <v>2.8376391000000001E-2</v>
      </c>
      <c r="AA62" s="17">
        <f t="shared" si="16"/>
        <v>1.0951656000000001E-2</v>
      </c>
      <c r="AB62" s="17">
        <f t="shared" si="16"/>
        <v>1.4253007999999999E-2</v>
      </c>
      <c r="AC62" s="17">
        <f t="shared" si="16"/>
        <v>0.42981090400000005</v>
      </c>
      <c r="AD62" s="17">
        <f t="shared" si="16"/>
        <v>1.133977413</v>
      </c>
      <c r="AE62" s="17">
        <f t="shared" si="16"/>
        <v>0.222625236</v>
      </c>
      <c r="AF62" s="17">
        <f t="shared" si="16"/>
        <v>0.22276666299999998</v>
      </c>
      <c r="AG62" s="17">
        <f t="shared" si="16"/>
        <v>0.22675235000000002</v>
      </c>
      <c r="AH62" s="17">
        <f t="shared" si="16"/>
        <v>0.21724254200000001</v>
      </c>
      <c r="AI62" s="17">
        <f t="shared" si="16"/>
        <v>0.198902471</v>
      </c>
      <c r="AJ62" s="17">
        <f t="shared" si="16"/>
        <v>0.215307891</v>
      </c>
      <c r="AK62" s="17">
        <f t="shared" si="16"/>
        <v>0.22659621299999999</v>
      </c>
      <c r="AM62" s="17">
        <f>SUM(T62:X62)</f>
        <v>0</v>
      </c>
      <c r="AN62" s="17">
        <f>SUM(Y62:AF62)</f>
        <v>2.1852772540000003</v>
      </c>
      <c r="AO62" s="17">
        <f>SUM(AG62:AK62)</f>
        <v>1.0848014670000001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0.12251598299999999</v>
      </c>
      <c r="Z79" s="17">
        <f t="shared" si="22"/>
        <v>2.8376391000000001E-2</v>
      </c>
      <c r="AA79" s="17">
        <f t="shared" si="22"/>
        <v>1.0951656000000001E-2</v>
      </c>
      <c r="AB79" s="17">
        <f t="shared" si="22"/>
        <v>1.4253007999999999E-2</v>
      </c>
      <c r="AC79" s="17">
        <f t="shared" si="22"/>
        <v>0.42981090400000005</v>
      </c>
      <c r="AD79" s="17">
        <f t="shared" si="22"/>
        <v>1.133977413</v>
      </c>
      <c r="AE79" s="17">
        <f t="shared" si="22"/>
        <v>0.222625236</v>
      </c>
      <c r="AF79" s="17">
        <f t="shared" si="22"/>
        <v>0.22276666299999998</v>
      </c>
      <c r="AG79" s="17">
        <f t="shared" si="22"/>
        <v>0.22675235000000002</v>
      </c>
      <c r="AH79" s="17">
        <f t="shared" si="22"/>
        <v>0.21724254200000001</v>
      </c>
      <c r="AI79" s="17">
        <f t="shared" si="22"/>
        <v>0.198902471</v>
      </c>
      <c r="AJ79" s="17">
        <f t="shared" si="22"/>
        <v>0.215307891</v>
      </c>
      <c r="AK79" s="17">
        <f t="shared" si="22"/>
        <v>0.22659621299999999</v>
      </c>
      <c r="AM79" s="17">
        <f>SUM(T79:X79)</f>
        <v>0</v>
      </c>
      <c r="AN79" s="17">
        <f>SUM(Y79:AF79)</f>
        <v>2.1852772540000003</v>
      </c>
      <c r="AO79" s="17">
        <f>SUM(AG79:AK79)</f>
        <v>1.0848014670000001</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Procurement</v>
      </c>
      <c r="I86" s="99" t="s">
        <v>445</v>
      </c>
      <c r="J86" s="99"/>
      <c r="K86" s="99"/>
      <c r="L86" s="99" t="s">
        <v>297</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Procurement</v>
      </c>
      <c r="J88" s="99"/>
      <c r="K88" s="99"/>
      <c r="L88" s="99" t="s">
        <v>114</v>
      </c>
      <c r="T88" s="101">
        <f>T$79*T$86</f>
        <v>0</v>
      </c>
      <c r="U88" s="101">
        <f t="shared" ref="U88:AK88" si="23">U$79*U$86</f>
        <v>0</v>
      </c>
      <c r="V88" s="101">
        <f t="shared" si="23"/>
        <v>0</v>
      </c>
      <c r="W88" s="101">
        <f t="shared" si="23"/>
        <v>0</v>
      </c>
      <c r="X88" s="101">
        <f t="shared" si="23"/>
        <v>0</v>
      </c>
      <c r="Y88" s="101">
        <f t="shared" si="23"/>
        <v>0.10637854188330564</v>
      </c>
      <c r="Z88" s="101">
        <f t="shared" si="23"/>
        <v>2.4638737122898959E-2</v>
      </c>
      <c r="AA88" s="101">
        <f t="shared" si="23"/>
        <v>9.5091364241639866E-3</v>
      </c>
      <c r="AB88" s="101">
        <f t="shared" si="23"/>
        <v>1.2375644151596862E-2</v>
      </c>
      <c r="AC88" s="101">
        <f t="shared" si="23"/>
        <v>0.37319748928648327</v>
      </c>
      <c r="AD88" s="101">
        <f t="shared" si="23"/>
        <v>0.98461327877149785</v>
      </c>
      <c r="AE88" s="101">
        <f t="shared" si="23"/>
        <v>0.19330170164089372</v>
      </c>
      <c r="AF88" s="101">
        <f t="shared" si="23"/>
        <v>0.19342450029682848</v>
      </c>
      <c r="AG88" s="101">
        <f t="shared" si="23"/>
        <v>0.19688520445216509</v>
      </c>
      <c r="AH88" s="101">
        <f t="shared" si="23"/>
        <v>0.18862800009516137</v>
      </c>
      <c r="AI88" s="101">
        <f t="shared" si="23"/>
        <v>0.17270362873361991</v>
      </c>
      <c r="AJ88" s="101">
        <f t="shared" si="23"/>
        <v>0.1869481755743633</v>
      </c>
      <c r="AK88" s="101">
        <f t="shared" si="23"/>
        <v>0.19674963335370657</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Procurement</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-4.6132577268757496E-3</v>
      </c>
      <c r="Z100" s="101">
        <f t="shared" si="26"/>
        <v>-1.0700081444608017E-3</v>
      </c>
      <c r="AA100" s="101">
        <f t="shared" si="26"/>
        <v>-4.1295326042547174E-4</v>
      </c>
      <c r="AB100" s="101">
        <f t="shared" si="26"/>
        <v>-5.3812109017761268E-4</v>
      </c>
      <c r="AC100" s="101">
        <f t="shared" si="26"/>
        <v>-1.6244375390504384E-2</v>
      </c>
      <c r="AD100" s="101">
        <f t="shared" si="26"/>
        <v>-4.2777708856151175E-2</v>
      </c>
      <c r="AE100" s="101">
        <f t="shared" si="26"/>
        <v>-8.398225062036524E-3</v>
      </c>
      <c r="AF100" s="101">
        <f t="shared" si="26"/>
        <v>-8.4035601974290219E-3</v>
      </c>
      <c r="AG100" s="101">
        <f t="shared" si="26"/>
        <v>-8.5539146543372191E-3</v>
      </c>
      <c r="AH100" s="101">
        <f t="shared" si="26"/>
        <v>-8.195170473687563E-3</v>
      </c>
      <c r="AI100" s="101">
        <f t="shared" si="26"/>
        <v>-7.5033169952627987E-3</v>
      </c>
      <c r="AJ100" s="101">
        <f t="shared" si="26"/>
        <v>-8.1221884757504692E-3</v>
      </c>
      <c r="AK100" s="101">
        <f t="shared" si="26"/>
        <v>-8.5480246048079134E-3</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Procurement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-3.8473231491138737E-3</v>
      </c>
      <c r="Z111" s="101">
        <f t="shared" si="28"/>
        <v>-8.9387922600139141E-4</v>
      </c>
      <c r="AA111" s="101">
        <f t="shared" si="28"/>
        <v>-3.4516094059999433E-4</v>
      </c>
      <c r="AB111" s="101">
        <f t="shared" si="28"/>
        <v>-4.4919830002953208E-4</v>
      </c>
      <c r="AC111" s="101">
        <f t="shared" si="28"/>
        <v>-1.3552665574481537E-2</v>
      </c>
      <c r="AD111" s="101">
        <f t="shared" si="28"/>
        <v>-3.5713020093560588E-2</v>
      </c>
      <c r="AE111" s="101">
        <f t="shared" si="28"/>
        <v>-7.0112679806980105E-3</v>
      </c>
      <c r="AF111" s="101">
        <f t="shared" si="28"/>
        <v>-7.0157220246982455E-3</v>
      </c>
      <c r="AG111" s="101">
        <f t="shared" si="28"/>
        <v>-7.1412456182776696E-3</v>
      </c>
      <c r="AH111" s="101">
        <f t="shared" si="28"/>
        <v>-6.841747620966232E-3</v>
      </c>
      <c r="AI111" s="101">
        <f t="shared" si="28"/>
        <v>-6.2641529381871897E-3</v>
      </c>
      <c r="AJ111" s="101">
        <f t="shared" si="28"/>
        <v>-6.7808185149320632E-3</v>
      </c>
      <c r="AK111" s="101">
        <f t="shared" si="28"/>
        <v>-7.136328303563616E-3</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0.12251598299999999</v>
      </c>
      <c r="Z125" s="17">
        <f t="shared" si="34"/>
        <v>2.8376391000000001E-2</v>
      </c>
      <c r="AA125" s="17">
        <f t="shared" si="34"/>
        <v>1.0951656000000001E-2</v>
      </c>
      <c r="AB125" s="17">
        <f t="shared" si="34"/>
        <v>1.4253007999999999E-2</v>
      </c>
      <c r="AC125" s="17">
        <f t="shared" si="34"/>
        <v>0.42981090400000005</v>
      </c>
      <c r="AD125" s="17">
        <f t="shared" si="34"/>
        <v>1.133977413</v>
      </c>
      <c r="AE125" s="17">
        <f t="shared" si="34"/>
        <v>0.222625236</v>
      </c>
      <c r="AF125" s="17">
        <f t="shared" si="34"/>
        <v>0.22276666299999998</v>
      </c>
      <c r="AG125" s="17">
        <f t="shared" si="34"/>
        <v>0.22675235000000002</v>
      </c>
      <c r="AH125" s="17">
        <f t="shared" si="34"/>
        <v>0.21724254200000001</v>
      </c>
      <c r="AI125" s="17">
        <f t="shared" si="34"/>
        <v>0.198902471</v>
      </c>
      <c r="AJ125" s="17">
        <f t="shared" si="34"/>
        <v>0.215307891</v>
      </c>
      <c r="AK125" s="17">
        <f t="shared" si="34"/>
        <v>0.22659621299999999</v>
      </c>
      <c r="AM125" s="17">
        <f>SUM(T125:X125)</f>
        <v>0</v>
      </c>
      <c r="AN125" s="17">
        <f>SUM(Y125:AF125)</f>
        <v>2.1852772540000003</v>
      </c>
      <c r="AO125" s="17">
        <f>SUM(AG125:AK125)</f>
        <v>1.0848014670000001</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6" priority="3" operator="greaterThan">
      <formula>0</formula>
    </cfRule>
  </conditionalFormatting>
  <conditionalFormatting sqref="T132:AK133">
    <cfRule type="cellIs" dxfId="75" priority="2" operator="equal">
      <formula>FALSE</formula>
    </cfRule>
  </conditionalFormatting>
  <conditionalFormatting sqref="R135 R132:R133">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148</v>
      </c>
      <c r="K11" s="5" t="s">
        <v>270</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4.4358792080000002</v>
      </c>
      <c r="Z11" s="16">
        <f>INDEX(Cal_SubmittedCosts!Z:Z, MATCH($M11,Cal_SubmittedCosts!$K:$K,0))</f>
        <v>5.3628731160000003</v>
      </c>
      <c r="AA11" s="16">
        <f>INDEX(Cal_SubmittedCosts!AA:AA, MATCH($M11,Cal_SubmittedCosts!$K:$K,0))</f>
        <v>4.4553105999999998</v>
      </c>
      <c r="AB11" s="16">
        <f>INDEX(Cal_SubmittedCosts!AB:AB, MATCH($M11,Cal_SubmittedCosts!$K:$K,0))</f>
        <v>5.7885970109999993</v>
      </c>
      <c r="AC11" s="16">
        <f>INDEX(Cal_SubmittedCosts!AC:AC, MATCH($M11,Cal_SubmittedCosts!$K:$K,0))</f>
        <v>5.8020419980000009</v>
      </c>
      <c r="AD11" s="16">
        <f>INDEX(Cal_SubmittedCosts!AD:AD, MATCH($M11,Cal_SubmittedCosts!$K:$K,0))</f>
        <v>5.7599779990000002</v>
      </c>
      <c r="AE11" s="16">
        <f>INDEX(Cal_SubmittedCosts!AE:AE, MATCH($M11,Cal_SubmittedCosts!$K:$K,0))</f>
        <v>5.4811980280000006</v>
      </c>
      <c r="AF11" s="16">
        <f>INDEX(Cal_SubmittedCosts!AF:AF, MATCH($M11,Cal_SubmittedCosts!$K:$K,0))</f>
        <v>5.4247941820000003</v>
      </c>
      <c r="AG11" s="16">
        <f>INDEX(Cal_SubmittedCosts!AG:AG, MATCH($M11,Cal_SubmittedCosts!$K:$K,0))</f>
        <v>5.4115900409999993</v>
      </c>
      <c r="AH11" s="16">
        <f>INDEX(Cal_SubmittedCosts!AH:AH, MATCH($M11,Cal_SubmittedCosts!$K:$K,0))</f>
        <v>5.3048101610000007</v>
      </c>
      <c r="AI11" s="16">
        <f>INDEX(Cal_SubmittedCosts!AI:AI, MATCH($M11,Cal_SubmittedCosts!$K:$K,0))</f>
        <v>5.2856505830000007</v>
      </c>
      <c r="AJ11" s="16">
        <f>INDEX(Cal_SubmittedCosts!AJ:AJ, MATCH($M11,Cal_SubmittedCosts!$K:$K,0))</f>
        <v>5.1837506169999994</v>
      </c>
      <c r="AK11" s="16">
        <f>INDEX(Cal_SubmittedCosts!AK:AK, MATCH($M11,Cal_SubmittedCosts!$K:$K,0))</f>
        <v>5.1677242210000003</v>
      </c>
      <c r="AM11" s="17">
        <f>SUM(T11:X11)</f>
        <v>0</v>
      </c>
      <c r="AN11" s="17">
        <f>SUM(Y11:AF11)</f>
        <v>42.510672141999997</v>
      </c>
      <c r="AO11" s="17">
        <f>SUM(AG11:AK11)</f>
        <v>26.353525623000003</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148</v>
      </c>
      <c r="K12" s="5" t="s">
        <v>271</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4.4358792080000002</v>
      </c>
      <c r="Z12" s="16">
        <f>INDEX(Cal_SubmittedCosts!Z:Z, MATCH($M12,Cal_SubmittedCosts!$K:$K,0))</f>
        <v>5.3628731160000003</v>
      </c>
      <c r="AA12" s="16">
        <f>INDEX(Cal_SubmittedCosts!AA:AA, MATCH($M12,Cal_SubmittedCosts!$K:$K,0))</f>
        <v>4.4553105999999998</v>
      </c>
      <c r="AB12" s="16">
        <f>INDEX(Cal_SubmittedCosts!AB:AB, MATCH($M12,Cal_SubmittedCosts!$K:$K,0))</f>
        <v>5.7885970109999993</v>
      </c>
      <c r="AC12" s="16">
        <f>INDEX(Cal_SubmittedCosts!AC:AC, MATCH($M12,Cal_SubmittedCosts!$K:$K,0))</f>
        <v>5.8020419980000009</v>
      </c>
      <c r="AD12" s="16">
        <f>INDEX(Cal_SubmittedCosts!AD:AD, MATCH($M12,Cal_SubmittedCosts!$K:$K,0))</f>
        <v>5.7599779990000002</v>
      </c>
      <c r="AE12" s="16">
        <f>INDEX(Cal_SubmittedCosts!AE:AE, MATCH($M12,Cal_SubmittedCosts!$K:$K,0))</f>
        <v>5.4811980280000006</v>
      </c>
      <c r="AF12" s="16">
        <f>INDEX(Cal_SubmittedCosts!AF:AF, MATCH($M12,Cal_SubmittedCosts!$K:$K,0))</f>
        <v>5.4247941820000003</v>
      </c>
      <c r="AG12" s="16">
        <f>INDEX(Cal_SubmittedCosts!AG:AG, MATCH($M12,Cal_SubmittedCosts!$K:$K,0))</f>
        <v>5.4115900409999993</v>
      </c>
      <c r="AH12" s="16">
        <f>INDEX(Cal_SubmittedCosts!AH:AH, MATCH($M12,Cal_SubmittedCosts!$K:$K,0))</f>
        <v>5.3048101610000007</v>
      </c>
      <c r="AI12" s="16">
        <f>INDEX(Cal_SubmittedCosts!AI:AI, MATCH($M12,Cal_SubmittedCosts!$K:$K,0))</f>
        <v>5.2856505830000007</v>
      </c>
      <c r="AJ12" s="16">
        <f>INDEX(Cal_SubmittedCosts!AJ:AJ, MATCH($M12,Cal_SubmittedCosts!$K:$K,0))</f>
        <v>5.1837506169999994</v>
      </c>
      <c r="AK12" s="16">
        <f>INDEX(Cal_SubmittedCosts!AK:AK, MATCH($M12,Cal_SubmittedCosts!$K:$K,0))</f>
        <v>5.1677242210000003</v>
      </c>
      <c r="AM12" s="17">
        <f>SUM(T12:X12)</f>
        <v>0</v>
      </c>
      <c r="AN12" s="17">
        <f>SUM(Y12:AF12)</f>
        <v>42.510672141999997</v>
      </c>
      <c r="AO12" s="17">
        <f>SUM(AG12:AK12)</f>
        <v>26.353525623000003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4.4358792080000002</v>
      </c>
      <c r="Z29" s="17">
        <f t="shared" si="5"/>
        <v>5.3628731160000003</v>
      </c>
      <c r="AA29" s="17">
        <f t="shared" si="5"/>
        <v>4.4553105999999998</v>
      </c>
      <c r="AB29" s="17">
        <f t="shared" si="5"/>
        <v>5.7885970109999993</v>
      </c>
      <c r="AC29" s="17">
        <f t="shared" si="5"/>
        <v>5.8020419980000009</v>
      </c>
      <c r="AD29" s="17">
        <f t="shared" si="5"/>
        <v>5.7599779990000002</v>
      </c>
      <c r="AE29" s="17">
        <f t="shared" si="5"/>
        <v>5.4811980280000006</v>
      </c>
      <c r="AF29" s="17">
        <f t="shared" si="5"/>
        <v>5.4247941820000003</v>
      </c>
      <c r="AG29" s="17">
        <f t="shared" si="5"/>
        <v>5.4115900409999993</v>
      </c>
      <c r="AH29" s="17">
        <f t="shared" si="5"/>
        <v>5.3048101610000007</v>
      </c>
      <c r="AI29" s="17">
        <f t="shared" si="5"/>
        <v>5.2856505830000007</v>
      </c>
      <c r="AJ29" s="17">
        <f t="shared" si="5"/>
        <v>5.1837506169999994</v>
      </c>
      <c r="AK29" s="17">
        <f t="shared" si="5"/>
        <v>5.1677242210000003</v>
      </c>
      <c r="AM29" s="17">
        <f>SUM(T29:X29)</f>
        <v>0</v>
      </c>
      <c r="AN29" s="17">
        <f>SUM(Y29:AF29)</f>
        <v>42.510672141999997</v>
      </c>
      <c r="AO29" s="17">
        <f>SUM(AG29:AK29)</f>
        <v>26.353525623000003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4.4358792080000002</v>
      </c>
      <c r="Z62" s="17">
        <f t="shared" si="16"/>
        <v>5.3628731160000003</v>
      </c>
      <c r="AA62" s="17">
        <f t="shared" si="16"/>
        <v>4.4553105999999998</v>
      </c>
      <c r="AB62" s="17">
        <f t="shared" si="16"/>
        <v>5.7885970109999993</v>
      </c>
      <c r="AC62" s="17">
        <f t="shared" si="16"/>
        <v>5.8020419980000009</v>
      </c>
      <c r="AD62" s="17">
        <f t="shared" si="16"/>
        <v>5.7599779990000002</v>
      </c>
      <c r="AE62" s="17">
        <f t="shared" si="16"/>
        <v>5.4811980280000006</v>
      </c>
      <c r="AF62" s="17">
        <f t="shared" si="16"/>
        <v>5.4247941820000003</v>
      </c>
      <c r="AG62" s="17">
        <f t="shared" si="16"/>
        <v>5.4115900409999993</v>
      </c>
      <c r="AH62" s="17">
        <f t="shared" si="16"/>
        <v>5.3048101610000007</v>
      </c>
      <c r="AI62" s="17">
        <f t="shared" si="16"/>
        <v>5.2856505830000007</v>
      </c>
      <c r="AJ62" s="17">
        <f t="shared" si="16"/>
        <v>5.1837506169999994</v>
      </c>
      <c r="AK62" s="17">
        <f t="shared" si="16"/>
        <v>5.1677242210000003</v>
      </c>
      <c r="AM62" s="17">
        <f>SUM(T62:X62)</f>
        <v>0</v>
      </c>
      <c r="AN62" s="17">
        <f>SUM(Y62:AF62)</f>
        <v>42.510672141999997</v>
      </c>
      <c r="AO62" s="17">
        <f>SUM(AG62:AK62)</f>
        <v>26.353525623000003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4.4358792080000002</v>
      </c>
      <c r="Z79" s="17">
        <f t="shared" si="22"/>
        <v>5.3628731160000003</v>
      </c>
      <c r="AA79" s="17">
        <f t="shared" si="22"/>
        <v>4.4553105999999998</v>
      </c>
      <c r="AB79" s="17">
        <f t="shared" si="22"/>
        <v>5.7885970109999993</v>
      </c>
      <c r="AC79" s="17">
        <f t="shared" si="22"/>
        <v>5.8020419980000009</v>
      </c>
      <c r="AD79" s="17">
        <f t="shared" si="22"/>
        <v>5.7599779990000002</v>
      </c>
      <c r="AE79" s="17">
        <f t="shared" si="22"/>
        <v>5.4811980280000006</v>
      </c>
      <c r="AF79" s="17">
        <f t="shared" si="22"/>
        <v>5.4247941820000003</v>
      </c>
      <c r="AG79" s="17">
        <f t="shared" si="22"/>
        <v>5.4115900409999993</v>
      </c>
      <c r="AH79" s="17">
        <f t="shared" si="22"/>
        <v>5.3048101610000007</v>
      </c>
      <c r="AI79" s="17">
        <f t="shared" si="22"/>
        <v>5.2856505830000007</v>
      </c>
      <c r="AJ79" s="17">
        <f t="shared" si="22"/>
        <v>5.1837506169999994</v>
      </c>
      <c r="AK79" s="17">
        <f t="shared" si="22"/>
        <v>5.1677242210000003</v>
      </c>
      <c r="AM79" s="17">
        <f>SUM(T79:X79)</f>
        <v>0</v>
      </c>
      <c r="AN79" s="17">
        <f>SUM(Y79:AF79)</f>
        <v>42.510672141999997</v>
      </c>
      <c r="AO79" s="17">
        <f>SUM(AG79:AK79)</f>
        <v>26.353525623000003</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CEO &amp; Group Management</v>
      </c>
      <c r="I86" s="99" t="s">
        <v>445</v>
      </c>
      <c r="J86" s="99"/>
      <c r="K86" s="99"/>
      <c r="L86" s="99" t="s">
        <v>297</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CEO &amp; Group Management</v>
      </c>
      <c r="J88" s="99"/>
      <c r="K88" s="99"/>
      <c r="L88" s="99" t="s">
        <v>114</v>
      </c>
      <c r="T88" s="101">
        <f>T$79*T$86</f>
        <v>0</v>
      </c>
      <c r="U88" s="101">
        <f t="shared" ref="U88:AK88" si="23">U$79*U$86</f>
        <v>0</v>
      </c>
      <c r="V88" s="101">
        <f t="shared" si="23"/>
        <v>0</v>
      </c>
      <c r="W88" s="101">
        <f t="shared" si="23"/>
        <v>0</v>
      </c>
      <c r="X88" s="101">
        <f t="shared" si="23"/>
        <v>0</v>
      </c>
      <c r="Y88" s="101">
        <f t="shared" si="23"/>
        <v>2.8966170176618991</v>
      </c>
      <c r="Z88" s="101">
        <f t="shared" si="23"/>
        <v>3.5019415098931375</v>
      </c>
      <c r="AA88" s="101">
        <f t="shared" si="23"/>
        <v>2.9093056636111729</v>
      </c>
      <c r="AB88" s="101">
        <f t="shared" si="23"/>
        <v>3.7799380515614347</v>
      </c>
      <c r="AC88" s="101">
        <f t="shared" si="23"/>
        <v>3.7887175913821336</v>
      </c>
      <c r="AD88" s="101">
        <f t="shared" si="23"/>
        <v>3.7612499148244463</v>
      </c>
      <c r="AE88" s="101">
        <f t="shared" si="23"/>
        <v>3.5792073545298493</v>
      </c>
      <c r="AF88" s="101">
        <f t="shared" si="23"/>
        <v>3.5423757970134657</v>
      </c>
      <c r="AG88" s="101">
        <f t="shared" si="23"/>
        <v>3.5337535289735174</v>
      </c>
      <c r="AH88" s="101">
        <f t="shared" si="23"/>
        <v>3.4640265587273311</v>
      </c>
      <c r="AI88" s="101">
        <f t="shared" si="23"/>
        <v>3.4515154065782983</v>
      </c>
      <c r="AJ88" s="101">
        <f t="shared" si="23"/>
        <v>3.3849750068572124</v>
      </c>
      <c r="AK88" s="101">
        <f t="shared" si="23"/>
        <v>3.3745098140039751</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CEO &amp; Group Management</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121" customFormat="1">
      <c r="E94" s="165"/>
      <c r="R94" s="164"/>
      <c r="AR94" s="166"/>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-0.12561594285797995</v>
      </c>
      <c r="Z100" s="101">
        <f t="shared" si="26"/>
        <v>-0.15208189925970261</v>
      </c>
      <c r="AA100" s="101">
        <f t="shared" si="26"/>
        <v>-0.12634241489159681</v>
      </c>
      <c r="AB100" s="101">
        <f t="shared" si="26"/>
        <v>-0.16436028381178192</v>
      </c>
      <c r="AC100" s="101">
        <f t="shared" si="26"/>
        <v>-0.16491362501041351</v>
      </c>
      <c r="AD100" s="101">
        <f t="shared" si="26"/>
        <v>-0.16341202912917829</v>
      </c>
      <c r="AE100" s="101">
        <f t="shared" si="26"/>
        <v>-0.15550297101305466</v>
      </c>
      <c r="AF100" s="101">
        <f t="shared" si="26"/>
        <v>-0.15390277967080479</v>
      </c>
      <c r="AG100" s="101">
        <f t="shared" si="26"/>
        <v>-0.15352817485910375</v>
      </c>
      <c r="AH100" s="101">
        <f t="shared" si="26"/>
        <v>-0.15049880272191851</v>
      </c>
      <c r="AI100" s="101">
        <f t="shared" si="26"/>
        <v>-0.14995524065991361</v>
      </c>
      <c r="AJ100" s="101">
        <f t="shared" si="26"/>
        <v>-0.14706431291415756</v>
      </c>
      <c r="AK100" s="101">
        <f t="shared" si="26"/>
        <v>-0.14660964001602439</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CEO &amp; Group Management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-0.10476005319186221</v>
      </c>
      <c r="Z111" s="101">
        <f t="shared" si="28"/>
        <v>-0.12704842584874809</v>
      </c>
      <c r="AA111" s="101">
        <f t="shared" si="28"/>
        <v>-0.10560145890779005</v>
      </c>
      <c r="AB111" s="101">
        <f t="shared" si="28"/>
        <v>-0.13720027225889853</v>
      </c>
      <c r="AC111" s="101">
        <f t="shared" si="28"/>
        <v>-0.13758726665157361</v>
      </c>
      <c r="AD111" s="101">
        <f t="shared" si="28"/>
        <v>-0.13642472296598163</v>
      </c>
      <c r="AE111" s="101">
        <f t="shared" si="28"/>
        <v>-0.12982183658017599</v>
      </c>
      <c r="AF111" s="101">
        <f t="shared" si="28"/>
        <v>-0.12848591497316564</v>
      </c>
      <c r="AG111" s="101">
        <f t="shared" si="28"/>
        <v>-0.12817317570953657</v>
      </c>
      <c r="AH111" s="101">
        <f t="shared" si="28"/>
        <v>-0.12564410085024535</v>
      </c>
      <c r="AI111" s="101">
        <f t="shared" si="28"/>
        <v>-0.12519030742928994</v>
      </c>
      <c r="AJ111" s="101">
        <f t="shared" si="28"/>
        <v>-0.12277681303153232</v>
      </c>
      <c r="AK111" s="101">
        <f t="shared" si="28"/>
        <v>-0.12239722883263049</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4.4358792080000002</v>
      </c>
      <c r="Z125" s="17">
        <f t="shared" si="34"/>
        <v>5.3628731160000003</v>
      </c>
      <c r="AA125" s="17">
        <f t="shared" si="34"/>
        <v>4.4553105999999998</v>
      </c>
      <c r="AB125" s="17">
        <f t="shared" si="34"/>
        <v>5.7885970109999993</v>
      </c>
      <c r="AC125" s="17">
        <f t="shared" si="34"/>
        <v>5.8020419980000009</v>
      </c>
      <c r="AD125" s="17">
        <f t="shared" si="34"/>
        <v>5.7599779990000002</v>
      </c>
      <c r="AE125" s="17">
        <f t="shared" si="34"/>
        <v>5.4811980280000006</v>
      </c>
      <c r="AF125" s="17">
        <f t="shared" si="34"/>
        <v>5.4247941820000003</v>
      </c>
      <c r="AG125" s="17">
        <f t="shared" si="34"/>
        <v>5.4115900409999993</v>
      </c>
      <c r="AH125" s="17">
        <f t="shared" si="34"/>
        <v>5.3048101610000007</v>
      </c>
      <c r="AI125" s="17">
        <f t="shared" si="34"/>
        <v>5.2856505830000007</v>
      </c>
      <c r="AJ125" s="17">
        <f t="shared" si="34"/>
        <v>5.1837506169999994</v>
      </c>
      <c r="AK125" s="17">
        <f t="shared" si="34"/>
        <v>5.1677242210000003</v>
      </c>
      <c r="AM125" s="17">
        <f>SUM(T125:X125)</f>
        <v>0</v>
      </c>
      <c r="AN125" s="17">
        <f>SUM(Y125:AF125)</f>
        <v>42.510672141999997</v>
      </c>
      <c r="AO125" s="17">
        <f>SUM(AG125:AK125)</f>
        <v>26.353525623000003</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3" priority="3" operator="greaterThan">
      <formula>0</formula>
    </cfRule>
  </conditionalFormatting>
  <conditionalFormatting sqref="T132:AK133">
    <cfRule type="cellIs" dxfId="72" priority="2" operator="equal">
      <formula>FALSE</formula>
    </cfRule>
  </conditionalFormatting>
  <conditionalFormatting sqref="R135 R132:R133">
    <cfRule type="cellIs" dxfId="7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148</v>
      </c>
      <c r="K11" s="5" t="s">
        <v>270</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0.38708737700000001</v>
      </c>
      <c r="Z11" s="16">
        <f>INDEX(Cal_SubmittedCosts!Z:Z, MATCH($M11,Cal_SubmittedCosts!$K:$K,0))</f>
        <v>0.296728402</v>
      </c>
      <c r="AA11" s="16">
        <f>INDEX(Cal_SubmittedCosts!AA:AA, MATCH($M11,Cal_SubmittedCosts!$K:$K,0))</f>
        <v>0.17199571599999999</v>
      </c>
      <c r="AB11" s="16">
        <f>INDEX(Cal_SubmittedCosts!AB:AB, MATCH($M11,Cal_SubmittedCosts!$K:$K,0))</f>
        <v>0.403226374</v>
      </c>
      <c r="AC11" s="16">
        <f>INDEX(Cal_SubmittedCosts!AC:AC, MATCH($M11,Cal_SubmittedCosts!$K:$K,0))</f>
        <v>0.41668358300000002</v>
      </c>
      <c r="AD11" s="16">
        <f>INDEX(Cal_SubmittedCosts!AD:AD, MATCH($M11,Cal_SubmittedCosts!$K:$K,0))</f>
        <v>0.41668358300000002</v>
      </c>
      <c r="AE11" s="16">
        <f>INDEX(Cal_SubmittedCosts!AE:AE, MATCH($M11,Cal_SubmittedCosts!$K:$K,0))</f>
        <v>0.78588487600000012</v>
      </c>
      <c r="AF11" s="16">
        <f>INDEX(Cal_SubmittedCosts!AF:AF, MATCH($M11,Cal_SubmittedCosts!$K:$K,0))</f>
        <v>0.78602631199999995</v>
      </c>
      <c r="AG11" s="16">
        <f>INDEX(Cal_SubmittedCosts!AG:AG, MATCH($M11,Cal_SubmittedCosts!$K:$K,0))</f>
        <v>0.79785830000000002</v>
      </c>
      <c r="AH11" s="16">
        <f>INDEX(Cal_SubmittedCosts!AH:AH, MATCH($M11,Cal_SubmittedCosts!$K:$K,0))</f>
        <v>0.77616711699999996</v>
      </c>
      <c r="AI11" s="16">
        <f>INDEX(Cal_SubmittedCosts!AI:AI, MATCH($M11,Cal_SubmittedCosts!$K:$K,0))</f>
        <v>0.73451696999999994</v>
      </c>
      <c r="AJ11" s="16">
        <f>INDEX(Cal_SubmittedCosts!AJ:AJ, MATCH($M11,Cal_SubmittedCosts!$K:$K,0))</f>
        <v>0.77238363900000007</v>
      </c>
      <c r="AK11" s="16">
        <f>INDEX(Cal_SubmittedCosts!AK:AK, MATCH($M11,Cal_SubmittedCosts!$K:$K,0))</f>
        <v>0.79861178500000007</v>
      </c>
      <c r="AM11" s="17">
        <f>SUM(T11:X11)</f>
        <v>0</v>
      </c>
      <c r="AN11" s="17">
        <f>SUM(Y11:AF11)</f>
        <v>3.6643162230000002</v>
      </c>
      <c r="AO11" s="17">
        <f>SUM(AG11:AK11)</f>
        <v>3.8795378110000005</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148</v>
      </c>
      <c r="K12" s="5" t="s">
        <v>271</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0.38708737700000001</v>
      </c>
      <c r="Z12" s="16">
        <f>INDEX(Cal_SubmittedCosts!Z:Z, MATCH($M12,Cal_SubmittedCosts!$K:$K,0))</f>
        <v>0.296728402</v>
      </c>
      <c r="AA12" s="16">
        <f>INDEX(Cal_SubmittedCosts!AA:AA, MATCH($M12,Cal_SubmittedCosts!$K:$K,0))</f>
        <v>0.17199571599999999</v>
      </c>
      <c r="AB12" s="16">
        <f>INDEX(Cal_SubmittedCosts!AB:AB, MATCH($M12,Cal_SubmittedCosts!$K:$K,0))</f>
        <v>0.403226374</v>
      </c>
      <c r="AC12" s="16">
        <f>INDEX(Cal_SubmittedCosts!AC:AC, MATCH($M12,Cal_SubmittedCosts!$K:$K,0))</f>
        <v>0.41668358300000002</v>
      </c>
      <c r="AD12" s="16">
        <f>INDEX(Cal_SubmittedCosts!AD:AD, MATCH($M12,Cal_SubmittedCosts!$K:$K,0))</f>
        <v>0.41668358300000002</v>
      </c>
      <c r="AE12" s="16">
        <f>INDEX(Cal_SubmittedCosts!AE:AE, MATCH($M12,Cal_SubmittedCosts!$K:$K,0))</f>
        <v>0.78588487600000012</v>
      </c>
      <c r="AF12" s="16">
        <f>INDEX(Cal_SubmittedCosts!AF:AF, MATCH($M12,Cal_SubmittedCosts!$K:$K,0))</f>
        <v>0.78602631199999995</v>
      </c>
      <c r="AG12" s="16">
        <f>INDEX(Cal_SubmittedCosts!AG:AG, MATCH($M12,Cal_SubmittedCosts!$K:$K,0))</f>
        <v>0.79785830000000002</v>
      </c>
      <c r="AH12" s="16">
        <f>INDEX(Cal_SubmittedCosts!AH:AH, MATCH($M12,Cal_SubmittedCosts!$K:$K,0))</f>
        <v>0.77616711699999996</v>
      </c>
      <c r="AI12" s="16">
        <f>INDEX(Cal_SubmittedCosts!AI:AI, MATCH($M12,Cal_SubmittedCosts!$K:$K,0))</f>
        <v>0.73451696999999994</v>
      </c>
      <c r="AJ12" s="16">
        <f>INDEX(Cal_SubmittedCosts!AJ:AJ, MATCH($M12,Cal_SubmittedCosts!$K:$K,0))</f>
        <v>0.77238363900000007</v>
      </c>
      <c r="AK12" s="16">
        <f>INDEX(Cal_SubmittedCosts!AK:AK, MATCH($M12,Cal_SubmittedCosts!$K:$K,0))</f>
        <v>0.79861178500000007</v>
      </c>
      <c r="AM12" s="17">
        <f>SUM(T12:X12)</f>
        <v>0</v>
      </c>
      <c r="AN12" s="17">
        <f>SUM(Y12:AF12)</f>
        <v>3.6643162230000002</v>
      </c>
      <c r="AO12" s="17">
        <f>SUM(AG12:AK12)</f>
        <v>3.8795378110000005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0.38708737700000001</v>
      </c>
      <c r="Z29" s="17">
        <f t="shared" si="5"/>
        <v>0.296728402</v>
      </c>
      <c r="AA29" s="17">
        <f t="shared" si="5"/>
        <v>0.17199571599999999</v>
      </c>
      <c r="AB29" s="17">
        <f t="shared" si="5"/>
        <v>0.403226374</v>
      </c>
      <c r="AC29" s="17">
        <f t="shared" si="5"/>
        <v>0.41668358300000002</v>
      </c>
      <c r="AD29" s="17">
        <f t="shared" si="5"/>
        <v>0.41668358300000002</v>
      </c>
      <c r="AE29" s="17">
        <f t="shared" si="5"/>
        <v>0.78588487600000012</v>
      </c>
      <c r="AF29" s="17">
        <f t="shared" si="5"/>
        <v>0.78602631199999995</v>
      </c>
      <c r="AG29" s="17">
        <f t="shared" si="5"/>
        <v>0.79785830000000002</v>
      </c>
      <c r="AH29" s="17">
        <f t="shared" si="5"/>
        <v>0.77616711699999996</v>
      </c>
      <c r="AI29" s="17">
        <f t="shared" si="5"/>
        <v>0.73451696999999994</v>
      </c>
      <c r="AJ29" s="17">
        <f t="shared" si="5"/>
        <v>0.77238363900000007</v>
      </c>
      <c r="AK29" s="17">
        <f t="shared" si="5"/>
        <v>0.79861178500000007</v>
      </c>
      <c r="AM29" s="17">
        <f>SUM(T29:X29)</f>
        <v>0</v>
      </c>
      <c r="AN29" s="17">
        <f>SUM(Y29:AF29)</f>
        <v>3.6643162230000002</v>
      </c>
      <c r="AO29" s="17">
        <f>SUM(AG29:AK29)</f>
        <v>3.8795378110000005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0.38708737700000001</v>
      </c>
      <c r="Z62" s="17">
        <f t="shared" si="16"/>
        <v>0.296728402</v>
      </c>
      <c r="AA62" s="17">
        <f t="shared" si="16"/>
        <v>0.17199571599999999</v>
      </c>
      <c r="AB62" s="17">
        <f t="shared" si="16"/>
        <v>0.403226374</v>
      </c>
      <c r="AC62" s="17">
        <f t="shared" si="16"/>
        <v>0.41668358300000002</v>
      </c>
      <c r="AD62" s="17">
        <f t="shared" si="16"/>
        <v>0.41668358300000002</v>
      </c>
      <c r="AE62" s="17">
        <f t="shared" si="16"/>
        <v>0.78588487600000012</v>
      </c>
      <c r="AF62" s="17">
        <f t="shared" si="16"/>
        <v>0.78602631199999995</v>
      </c>
      <c r="AG62" s="17">
        <f t="shared" si="16"/>
        <v>0.79785830000000002</v>
      </c>
      <c r="AH62" s="17">
        <f t="shared" si="16"/>
        <v>0.77616711699999996</v>
      </c>
      <c r="AI62" s="17">
        <f t="shared" si="16"/>
        <v>0.73451696999999994</v>
      </c>
      <c r="AJ62" s="17">
        <f t="shared" si="16"/>
        <v>0.77238363900000007</v>
      </c>
      <c r="AK62" s="17">
        <f t="shared" si="16"/>
        <v>0.79861178500000007</v>
      </c>
      <c r="AM62" s="17">
        <f>SUM(T62:X62)</f>
        <v>0</v>
      </c>
      <c r="AN62" s="17">
        <f>SUM(Y62:AF62)</f>
        <v>3.6643162230000002</v>
      </c>
      <c r="AO62" s="17">
        <f>SUM(AG62:AK62)</f>
        <v>3.8795378110000005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0.38708737700000001</v>
      </c>
      <c r="Z79" s="17">
        <f t="shared" si="22"/>
        <v>0.296728402</v>
      </c>
      <c r="AA79" s="17">
        <f t="shared" si="22"/>
        <v>0.17199571599999999</v>
      </c>
      <c r="AB79" s="17">
        <f t="shared" si="22"/>
        <v>0.403226374</v>
      </c>
      <c r="AC79" s="17">
        <f t="shared" si="22"/>
        <v>0.41668358300000002</v>
      </c>
      <c r="AD79" s="17">
        <f t="shared" si="22"/>
        <v>0.41668358300000002</v>
      </c>
      <c r="AE79" s="17">
        <f t="shared" si="22"/>
        <v>0.78588487600000012</v>
      </c>
      <c r="AF79" s="17">
        <f t="shared" si="22"/>
        <v>0.78602631199999995</v>
      </c>
      <c r="AG79" s="17">
        <f t="shared" si="22"/>
        <v>0.79785830000000002</v>
      </c>
      <c r="AH79" s="17">
        <f t="shared" si="22"/>
        <v>0.77616711699999996</v>
      </c>
      <c r="AI79" s="17">
        <f t="shared" si="22"/>
        <v>0.73451696999999994</v>
      </c>
      <c r="AJ79" s="17">
        <f t="shared" si="22"/>
        <v>0.77238363900000007</v>
      </c>
      <c r="AK79" s="17">
        <f t="shared" si="22"/>
        <v>0.79861178500000007</v>
      </c>
      <c r="AM79" s="17">
        <f>SUM(T79:X79)</f>
        <v>0</v>
      </c>
      <c r="AN79" s="17">
        <f>SUM(Y79:AF79)</f>
        <v>3.6643162230000002</v>
      </c>
      <c r="AO79" s="17">
        <f>SUM(AG79:AK79)</f>
        <v>3.8795378110000005</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Stores &amp; Logistics</v>
      </c>
      <c r="I86" s="99" t="s">
        <v>445</v>
      </c>
      <c r="J86" s="99"/>
      <c r="K86" s="99"/>
      <c r="L86" s="99" t="s">
        <v>297</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Stores &amp; Logistics</v>
      </c>
      <c r="J88" s="99"/>
      <c r="K88" s="99"/>
      <c r="L88" s="99" t="s">
        <v>114</v>
      </c>
      <c r="T88" s="101">
        <f>T$79*T$86</f>
        <v>0</v>
      </c>
      <c r="U88" s="101">
        <f t="shared" ref="U88:AK88" si="23">U$79*U$86</f>
        <v>0</v>
      </c>
      <c r="V88" s="101">
        <f t="shared" si="23"/>
        <v>0</v>
      </c>
      <c r="W88" s="101">
        <f t="shared" si="23"/>
        <v>0</v>
      </c>
      <c r="X88" s="101">
        <f t="shared" si="23"/>
        <v>0</v>
      </c>
      <c r="Y88" s="101">
        <f t="shared" si="23"/>
        <v>0.2283666526035304</v>
      </c>
      <c r="Z88" s="101">
        <f t="shared" si="23"/>
        <v>0.17505833546500463</v>
      </c>
      <c r="AA88" s="101">
        <f t="shared" si="23"/>
        <v>0.1014708519546156</v>
      </c>
      <c r="AB88" s="101">
        <f t="shared" si="23"/>
        <v>0.23788803960879154</v>
      </c>
      <c r="AC88" s="101">
        <f t="shared" si="23"/>
        <v>0.24582727492184622</v>
      </c>
      <c r="AD88" s="101">
        <f t="shared" si="23"/>
        <v>0.24582727492184622</v>
      </c>
      <c r="AE88" s="101">
        <f t="shared" si="23"/>
        <v>0.46364182643925533</v>
      </c>
      <c r="AF88" s="101">
        <f t="shared" si="23"/>
        <v>0.46372526823507909</v>
      </c>
      <c r="AG88" s="101">
        <f t="shared" si="23"/>
        <v>0.47070568571638888</v>
      </c>
      <c r="AH88" s="101">
        <f t="shared" si="23"/>
        <v>0.45790872268671973</v>
      </c>
      <c r="AI88" s="101">
        <f t="shared" si="23"/>
        <v>0.43333673916054294</v>
      </c>
      <c r="AJ88" s="101">
        <f t="shared" si="23"/>
        <v>0.45567661630093315</v>
      </c>
      <c r="AK88" s="101">
        <f t="shared" si="23"/>
        <v>0.47115021286312914</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Stores &amp; Logistics</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-9.9034467481201593E-3</v>
      </c>
      <c r="Z100" s="101">
        <f t="shared" si="26"/>
        <v>-7.6024125655863584E-3</v>
      </c>
      <c r="AA100" s="101">
        <f t="shared" si="26"/>
        <v>-4.4065746124252042E-3</v>
      </c>
      <c r="AB100" s="101">
        <f t="shared" si="26"/>
        <v>-1.0343911771087899E-2</v>
      </c>
      <c r="AC100" s="101">
        <f t="shared" si="26"/>
        <v>-1.0700260986991117E-2</v>
      </c>
      <c r="AD100" s="101">
        <f t="shared" si="26"/>
        <v>-1.0680261806572944E-2</v>
      </c>
      <c r="AE100" s="101">
        <f t="shared" si="26"/>
        <v>-2.0143477132157861E-2</v>
      </c>
      <c r="AF100" s="101">
        <f t="shared" si="26"/>
        <v>-2.0147102361397773E-2</v>
      </c>
      <c r="AG100" s="101">
        <f t="shared" si="26"/>
        <v>-2.0450374999648635E-2</v>
      </c>
      <c r="AH100" s="101">
        <f t="shared" si="26"/>
        <v>-1.989439553996758E-2</v>
      </c>
      <c r="AI100" s="101">
        <f t="shared" si="26"/>
        <v>-1.8826836143843673E-2</v>
      </c>
      <c r="AJ100" s="101">
        <f t="shared" si="26"/>
        <v>-1.9797418991747306E-2</v>
      </c>
      <c r="AK100" s="101">
        <f t="shared" si="26"/>
        <v>-2.0469688016517162E-2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Stores &amp; Logistics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-8.2591873651643999E-3</v>
      </c>
      <c r="Z111" s="101">
        <f t="shared" si="28"/>
        <v>-6.3510158264206973E-3</v>
      </c>
      <c r="AA111" s="101">
        <f t="shared" si="28"/>
        <v>-3.6831709149884317E-3</v>
      </c>
      <c r="AB111" s="101">
        <f t="shared" si="28"/>
        <v>-8.6346134133017116E-3</v>
      </c>
      <c r="AC111" s="101">
        <f t="shared" si="28"/>
        <v>-8.9272166660918084E-3</v>
      </c>
      <c r="AD111" s="101">
        <f t="shared" si="28"/>
        <v>-8.9164290164591431E-3</v>
      </c>
      <c r="AE111" s="101">
        <f t="shared" si="28"/>
        <v>-1.6816805359866516E-2</v>
      </c>
      <c r="AF111" s="101">
        <f t="shared" si="28"/>
        <v>-1.6819831886722425E-2</v>
      </c>
      <c r="AG111" s="101">
        <f t="shared" si="28"/>
        <v>-1.7073019402213285E-2</v>
      </c>
      <c r="AH111" s="101">
        <f t="shared" si="28"/>
        <v>-1.6608859302335965E-2</v>
      </c>
      <c r="AI111" s="101">
        <f t="shared" si="28"/>
        <v>-1.5717606096301684E-2</v>
      </c>
      <c r="AJ111" s="101">
        <f t="shared" si="28"/>
        <v>-1.6527898318033529E-2</v>
      </c>
      <c r="AK111" s="101">
        <f t="shared" si="28"/>
        <v>-1.7089142896854204E-2</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0.38708737700000001</v>
      </c>
      <c r="Z125" s="17">
        <f t="shared" si="34"/>
        <v>0.296728402</v>
      </c>
      <c r="AA125" s="17">
        <f t="shared" si="34"/>
        <v>0.17199571599999999</v>
      </c>
      <c r="AB125" s="17">
        <f t="shared" si="34"/>
        <v>0.403226374</v>
      </c>
      <c r="AC125" s="17">
        <f t="shared" si="34"/>
        <v>0.41668358300000002</v>
      </c>
      <c r="AD125" s="17">
        <f t="shared" si="34"/>
        <v>0.41668358300000002</v>
      </c>
      <c r="AE125" s="17">
        <f t="shared" si="34"/>
        <v>0.78588487600000012</v>
      </c>
      <c r="AF125" s="17">
        <f t="shared" si="34"/>
        <v>0.78602631199999995</v>
      </c>
      <c r="AG125" s="17">
        <f t="shared" si="34"/>
        <v>0.79785830000000002</v>
      </c>
      <c r="AH125" s="17">
        <f t="shared" si="34"/>
        <v>0.77616711699999996</v>
      </c>
      <c r="AI125" s="17">
        <f t="shared" si="34"/>
        <v>0.73451696999999994</v>
      </c>
      <c r="AJ125" s="17">
        <f t="shared" si="34"/>
        <v>0.77238363900000007</v>
      </c>
      <c r="AK125" s="17">
        <f t="shared" si="34"/>
        <v>0.79861178500000007</v>
      </c>
      <c r="AM125" s="17">
        <f>SUM(T125:X125)</f>
        <v>0</v>
      </c>
      <c r="AN125" s="17">
        <f>SUM(Y125:AF125)</f>
        <v>3.6643162230000002</v>
      </c>
      <c r="AO125" s="17">
        <f>SUM(AG125:AK125)</f>
        <v>3.8795378110000005</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0" priority="3" operator="greaterThan">
      <formula>0</formula>
    </cfRule>
  </conditionalFormatting>
  <conditionalFormatting sqref="T132:AK133">
    <cfRule type="cellIs" dxfId="69" priority="2" operator="equal">
      <formula>FALSE</formula>
    </cfRule>
  </conditionalFormatting>
  <conditionalFormatting sqref="R135 R132:R133">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148</v>
      </c>
      <c r="K11" s="5" t="s">
        <v>270</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4.774674804</v>
      </c>
      <c r="Z11" s="16">
        <f>INDEX(Cal_SubmittedCosts!Z:Z, MATCH($M11,Cal_SubmittedCosts!$K:$K,0))</f>
        <v>5.873194131</v>
      </c>
      <c r="AA11" s="16">
        <f>INDEX(Cal_SubmittedCosts!AA:AA, MATCH($M11,Cal_SubmittedCosts!$K:$K,0))</f>
        <v>8.1136756860000006</v>
      </c>
      <c r="AB11" s="16">
        <f>INDEX(Cal_SubmittedCosts!AB:AB, MATCH($M11,Cal_SubmittedCosts!$K:$K,0))</f>
        <v>7.251834637</v>
      </c>
      <c r="AC11" s="16">
        <f>INDEX(Cal_SubmittedCosts!AC:AC, MATCH($M11,Cal_SubmittedCosts!$K:$K,0))</f>
        <v>5.6566789560000004</v>
      </c>
      <c r="AD11" s="16">
        <f>INDEX(Cal_SubmittedCosts!AD:AD, MATCH($M11,Cal_SubmittedCosts!$K:$K,0))</f>
        <v>3.8029999999999995</v>
      </c>
      <c r="AE11" s="16">
        <f>INDEX(Cal_SubmittedCosts!AE:AE, MATCH($M11,Cal_SubmittedCosts!$K:$K,0))</f>
        <v>4.3740235959999998</v>
      </c>
      <c r="AF11" s="16">
        <f>INDEX(Cal_SubmittedCosts!AF:AF, MATCH($M11,Cal_SubmittedCosts!$K:$K,0))</f>
        <v>4.3183924710000001</v>
      </c>
      <c r="AG11" s="16">
        <f>INDEX(Cal_SubmittedCosts!AG:AG, MATCH($M11,Cal_SubmittedCosts!$K:$K,0))</f>
        <v>5.9960366780000003</v>
      </c>
      <c r="AH11" s="16">
        <f>INDEX(Cal_SubmittedCosts!AH:AH, MATCH($M11,Cal_SubmittedCosts!$K:$K,0))</f>
        <v>7.0350366769999999</v>
      </c>
      <c r="AI11" s="16">
        <f>INDEX(Cal_SubmittedCosts!AI:AI, MATCH($M11,Cal_SubmittedCosts!$K:$K,0))</f>
        <v>6.907004283</v>
      </c>
      <c r="AJ11" s="16">
        <f>INDEX(Cal_SubmittedCosts!AJ:AJ, MATCH($M11,Cal_SubmittedCosts!$K:$K,0))</f>
        <v>6.9570042829999998</v>
      </c>
      <c r="AK11" s="16">
        <f>INDEX(Cal_SubmittedCosts!AK:AK, MATCH($M11,Cal_SubmittedCosts!$K:$K,0))</f>
        <v>6.7419718880000001</v>
      </c>
      <c r="AM11" s="17">
        <f>SUM(T11:X11)</f>
        <v>0</v>
      </c>
      <c r="AN11" s="17">
        <f>SUM(Y11:AF11)</f>
        <v>44.165474281000002</v>
      </c>
      <c r="AO11" s="17">
        <f>SUM(AG11:AK11)</f>
        <v>33.637053809000001</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148</v>
      </c>
      <c r="K12" s="5" t="s">
        <v>271</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4.774674804</v>
      </c>
      <c r="Z12" s="16">
        <f>INDEX(Cal_SubmittedCosts!Z:Z, MATCH($M12,Cal_SubmittedCosts!$K:$K,0))</f>
        <v>5.873194131</v>
      </c>
      <c r="AA12" s="16">
        <f>INDEX(Cal_SubmittedCosts!AA:AA, MATCH($M12,Cal_SubmittedCosts!$K:$K,0))</f>
        <v>8.1136756860000006</v>
      </c>
      <c r="AB12" s="16">
        <f>INDEX(Cal_SubmittedCosts!AB:AB, MATCH($M12,Cal_SubmittedCosts!$K:$K,0))</f>
        <v>7.251834637</v>
      </c>
      <c r="AC12" s="16">
        <f>INDEX(Cal_SubmittedCosts!AC:AC, MATCH($M12,Cal_SubmittedCosts!$K:$K,0))</f>
        <v>5.6566789560000004</v>
      </c>
      <c r="AD12" s="16">
        <f>INDEX(Cal_SubmittedCosts!AD:AD, MATCH($M12,Cal_SubmittedCosts!$K:$K,0))</f>
        <v>3.8029999999999995</v>
      </c>
      <c r="AE12" s="16">
        <f>INDEX(Cal_SubmittedCosts!AE:AE, MATCH($M12,Cal_SubmittedCosts!$K:$K,0))</f>
        <v>4.3740235959999998</v>
      </c>
      <c r="AF12" s="16">
        <f>INDEX(Cal_SubmittedCosts!AF:AF, MATCH($M12,Cal_SubmittedCosts!$K:$K,0))</f>
        <v>4.3183924710000001</v>
      </c>
      <c r="AG12" s="16">
        <f>INDEX(Cal_SubmittedCosts!AG:AG, MATCH($M12,Cal_SubmittedCosts!$K:$K,0))</f>
        <v>5.9960366780000003</v>
      </c>
      <c r="AH12" s="16">
        <f>INDEX(Cal_SubmittedCosts!AH:AH, MATCH($M12,Cal_SubmittedCosts!$K:$K,0))</f>
        <v>7.0350366769999999</v>
      </c>
      <c r="AI12" s="16">
        <f>INDEX(Cal_SubmittedCosts!AI:AI, MATCH($M12,Cal_SubmittedCosts!$K:$K,0))</f>
        <v>6.907004283</v>
      </c>
      <c r="AJ12" s="16">
        <f>INDEX(Cal_SubmittedCosts!AJ:AJ, MATCH($M12,Cal_SubmittedCosts!$K:$K,0))</f>
        <v>6.9570042829999998</v>
      </c>
      <c r="AK12" s="16">
        <f>INDEX(Cal_SubmittedCosts!AK:AK, MATCH($M12,Cal_SubmittedCosts!$K:$K,0))</f>
        <v>6.7419718880000001</v>
      </c>
      <c r="AM12" s="17">
        <f>SUM(T12:X12)</f>
        <v>0</v>
      </c>
      <c r="AN12" s="17">
        <f>SUM(Y12:AF12)</f>
        <v>44.165474281000002</v>
      </c>
      <c r="AO12" s="17">
        <f>SUM(AG12:AK12)</f>
        <v>33.637053809000001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4.774674804</v>
      </c>
      <c r="Z29" s="17">
        <f t="shared" si="5"/>
        <v>5.873194131</v>
      </c>
      <c r="AA29" s="17">
        <f t="shared" si="5"/>
        <v>8.1136756860000006</v>
      </c>
      <c r="AB29" s="17">
        <f t="shared" si="5"/>
        <v>7.251834637</v>
      </c>
      <c r="AC29" s="17">
        <f t="shared" si="5"/>
        <v>5.6566789560000004</v>
      </c>
      <c r="AD29" s="17">
        <f t="shared" si="5"/>
        <v>3.8029999999999995</v>
      </c>
      <c r="AE29" s="17">
        <f t="shared" si="5"/>
        <v>4.3740235959999998</v>
      </c>
      <c r="AF29" s="17">
        <f t="shared" si="5"/>
        <v>4.3183924710000001</v>
      </c>
      <c r="AG29" s="17">
        <f t="shared" si="5"/>
        <v>5.9960366780000003</v>
      </c>
      <c r="AH29" s="17">
        <f t="shared" si="5"/>
        <v>7.0350366769999999</v>
      </c>
      <c r="AI29" s="17">
        <f t="shared" si="5"/>
        <v>6.907004283</v>
      </c>
      <c r="AJ29" s="17">
        <f t="shared" si="5"/>
        <v>6.9570042829999998</v>
      </c>
      <c r="AK29" s="17">
        <f t="shared" si="5"/>
        <v>6.7419718880000001</v>
      </c>
      <c r="AM29" s="17">
        <f>SUM(T29:X29)</f>
        <v>0</v>
      </c>
      <c r="AN29" s="17">
        <f>SUM(Y29:AF29)</f>
        <v>44.165474281000002</v>
      </c>
      <c r="AO29" s="17">
        <f>SUM(AG29:AK29)</f>
        <v>33.637053809000001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4.774674804</v>
      </c>
      <c r="Z62" s="17">
        <f t="shared" si="16"/>
        <v>5.873194131</v>
      </c>
      <c r="AA62" s="17">
        <f t="shared" si="16"/>
        <v>8.1136756860000006</v>
      </c>
      <c r="AB62" s="17">
        <f t="shared" si="16"/>
        <v>7.251834637</v>
      </c>
      <c r="AC62" s="17">
        <f t="shared" si="16"/>
        <v>5.6566789560000004</v>
      </c>
      <c r="AD62" s="17">
        <f t="shared" si="16"/>
        <v>3.8029999999999995</v>
      </c>
      <c r="AE62" s="17">
        <f t="shared" si="16"/>
        <v>4.3740235959999998</v>
      </c>
      <c r="AF62" s="17">
        <f t="shared" si="16"/>
        <v>4.3183924710000001</v>
      </c>
      <c r="AG62" s="17">
        <f t="shared" si="16"/>
        <v>5.9960366780000003</v>
      </c>
      <c r="AH62" s="17">
        <f t="shared" si="16"/>
        <v>7.0350366769999999</v>
      </c>
      <c r="AI62" s="17">
        <f t="shared" si="16"/>
        <v>6.907004283</v>
      </c>
      <c r="AJ62" s="17">
        <f t="shared" si="16"/>
        <v>6.9570042829999998</v>
      </c>
      <c r="AK62" s="17">
        <f t="shared" si="16"/>
        <v>6.7419718880000001</v>
      </c>
      <c r="AM62" s="17">
        <f>SUM(T62:X62)</f>
        <v>0</v>
      </c>
      <c r="AN62" s="17">
        <f>SUM(Y62:AF62)</f>
        <v>44.165474281000002</v>
      </c>
      <c r="AO62" s="17">
        <f>SUM(AG62:AK62)</f>
        <v>33.637053809000001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4.774674804</v>
      </c>
      <c r="Z79" s="17">
        <f t="shared" si="22"/>
        <v>5.873194131</v>
      </c>
      <c r="AA79" s="17">
        <f t="shared" si="22"/>
        <v>8.1136756860000006</v>
      </c>
      <c r="AB79" s="17">
        <f t="shared" si="22"/>
        <v>7.251834637</v>
      </c>
      <c r="AC79" s="17">
        <f t="shared" si="22"/>
        <v>5.6566789560000004</v>
      </c>
      <c r="AD79" s="17">
        <f t="shared" si="22"/>
        <v>3.8029999999999995</v>
      </c>
      <c r="AE79" s="17">
        <f t="shared" si="22"/>
        <v>4.3740235959999998</v>
      </c>
      <c r="AF79" s="17">
        <f t="shared" si="22"/>
        <v>4.3183924710000001</v>
      </c>
      <c r="AG79" s="17">
        <f t="shared" si="22"/>
        <v>5.9960366780000003</v>
      </c>
      <c r="AH79" s="17">
        <f t="shared" si="22"/>
        <v>7.0350366769999999</v>
      </c>
      <c r="AI79" s="17">
        <f t="shared" si="22"/>
        <v>6.907004283</v>
      </c>
      <c r="AJ79" s="17">
        <f t="shared" si="22"/>
        <v>6.9570042829999998</v>
      </c>
      <c r="AK79" s="17">
        <f t="shared" si="22"/>
        <v>6.7419718880000001</v>
      </c>
      <c r="AM79" s="17">
        <f>SUM(T79:X79)</f>
        <v>0</v>
      </c>
      <c r="AN79" s="17">
        <f>SUM(Y79:AF79)</f>
        <v>44.165474281000002</v>
      </c>
      <c r="AO79" s="17">
        <f>SUM(AG79:AK79)</f>
        <v>33.637053809000001</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Training &amp; Apprentices</v>
      </c>
      <c r="I86" s="99" t="s">
        <v>445</v>
      </c>
      <c r="J86" s="99"/>
      <c r="K86" s="99"/>
      <c r="L86" s="99" t="s">
        <v>297</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Training &amp; Apprentices</v>
      </c>
      <c r="J88" s="99"/>
      <c r="K88" s="99"/>
      <c r="L88" s="99" t="s">
        <v>114</v>
      </c>
      <c r="T88" s="101">
        <f>T$79*T$86</f>
        <v>0</v>
      </c>
      <c r="U88" s="101">
        <f t="shared" ref="U88:AK88" si="23">U$79*U$86</f>
        <v>0</v>
      </c>
      <c r="V88" s="101">
        <f t="shared" si="23"/>
        <v>0</v>
      </c>
      <c r="W88" s="101">
        <f t="shared" si="23"/>
        <v>0</v>
      </c>
      <c r="X88" s="101">
        <f t="shared" si="23"/>
        <v>0</v>
      </c>
      <c r="Y88" s="101">
        <f t="shared" si="23"/>
        <v>3.2732522492177782</v>
      </c>
      <c r="Z88" s="101">
        <f t="shared" si="23"/>
        <v>4.0263361775514133</v>
      </c>
      <c r="AA88" s="101">
        <f t="shared" si="23"/>
        <v>5.562286077865231</v>
      </c>
      <c r="AB88" s="101">
        <f t="shared" si="23"/>
        <v>4.971455651101059</v>
      </c>
      <c r="AC88" s="101">
        <f t="shared" si="23"/>
        <v>3.8779053811828721</v>
      </c>
      <c r="AD88" s="101">
        <f t="shared" si="23"/>
        <v>2.6071258912432538</v>
      </c>
      <c r="AE88" s="101">
        <f t="shared" si="23"/>
        <v>2.9985880005365564</v>
      </c>
      <c r="AF88" s="101">
        <f t="shared" si="23"/>
        <v>2.9604503864564906</v>
      </c>
      <c r="AG88" s="101">
        <f t="shared" si="23"/>
        <v>4.1105502151085966</v>
      </c>
      <c r="AH88" s="101">
        <f t="shared" si="23"/>
        <v>4.8228309930193554</v>
      </c>
      <c r="AI88" s="101">
        <f t="shared" si="23"/>
        <v>4.7350590841802127</v>
      </c>
      <c r="AJ88" s="101">
        <f t="shared" si="23"/>
        <v>4.7693363112541443</v>
      </c>
      <c r="AK88" s="101">
        <f t="shared" si="23"/>
        <v>4.6219220266208172</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Training &amp; Apprentices</v>
      </c>
      <c r="K93" s="99" t="s">
        <v>536</v>
      </c>
      <c r="L93" s="99" t="s">
        <v>297</v>
      </c>
      <c r="M93" s="142">
        <f>SUMIFS(Inp_CostIndices!Y:Y,Inp_CostIndices!$G:$G,$H93)</f>
        <v>0</v>
      </c>
      <c r="T93" s="101">
        <f>((T92-1)*$M93)+1</f>
        <v>1</v>
      </c>
      <c r="U93" s="101">
        <f t="shared" ref="U93:AK93" si="24">((U92-1)*$M93)+1</f>
        <v>1</v>
      </c>
      <c r="V93" s="101">
        <f t="shared" si="24"/>
        <v>1</v>
      </c>
      <c r="W93" s="101">
        <f t="shared" si="24"/>
        <v>1</v>
      </c>
      <c r="X93" s="101">
        <f t="shared" si="24"/>
        <v>1</v>
      </c>
      <c r="Y93" s="101">
        <f t="shared" si="24"/>
        <v>1</v>
      </c>
      <c r="Z93" s="101">
        <f t="shared" si="24"/>
        <v>1</v>
      </c>
      <c r="AA93" s="101">
        <f t="shared" si="24"/>
        <v>1</v>
      </c>
      <c r="AB93" s="101">
        <f t="shared" si="24"/>
        <v>1</v>
      </c>
      <c r="AC93" s="101">
        <f t="shared" si="24"/>
        <v>1</v>
      </c>
      <c r="AD93" s="101">
        <f t="shared" si="24"/>
        <v>1</v>
      </c>
      <c r="AE93" s="101">
        <f t="shared" si="24"/>
        <v>1</v>
      </c>
      <c r="AF93" s="101">
        <f t="shared" si="24"/>
        <v>1</v>
      </c>
      <c r="AG93" s="101">
        <f t="shared" si="24"/>
        <v>1</v>
      </c>
      <c r="AH93" s="101">
        <f t="shared" si="24"/>
        <v>1</v>
      </c>
      <c r="AI93" s="101">
        <f t="shared" si="24"/>
        <v>1</v>
      </c>
      <c r="AJ93" s="101">
        <f t="shared" si="24"/>
        <v>1</v>
      </c>
      <c r="AK93" s="101">
        <f t="shared" si="24"/>
        <v>1</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v>
      </c>
      <c r="Z95" s="101">
        <f t="shared" si="25"/>
        <v>0</v>
      </c>
      <c r="AA95" s="101">
        <f t="shared" si="25"/>
        <v>0</v>
      </c>
      <c r="AB95" s="101">
        <f t="shared" si="25"/>
        <v>0</v>
      </c>
      <c r="AC95" s="101">
        <f t="shared" si="25"/>
        <v>0</v>
      </c>
      <c r="AD95" s="101">
        <f t="shared" si="25"/>
        <v>0</v>
      </c>
      <c r="AE95" s="101">
        <f t="shared" si="25"/>
        <v>0</v>
      </c>
      <c r="AF95" s="101">
        <f t="shared" si="25"/>
        <v>0</v>
      </c>
      <c r="AG95" s="101">
        <f t="shared" si="25"/>
        <v>0</v>
      </c>
      <c r="AH95" s="101">
        <f t="shared" si="25"/>
        <v>0</v>
      </c>
      <c r="AI95" s="101">
        <f t="shared" si="25"/>
        <v>0</v>
      </c>
      <c r="AJ95" s="101">
        <f t="shared" si="25"/>
        <v>0</v>
      </c>
      <c r="AK95" s="101">
        <f t="shared" si="25"/>
        <v>0</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-0.14194926874709379</v>
      </c>
      <c r="Z100" s="101">
        <f t="shared" si="26"/>
        <v>-0.1748552484986412</v>
      </c>
      <c r="AA100" s="101">
        <f t="shared" si="26"/>
        <v>-0.24155339336985016</v>
      </c>
      <c r="AB100" s="101">
        <f t="shared" si="26"/>
        <v>-0.21617017279823436</v>
      </c>
      <c r="AC100" s="101">
        <f t="shared" si="26"/>
        <v>-0.16879575171105854</v>
      </c>
      <c r="AD100" s="101">
        <f t="shared" si="26"/>
        <v>-0.11326972196240304</v>
      </c>
      <c r="AE100" s="101">
        <f t="shared" si="26"/>
        <v>-0.13027726441648957</v>
      </c>
      <c r="AF100" s="101">
        <f t="shared" si="26"/>
        <v>-0.12862032987502081</v>
      </c>
      <c r="AG100" s="101">
        <f t="shared" si="26"/>
        <v>-0.17858780105007366</v>
      </c>
      <c r="AH100" s="101">
        <f t="shared" si="26"/>
        <v>-0.20953369666029431</v>
      </c>
      <c r="AI100" s="101">
        <f t="shared" si="26"/>
        <v>-0.20572034044926024</v>
      </c>
      <c r="AJ100" s="101">
        <f t="shared" si="26"/>
        <v>-0.20720955583135847</v>
      </c>
      <c r="AK100" s="101">
        <f t="shared" si="26"/>
        <v>-0.20080496482568932</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Training &amp; Apprentices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-0.1183815732793092</v>
      </c>
      <c r="Z111" s="101">
        <f t="shared" si="28"/>
        <v>-0.14607316308700469</v>
      </c>
      <c r="AA111" s="101">
        <f t="shared" si="28"/>
        <v>-0.20189886955912595</v>
      </c>
      <c r="AB111" s="101">
        <f t="shared" si="28"/>
        <v>-0.1804487426909942</v>
      </c>
      <c r="AC111" s="101">
        <f t="shared" si="28"/>
        <v>-0.14082612093970814</v>
      </c>
      <c r="AD111" s="101">
        <f t="shared" si="28"/>
        <v>-9.4563359389773449E-2</v>
      </c>
      <c r="AE111" s="101">
        <f t="shared" si="28"/>
        <v>-0.10876212602889757</v>
      </c>
      <c r="AF111" s="101">
        <f t="shared" si="28"/>
        <v>-0.10737883229588885</v>
      </c>
      <c r="AG111" s="101">
        <f t="shared" si="28"/>
        <v>-0.14909423384064624</v>
      </c>
      <c r="AH111" s="101">
        <f t="shared" si="28"/>
        <v>-0.17492945085653133</v>
      </c>
      <c r="AI111" s="101">
        <f t="shared" si="28"/>
        <v>-0.17174586597949926</v>
      </c>
      <c r="AJ111" s="101">
        <f t="shared" si="28"/>
        <v>-0.17298913917684011</v>
      </c>
      <c r="AK111" s="101">
        <f t="shared" si="28"/>
        <v>-0.16764225891156848</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4.774674804</v>
      </c>
      <c r="Z125" s="17">
        <f t="shared" si="34"/>
        <v>5.873194131</v>
      </c>
      <c r="AA125" s="17">
        <f t="shared" si="34"/>
        <v>8.1136756860000006</v>
      </c>
      <c r="AB125" s="17">
        <f t="shared" si="34"/>
        <v>7.251834637</v>
      </c>
      <c r="AC125" s="17">
        <f t="shared" si="34"/>
        <v>5.6566789560000004</v>
      </c>
      <c r="AD125" s="17">
        <f t="shared" si="34"/>
        <v>3.8029999999999995</v>
      </c>
      <c r="AE125" s="17">
        <f t="shared" si="34"/>
        <v>4.3740235959999998</v>
      </c>
      <c r="AF125" s="17">
        <f t="shared" si="34"/>
        <v>4.3183924710000001</v>
      </c>
      <c r="AG125" s="17">
        <f t="shared" si="34"/>
        <v>5.9960366780000003</v>
      </c>
      <c r="AH125" s="17">
        <f t="shared" si="34"/>
        <v>7.0350366769999999</v>
      </c>
      <c r="AI125" s="17">
        <f t="shared" si="34"/>
        <v>6.907004283</v>
      </c>
      <c r="AJ125" s="17">
        <f t="shared" si="34"/>
        <v>6.9570042829999998</v>
      </c>
      <c r="AK125" s="17">
        <f t="shared" si="34"/>
        <v>6.7419718880000001</v>
      </c>
      <c r="AM125" s="17">
        <f>SUM(T125:X125)</f>
        <v>0</v>
      </c>
      <c r="AN125" s="17">
        <f>SUM(Y125:AF125)</f>
        <v>44.165474281000002</v>
      </c>
      <c r="AO125" s="17">
        <f>SUM(AG125:AK125)</f>
        <v>33.637053809000001</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67" priority="3" operator="greaterThan">
      <formula>0</formula>
    </cfRule>
  </conditionalFormatting>
  <conditionalFormatting sqref="T132:AK133">
    <cfRule type="cellIs" dxfId="66" priority="2" operator="equal">
      <formula>FALSE</formula>
    </cfRule>
  </conditionalFormatting>
  <conditionalFormatting sqref="R135 R132:R133">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R9" activePane="bottomRight" state="frozen"/>
      <selection activeCell="J100" sqref="J100"/>
      <selection pane="topRight" activeCell="J100" sqref="J100"/>
      <selection pane="bottomLeft" activeCell="J100" sqref="J100"/>
      <selection pane="bottomRight" activeCell="AS19" sqref="AS1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280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148</v>
      </c>
      <c r="K11" s="5" t="s">
        <v>270</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9.1886002529999988</v>
      </c>
      <c r="Z11" s="16">
        <f>INDEX(Cal_SubmittedCosts!Z:Z, MATCH($M11,Cal_SubmittedCosts!$K:$K,0))</f>
        <v>9.3149060810000002</v>
      </c>
      <c r="AA11" s="16">
        <f>INDEX(Cal_SubmittedCosts!AA:AA, MATCH($M11,Cal_SubmittedCosts!$K:$K,0))</f>
        <v>12.914894002</v>
      </c>
      <c r="AB11" s="16">
        <f>INDEX(Cal_SubmittedCosts!AB:AB, MATCH($M11,Cal_SubmittedCosts!$K:$K,0))</f>
        <v>27.430457043000004</v>
      </c>
      <c r="AC11" s="16">
        <f>INDEX(Cal_SubmittedCosts!AC:AC, MATCH($M11,Cal_SubmittedCosts!$K:$K,0))</f>
        <v>26.623181652</v>
      </c>
      <c r="AD11" s="16">
        <f>INDEX(Cal_SubmittedCosts!AD:AD, MATCH($M11,Cal_SubmittedCosts!$K:$K,0))</f>
        <v>39.570787750999997</v>
      </c>
      <c r="AE11" s="16">
        <f>INDEX(Cal_SubmittedCosts!AE:AE, MATCH($M11,Cal_SubmittedCosts!$K:$K,0))</f>
        <v>20.875462062</v>
      </c>
      <c r="AF11" s="16">
        <f>INDEX(Cal_SubmittedCosts!AF:AF, MATCH($M11,Cal_SubmittedCosts!$K:$K,0))</f>
        <v>15.842394662</v>
      </c>
      <c r="AG11" s="16">
        <f>INDEX(Cal_SubmittedCosts!AG:AG, MATCH($M11,Cal_SubmittedCosts!$K:$K,0))</f>
        <v>16.543558155999996</v>
      </c>
      <c r="AH11" s="16">
        <f>INDEX(Cal_SubmittedCosts!AH:AH, MATCH($M11,Cal_SubmittedCosts!$K:$K,0))</f>
        <v>27.523421760999991</v>
      </c>
      <c r="AI11" s="16">
        <f>INDEX(Cal_SubmittedCosts!AI:AI, MATCH($M11,Cal_SubmittedCosts!$K:$K,0))</f>
        <v>33.347622998000006</v>
      </c>
      <c r="AJ11" s="16">
        <f>INDEX(Cal_SubmittedCosts!AJ:AJ, MATCH($M11,Cal_SubmittedCosts!$K:$K,0))</f>
        <v>29.153537053999997</v>
      </c>
      <c r="AK11" s="16">
        <f>INDEX(Cal_SubmittedCosts!AK:AK, MATCH($M11,Cal_SubmittedCosts!$K:$K,0))</f>
        <v>16.375509504999997</v>
      </c>
      <c r="AM11" s="17">
        <f>SUM(T11:X11)</f>
        <v>0</v>
      </c>
      <c r="AN11" s="17">
        <f>SUM(Y11:AF11)</f>
        <v>161.76068350600002</v>
      </c>
      <c r="AO11" s="17">
        <f>SUM(AG11:AK11)</f>
        <v>122.94364947399998</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148</v>
      </c>
      <c r="K12" s="5" t="s">
        <v>271</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9.1886002529999988</v>
      </c>
      <c r="Z12" s="16">
        <f>INDEX(Cal_SubmittedCosts!Z:Z, MATCH($M12,Cal_SubmittedCosts!$K:$K,0))</f>
        <v>8.1863161410000007</v>
      </c>
      <c r="AA12" s="16">
        <f>INDEX(Cal_SubmittedCosts!AA:AA, MATCH($M12,Cal_SubmittedCosts!$K:$K,0))</f>
        <v>12.914894002</v>
      </c>
      <c r="AB12" s="16">
        <f>INDEX(Cal_SubmittedCosts!AB:AB, MATCH($M12,Cal_SubmittedCosts!$K:$K,0))</f>
        <v>26.578369146000007</v>
      </c>
      <c r="AC12" s="16">
        <f>INDEX(Cal_SubmittedCosts!AC:AC, MATCH($M12,Cal_SubmittedCosts!$K:$K,0))</f>
        <v>24.946479764999999</v>
      </c>
      <c r="AD12" s="16">
        <f>INDEX(Cal_SubmittedCosts!AD:AD, MATCH($M12,Cal_SubmittedCosts!$K:$K,0))</f>
        <v>23.070787750999997</v>
      </c>
      <c r="AE12" s="16">
        <f>INDEX(Cal_SubmittedCosts!AE:AE, MATCH($M12,Cal_SubmittedCosts!$K:$K,0))</f>
        <v>20.875462062</v>
      </c>
      <c r="AF12" s="16">
        <f>INDEX(Cal_SubmittedCosts!AF:AF, MATCH($M12,Cal_SubmittedCosts!$K:$K,0))</f>
        <v>15.842394662</v>
      </c>
      <c r="AG12" s="16">
        <f>INDEX(Cal_SubmittedCosts!AG:AG, MATCH($M12,Cal_SubmittedCosts!$K:$K,0))</f>
        <v>16.543558155999996</v>
      </c>
      <c r="AH12" s="16">
        <f>INDEX(Cal_SubmittedCosts!AH:AH, MATCH($M12,Cal_SubmittedCosts!$K:$K,0))</f>
        <v>27.523421760999991</v>
      </c>
      <c r="AI12" s="16">
        <f>INDEX(Cal_SubmittedCosts!AI:AI, MATCH($M12,Cal_SubmittedCosts!$K:$K,0))</f>
        <v>33.347622998000006</v>
      </c>
      <c r="AJ12" s="16">
        <f>INDEX(Cal_SubmittedCosts!AJ:AJ, MATCH($M12,Cal_SubmittedCosts!$K:$K,0))</f>
        <v>29.153537053999997</v>
      </c>
      <c r="AK12" s="16">
        <f>INDEX(Cal_SubmittedCosts!AK:AK, MATCH($M12,Cal_SubmittedCosts!$K:$K,0))</f>
        <v>16.375509504999997</v>
      </c>
      <c r="AM12" s="17">
        <f>SUM(T12:X12)</f>
        <v>0</v>
      </c>
      <c r="AN12" s="17">
        <f>SUM(Y12:AF12)</f>
        <v>141.60330378199998</v>
      </c>
      <c r="AO12" s="17">
        <f>SUM(AG12:AK12)</f>
        <v>122.94364947399998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494</v>
      </c>
      <c r="K17" s="64"/>
      <c r="L17" s="4" t="s">
        <v>114</v>
      </c>
      <c r="R17" s="14"/>
      <c r="T17" s="41"/>
      <c r="U17" s="41"/>
      <c r="V17" s="41"/>
      <c r="W17" s="41"/>
      <c r="X17" s="41"/>
      <c r="Y17" s="41"/>
      <c r="Z17" s="41"/>
      <c r="AA17" s="41"/>
      <c r="AB17" s="41"/>
      <c r="AC17" s="41"/>
      <c r="AD17" s="41"/>
      <c r="AE17" s="41"/>
      <c r="AF17" s="41"/>
      <c r="AG17" s="41">
        <v>-1.4924999999999999</v>
      </c>
      <c r="AH17" s="41">
        <v>-1.4850375</v>
      </c>
      <c r="AI17" s="41">
        <v>-1.4776123125</v>
      </c>
      <c r="AJ17" s="41">
        <v>-1.4702242509375001</v>
      </c>
      <c r="AK17" s="41">
        <v>-1.4628731296828126</v>
      </c>
      <c r="AM17" s="17">
        <f t="shared" ref="AM17:AM26" si="0">SUM(T17:X17)</f>
        <v>0</v>
      </c>
      <c r="AN17" s="17">
        <f t="shared" ref="AN17:AN26" si="1">SUM(Y17:AF17)</f>
        <v>0</v>
      </c>
      <c r="AO17" s="17">
        <f t="shared" ref="AO17:AO26" si="2">SUM(AG17:AK17)</f>
        <v>-7.3882471931203124</v>
      </c>
      <c r="AS17" s="99" t="s">
        <v>511</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J18" s="62" t="s">
        <v>538</v>
      </c>
      <c r="K18" s="64"/>
      <c r="L18" s="4" t="s">
        <v>114</v>
      </c>
      <c r="R18" s="14"/>
      <c r="T18" s="41"/>
      <c r="U18" s="41"/>
      <c r="V18" s="41"/>
      <c r="W18" s="41"/>
      <c r="X18" s="41"/>
      <c r="Y18" s="41">
        <v>0</v>
      </c>
      <c r="Z18" s="41">
        <v>-1.0661637502570909</v>
      </c>
      <c r="AA18" s="41">
        <v>-4.821295721444173</v>
      </c>
      <c r="AB18" s="41">
        <v>-12.847603837096969</v>
      </c>
      <c r="AC18" s="41">
        <v>-17.871616802870051</v>
      </c>
      <c r="AD18" s="41">
        <v>-14.399999999999999</v>
      </c>
      <c r="AE18" s="41">
        <v>-2.4328303619999998</v>
      </c>
      <c r="AF18" s="41">
        <v>-2.236553351</v>
      </c>
      <c r="AG18" s="41"/>
      <c r="AH18" s="41"/>
      <c r="AI18" s="41"/>
      <c r="AJ18" s="41"/>
      <c r="AK18" s="41"/>
      <c r="AM18" s="17">
        <f t="shared" si="0"/>
        <v>0</v>
      </c>
      <c r="AN18" s="17">
        <f t="shared" si="1"/>
        <v>-55.676063824668276</v>
      </c>
      <c r="AO18" s="17">
        <f t="shared" si="2"/>
        <v>0</v>
      </c>
      <c r="AS18" s="4" t="s">
        <v>578</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-1.0661637502570909</v>
      </c>
      <c r="AA28" s="17">
        <f t="shared" si="4"/>
        <v>-4.821295721444173</v>
      </c>
      <c r="AB28" s="17">
        <f t="shared" si="4"/>
        <v>-12.847603837096969</v>
      </c>
      <c r="AC28" s="17">
        <f t="shared" si="4"/>
        <v>-17.871616802870051</v>
      </c>
      <c r="AD28" s="17">
        <f t="shared" si="4"/>
        <v>-14.399999999999999</v>
      </c>
      <c r="AE28" s="17">
        <f t="shared" si="4"/>
        <v>-2.4328303619999998</v>
      </c>
      <c r="AF28" s="17">
        <f t="shared" si="4"/>
        <v>-2.236553351</v>
      </c>
      <c r="AG28" s="17">
        <f t="shared" si="4"/>
        <v>-1.4924999999999999</v>
      </c>
      <c r="AH28" s="17">
        <f t="shared" si="4"/>
        <v>-1.4850375</v>
      </c>
      <c r="AI28" s="17">
        <f t="shared" si="4"/>
        <v>-1.4776123125</v>
      </c>
      <c r="AJ28" s="17">
        <f t="shared" si="4"/>
        <v>-1.4702242509375001</v>
      </c>
      <c r="AK28" s="17">
        <f t="shared" si="4"/>
        <v>-1.4628731296828126</v>
      </c>
      <c r="AM28" s="17">
        <f>SUM(T28:X28)</f>
        <v>0</v>
      </c>
      <c r="AN28" s="17">
        <f>SUM(Y28:AF28)</f>
        <v>-55.676063824668276</v>
      </c>
      <c r="AO28" s="17">
        <f>SUM(AG28:AK28)</f>
        <v>-7.3882471931203124</v>
      </c>
    </row>
    <row r="29" spans="2:57">
      <c r="H29" s="5" t="s">
        <v>172</v>
      </c>
      <c r="L29" s="5" t="s">
        <v>114</v>
      </c>
      <c r="T29" s="17">
        <f>T11+T28</f>
        <v>0</v>
      </c>
      <c r="U29" s="17">
        <f t="shared" ref="U29:AK29" si="5">U11+U28</f>
        <v>0</v>
      </c>
      <c r="V29" s="17">
        <f t="shared" si="5"/>
        <v>0</v>
      </c>
      <c r="W29" s="17">
        <f t="shared" si="5"/>
        <v>0</v>
      </c>
      <c r="X29" s="17">
        <f t="shared" si="5"/>
        <v>0</v>
      </c>
      <c r="Y29" s="17">
        <f t="shared" si="5"/>
        <v>9.1886002529999988</v>
      </c>
      <c r="Z29" s="17">
        <f t="shared" si="5"/>
        <v>8.2487423307429086</v>
      </c>
      <c r="AA29" s="17">
        <f t="shared" si="5"/>
        <v>8.0935982805558275</v>
      </c>
      <c r="AB29" s="17">
        <f t="shared" si="5"/>
        <v>14.582853205903035</v>
      </c>
      <c r="AC29" s="17">
        <f t="shared" si="5"/>
        <v>8.7515648491299487</v>
      </c>
      <c r="AD29" s="17">
        <f t="shared" si="5"/>
        <v>25.170787750999999</v>
      </c>
      <c r="AE29" s="17">
        <f t="shared" si="5"/>
        <v>18.4426317</v>
      </c>
      <c r="AF29" s="17">
        <f t="shared" si="5"/>
        <v>13.605841311000001</v>
      </c>
      <c r="AG29" s="17">
        <f t="shared" si="5"/>
        <v>15.051058155999996</v>
      </c>
      <c r="AH29" s="17">
        <f t="shared" si="5"/>
        <v>26.03838426099999</v>
      </c>
      <c r="AI29" s="17">
        <f t="shared" si="5"/>
        <v>31.870010685500006</v>
      </c>
      <c r="AJ29" s="17">
        <f t="shared" si="5"/>
        <v>27.683312803062499</v>
      </c>
      <c r="AK29" s="17">
        <f t="shared" si="5"/>
        <v>14.912636375317184</v>
      </c>
      <c r="AM29" s="17">
        <f>SUM(T29:X29)</f>
        <v>0</v>
      </c>
      <c r="AN29" s="17">
        <f>SUM(Y29:AF29)</f>
        <v>106.08461968133173</v>
      </c>
      <c r="AO29" s="17">
        <f>SUM(AG29:AK29)</f>
        <v>115.55540228087969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9.1886002529999988</v>
      </c>
      <c r="Z62" s="17">
        <f t="shared" si="16"/>
        <v>8.2487423307429086</v>
      </c>
      <c r="AA62" s="17">
        <f t="shared" si="16"/>
        <v>8.0935982805558275</v>
      </c>
      <c r="AB62" s="17">
        <f t="shared" si="16"/>
        <v>14.582853205903035</v>
      </c>
      <c r="AC62" s="17">
        <f t="shared" si="16"/>
        <v>8.7515648491299487</v>
      </c>
      <c r="AD62" s="17">
        <f t="shared" si="16"/>
        <v>25.170787750999999</v>
      </c>
      <c r="AE62" s="17">
        <f t="shared" si="16"/>
        <v>18.4426317</v>
      </c>
      <c r="AF62" s="17">
        <f t="shared" si="16"/>
        <v>13.605841311000001</v>
      </c>
      <c r="AG62" s="17">
        <f t="shared" si="16"/>
        <v>15.051058155999996</v>
      </c>
      <c r="AH62" s="17">
        <f t="shared" si="16"/>
        <v>26.03838426099999</v>
      </c>
      <c r="AI62" s="17">
        <f t="shared" si="16"/>
        <v>31.870010685500006</v>
      </c>
      <c r="AJ62" s="17">
        <f t="shared" si="16"/>
        <v>27.683312803062499</v>
      </c>
      <c r="AK62" s="17">
        <f t="shared" si="16"/>
        <v>14.912636375317184</v>
      </c>
      <c r="AM62" s="17">
        <f>SUM(T62:X62)</f>
        <v>0</v>
      </c>
      <c r="AN62" s="17">
        <f>SUM(Y62:AF62)</f>
        <v>106.08461968133173</v>
      </c>
      <c r="AO62" s="17">
        <f>SUM(AG62:AK62)</f>
        <v>115.55540228087969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6" spans="3:41">
      <c r="Y66" s="76"/>
      <c r="Z66" s="76"/>
      <c r="AA66" s="76"/>
      <c r="AB66" s="76"/>
      <c r="AC66" s="76"/>
      <c r="AD66" s="76"/>
      <c r="AE66" s="76"/>
      <c r="AF66" s="76"/>
      <c r="AG66" s="76"/>
      <c r="AH66" s="76"/>
      <c r="AI66" s="76"/>
      <c r="AJ66" s="76"/>
      <c r="AK66" s="76"/>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537</v>
      </c>
      <c r="L67" s="4" t="s">
        <v>114</v>
      </c>
      <c r="R67" s="14"/>
      <c r="T67" s="41"/>
      <c r="U67" s="41"/>
      <c r="V67" s="41"/>
      <c r="W67" s="41"/>
      <c r="X67" s="41"/>
      <c r="Y67" s="41">
        <v>0</v>
      </c>
      <c r="Z67" s="41">
        <v>0</v>
      </c>
      <c r="AA67" s="41">
        <v>0</v>
      </c>
      <c r="AB67" s="41">
        <v>0</v>
      </c>
      <c r="AC67" s="41">
        <v>0</v>
      </c>
      <c r="AD67" s="41">
        <v>0</v>
      </c>
      <c r="AE67" s="41">
        <v>0</v>
      </c>
      <c r="AF67" s="41">
        <v>0</v>
      </c>
      <c r="AG67" s="41">
        <v>-8.4260384909999999</v>
      </c>
      <c r="AH67" s="41">
        <v>-17.825883003000001</v>
      </c>
      <c r="AI67" s="41">
        <v>-26.855850219000001</v>
      </c>
      <c r="AJ67" s="41">
        <v>-21.226765847999999</v>
      </c>
      <c r="AK67" s="41">
        <v>-8.6774878480000002</v>
      </c>
      <c r="AM67" s="17">
        <f t="shared" ref="AM67:AM76" si="18">SUM(T67:X67)</f>
        <v>0</v>
      </c>
      <c r="AN67" s="17">
        <f t="shared" ref="AN67:AN76" si="19">SUM(Y67:AF67)</f>
        <v>0</v>
      </c>
      <c r="AO67" s="17">
        <f t="shared" ref="AO67:AO76" si="20">SUM(AG67:AK67)</f>
        <v>-83.012025409000003</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2"/>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-8.4260384909999999</v>
      </c>
      <c r="AH78" s="17">
        <f t="shared" si="21"/>
        <v>-17.825883003000001</v>
      </c>
      <c r="AI78" s="17">
        <f t="shared" si="21"/>
        <v>-26.855850219000001</v>
      </c>
      <c r="AJ78" s="17">
        <f t="shared" si="21"/>
        <v>-21.226765847999999</v>
      </c>
      <c r="AK78" s="17">
        <f t="shared" si="21"/>
        <v>-8.6774878480000002</v>
      </c>
      <c r="AM78" s="17">
        <f>SUM(T78:X78)</f>
        <v>0</v>
      </c>
      <c r="AN78" s="17">
        <f>SUM(Y78:AF78)</f>
        <v>0</v>
      </c>
      <c r="AO78" s="17">
        <f>SUM(AG78:AK78)</f>
        <v>-83.012025409000003</v>
      </c>
    </row>
    <row r="79" spans="3:41">
      <c r="H79" s="5" t="s">
        <v>174</v>
      </c>
      <c r="L79" s="5" t="s">
        <v>114</v>
      </c>
      <c r="T79" s="17">
        <f>T62+T78</f>
        <v>0</v>
      </c>
      <c r="U79" s="17">
        <f t="shared" ref="U79:AK79" si="22">U62+U78</f>
        <v>0</v>
      </c>
      <c r="V79" s="17">
        <f t="shared" si="22"/>
        <v>0</v>
      </c>
      <c r="W79" s="17">
        <f t="shared" si="22"/>
        <v>0</v>
      </c>
      <c r="X79" s="17">
        <f t="shared" si="22"/>
        <v>0</v>
      </c>
      <c r="Y79" s="17">
        <f t="shared" si="22"/>
        <v>9.1886002529999988</v>
      </c>
      <c r="Z79" s="17">
        <f t="shared" si="22"/>
        <v>8.2487423307429086</v>
      </c>
      <c r="AA79" s="17">
        <f t="shared" si="22"/>
        <v>8.0935982805558275</v>
      </c>
      <c r="AB79" s="17">
        <f t="shared" si="22"/>
        <v>14.582853205903035</v>
      </c>
      <c r="AC79" s="17">
        <f t="shared" si="22"/>
        <v>8.7515648491299487</v>
      </c>
      <c r="AD79" s="17">
        <f t="shared" si="22"/>
        <v>25.170787750999999</v>
      </c>
      <c r="AE79" s="17">
        <f t="shared" si="22"/>
        <v>18.4426317</v>
      </c>
      <c r="AF79" s="17">
        <f t="shared" si="22"/>
        <v>13.605841311000001</v>
      </c>
      <c r="AG79" s="17">
        <f t="shared" si="22"/>
        <v>6.6250196649999964</v>
      </c>
      <c r="AH79" s="17">
        <f t="shared" si="22"/>
        <v>8.212501257999989</v>
      </c>
      <c r="AI79" s="17">
        <f t="shared" si="22"/>
        <v>5.0141604665000052</v>
      </c>
      <c r="AJ79" s="17">
        <f t="shared" si="22"/>
        <v>6.4565469550624996</v>
      </c>
      <c r="AK79" s="17">
        <f t="shared" si="22"/>
        <v>6.2351485273171843</v>
      </c>
      <c r="AM79" s="17">
        <f>SUM(T79:X79)</f>
        <v>0</v>
      </c>
      <c r="AN79" s="17">
        <f>SUM(Y79:AF79)</f>
        <v>106.08461968133173</v>
      </c>
      <c r="AO79" s="17">
        <f>SUM(AG79:AK79)</f>
        <v>32.543376871879673</v>
      </c>
    </row>
    <row r="81" spans="2:57" s="98"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287</v>
      </c>
      <c r="AR82" s="35"/>
    </row>
    <row r="83" spans="2:57" s="98" customFormat="1">
      <c r="C83" s="25"/>
      <c r="AR83" s="35"/>
    </row>
    <row r="84" spans="2:57" s="98" customFormat="1">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0"/>
      <c r="D86" s="99"/>
      <c r="E86" s="100" t="str">
        <f>Cover!$F$13</f>
        <v>So</v>
      </c>
      <c r="F86" s="99" t="s">
        <v>285</v>
      </c>
      <c r="G86" s="99" t="str">
        <f>Local!$F$12</f>
        <v>GD1&amp;GD2 industry non-weighted</v>
      </c>
      <c r="H86" s="99" t="str">
        <f>A1</f>
        <v>LTS Pipelines, Storage &amp; Entry</v>
      </c>
      <c r="I86" s="99" t="s">
        <v>445</v>
      </c>
      <c r="J86" s="99"/>
      <c r="K86" s="99"/>
      <c r="L86" s="99" t="s">
        <v>297</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1"/>
    </row>
    <row r="87" spans="2:57" s="98" customFormat="1">
      <c r="C87" s="25"/>
      <c r="D87" s="99"/>
      <c r="E87" s="99"/>
      <c r="F87" s="99"/>
      <c r="G87" s="99"/>
      <c r="H87" s="99"/>
      <c r="I87" s="99"/>
      <c r="J87" s="99"/>
      <c r="K87" s="99"/>
      <c r="L87" s="99"/>
      <c r="AR87" s="35"/>
    </row>
    <row r="88" spans="2:57" s="97" customFormat="1">
      <c r="C88" s="140"/>
      <c r="D88" s="99"/>
      <c r="E88" s="100" t="str">
        <f>Cover!$F$13</f>
        <v>So</v>
      </c>
      <c r="F88" s="99" t="s">
        <v>286</v>
      </c>
      <c r="G88" s="99"/>
      <c r="H88" s="99" t="s">
        <v>446</v>
      </c>
      <c r="I88" s="131" t="str">
        <f>$A$1</f>
        <v>LTS Pipelines, Storage &amp; Entry</v>
      </c>
      <c r="J88" s="99"/>
      <c r="K88" s="99"/>
      <c r="L88" s="99" t="s">
        <v>114</v>
      </c>
      <c r="T88" s="101">
        <f>T$79*T$86</f>
        <v>0</v>
      </c>
      <c r="U88" s="101">
        <f t="shared" ref="U88:AK88" si="23">U$79*U$86</f>
        <v>0</v>
      </c>
      <c r="V88" s="101">
        <f t="shared" si="23"/>
        <v>0</v>
      </c>
      <c r="W88" s="101">
        <f t="shared" si="23"/>
        <v>0</v>
      </c>
      <c r="X88" s="101">
        <f t="shared" si="23"/>
        <v>0</v>
      </c>
      <c r="Y88" s="101">
        <f t="shared" si="23"/>
        <v>5.9417013835653112</v>
      </c>
      <c r="Z88" s="101">
        <f t="shared" si="23"/>
        <v>5.3339531995906597</v>
      </c>
      <c r="AA88" s="101">
        <f t="shared" si="23"/>
        <v>5.2336311056626386</v>
      </c>
      <c r="AB88" s="101">
        <f t="shared" si="23"/>
        <v>9.4298322578081919</v>
      </c>
      <c r="AC88" s="101">
        <f t="shared" si="23"/>
        <v>5.6590975274454536</v>
      </c>
      <c r="AD88" s="101">
        <f t="shared" si="23"/>
        <v>16.276396870863579</v>
      </c>
      <c r="AE88" s="101">
        <f t="shared" si="23"/>
        <v>11.925713087006732</v>
      </c>
      <c r="AF88" s="101">
        <f t="shared" si="23"/>
        <v>8.7980588899538432</v>
      </c>
      <c r="AG88" s="101">
        <f t="shared" si="23"/>
        <v>4.2839918405228152</v>
      </c>
      <c r="AH88" s="101">
        <f t="shared" si="23"/>
        <v>5.3105183318056355</v>
      </c>
      <c r="AI88" s="101">
        <f t="shared" si="23"/>
        <v>3.2423484927962258</v>
      </c>
      <c r="AJ88" s="101">
        <f t="shared" si="23"/>
        <v>4.1750509239341547</v>
      </c>
      <c r="AK88" s="101">
        <f t="shared" si="23"/>
        <v>4.0318862080652682</v>
      </c>
      <c r="AR88" s="141"/>
    </row>
    <row r="89" spans="2:57" s="98" customFormat="1">
      <c r="AR89" s="35"/>
    </row>
    <row r="90" spans="2:57" s="98" customFormat="1">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-0.49761487696048334</v>
      </c>
      <c r="Z95" s="101">
        <f t="shared" si="25"/>
        <v>-0.46651981981075696</v>
      </c>
      <c r="AA95" s="101">
        <f t="shared" si="25"/>
        <v>-0.41562869729932039</v>
      </c>
      <c r="AB95" s="101">
        <f t="shared" si="25"/>
        <v>-0.71655834358120352</v>
      </c>
      <c r="AC95" s="101">
        <f t="shared" si="25"/>
        <v>-0.51290355242427133</v>
      </c>
      <c r="AD95" s="101">
        <f t="shared" si="25"/>
        <v>-1.358757391742941</v>
      </c>
      <c r="AE95" s="101">
        <f t="shared" si="25"/>
        <v>-0.99556129881442068</v>
      </c>
      <c r="AF95" s="101">
        <f t="shared" si="25"/>
        <v>-0.7344639998987823</v>
      </c>
      <c r="AG95" s="101">
        <f t="shared" si="25"/>
        <v>-0.35762863400663569</v>
      </c>
      <c r="AH95" s="101">
        <f t="shared" si="25"/>
        <v>-0.44332330395827046</v>
      </c>
      <c r="AI95" s="101">
        <f t="shared" si="25"/>
        <v>-0.27067200536746983</v>
      </c>
      <c r="AJ95" s="101">
        <f t="shared" si="25"/>
        <v>-0.34853422098313214</v>
      </c>
      <c r="AK95" s="101">
        <f t="shared" si="25"/>
        <v>-0.33658279724561879</v>
      </c>
      <c r="AR95" s="128"/>
    </row>
    <row r="96" spans="2:57" s="98" customFormat="1">
      <c r="L96" s="5"/>
      <c r="AR96" s="35"/>
    </row>
    <row r="97" spans="3:57" s="98" customFormat="1">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8" customFormat="1"/>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-0.25767038477167414</v>
      </c>
      <c r="Z100" s="101">
        <f t="shared" si="26"/>
        <v>-0.23164228496234074</v>
      </c>
      <c r="AA100" s="101">
        <f t="shared" si="26"/>
        <v>-0.22728089413624719</v>
      </c>
      <c r="AB100" s="101">
        <f t="shared" si="26"/>
        <v>-0.41003050448157907</v>
      </c>
      <c r="AC100" s="101">
        <f t="shared" si="26"/>
        <v>-0.24632669631046422</v>
      </c>
      <c r="AD100" s="101">
        <f t="shared" si="26"/>
        <v>-0.70714765033202198</v>
      </c>
      <c r="AE100" s="101">
        <f t="shared" si="26"/>
        <v>-0.51812695739233305</v>
      </c>
      <c r="AF100" s="101">
        <f t="shared" si="26"/>
        <v>-0.38224225673992862</v>
      </c>
      <c r="AG100" s="101">
        <f t="shared" si="26"/>
        <v>-0.18612318119928783</v>
      </c>
      <c r="AH100" s="101">
        <f t="shared" si="26"/>
        <v>-0.23072186001460171</v>
      </c>
      <c r="AI100" s="101">
        <f t="shared" si="26"/>
        <v>-0.14086773236297789</v>
      </c>
      <c r="AJ100" s="101">
        <f t="shared" si="26"/>
        <v>-0.18139011197015176</v>
      </c>
      <c r="AK100" s="101">
        <f t="shared" si="26"/>
        <v>-0.17517014859371427</v>
      </c>
      <c r="AR100" s="128"/>
    </row>
    <row r="101" spans="3:57" s="98" customFormat="1">
      <c r="AR101" s="35"/>
    </row>
    <row r="102" spans="3:57" s="98" customFormat="1">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8" customFormat="1">
      <c r="AR103" s="35"/>
    </row>
    <row r="104" spans="3:57" s="99" customFormat="1">
      <c r="E104" s="100" t="str">
        <f>Cover!$F$13</f>
        <v>So</v>
      </c>
      <c r="F104" s="99" t="s">
        <v>486</v>
      </c>
      <c r="H104" s="99" t="str">
        <f>$A$1</f>
        <v>LTS Pipelines, Storage &amp; Entry</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s="98" customFormat="1"/>
    <row r="108" spans="3:57" s="98" customFormat="1">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-0.21488962786488663</v>
      </c>
      <c r="Z111" s="101">
        <f t="shared" si="28"/>
        <v>-0.19351275732174233</v>
      </c>
      <c r="AA111" s="101">
        <f t="shared" si="28"/>
        <v>-0.18996940990282685</v>
      </c>
      <c r="AB111" s="101">
        <f t="shared" si="28"/>
        <v>-0.34227427420208478</v>
      </c>
      <c r="AC111" s="101">
        <f t="shared" si="28"/>
        <v>-0.20551010777022771</v>
      </c>
      <c r="AD111" s="101">
        <f t="shared" si="28"/>
        <v>-0.59036304002032125</v>
      </c>
      <c r="AE111" s="101">
        <f t="shared" si="28"/>
        <v>-0.43255889422668581</v>
      </c>
      <c r="AF111" s="101">
        <f t="shared" si="28"/>
        <v>-0.3191153935210842</v>
      </c>
      <c r="AG111" s="101">
        <f t="shared" si="28"/>
        <v>-0.15538515474027736</v>
      </c>
      <c r="AH111" s="101">
        <f t="shared" si="28"/>
        <v>-0.19261841372648281</v>
      </c>
      <c r="AI111" s="101">
        <f t="shared" si="28"/>
        <v>-0.11760359053661551</v>
      </c>
      <c r="AJ111" s="101">
        <f t="shared" si="28"/>
        <v>-0.15143374637820806</v>
      </c>
      <c r="AK111" s="101">
        <f t="shared" si="28"/>
        <v>-0.1462410027043739</v>
      </c>
      <c r="AM111" s="131"/>
      <c r="AN111" s="131"/>
      <c r="AO111" s="131"/>
    </row>
    <row r="112" spans="3:57" s="98" customFormat="1"/>
    <row r="113" spans="3:57" s="98" customFormat="1"/>
    <row r="114" spans="3:57" s="98" customFormat="1"/>
    <row r="115" spans="3:57" s="98" customFormat="1">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3" t="s">
        <v>445</v>
      </c>
      <c r="L117" s="98" t="s">
        <v>114</v>
      </c>
      <c r="R117" s="14"/>
      <c r="T117" s="17">
        <f t="shared" ref="T117:AK117" si="29">T95*$J$6</f>
        <v>0</v>
      </c>
      <c r="U117" s="17">
        <f t="shared" si="29"/>
        <v>0</v>
      </c>
      <c r="V117" s="17">
        <f t="shared" si="29"/>
        <v>0</v>
      </c>
      <c r="W117" s="17">
        <f t="shared" si="29"/>
        <v>0</v>
      </c>
      <c r="X117" s="17">
        <f t="shared" si="29"/>
        <v>0</v>
      </c>
      <c r="Y117" s="17">
        <f t="shared" si="29"/>
        <v>-0.49761487696048334</v>
      </c>
      <c r="Z117" s="17">
        <f t="shared" si="29"/>
        <v>-0.46651981981075696</v>
      </c>
      <c r="AA117" s="17">
        <f t="shared" si="29"/>
        <v>-0.41562869729932039</v>
      </c>
      <c r="AB117" s="17">
        <f t="shared" si="29"/>
        <v>-0.71655834358120352</v>
      </c>
      <c r="AC117" s="17">
        <f t="shared" si="29"/>
        <v>-0.51290355242427133</v>
      </c>
      <c r="AD117" s="17">
        <f t="shared" si="29"/>
        <v>-1.358757391742941</v>
      </c>
      <c r="AE117" s="17">
        <f t="shared" si="29"/>
        <v>-0.99556129881442068</v>
      </c>
      <c r="AF117" s="17">
        <f t="shared" si="29"/>
        <v>-0.7344639998987823</v>
      </c>
      <c r="AG117" s="17">
        <f t="shared" si="29"/>
        <v>-0.35762863400663569</v>
      </c>
      <c r="AH117" s="17">
        <f t="shared" si="29"/>
        <v>-0.44332330395827046</v>
      </c>
      <c r="AI117" s="17">
        <f t="shared" si="29"/>
        <v>-0.27067200536746983</v>
      </c>
      <c r="AJ117" s="17">
        <f t="shared" si="29"/>
        <v>-0.34853422098313214</v>
      </c>
      <c r="AK117" s="17">
        <f t="shared" si="29"/>
        <v>-0.33658279724561879</v>
      </c>
      <c r="AM117" s="17">
        <f>SUM(T117:X117)</f>
        <v>0</v>
      </c>
      <c r="AN117" s="17">
        <f>SUM(Y117:AF117)</f>
        <v>-5.6980079805321795</v>
      </c>
      <c r="AO117" s="17">
        <f>SUM(AG117:AK117)</f>
        <v>-1.7567409615611269</v>
      </c>
      <c r="AR117" s="35"/>
    </row>
    <row r="118" spans="3:57" s="98" customFormat="1">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8" customFormat="1">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8" customFormat="1">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8" customFormat="1">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207</v>
      </c>
      <c r="L123" s="5" t="s">
        <v>114</v>
      </c>
      <c r="T123" s="17">
        <f>SUM(T117:T121)</f>
        <v>0</v>
      </c>
      <c r="U123" s="17">
        <f t="shared" ref="U123:AK123" si="33">SUM(U117:U121)</f>
        <v>0</v>
      </c>
      <c r="V123" s="17">
        <f>SUM(V117:V121)</f>
        <v>0</v>
      </c>
      <c r="W123" s="17">
        <f t="shared" si="33"/>
        <v>0</v>
      </c>
      <c r="X123" s="17">
        <f t="shared" si="33"/>
        <v>0</v>
      </c>
      <c r="Y123" s="17">
        <f t="shared" si="33"/>
        <v>-0.49761487696048334</v>
      </c>
      <c r="Z123" s="17">
        <f t="shared" si="33"/>
        <v>-0.46651981981075696</v>
      </c>
      <c r="AA123" s="17">
        <f t="shared" si="33"/>
        <v>-0.41562869729932039</v>
      </c>
      <c r="AB123" s="17">
        <f t="shared" si="33"/>
        <v>-0.71655834358120352</v>
      </c>
      <c r="AC123" s="17">
        <f t="shared" si="33"/>
        <v>-0.51290355242427133</v>
      </c>
      <c r="AD123" s="17">
        <f t="shared" si="33"/>
        <v>-1.358757391742941</v>
      </c>
      <c r="AE123" s="17">
        <f t="shared" si="33"/>
        <v>-0.99556129881442068</v>
      </c>
      <c r="AF123" s="17">
        <f t="shared" si="33"/>
        <v>-0.7344639998987823</v>
      </c>
      <c r="AG123" s="17">
        <f t="shared" si="33"/>
        <v>-0.35762863400663569</v>
      </c>
      <c r="AH123" s="17">
        <f t="shared" si="33"/>
        <v>-0.44332330395827046</v>
      </c>
      <c r="AI123" s="17">
        <f t="shared" si="33"/>
        <v>-0.27067200536746983</v>
      </c>
      <c r="AJ123" s="17">
        <f t="shared" si="33"/>
        <v>-0.34853422098313214</v>
      </c>
      <c r="AK123" s="17">
        <f t="shared" si="33"/>
        <v>-0.33658279724561879</v>
      </c>
      <c r="AM123" s="17">
        <f>SUM(T123:X123)</f>
        <v>0</v>
      </c>
      <c r="AN123" s="17">
        <f>SUM(Y123:AF123)</f>
        <v>-5.6980079805321795</v>
      </c>
      <c r="AO123" s="17">
        <f>SUM(AG123:AK123)</f>
        <v>-1.7567409615611269</v>
      </c>
      <c r="AR123" s="35"/>
    </row>
    <row r="124" spans="3:57" s="98" customFormat="1">
      <c r="H124" s="5"/>
      <c r="L124" s="5"/>
    </row>
    <row r="125" spans="3:57" s="98" customFormat="1">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8.6909853760395155</v>
      </c>
      <c r="Z125" s="17">
        <f t="shared" si="34"/>
        <v>7.7822225109321517</v>
      </c>
      <c r="AA125" s="17">
        <f t="shared" si="34"/>
        <v>7.6779695832565071</v>
      </c>
      <c r="AB125" s="17">
        <f t="shared" si="34"/>
        <v>13.866294862321832</v>
      </c>
      <c r="AC125" s="17">
        <f t="shared" si="34"/>
        <v>8.2386612967056774</v>
      </c>
      <c r="AD125" s="17">
        <f t="shared" si="34"/>
        <v>23.812030359257058</v>
      </c>
      <c r="AE125" s="17">
        <f t="shared" si="34"/>
        <v>17.447070401185577</v>
      </c>
      <c r="AF125" s="17">
        <f t="shared" si="34"/>
        <v>12.871377311101218</v>
      </c>
      <c r="AG125" s="17">
        <f t="shared" si="34"/>
        <v>6.2673910309933607</v>
      </c>
      <c r="AH125" s="17">
        <f t="shared" si="34"/>
        <v>7.7691779540417185</v>
      </c>
      <c r="AI125" s="17">
        <f t="shared" si="34"/>
        <v>4.7434884611325359</v>
      </c>
      <c r="AJ125" s="17">
        <f t="shared" si="34"/>
        <v>6.1080127340793675</v>
      </c>
      <c r="AK125" s="17">
        <f t="shared" si="34"/>
        <v>5.8985657300715655</v>
      </c>
      <c r="AM125" s="17">
        <f>SUM(T125:X125)</f>
        <v>0</v>
      </c>
      <c r="AN125" s="17">
        <f>SUM(Y125:AF125)</f>
        <v>100.38661170079953</v>
      </c>
      <c r="AO125" s="17">
        <f>SUM(AG125:AK125)</f>
        <v>30.786635910318545</v>
      </c>
      <c r="AR125" s="35"/>
    </row>
    <row r="126" spans="3:57" s="98" customFormat="1"/>
    <row r="127" spans="3:57" s="98" customFormat="1">
      <c r="H127" s="98" t="s">
        <v>334</v>
      </c>
      <c r="T127" s="17">
        <f t="shared" ref="T127:AK127" si="35">IF(T11=0,0,T12/T11)</f>
        <v>0</v>
      </c>
      <c r="U127" s="17">
        <f t="shared" si="35"/>
        <v>0</v>
      </c>
      <c r="V127" s="17">
        <f t="shared" si="35"/>
        <v>0</v>
      </c>
      <c r="W127" s="17">
        <f t="shared" si="35"/>
        <v>0</v>
      </c>
      <c r="X127" s="17">
        <f t="shared" si="35"/>
        <v>0</v>
      </c>
      <c r="Y127" s="17">
        <f t="shared" si="35"/>
        <v>1</v>
      </c>
      <c r="Z127" s="17">
        <f t="shared" si="35"/>
        <v>0.87884043809072521</v>
      </c>
      <c r="AA127" s="17">
        <f t="shared" si="35"/>
        <v>1</v>
      </c>
      <c r="AB127" s="17">
        <f t="shared" si="35"/>
        <v>0.96893643092915793</v>
      </c>
      <c r="AC127" s="17">
        <f t="shared" si="35"/>
        <v>0.93702098010235224</v>
      </c>
      <c r="AD127" s="17">
        <f t="shared" si="35"/>
        <v>0.58302573848601169</v>
      </c>
      <c r="AE127" s="17">
        <f t="shared" si="35"/>
        <v>1</v>
      </c>
      <c r="AF127" s="17">
        <f t="shared" si="35"/>
        <v>1</v>
      </c>
      <c r="AG127" s="17">
        <f t="shared" si="35"/>
        <v>1</v>
      </c>
      <c r="AH127" s="17">
        <f t="shared" si="35"/>
        <v>1</v>
      </c>
      <c r="AI127" s="17">
        <f t="shared" si="35"/>
        <v>1</v>
      </c>
      <c r="AJ127" s="17">
        <f t="shared" si="35"/>
        <v>1</v>
      </c>
      <c r="AK127" s="17">
        <f t="shared" si="35"/>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64" priority="3" operator="greaterThan">
      <formula>0</formula>
    </cfRule>
  </conditionalFormatting>
  <conditionalFormatting sqref="T132:AK133">
    <cfRule type="cellIs" dxfId="63" priority="2" operator="equal">
      <formula>FALSE</formula>
    </cfRule>
  </conditionalFormatting>
  <conditionalFormatting sqref="R135 R132:R133">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sheetPr>
  <dimension ref="A1:BG135"/>
  <sheetViews>
    <sheetView zoomScale="70" zoomScaleNormal="70" workbookViewId="0">
      <pane xSplit="19" ySplit="8" topLeftCell="T114"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148</v>
      </c>
      <c r="K11" s="5" t="s">
        <v>270</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24.325267942</v>
      </c>
      <c r="Z11" s="16">
        <f>INDEX(Cal_SubmittedCosts!Z:Z, MATCH($M11,Cal_SubmittedCosts!$K:$K,0))</f>
        <v>22.267503927000003</v>
      </c>
      <c r="AA11" s="16">
        <f>INDEX(Cal_SubmittedCosts!AA:AA, MATCH($M11,Cal_SubmittedCosts!$K:$K,0))</f>
        <v>25.999232477000007</v>
      </c>
      <c r="AB11" s="16">
        <f>INDEX(Cal_SubmittedCosts!AB:AB, MATCH($M11,Cal_SubmittedCosts!$K:$K,0))</f>
        <v>26.680935495</v>
      </c>
      <c r="AC11" s="16">
        <f>INDEX(Cal_SubmittedCosts!AC:AC, MATCH($M11,Cal_SubmittedCosts!$K:$K,0))</f>
        <v>25.299946495999997</v>
      </c>
      <c r="AD11" s="16">
        <f>INDEX(Cal_SubmittedCosts!AD:AD, MATCH($M11,Cal_SubmittedCosts!$K:$K,0))</f>
        <v>27.125000000000004</v>
      </c>
      <c r="AE11" s="16">
        <f>INDEX(Cal_SubmittedCosts!AE:AE, MATCH($M11,Cal_SubmittedCosts!$K:$K,0))</f>
        <v>26.994241588000005</v>
      </c>
      <c r="AF11" s="16">
        <f>INDEX(Cal_SubmittedCosts!AF:AF, MATCH($M11,Cal_SubmittedCosts!$K:$K,0))</f>
        <v>26.734577818000005</v>
      </c>
      <c r="AG11" s="16">
        <f>INDEX(Cal_SubmittedCosts!AG:AG, MATCH($M11,Cal_SubmittedCosts!$K:$K,0))</f>
        <v>28.148849061000007</v>
      </c>
      <c r="AH11" s="16">
        <f>INDEX(Cal_SubmittedCosts!AH:AH, MATCH($M11,Cal_SubmittedCosts!$K:$K,0))</f>
        <v>27.848427199000007</v>
      </c>
      <c r="AI11" s="16">
        <f>INDEX(Cal_SubmittedCosts!AI:AI, MATCH($M11,Cal_SubmittedCosts!$K:$K,0))</f>
        <v>25.826407806000006</v>
      </c>
      <c r="AJ11" s="16">
        <f>INDEX(Cal_SubmittedCosts!AJ:AJ, MATCH($M11,Cal_SubmittedCosts!$K:$K,0))</f>
        <v>23.976526422000006</v>
      </c>
      <c r="AK11" s="16">
        <f>INDEX(Cal_SubmittedCosts!AK:AK, MATCH($M11,Cal_SubmittedCosts!$K:$K,0))</f>
        <v>22.495915697999997</v>
      </c>
      <c r="AM11" s="17">
        <f>SUM(T11:X11)</f>
        <v>0</v>
      </c>
      <c r="AN11" s="17">
        <f>SUM(Y11:AF11)</f>
        <v>205.42670574300001</v>
      </c>
      <c r="AO11" s="17">
        <f>SUM(AG11:AK11)</f>
        <v>128.29612618600004</v>
      </c>
    </row>
    <row r="12" spans="1:57">
      <c r="F12" s="17" t="str">
        <f>INDEX(Lists!M$34:M$89,MATCH($I12,Lists!$P$34:$P$89,0),)</f>
        <v>Capex</v>
      </c>
      <c r="G12" s="17">
        <f>INDEX(Lists!N$34:N$89,MATCH($I12,Lists!$P$34:$P$89,0),)</f>
        <v>0</v>
      </c>
      <c r="H12" s="17" t="str">
        <f>INDEX(Lists!O$34:O$215,MATCH($I12,Lists!$P$34:$P$215,0),)</f>
        <v>Connections</v>
      </c>
      <c r="I12" s="17" t="str">
        <f>$A$1</f>
        <v>Connections</v>
      </c>
      <c r="J12" s="5" t="s">
        <v>148</v>
      </c>
      <c r="K12" s="5" t="s">
        <v>271</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12.630956578999999</v>
      </c>
      <c r="Z12" s="16">
        <f>INDEX(Cal_SubmittedCosts!Z:Z, MATCH($M12,Cal_SubmittedCosts!$K:$K,0))</f>
        <v>8.5884413560000041</v>
      </c>
      <c r="AA12" s="16">
        <f>INDEX(Cal_SubmittedCosts!AA:AA, MATCH($M12,Cal_SubmittedCosts!$K:$K,0))</f>
        <v>12.640414395000006</v>
      </c>
      <c r="AB12" s="16">
        <f>INDEX(Cal_SubmittedCosts!AB:AB, MATCH($M12,Cal_SubmittedCosts!$K:$K,0))</f>
        <v>13.126643951</v>
      </c>
      <c r="AC12" s="16">
        <f>INDEX(Cal_SubmittedCosts!AC:AC, MATCH($M12,Cal_SubmittedCosts!$K:$K,0))</f>
        <v>12.891517531999995</v>
      </c>
      <c r="AD12" s="16">
        <f>INDEX(Cal_SubmittedCosts!AD:AD, MATCH($M12,Cal_SubmittedCosts!$K:$K,0))</f>
        <v>14.479697369000004</v>
      </c>
      <c r="AE12" s="16">
        <f>INDEX(Cal_SubmittedCosts!AE:AE, MATCH($M12,Cal_SubmittedCosts!$K:$K,0))</f>
        <v>13.635545917000004</v>
      </c>
      <c r="AF12" s="16">
        <f>INDEX(Cal_SubmittedCosts!AF:AF, MATCH($M12,Cal_SubmittedCosts!$K:$K,0))</f>
        <v>12.509066817000004</v>
      </c>
      <c r="AG12" s="16">
        <f>INDEX(Cal_SubmittedCosts!AG:AG, MATCH($M12,Cal_SubmittedCosts!$K:$K,0))</f>
        <v>13.178145776000003</v>
      </c>
      <c r="AH12" s="16">
        <f>INDEX(Cal_SubmittedCosts!AH:AH, MATCH($M12,Cal_SubmittedCosts!$K:$K,0))</f>
        <v>13.018354217000011</v>
      </c>
      <c r="AI12" s="16">
        <f>INDEX(Cal_SubmittedCosts!AI:AI, MATCH($M12,Cal_SubmittedCosts!$K:$K,0))</f>
        <v>12.202501998000008</v>
      </c>
      <c r="AJ12" s="16">
        <f>INDEX(Cal_SubmittedCosts!AJ:AJ, MATCH($M12,Cal_SubmittedCosts!$K:$K,0))</f>
        <v>11.434972086000009</v>
      </c>
      <c r="AK12" s="16">
        <f>INDEX(Cal_SubmittedCosts!AK:AK, MATCH($M12,Cal_SubmittedCosts!$K:$K,0))</f>
        <v>10.925772094999999</v>
      </c>
      <c r="AM12" s="17">
        <f>SUM(T12:X12)</f>
        <v>0</v>
      </c>
      <c r="AN12" s="17">
        <f>SUM(Y12:AF12)</f>
        <v>100.50228391600001</v>
      </c>
      <c r="AO12" s="17">
        <f>SUM(AG12:AK12)</f>
        <v>60.759746172000028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24.325267942</v>
      </c>
      <c r="Z29" s="17">
        <f t="shared" si="5"/>
        <v>22.267503927000003</v>
      </c>
      <c r="AA29" s="17">
        <f t="shared" si="5"/>
        <v>25.999232477000007</v>
      </c>
      <c r="AB29" s="17">
        <f t="shared" si="5"/>
        <v>26.680935495</v>
      </c>
      <c r="AC29" s="17">
        <f t="shared" si="5"/>
        <v>25.299946495999997</v>
      </c>
      <c r="AD29" s="17">
        <f t="shared" si="5"/>
        <v>27.125000000000004</v>
      </c>
      <c r="AE29" s="17">
        <f t="shared" si="5"/>
        <v>26.994241588000005</v>
      </c>
      <c r="AF29" s="17">
        <f t="shared" si="5"/>
        <v>26.734577818000005</v>
      </c>
      <c r="AG29" s="17">
        <f t="shared" si="5"/>
        <v>28.148849061000007</v>
      </c>
      <c r="AH29" s="17">
        <f t="shared" si="5"/>
        <v>27.848427199000007</v>
      </c>
      <c r="AI29" s="17">
        <f t="shared" si="5"/>
        <v>25.826407806000006</v>
      </c>
      <c r="AJ29" s="17">
        <f t="shared" si="5"/>
        <v>23.976526422000006</v>
      </c>
      <c r="AK29" s="17">
        <f t="shared" si="5"/>
        <v>22.495915697999997</v>
      </c>
      <c r="AM29" s="17">
        <f>SUM(T29:X29)</f>
        <v>0</v>
      </c>
      <c r="AN29" s="17">
        <f>SUM(Y29:AF29)</f>
        <v>205.42670574300001</v>
      </c>
      <c r="AO29" s="17">
        <f>SUM(AG29:AK29)</f>
        <v>128.29612618600004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98"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98"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98"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98"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98"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98"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98"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98"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98"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98"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24.325267942</v>
      </c>
      <c r="Z62" s="17">
        <f t="shared" si="16"/>
        <v>22.267503927000003</v>
      </c>
      <c r="AA62" s="17">
        <f t="shared" si="16"/>
        <v>25.999232477000007</v>
      </c>
      <c r="AB62" s="17">
        <f t="shared" si="16"/>
        <v>26.680935495</v>
      </c>
      <c r="AC62" s="17">
        <f t="shared" si="16"/>
        <v>25.299946495999997</v>
      </c>
      <c r="AD62" s="17">
        <f t="shared" si="16"/>
        <v>27.125000000000004</v>
      </c>
      <c r="AE62" s="17">
        <f t="shared" si="16"/>
        <v>26.994241588000005</v>
      </c>
      <c r="AF62" s="17">
        <f t="shared" si="16"/>
        <v>26.734577818000005</v>
      </c>
      <c r="AG62" s="17">
        <f t="shared" si="16"/>
        <v>28.148849061000007</v>
      </c>
      <c r="AH62" s="17">
        <f t="shared" si="16"/>
        <v>27.848427199000007</v>
      </c>
      <c r="AI62" s="17">
        <f t="shared" si="16"/>
        <v>25.826407806000006</v>
      </c>
      <c r="AJ62" s="17">
        <f t="shared" si="16"/>
        <v>23.976526422000006</v>
      </c>
      <c r="AK62" s="17">
        <f t="shared" si="16"/>
        <v>22.495915697999997</v>
      </c>
      <c r="AM62" s="17">
        <f>SUM(T62:X62)</f>
        <v>0</v>
      </c>
      <c r="AN62" s="17">
        <f>SUM(Y62:AF62)</f>
        <v>205.42670574300001</v>
      </c>
      <c r="AO62" s="17">
        <f>SUM(AG62:AK62)</f>
        <v>128.29612618600004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6"/>
      <c r="Z65" s="76"/>
      <c r="AA65" s="76"/>
      <c r="AB65" s="76"/>
      <c r="AC65" s="76"/>
      <c r="AD65" s="76"/>
      <c r="AE65" s="76"/>
      <c r="AF65" s="76"/>
      <c r="AG65" s="76"/>
      <c r="AH65" s="76"/>
      <c r="AI65" s="76"/>
      <c r="AJ65" s="76"/>
      <c r="AK65" s="76"/>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448</v>
      </c>
      <c r="L67" s="98" t="s">
        <v>114</v>
      </c>
      <c r="R67" s="14"/>
      <c r="T67" s="41"/>
      <c r="U67" s="41"/>
      <c r="V67" s="41"/>
      <c r="W67" s="41"/>
      <c r="X67" s="41"/>
      <c r="Y67" s="41">
        <v>0</v>
      </c>
      <c r="Z67" s="41">
        <v>-0.431515117</v>
      </c>
      <c r="AA67" s="41">
        <v>0</v>
      </c>
      <c r="AB67" s="41">
        <v>0</v>
      </c>
      <c r="AC67" s="41">
        <v>0</v>
      </c>
      <c r="AD67" s="41">
        <v>0</v>
      </c>
      <c r="AE67" s="41">
        <v>0</v>
      </c>
      <c r="AF67" s="41">
        <v>0</v>
      </c>
      <c r="AG67" s="41">
        <v>0</v>
      </c>
      <c r="AH67" s="41">
        <v>0</v>
      </c>
      <c r="AI67" s="41">
        <v>0</v>
      </c>
      <c r="AJ67" s="41">
        <v>0</v>
      </c>
      <c r="AK67" s="41">
        <v>0</v>
      </c>
      <c r="AM67" s="17">
        <f t="shared" ref="AM67:AM76" si="18">SUM(T67:X67)</f>
        <v>0</v>
      </c>
      <c r="AN67" s="17">
        <f t="shared" ref="AN67:AN76" si="19">SUM(Y67:AF67)</f>
        <v>-0.431515117</v>
      </c>
      <c r="AO67" s="17">
        <f t="shared" ref="AO67:AO76" si="20">SUM(AG67:AK67)</f>
        <v>0</v>
      </c>
      <c r="AS67" s="98" t="s">
        <v>512</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449</v>
      </c>
      <c r="L68" s="98" t="s">
        <v>114</v>
      </c>
      <c r="R68" s="14"/>
      <c r="T68" s="41"/>
      <c r="U68" s="41"/>
      <c r="V68" s="41"/>
      <c r="W68" s="41"/>
      <c r="X68" s="41"/>
      <c r="Y68" s="41">
        <v>-0.82974497307599848</v>
      </c>
      <c r="Z68" s="41">
        <v>-1.0171010093826898</v>
      </c>
      <c r="AA68" s="41">
        <v>-1.5060418210597566</v>
      </c>
      <c r="AB68" s="41">
        <v>-1.7432061452679872</v>
      </c>
      <c r="AC68" s="41">
        <v>-1.5965791390593276</v>
      </c>
      <c r="AD68" s="41">
        <v>-1.9308920766399649</v>
      </c>
      <c r="AE68" s="41">
        <v>-2.0759127581687733</v>
      </c>
      <c r="AF68" s="41">
        <v>-2.4736643897193273</v>
      </c>
      <c r="AG68" s="41">
        <v>-2.6320272537772276</v>
      </c>
      <c r="AH68" s="41">
        <v>-2.6160288302173411</v>
      </c>
      <c r="AI68" s="41">
        <v>-2.4032497968708388</v>
      </c>
      <c r="AJ68" s="41">
        <v>-2.2117486668589872</v>
      </c>
      <c r="AK68" s="41">
        <v>-2.0393976498483206</v>
      </c>
      <c r="AM68" s="17">
        <f t="shared" si="18"/>
        <v>0</v>
      </c>
      <c r="AN68" s="17">
        <f t="shared" si="19"/>
        <v>-13.173142312373827</v>
      </c>
      <c r="AO68" s="17">
        <f t="shared" si="20"/>
        <v>-11.902452197572716</v>
      </c>
      <c r="AS68" s="98" t="s">
        <v>513</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-0.82974497307599848</v>
      </c>
      <c r="Z78" s="17">
        <f t="shared" si="21"/>
        <v>-1.4486161263826898</v>
      </c>
      <c r="AA78" s="17">
        <f t="shared" si="21"/>
        <v>-1.5060418210597566</v>
      </c>
      <c r="AB78" s="17">
        <f t="shared" si="21"/>
        <v>-1.7432061452679872</v>
      </c>
      <c r="AC78" s="17">
        <f t="shared" si="21"/>
        <v>-1.5965791390593276</v>
      </c>
      <c r="AD78" s="17">
        <f t="shared" si="21"/>
        <v>-1.9308920766399649</v>
      </c>
      <c r="AE78" s="17">
        <f t="shared" si="21"/>
        <v>-2.0759127581687733</v>
      </c>
      <c r="AF78" s="17">
        <f t="shared" si="21"/>
        <v>-2.4736643897193273</v>
      </c>
      <c r="AG78" s="17">
        <f t="shared" si="21"/>
        <v>-2.6320272537772276</v>
      </c>
      <c r="AH78" s="17">
        <f t="shared" si="21"/>
        <v>-2.6160288302173411</v>
      </c>
      <c r="AI78" s="17">
        <f t="shared" si="21"/>
        <v>-2.4032497968708388</v>
      </c>
      <c r="AJ78" s="17">
        <f t="shared" si="21"/>
        <v>-2.2117486668589872</v>
      </c>
      <c r="AK78" s="17">
        <f t="shared" si="21"/>
        <v>-2.0393976498483206</v>
      </c>
      <c r="AM78" s="17">
        <f>SUM(T78:X78)</f>
        <v>0</v>
      </c>
      <c r="AN78" s="17">
        <f>SUM(Y78:AF78)</f>
        <v>-13.604657429373827</v>
      </c>
      <c r="AO78" s="17">
        <f>SUM(AG78:AK78)</f>
        <v>-11.902452197572716</v>
      </c>
    </row>
    <row r="79" spans="3:45">
      <c r="H79" s="5" t="s">
        <v>174</v>
      </c>
      <c r="L79" s="5" t="s">
        <v>114</v>
      </c>
      <c r="T79" s="17">
        <f>T62+T78</f>
        <v>0</v>
      </c>
      <c r="U79" s="17">
        <f t="shared" ref="U79:AK79" si="22">U62+U78</f>
        <v>0</v>
      </c>
      <c r="V79" s="17">
        <f t="shared" si="22"/>
        <v>0</v>
      </c>
      <c r="W79" s="17">
        <f t="shared" si="22"/>
        <v>0</v>
      </c>
      <c r="X79" s="17">
        <f t="shared" si="22"/>
        <v>0</v>
      </c>
      <c r="Y79" s="17">
        <f t="shared" si="22"/>
        <v>23.495522968924</v>
      </c>
      <c r="Z79" s="17">
        <f t="shared" si="22"/>
        <v>20.818887800617315</v>
      </c>
      <c r="AA79" s="17">
        <f t="shared" si="22"/>
        <v>24.49319065594025</v>
      </c>
      <c r="AB79" s="17">
        <f t="shared" si="22"/>
        <v>24.937729349732013</v>
      </c>
      <c r="AC79" s="17">
        <f t="shared" si="22"/>
        <v>23.703367356940671</v>
      </c>
      <c r="AD79" s="17">
        <f t="shared" si="22"/>
        <v>25.19410792336004</v>
      </c>
      <c r="AE79" s="17">
        <f t="shared" si="22"/>
        <v>24.918328829831232</v>
      </c>
      <c r="AF79" s="17">
        <f t="shared" si="22"/>
        <v>24.260913428280677</v>
      </c>
      <c r="AG79" s="17">
        <f t="shared" si="22"/>
        <v>25.516821807222779</v>
      </c>
      <c r="AH79" s="17">
        <f t="shared" si="22"/>
        <v>25.232398368782665</v>
      </c>
      <c r="AI79" s="17">
        <f t="shared" si="22"/>
        <v>23.423158009129168</v>
      </c>
      <c r="AJ79" s="17">
        <f t="shared" si="22"/>
        <v>21.764777755141019</v>
      </c>
      <c r="AK79" s="17">
        <f t="shared" si="22"/>
        <v>20.456518048151676</v>
      </c>
      <c r="AM79" s="17">
        <f>SUM(T79:X79)</f>
        <v>0</v>
      </c>
      <c r="AN79" s="17">
        <f>SUM(Y79:AF79)</f>
        <v>191.8220483136262</v>
      </c>
      <c r="AO79" s="17">
        <f>SUM(AG79:AK79)</f>
        <v>116.39367398842731</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Connections</v>
      </c>
      <c r="I86" s="99" t="s">
        <v>445</v>
      </c>
      <c r="J86" s="99"/>
      <c r="K86" s="99"/>
      <c r="L86" s="99" t="s">
        <v>297</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Connections</v>
      </c>
      <c r="J88" s="99"/>
      <c r="K88" s="99"/>
      <c r="L88" s="99" t="s">
        <v>114</v>
      </c>
      <c r="T88" s="101">
        <f>T$79*T$86</f>
        <v>0</v>
      </c>
      <c r="U88" s="101">
        <f t="shared" ref="U88:AK88" si="23">U$79*U$86</f>
        <v>0</v>
      </c>
      <c r="V88" s="101">
        <f t="shared" si="23"/>
        <v>0</v>
      </c>
      <c r="W88" s="101">
        <f t="shared" si="23"/>
        <v>0</v>
      </c>
      <c r="X88" s="101">
        <f t="shared" si="23"/>
        <v>0</v>
      </c>
      <c r="Y88" s="101">
        <f t="shared" si="23"/>
        <v>19.061363750636971</v>
      </c>
      <c r="Z88" s="101">
        <f t="shared" si="23"/>
        <v>16.889872754742886</v>
      </c>
      <c r="AA88" s="101">
        <f t="shared" si="23"/>
        <v>19.870748019700734</v>
      </c>
      <c r="AB88" s="101">
        <f t="shared" si="23"/>
        <v>20.231391779569588</v>
      </c>
      <c r="AC88" s="101">
        <f t="shared" si="23"/>
        <v>19.229983001579132</v>
      </c>
      <c r="AD88" s="101">
        <f t="shared" si="23"/>
        <v>20.439385670842274</v>
      </c>
      <c r="AE88" s="101">
        <f t="shared" si="23"/>
        <v>20.215652595246286</v>
      </c>
      <c r="AF88" s="101">
        <f t="shared" si="23"/>
        <v>19.682306982092648</v>
      </c>
      <c r="AG88" s="101">
        <f t="shared" si="23"/>
        <v>20.701195835094609</v>
      </c>
      <c r="AH88" s="101">
        <f t="shared" si="23"/>
        <v>20.470449806309272</v>
      </c>
      <c r="AI88" s="101">
        <f t="shared" si="23"/>
        <v>19.002655765150802</v>
      </c>
      <c r="AJ88" s="101">
        <f t="shared" si="23"/>
        <v>17.657250970375575</v>
      </c>
      <c r="AK88" s="101">
        <f t="shared" si="23"/>
        <v>16.595890719394635</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-1.5963808285129026</v>
      </c>
      <c r="Z95" s="101">
        <f t="shared" si="25"/>
        <v>-1.4772271332965499</v>
      </c>
      <c r="AA95" s="101">
        <f t="shared" si="25"/>
        <v>-1.5780350099294189</v>
      </c>
      <c r="AB95" s="101">
        <f t="shared" si="25"/>
        <v>-1.5373521167258097</v>
      </c>
      <c r="AC95" s="101">
        <f t="shared" si="25"/>
        <v>-1.7428797695629292</v>
      </c>
      <c r="AD95" s="101">
        <f t="shared" si="25"/>
        <v>-1.7062846638162732</v>
      </c>
      <c r="AE95" s="101">
        <f t="shared" si="25"/>
        <v>-1.6876073746929272</v>
      </c>
      <c r="AF95" s="101">
        <f t="shared" si="25"/>
        <v>-1.6430835590121085</v>
      </c>
      <c r="AG95" s="101">
        <f t="shared" si="25"/>
        <v>-1.7281406371458559</v>
      </c>
      <c r="AH95" s="101">
        <f t="shared" si="25"/>
        <v>-1.708877905061172</v>
      </c>
      <c r="AI95" s="101">
        <f t="shared" si="25"/>
        <v>-1.5863461175406535</v>
      </c>
      <c r="AJ95" s="101">
        <f t="shared" si="25"/>
        <v>-1.4740314127388991</v>
      </c>
      <c r="AK95" s="101">
        <f t="shared" si="25"/>
        <v>-1.385428812435876</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-0.82662332130739102</v>
      </c>
      <c r="Z100" s="101">
        <f t="shared" si="26"/>
        <v>-0.73349138457609087</v>
      </c>
      <c r="AA100" s="101">
        <f t="shared" si="26"/>
        <v>-0.86292695948463205</v>
      </c>
      <c r="AB100" s="101">
        <f t="shared" si="26"/>
        <v>-0.87970682308505133</v>
      </c>
      <c r="AC100" s="101">
        <f t="shared" si="26"/>
        <v>-0.83703420199291045</v>
      </c>
      <c r="AD100" s="101">
        <f t="shared" si="26"/>
        <v>-0.8880137088104334</v>
      </c>
      <c r="AE100" s="101">
        <f t="shared" si="26"/>
        <v>-0.87829335608344294</v>
      </c>
      <c r="AF100" s="101">
        <f t="shared" si="26"/>
        <v>-0.85512151405054126</v>
      </c>
      <c r="AG100" s="101">
        <f t="shared" si="26"/>
        <v>-0.8993883664790161</v>
      </c>
      <c r="AH100" s="101">
        <f t="shared" si="26"/>
        <v>-0.88936332756078684</v>
      </c>
      <c r="AI100" s="101">
        <f t="shared" si="26"/>
        <v>-0.82559324898555886</v>
      </c>
      <c r="AJ100" s="101">
        <f t="shared" si="26"/>
        <v>-0.76714051851215359</v>
      </c>
      <c r="AK100" s="101">
        <f t="shared" si="26"/>
        <v>-0.72102844508511055</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Connections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-0.68937987598995676</v>
      </c>
      <c r="Z111" s="101">
        <f t="shared" si="28"/>
        <v>-0.61275487903315096</v>
      </c>
      <c r="AA111" s="101">
        <f t="shared" si="28"/>
        <v>-0.72126487316732124</v>
      </c>
      <c r="AB111" s="101">
        <f t="shared" si="28"/>
        <v>-0.73433808238914722</v>
      </c>
      <c r="AC111" s="101">
        <f t="shared" si="28"/>
        <v>-0.69833676834654312</v>
      </c>
      <c r="AD111" s="101">
        <f t="shared" si="28"/>
        <v>-0.74135927973019733</v>
      </c>
      <c r="AE111" s="101">
        <f t="shared" si="28"/>
        <v>-0.73324423192754651</v>
      </c>
      <c r="AF111" s="101">
        <f t="shared" si="28"/>
        <v>-0.71389919260090551</v>
      </c>
      <c r="AG111" s="101">
        <f t="shared" si="28"/>
        <v>-0.75085542594133514</v>
      </c>
      <c r="AH111" s="101">
        <f t="shared" si="28"/>
        <v>-0.74248601051683139</v>
      </c>
      <c r="AI111" s="101">
        <f t="shared" si="28"/>
        <v>-0.68924748609788011</v>
      </c>
      <c r="AJ111" s="101">
        <f t="shared" si="28"/>
        <v>-0.640448155938806</v>
      </c>
      <c r="AK111" s="101">
        <f t="shared" si="28"/>
        <v>-0.60195143769722037</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-1.5963808285129026</v>
      </c>
      <c r="Z117" s="17">
        <f t="shared" si="29"/>
        <v>-1.4772271332965499</v>
      </c>
      <c r="AA117" s="17">
        <f t="shared" si="29"/>
        <v>-1.5780350099294189</v>
      </c>
      <c r="AB117" s="17">
        <f t="shared" si="29"/>
        <v>-1.5373521167258097</v>
      </c>
      <c r="AC117" s="17">
        <f t="shared" si="29"/>
        <v>-1.7428797695629292</v>
      </c>
      <c r="AD117" s="17">
        <f t="shared" si="29"/>
        <v>-1.7062846638162732</v>
      </c>
      <c r="AE117" s="17">
        <f t="shared" si="29"/>
        <v>-1.6876073746929272</v>
      </c>
      <c r="AF117" s="17">
        <f t="shared" si="29"/>
        <v>-1.6430835590121085</v>
      </c>
      <c r="AG117" s="17">
        <f t="shared" si="29"/>
        <v>-1.7281406371458559</v>
      </c>
      <c r="AH117" s="17">
        <f t="shared" si="29"/>
        <v>-1.708877905061172</v>
      </c>
      <c r="AI117" s="17">
        <f t="shared" si="29"/>
        <v>-1.5863461175406535</v>
      </c>
      <c r="AJ117" s="17">
        <f t="shared" si="29"/>
        <v>-1.4740314127388991</v>
      </c>
      <c r="AK117" s="17">
        <f t="shared" si="29"/>
        <v>-1.385428812435876</v>
      </c>
      <c r="AM117" s="17">
        <f>SUM(T117:X117)</f>
        <v>0</v>
      </c>
      <c r="AN117" s="17">
        <f>SUM(Y117:AF117)</f>
        <v>-12.968850455548919</v>
      </c>
      <c r="AO117" s="17">
        <f>SUM(AG117:AK117)</f>
        <v>-7.8828248849224565</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-0.68937987598995676</v>
      </c>
      <c r="Z120" s="17">
        <f t="shared" si="32"/>
        <v>-0.61275487903315096</v>
      </c>
      <c r="AA120" s="17">
        <f t="shared" si="32"/>
        <v>-0.72126487316732124</v>
      </c>
      <c r="AB120" s="17">
        <f t="shared" si="32"/>
        <v>-0.73433808238914722</v>
      </c>
      <c r="AC120" s="17">
        <f t="shared" si="32"/>
        <v>-0.69833676834654312</v>
      </c>
      <c r="AD120" s="17">
        <f t="shared" si="32"/>
        <v>-0.74135927973019733</v>
      </c>
      <c r="AE120" s="17">
        <f t="shared" si="32"/>
        <v>-0.73324423192754651</v>
      </c>
      <c r="AF120" s="17">
        <f t="shared" si="32"/>
        <v>-0.71389919260090551</v>
      </c>
      <c r="AG120" s="17">
        <f t="shared" si="32"/>
        <v>-0.75085542594133514</v>
      </c>
      <c r="AH120" s="17">
        <f t="shared" si="32"/>
        <v>-0.74248601051683139</v>
      </c>
      <c r="AI120" s="17">
        <f t="shared" si="32"/>
        <v>-0.68924748609788011</v>
      </c>
      <c r="AJ120" s="17">
        <f t="shared" si="32"/>
        <v>-0.640448155938806</v>
      </c>
      <c r="AK120" s="17">
        <f t="shared" si="32"/>
        <v>-0.60195143769722037</v>
      </c>
      <c r="AM120" s="17">
        <f>SUM(T120:X120)</f>
        <v>0</v>
      </c>
      <c r="AN120" s="17">
        <f>SUM(Y120:AF120)</f>
        <v>-5.6445771831847686</v>
      </c>
      <c r="AO120" s="17">
        <f>SUM(AG120:AK120)</f>
        <v>-3.424988516192073</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-2.2857607045028594</v>
      </c>
      <c r="Z123" s="17">
        <f t="shared" si="33"/>
        <v>-2.0899820123297008</v>
      </c>
      <c r="AA123" s="17">
        <f t="shared" si="33"/>
        <v>-2.2992998830967402</v>
      </c>
      <c r="AB123" s="17">
        <f t="shared" si="33"/>
        <v>-2.271690199114957</v>
      </c>
      <c r="AC123" s="17">
        <f t="shared" si="33"/>
        <v>-2.4412165379094724</v>
      </c>
      <c r="AD123" s="17">
        <f t="shared" si="33"/>
        <v>-2.4476439435464705</v>
      </c>
      <c r="AE123" s="17">
        <f t="shared" si="33"/>
        <v>-2.4208516066204737</v>
      </c>
      <c r="AF123" s="17">
        <f t="shared" si="33"/>
        <v>-2.356982751613014</v>
      </c>
      <c r="AG123" s="17">
        <f t="shared" si="33"/>
        <v>-2.478996063087191</v>
      </c>
      <c r="AH123" s="17">
        <f t="shared" si="33"/>
        <v>-2.4513639155780034</v>
      </c>
      <c r="AI123" s="17">
        <f t="shared" si="33"/>
        <v>-2.2755936036385336</v>
      </c>
      <c r="AJ123" s="17">
        <f t="shared" si="33"/>
        <v>-2.1144795686777051</v>
      </c>
      <c r="AK123" s="17">
        <f t="shared" si="33"/>
        <v>-1.9873802501330964</v>
      </c>
      <c r="AM123" s="17">
        <f>SUM(T123:X123)</f>
        <v>0</v>
      </c>
      <c r="AN123" s="17">
        <f>SUM(Y123:AF123)</f>
        <v>-18.613427638733686</v>
      </c>
      <c r="AO123" s="17">
        <f>SUM(AG123:AK123)</f>
        <v>-11.307813401114529</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21.209762264421141</v>
      </c>
      <c r="Z125" s="17">
        <f t="shared" si="34"/>
        <v>18.728905788287612</v>
      </c>
      <c r="AA125" s="17">
        <f t="shared" si="34"/>
        <v>22.19389077284351</v>
      </c>
      <c r="AB125" s="17">
        <f t="shared" si="34"/>
        <v>22.666039150617056</v>
      </c>
      <c r="AC125" s="17">
        <f t="shared" si="34"/>
        <v>21.262150819031199</v>
      </c>
      <c r="AD125" s="17">
        <f t="shared" si="34"/>
        <v>22.746463979813569</v>
      </c>
      <c r="AE125" s="17">
        <f t="shared" si="34"/>
        <v>22.497477223210758</v>
      </c>
      <c r="AF125" s="17">
        <f t="shared" si="34"/>
        <v>21.903930676667663</v>
      </c>
      <c r="AG125" s="17">
        <f t="shared" si="34"/>
        <v>23.037825744135588</v>
      </c>
      <c r="AH125" s="17">
        <f t="shared" si="34"/>
        <v>22.781034453204661</v>
      </c>
      <c r="AI125" s="17">
        <f t="shared" si="34"/>
        <v>21.147564405490634</v>
      </c>
      <c r="AJ125" s="17">
        <f t="shared" si="34"/>
        <v>19.650298186463313</v>
      </c>
      <c r="AK125" s="17">
        <f t="shared" si="34"/>
        <v>18.469137798018579</v>
      </c>
      <c r="AM125" s="17">
        <f>SUM(T125:X125)</f>
        <v>0</v>
      </c>
      <c r="AN125" s="17">
        <f>SUM(Y125:AF125)</f>
        <v>173.2086206748925</v>
      </c>
      <c r="AO125" s="17">
        <f>SUM(AG125:AK125)</f>
        <v>105.08586058731278</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0.51925251590718935</v>
      </c>
      <c r="Z127" s="17">
        <f t="shared" si="35"/>
        <v>0.38569394145637786</v>
      </c>
      <c r="AA127" s="17">
        <f t="shared" si="35"/>
        <v>0.48618413663488863</v>
      </c>
      <c r="AB127" s="17">
        <f t="shared" si="35"/>
        <v>0.49198589582662611</v>
      </c>
      <c r="AC127" s="17">
        <f t="shared" si="35"/>
        <v>0.5095472250914912</v>
      </c>
      <c r="AD127" s="17">
        <f t="shared" si="35"/>
        <v>0.53381372788940096</v>
      </c>
      <c r="AE127" s="17">
        <f t="shared" si="35"/>
        <v>0.50512795006848932</v>
      </c>
      <c r="AF127" s="17">
        <f t="shared" si="35"/>
        <v>0.46789842361295231</v>
      </c>
      <c r="AG127" s="17">
        <f t="shared" si="35"/>
        <v>0.46815931079250456</v>
      </c>
      <c r="AH127" s="17">
        <f t="shared" si="35"/>
        <v>0.46747179379191223</v>
      </c>
      <c r="AI127" s="17">
        <f t="shared" si="35"/>
        <v>0.47248158124278961</v>
      </c>
      <c r="AJ127" s="17">
        <f t="shared" si="35"/>
        <v>0.47692363292072559</v>
      </c>
      <c r="AK127" s="17">
        <f t="shared" si="35"/>
        <v>0.48567803336724613</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61" priority="3" operator="greaterThan">
      <formula>0</formula>
    </cfRule>
  </conditionalFormatting>
  <conditionalFormatting sqref="T132:AK133">
    <cfRule type="cellIs" dxfId="60" priority="2" operator="equal">
      <formula>FALSE</formula>
    </cfRule>
  </conditionalFormatting>
  <conditionalFormatting sqref="R135 R132:R133">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220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148</v>
      </c>
      <c r="K11" s="5" t="s">
        <v>270</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1.789853651</v>
      </c>
      <c r="Z11" s="16">
        <f>INDEX(Cal_SubmittedCosts!Z:Z, MATCH($M11,Cal_SubmittedCosts!$K:$K,0))</f>
        <v>4.0679243550000006</v>
      </c>
      <c r="AA11" s="16">
        <f>INDEX(Cal_SubmittedCosts!AA:AA, MATCH($M11,Cal_SubmittedCosts!$K:$K,0))</f>
        <v>5.4730353699999998</v>
      </c>
      <c r="AB11" s="16">
        <f>INDEX(Cal_SubmittedCosts!AB:AB, MATCH($M11,Cal_SubmittedCosts!$K:$K,0))</f>
        <v>4.8204578760000008</v>
      </c>
      <c r="AC11" s="16">
        <f>INDEX(Cal_SubmittedCosts!AC:AC, MATCH($M11,Cal_SubmittedCosts!$K:$K,0))</f>
        <v>7.7745120250000008</v>
      </c>
      <c r="AD11" s="16">
        <f>INDEX(Cal_SubmittedCosts!AD:AD, MATCH($M11,Cal_SubmittedCosts!$K:$K,0))</f>
        <v>7.9</v>
      </c>
      <c r="AE11" s="16">
        <f>INDEX(Cal_SubmittedCosts!AE:AE, MATCH($M11,Cal_SubmittedCosts!$K:$K,0))</f>
        <v>7.1764417690000002</v>
      </c>
      <c r="AF11" s="16">
        <f>INDEX(Cal_SubmittedCosts!AF:AF, MATCH($M11,Cal_SubmittedCosts!$K:$K,0))</f>
        <v>7.4879999990000004</v>
      </c>
      <c r="AG11" s="16">
        <f>INDEX(Cal_SubmittedCosts!AG:AG, MATCH($M11,Cal_SubmittedCosts!$K:$K,0))</f>
        <v>8.0443315520000009</v>
      </c>
      <c r="AH11" s="16">
        <f>INDEX(Cal_SubmittedCosts!AH:AH, MATCH($M11,Cal_SubmittedCosts!$K:$K,0))</f>
        <v>10.051631045000002</v>
      </c>
      <c r="AI11" s="16">
        <f>INDEX(Cal_SubmittedCosts!AI:AI, MATCH($M11,Cal_SubmittedCosts!$K:$K,0))</f>
        <v>7.4453289850000006</v>
      </c>
      <c r="AJ11" s="16">
        <f>INDEX(Cal_SubmittedCosts!AJ:AJ, MATCH($M11,Cal_SubmittedCosts!$K:$K,0))</f>
        <v>5.5930156479999988</v>
      </c>
      <c r="AK11" s="16">
        <f>INDEX(Cal_SubmittedCosts!AK:AK, MATCH($M11,Cal_SubmittedCosts!$K:$K,0))</f>
        <v>8.1612612930000008</v>
      </c>
      <c r="AM11" s="17">
        <f>SUM(T11:X11)</f>
        <v>0</v>
      </c>
      <c r="AN11" s="17">
        <f>SUM(Y11:AF11)</f>
        <v>46.490225045000003</v>
      </c>
      <c r="AO11" s="17">
        <f>SUM(AG11:AK11)</f>
        <v>39.295568523</v>
      </c>
    </row>
    <row r="12" spans="1:57">
      <c r="F12" s="17" t="str">
        <f>INDEX(Lists!M$34:M$89,MATCH($I12,Lists!$P$34:$P$89,0),)</f>
        <v>Capex</v>
      </c>
      <c r="G12" s="17">
        <f>INDEX(Lists!N$34:N$89,MATCH($I12,Lists!$P$34:$P$89,0),)</f>
        <v>0</v>
      </c>
      <c r="H12" s="17" t="str">
        <f>INDEX(Lists!O$34:O$215,MATCH($I12,Lists!$P$34:$P$215,0),)</f>
        <v>Reinforcement</v>
      </c>
      <c r="I12" s="17" t="str">
        <f>$A$1</f>
        <v>Reinforcement</v>
      </c>
      <c r="J12" s="5" t="s">
        <v>148</v>
      </c>
      <c r="K12" s="5" t="s">
        <v>271</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1.789853651</v>
      </c>
      <c r="Z12" s="16">
        <f>INDEX(Cal_SubmittedCosts!Z:Z, MATCH($M12,Cal_SubmittedCosts!$K:$K,0))</f>
        <v>4.0679243550000006</v>
      </c>
      <c r="AA12" s="16">
        <f>INDEX(Cal_SubmittedCosts!AA:AA, MATCH($M12,Cal_SubmittedCosts!$K:$K,0))</f>
        <v>5.4730353699999998</v>
      </c>
      <c r="AB12" s="16">
        <f>INDEX(Cal_SubmittedCosts!AB:AB, MATCH($M12,Cal_SubmittedCosts!$K:$K,0))</f>
        <v>4.8204578760000008</v>
      </c>
      <c r="AC12" s="16">
        <f>INDEX(Cal_SubmittedCosts!AC:AC, MATCH($M12,Cal_SubmittedCosts!$K:$K,0))</f>
        <v>7.7745120250000008</v>
      </c>
      <c r="AD12" s="16">
        <f>INDEX(Cal_SubmittedCosts!AD:AD, MATCH($M12,Cal_SubmittedCosts!$K:$K,0))</f>
        <v>7.9</v>
      </c>
      <c r="AE12" s="16">
        <f>INDEX(Cal_SubmittedCosts!AE:AE, MATCH($M12,Cal_SubmittedCosts!$K:$K,0))</f>
        <v>7.1764417690000002</v>
      </c>
      <c r="AF12" s="16">
        <f>INDEX(Cal_SubmittedCosts!AF:AF, MATCH($M12,Cal_SubmittedCosts!$K:$K,0))</f>
        <v>7.4879999990000004</v>
      </c>
      <c r="AG12" s="16">
        <f>INDEX(Cal_SubmittedCosts!AG:AG, MATCH($M12,Cal_SubmittedCosts!$K:$K,0))</f>
        <v>8.0443315520000009</v>
      </c>
      <c r="AH12" s="16">
        <f>INDEX(Cal_SubmittedCosts!AH:AH, MATCH($M12,Cal_SubmittedCosts!$K:$K,0))</f>
        <v>10.051631045000002</v>
      </c>
      <c r="AI12" s="16">
        <f>INDEX(Cal_SubmittedCosts!AI:AI, MATCH($M12,Cal_SubmittedCosts!$K:$K,0))</f>
        <v>7.4453289850000006</v>
      </c>
      <c r="AJ12" s="16">
        <f>INDEX(Cal_SubmittedCosts!AJ:AJ, MATCH($M12,Cal_SubmittedCosts!$K:$K,0))</f>
        <v>5.5930156479999988</v>
      </c>
      <c r="AK12" s="16">
        <f>INDEX(Cal_SubmittedCosts!AK:AK, MATCH($M12,Cal_SubmittedCosts!$K:$K,0))</f>
        <v>8.1612612930000008</v>
      </c>
      <c r="AM12" s="17">
        <f>SUM(T12:X12)</f>
        <v>0</v>
      </c>
      <c r="AN12" s="17">
        <f>SUM(Y12:AF12)</f>
        <v>46.490225045000003</v>
      </c>
      <c r="AO12" s="17">
        <f>SUM(AG12:AK12)</f>
        <v>39.295568523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t="s">
        <v>548</v>
      </c>
      <c r="K17" s="64" t="s">
        <v>260</v>
      </c>
      <c r="L17" s="98" t="s">
        <v>114</v>
      </c>
      <c r="R17" s="14"/>
      <c r="T17" s="41"/>
      <c r="U17" s="41"/>
      <c r="V17" s="41"/>
      <c r="W17" s="41"/>
      <c r="X17" s="41"/>
      <c r="Y17" s="41"/>
      <c r="Z17" s="41"/>
      <c r="AA17" s="41"/>
      <c r="AB17" s="41"/>
      <c r="AC17" s="41"/>
      <c r="AD17" s="41"/>
      <c r="AE17" s="41"/>
      <c r="AF17" s="41"/>
      <c r="AG17" s="41"/>
      <c r="AH17" s="158">
        <v>-0.90893119300899206</v>
      </c>
      <c r="AI17" s="158"/>
      <c r="AJ17" s="158"/>
      <c r="AK17" s="41"/>
      <c r="AM17" s="17">
        <f t="shared" ref="AM17:AM26" si="0">SUM(T17:X17)</f>
        <v>0</v>
      </c>
      <c r="AN17" s="17">
        <f t="shared" ref="AN17:AN26" si="1">SUM(Y17:AF17)</f>
        <v>0</v>
      </c>
      <c r="AO17" s="17">
        <f t="shared" ref="AO17:AO26" si="2">SUM(AG17:AK17)</f>
        <v>-0.90893119300899206</v>
      </c>
      <c r="AS17" s="48"/>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J18" s="62" t="s">
        <v>370</v>
      </c>
      <c r="K18" s="64" t="s">
        <v>260</v>
      </c>
      <c r="L18" s="98" t="s">
        <v>114</v>
      </c>
      <c r="R18" s="14"/>
      <c r="T18" s="41"/>
      <c r="U18" s="41"/>
      <c r="V18" s="41"/>
      <c r="W18" s="41"/>
      <c r="X18" s="41"/>
      <c r="Y18" s="41"/>
      <c r="Z18" s="41"/>
      <c r="AA18" s="41"/>
      <c r="AB18" s="41"/>
      <c r="AC18" s="41"/>
      <c r="AD18" s="41"/>
      <c r="AE18" s="41"/>
      <c r="AF18" s="41"/>
      <c r="AG18" s="41"/>
      <c r="AH18" s="158">
        <v>-1.0046081606941499</v>
      </c>
      <c r="AI18" s="158"/>
      <c r="AJ18" s="158"/>
      <c r="AK18" s="41"/>
      <c r="AM18" s="17">
        <f t="shared" si="0"/>
        <v>0</v>
      </c>
      <c r="AN18" s="17">
        <f t="shared" si="1"/>
        <v>0</v>
      </c>
      <c r="AO18" s="17">
        <f t="shared" si="2"/>
        <v>-1.0046081606941499</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J19" s="62" t="s">
        <v>549</v>
      </c>
      <c r="K19" s="64" t="s">
        <v>260</v>
      </c>
      <c r="L19" s="98" t="s">
        <v>114</v>
      </c>
      <c r="R19" s="14"/>
      <c r="T19" s="41"/>
      <c r="U19" s="41"/>
      <c r="V19" s="41"/>
      <c r="W19" s="41"/>
      <c r="X19" s="41"/>
      <c r="Y19" s="41"/>
      <c r="Z19" s="41"/>
      <c r="AA19" s="41"/>
      <c r="AB19" s="41"/>
      <c r="AC19" s="41"/>
      <c r="AD19" s="41"/>
      <c r="AE19" s="41"/>
      <c r="AF19" s="41"/>
      <c r="AG19" s="41"/>
      <c r="AH19" s="158"/>
      <c r="AI19" s="158"/>
      <c r="AJ19" s="158">
        <v>-0.66459426084398798</v>
      </c>
      <c r="AK19" s="41"/>
      <c r="AM19" s="17">
        <f t="shared" si="0"/>
        <v>0</v>
      </c>
      <c r="AN19" s="17">
        <f t="shared" si="1"/>
        <v>0</v>
      </c>
      <c r="AO19" s="17">
        <f t="shared" si="2"/>
        <v>-0.66459426084398798</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-1.913539353703142</v>
      </c>
      <c r="AI28" s="17">
        <f t="shared" si="4"/>
        <v>0</v>
      </c>
      <c r="AJ28" s="17">
        <f t="shared" si="4"/>
        <v>-0.66459426084398798</v>
      </c>
      <c r="AK28" s="17">
        <f t="shared" si="4"/>
        <v>0</v>
      </c>
      <c r="AM28" s="17">
        <f>SUM(T28:X28)</f>
        <v>0</v>
      </c>
      <c r="AN28" s="17">
        <f>SUM(Y28:AF28)</f>
        <v>0</v>
      </c>
      <c r="AO28" s="17">
        <f>SUM(AG28:AK28)</f>
        <v>-2.5781336145471299</v>
      </c>
    </row>
    <row r="29" spans="2:57">
      <c r="H29" s="5" t="s">
        <v>172</v>
      </c>
      <c r="L29" s="5" t="s">
        <v>114</v>
      </c>
      <c r="T29" s="17">
        <f>T11+T28</f>
        <v>0</v>
      </c>
      <c r="U29" s="17">
        <f t="shared" ref="U29:AK29" si="5">U11+U28</f>
        <v>0</v>
      </c>
      <c r="V29" s="17">
        <f t="shared" si="5"/>
        <v>0</v>
      </c>
      <c r="W29" s="17">
        <f t="shared" si="5"/>
        <v>0</v>
      </c>
      <c r="X29" s="17">
        <f t="shared" si="5"/>
        <v>0</v>
      </c>
      <c r="Y29" s="17">
        <f t="shared" si="5"/>
        <v>1.789853651</v>
      </c>
      <c r="Z29" s="17">
        <f t="shared" si="5"/>
        <v>4.0679243550000006</v>
      </c>
      <c r="AA29" s="17">
        <f t="shared" si="5"/>
        <v>5.4730353699999998</v>
      </c>
      <c r="AB29" s="17">
        <f t="shared" si="5"/>
        <v>4.8204578760000008</v>
      </c>
      <c r="AC29" s="17">
        <f t="shared" si="5"/>
        <v>7.7745120250000008</v>
      </c>
      <c r="AD29" s="17">
        <f t="shared" si="5"/>
        <v>7.9</v>
      </c>
      <c r="AE29" s="17">
        <f t="shared" si="5"/>
        <v>7.1764417690000002</v>
      </c>
      <c r="AF29" s="17">
        <f t="shared" si="5"/>
        <v>7.4879999990000004</v>
      </c>
      <c r="AG29" s="17">
        <f t="shared" si="5"/>
        <v>8.0443315520000009</v>
      </c>
      <c r="AH29" s="17">
        <f t="shared" si="5"/>
        <v>8.1380916912968608</v>
      </c>
      <c r="AI29" s="17">
        <f t="shared" si="5"/>
        <v>7.4453289850000006</v>
      </c>
      <c r="AJ29" s="17">
        <f t="shared" si="5"/>
        <v>4.9284213871560105</v>
      </c>
      <c r="AK29" s="17">
        <f t="shared" si="5"/>
        <v>8.1612612930000008</v>
      </c>
      <c r="AM29" s="17">
        <f>SUM(T29:X29)</f>
        <v>0</v>
      </c>
      <c r="AN29" s="17">
        <f>SUM(Y29:AF29)</f>
        <v>46.490225045000003</v>
      </c>
      <c r="AO29" s="17">
        <f>SUM(AG29:AK29)</f>
        <v>36.717434908452873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98"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98"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98"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98"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98"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98"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98"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98"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98"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98"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1.789853651</v>
      </c>
      <c r="Z62" s="17">
        <f t="shared" si="16"/>
        <v>4.0679243550000006</v>
      </c>
      <c r="AA62" s="17">
        <f t="shared" si="16"/>
        <v>5.4730353699999998</v>
      </c>
      <c r="AB62" s="17">
        <f t="shared" si="16"/>
        <v>4.8204578760000008</v>
      </c>
      <c r="AC62" s="17">
        <f t="shared" si="16"/>
        <v>7.7745120250000008</v>
      </c>
      <c r="AD62" s="17">
        <f t="shared" si="16"/>
        <v>7.9</v>
      </c>
      <c r="AE62" s="17">
        <f t="shared" si="16"/>
        <v>7.1764417690000002</v>
      </c>
      <c r="AF62" s="17">
        <f t="shared" si="16"/>
        <v>7.4879999990000004</v>
      </c>
      <c r="AG62" s="17">
        <f t="shared" si="16"/>
        <v>8.0443315520000009</v>
      </c>
      <c r="AH62" s="17">
        <f t="shared" si="16"/>
        <v>8.1380916912968608</v>
      </c>
      <c r="AI62" s="17">
        <f t="shared" si="16"/>
        <v>7.4453289850000006</v>
      </c>
      <c r="AJ62" s="17">
        <f t="shared" si="16"/>
        <v>4.9284213871560105</v>
      </c>
      <c r="AK62" s="17">
        <f t="shared" si="16"/>
        <v>8.1612612930000008</v>
      </c>
      <c r="AM62" s="17">
        <f>SUM(T62:X62)</f>
        <v>0</v>
      </c>
      <c r="AN62" s="17">
        <f>SUM(Y62:AF62)</f>
        <v>46.490225045000003</v>
      </c>
      <c r="AO62" s="17">
        <f>SUM(AG62:AK62)</f>
        <v>36.717434908452873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452</v>
      </c>
      <c r="L67" s="98" t="s">
        <v>114</v>
      </c>
      <c r="R67" s="14"/>
      <c r="T67" s="41"/>
      <c r="U67" s="41"/>
      <c r="V67" s="41"/>
      <c r="W67" s="41"/>
      <c r="X67" s="41"/>
      <c r="Y67" s="41">
        <v>-0.24738136118177223</v>
      </c>
      <c r="Z67" s="41">
        <v>0</v>
      </c>
      <c r="AA67" s="41">
        <v>-0.45537492997558776</v>
      </c>
      <c r="AB67" s="41">
        <v>-9.8358954232580564E-2</v>
      </c>
      <c r="AC67" s="41">
        <v>-9.7902789296782908E-2</v>
      </c>
      <c r="AD67" s="41">
        <v>0</v>
      </c>
      <c r="AE67" s="41">
        <v>-0.88822732059141729</v>
      </c>
      <c r="AF67" s="41">
        <v>-1.9724927735719202</v>
      </c>
      <c r="AG67" s="41">
        <v>-1.2782055566617769</v>
      </c>
      <c r="AH67" s="41">
        <v>-3.5186559348878261</v>
      </c>
      <c r="AI67" s="41">
        <v>-1.8746945267972799</v>
      </c>
      <c r="AJ67" s="41">
        <v>-0.67154229175281144</v>
      </c>
      <c r="AK67" s="41">
        <v>-2.0238447925817207</v>
      </c>
      <c r="AM67" s="17">
        <f t="shared" ref="AM67:AM76" si="18">SUM(T67:X67)</f>
        <v>0</v>
      </c>
      <c r="AN67" s="17">
        <f t="shared" ref="AN67:AN76" si="19">SUM(Y67:AF67)</f>
        <v>-3.7597381288500609</v>
      </c>
      <c r="AO67" s="17">
        <f t="shared" ref="AO67:AO76" si="20">SUM(AG67:AK67)</f>
        <v>-9.3669431026814145</v>
      </c>
      <c r="AS67" s="98" t="s">
        <v>514</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L68" s="98"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-0.24738136118177223</v>
      </c>
      <c r="Z78" s="17">
        <f t="shared" si="21"/>
        <v>0</v>
      </c>
      <c r="AA78" s="17">
        <f t="shared" si="21"/>
        <v>-0.45537492997558776</v>
      </c>
      <c r="AB78" s="17">
        <f t="shared" si="21"/>
        <v>-9.8358954232580564E-2</v>
      </c>
      <c r="AC78" s="17">
        <f t="shared" si="21"/>
        <v>-9.7902789296782908E-2</v>
      </c>
      <c r="AD78" s="17">
        <f t="shared" si="21"/>
        <v>0</v>
      </c>
      <c r="AE78" s="17">
        <f t="shared" si="21"/>
        <v>-0.88822732059141729</v>
      </c>
      <c r="AF78" s="17">
        <f t="shared" si="21"/>
        <v>-1.9724927735719202</v>
      </c>
      <c r="AG78" s="17">
        <f t="shared" si="21"/>
        <v>-1.2782055566617769</v>
      </c>
      <c r="AH78" s="17">
        <f t="shared" si="21"/>
        <v>-3.5186559348878261</v>
      </c>
      <c r="AI78" s="17">
        <f t="shared" si="21"/>
        <v>-1.8746945267972799</v>
      </c>
      <c r="AJ78" s="17">
        <f t="shared" si="21"/>
        <v>-0.67154229175281144</v>
      </c>
      <c r="AK78" s="17">
        <f t="shared" si="21"/>
        <v>-2.0238447925817207</v>
      </c>
      <c r="AM78" s="17">
        <f>SUM(T78:X78)</f>
        <v>0</v>
      </c>
      <c r="AN78" s="17">
        <f>SUM(Y78:AF78)</f>
        <v>-3.7597381288500609</v>
      </c>
      <c r="AO78" s="17">
        <f>SUM(AG78:AK78)</f>
        <v>-9.3669431026814145</v>
      </c>
    </row>
    <row r="79" spans="3:45">
      <c r="H79" s="5" t="s">
        <v>174</v>
      </c>
      <c r="L79" s="5" t="s">
        <v>114</v>
      </c>
      <c r="T79" s="17">
        <f>T62+T78</f>
        <v>0</v>
      </c>
      <c r="U79" s="17">
        <f t="shared" ref="U79:AK79" si="22">U62+U78</f>
        <v>0</v>
      </c>
      <c r="V79" s="17">
        <f t="shared" si="22"/>
        <v>0</v>
      </c>
      <c r="W79" s="17">
        <f t="shared" si="22"/>
        <v>0</v>
      </c>
      <c r="X79" s="17">
        <f t="shared" si="22"/>
        <v>0</v>
      </c>
      <c r="Y79" s="17">
        <f t="shared" si="22"/>
        <v>1.5424722898182277</v>
      </c>
      <c r="Z79" s="17">
        <f t="shared" si="22"/>
        <v>4.0679243550000006</v>
      </c>
      <c r="AA79" s="17">
        <f t="shared" si="22"/>
        <v>5.0176604400244118</v>
      </c>
      <c r="AB79" s="17">
        <f t="shared" si="22"/>
        <v>4.7220989217674205</v>
      </c>
      <c r="AC79" s="17">
        <f t="shared" si="22"/>
        <v>7.6766092357032178</v>
      </c>
      <c r="AD79" s="17">
        <f t="shared" si="22"/>
        <v>7.9</v>
      </c>
      <c r="AE79" s="17">
        <f t="shared" si="22"/>
        <v>6.2882144484085831</v>
      </c>
      <c r="AF79" s="17">
        <f t="shared" si="22"/>
        <v>5.5155072254280801</v>
      </c>
      <c r="AG79" s="17">
        <f t="shared" si="22"/>
        <v>6.766125995338224</v>
      </c>
      <c r="AH79" s="17">
        <f t="shared" si="22"/>
        <v>4.6194357564090343</v>
      </c>
      <c r="AI79" s="17">
        <f t="shared" si="22"/>
        <v>5.5706344582027203</v>
      </c>
      <c r="AJ79" s="17">
        <f t="shared" si="22"/>
        <v>4.2568790954031988</v>
      </c>
      <c r="AK79" s="17">
        <f t="shared" si="22"/>
        <v>6.1374165004182801</v>
      </c>
      <c r="AM79" s="17">
        <f>SUM(T79:X79)</f>
        <v>0</v>
      </c>
      <c r="AN79" s="17">
        <f>SUM(Y79:AF79)</f>
        <v>42.730486916149943</v>
      </c>
      <c r="AO79" s="17">
        <f>SUM(AG79:AK79)</f>
        <v>27.350491805771458</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Reinforcement</v>
      </c>
      <c r="I86" s="99" t="s">
        <v>445</v>
      </c>
      <c r="J86" s="99"/>
      <c r="K86" s="99"/>
      <c r="L86" s="99" t="s">
        <v>297</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Reinforcement</v>
      </c>
      <c r="J88" s="99"/>
      <c r="K88" s="99"/>
      <c r="L88" s="99" t="s">
        <v>114</v>
      </c>
      <c r="T88" s="101">
        <f>T$79*T$86</f>
        <v>0</v>
      </c>
      <c r="U88" s="101">
        <f t="shared" ref="U88:AK88" si="23">U$79*U$86</f>
        <v>0</v>
      </c>
      <c r="V88" s="101">
        <f t="shared" si="23"/>
        <v>0</v>
      </c>
      <c r="W88" s="101">
        <f t="shared" si="23"/>
        <v>0</v>
      </c>
      <c r="X88" s="101">
        <f t="shared" si="23"/>
        <v>0</v>
      </c>
      <c r="Y88" s="101">
        <f t="shared" si="23"/>
        <v>1.0263221230091988</v>
      </c>
      <c r="Z88" s="101">
        <f t="shared" si="23"/>
        <v>2.7066941739072847</v>
      </c>
      <c r="AA88" s="101">
        <f t="shared" si="23"/>
        <v>3.3386245894582611</v>
      </c>
      <c r="AB88" s="101">
        <f t="shared" si="23"/>
        <v>3.1419654164541972</v>
      </c>
      <c r="AC88" s="101">
        <f t="shared" si="23"/>
        <v>5.107821994797332</v>
      </c>
      <c r="AD88" s="101">
        <f t="shared" si="23"/>
        <v>5.2564605700165599</v>
      </c>
      <c r="AE88" s="101">
        <f t="shared" si="23"/>
        <v>4.1840191523883732</v>
      </c>
      <c r="AF88" s="101">
        <f t="shared" si="23"/>
        <v>3.6698792726714102</v>
      </c>
      <c r="AG88" s="101">
        <f t="shared" si="23"/>
        <v>4.5020094311720795</v>
      </c>
      <c r="AH88" s="101">
        <f t="shared" si="23"/>
        <v>3.0736559378846469</v>
      </c>
      <c r="AI88" s="101">
        <f t="shared" si="23"/>
        <v>3.7065595417111599</v>
      </c>
      <c r="AJ88" s="101">
        <f t="shared" si="23"/>
        <v>2.8324198881410982</v>
      </c>
      <c r="AK88" s="101">
        <f t="shared" si="23"/>
        <v>4.0836820045845208</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-8.5954026295510633E-2</v>
      </c>
      <c r="Z95" s="101">
        <f t="shared" si="25"/>
        <v>-0.23673370032398422</v>
      </c>
      <c r="AA95" s="101">
        <f t="shared" si="25"/>
        <v>-0.26513679716299476</v>
      </c>
      <c r="AB95" s="101">
        <f t="shared" si="25"/>
        <v>-0.23875308413250007</v>
      </c>
      <c r="AC95" s="101">
        <f t="shared" si="25"/>
        <v>-0.46293954708799312</v>
      </c>
      <c r="AD95" s="101">
        <f t="shared" si="25"/>
        <v>-0.43881054944664566</v>
      </c>
      <c r="AE95" s="101">
        <f t="shared" si="25"/>
        <v>-0.34928289077778585</v>
      </c>
      <c r="AF95" s="101">
        <f t="shared" si="25"/>
        <v>-0.30636237418570156</v>
      </c>
      <c r="AG95" s="101">
        <f t="shared" si="25"/>
        <v>-0.37582879311893702</v>
      </c>
      <c r="AH95" s="101">
        <f t="shared" si="25"/>
        <v>-0.25658951169662414</v>
      </c>
      <c r="AI95" s="101">
        <f t="shared" si="25"/>
        <v>-0.30942445156586773</v>
      </c>
      <c r="AJ95" s="101">
        <f t="shared" si="25"/>
        <v>-0.23645107022554646</v>
      </c>
      <c r="AK95" s="101">
        <f t="shared" si="25"/>
        <v>-0.34090672237107045</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-4.4507927824669169E-2</v>
      </c>
      <c r="Z100" s="101">
        <f t="shared" si="26"/>
        <v>-0.1175459925644371</v>
      </c>
      <c r="AA100" s="101">
        <f t="shared" si="26"/>
        <v>-0.14498644756531087</v>
      </c>
      <c r="AB100" s="101">
        <f t="shared" si="26"/>
        <v>-0.13661978596762792</v>
      </c>
      <c r="AC100" s="101">
        <f t="shared" si="26"/>
        <v>-0.22233101854463122</v>
      </c>
      <c r="AD100" s="101">
        <f t="shared" si="26"/>
        <v>-0.22837325549637555</v>
      </c>
      <c r="AE100" s="101">
        <f t="shared" si="26"/>
        <v>-0.18177974744840686</v>
      </c>
      <c r="AF100" s="101">
        <f t="shared" si="26"/>
        <v>-0.15944232161832783</v>
      </c>
      <c r="AG100" s="101">
        <f t="shared" si="26"/>
        <v>-0.19559521780430877</v>
      </c>
      <c r="AH100" s="101">
        <f t="shared" si="26"/>
        <v>-0.13353868129715085</v>
      </c>
      <c r="AI100" s="101">
        <f t="shared" si="26"/>
        <v>-0.16103594005063826</v>
      </c>
      <c r="AJ100" s="101">
        <f t="shared" si="26"/>
        <v>-0.12305789079388507</v>
      </c>
      <c r="AK100" s="101">
        <f t="shared" si="26"/>
        <v>-0.17742047930856852</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Reinforcement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-3.711832097334522E-2</v>
      </c>
      <c r="Z111" s="101">
        <f t="shared" si="28"/>
        <v>-9.8197309428903257E-2</v>
      </c>
      <c r="AA111" s="101">
        <f t="shared" si="28"/>
        <v>-0.12118480082790439</v>
      </c>
      <c r="AB111" s="101">
        <f t="shared" si="28"/>
        <v>-0.11404380301615991</v>
      </c>
      <c r="AC111" s="101">
        <f t="shared" si="28"/>
        <v>-0.18549053864703069</v>
      </c>
      <c r="AD111" s="101">
        <f t="shared" si="28"/>
        <v>-0.19065767850727511</v>
      </c>
      <c r="AE111" s="101">
        <f t="shared" si="28"/>
        <v>-0.15175903401132729</v>
      </c>
      <c r="AF111" s="101">
        <f t="shared" si="28"/>
        <v>-0.13311060802407848</v>
      </c>
      <c r="AG111" s="101">
        <f t="shared" si="28"/>
        <v>-0.16329289553910264</v>
      </c>
      <c r="AH111" s="101">
        <f t="shared" si="28"/>
        <v>-0.11148492371271468</v>
      </c>
      <c r="AI111" s="101">
        <f t="shared" si="28"/>
        <v>-0.13444104222956499</v>
      </c>
      <c r="AJ111" s="101">
        <f t="shared" si="28"/>
        <v>-0.10273502354629427</v>
      </c>
      <c r="AK111" s="101">
        <f t="shared" si="28"/>
        <v>-0.14811969392430324</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-8.5954026295510633E-2</v>
      </c>
      <c r="Z117" s="17">
        <f t="shared" si="29"/>
        <v>-0.23673370032398422</v>
      </c>
      <c r="AA117" s="17">
        <f t="shared" si="29"/>
        <v>-0.26513679716299476</v>
      </c>
      <c r="AB117" s="17">
        <f t="shared" si="29"/>
        <v>-0.23875308413250007</v>
      </c>
      <c r="AC117" s="17">
        <f t="shared" si="29"/>
        <v>-0.46293954708799312</v>
      </c>
      <c r="AD117" s="17">
        <f t="shared" si="29"/>
        <v>-0.43881054944664566</v>
      </c>
      <c r="AE117" s="17">
        <f t="shared" si="29"/>
        <v>-0.34928289077778585</v>
      </c>
      <c r="AF117" s="17">
        <f t="shared" si="29"/>
        <v>-0.30636237418570156</v>
      </c>
      <c r="AG117" s="17">
        <f t="shared" si="29"/>
        <v>-0.37582879311893702</v>
      </c>
      <c r="AH117" s="17">
        <f t="shared" si="29"/>
        <v>-0.25658951169662414</v>
      </c>
      <c r="AI117" s="17">
        <f t="shared" si="29"/>
        <v>-0.30942445156586773</v>
      </c>
      <c r="AJ117" s="17">
        <f t="shared" si="29"/>
        <v>-0.23645107022554646</v>
      </c>
      <c r="AK117" s="17">
        <f t="shared" si="29"/>
        <v>-0.34090672237107045</v>
      </c>
      <c r="AM117" s="17">
        <f>SUM(T117:X117)</f>
        <v>0</v>
      </c>
      <c r="AN117" s="17">
        <f>SUM(Y117:AF117)</f>
        <v>-2.383972969413116</v>
      </c>
      <c r="AO117" s="17">
        <f>SUM(AG117:AK117)</f>
        <v>-1.5192005489780458</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-3.711832097334522E-2</v>
      </c>
      <c r="Z120" s="17">
        <f t="shared" si="32"/>
        <v>-9.8197309428903257E-2</v>
      </c>
      <c r="AA120" s="17">
        <f t="shared" si="32"/>
        <v>-0.12118480082790439</v>
      </c>
      <c r="AB120" s="17">
        <f t="shared" si="32"/>
        <v>-0.11404380301615991</v>
      </c>
      <c r="AC120" s="17">
        <f t="shared" si="32"/>
        <v>-0.18549053864703069</v>
      </c>
      <c r="AD120" s="17">
        <f t="shared" si="32"/>
        <v>-0.19065767850727511</v>
      </c>
      <c r="AE120" s="17">
        <f t="shared" si="32"/>
        <v>-0.15175903401132729</v>
      </c>
      <c r="AF120" s="17">
        <f t="shared" si="32"/>
        <v>-0.13311060802407848</v>
      </c>
      <c r="AG120" s="17">
        <f t="shared" si="32"/>
        <v>-0.16329289553910264</v>
      </c>
      <c r="AH120" s="17">
        <f t="shared" si="32"/>
        <v>-0.11148492371271468</v>
      </c>
      <c r="AI120" s="17">
        <f t="shared" si="32"/>
        <v>-0.13444104222956499</v>
      </c>
      <c r="AJ120" s="17">
        <f t="shared" si="32"/>
        <v>-0.10273502354629427</v>
      </c>
      <c r="AK120" s="17">
        <f t="shared" si="32"/>
        <v>-0.14811969392430324</v>
      </c>
      <c r="AM120" s="17">
        <f>SUM(T120:X120)</f>
        <v>0</v>
      </c>
      <c r="AN120" s="17">
        <f>SUM(Y120:AF120)</f>
        <v>-1.0315620934360243</v>
      </c>
      <c r="AO120" s="17">
        <f>SUM(AG120:AK120)</f>
        <v>-0.66007357895197982</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-0.12307234726885585</v>
      </c>
      <c r="Z123" s="17">
        <f t="shared" si="33"/>
        <v>-0.33493100975288748</v>
      </c>
      <c r="AA123" s="17">
        <f t="shared" si="33"/>
        <v>-0.38632159799089916</v>
      </c>
      <c r="AB123" s="17">
        <f t="shared" si="33"/>
        <v>-0.35279688714865998</v>
      </c>
      <c r="AC123" s="17">
        <f t="shared" si="33"/>
        <v>-0.64843008573502381</v>
      </c>
      <c r="AD123" s="17">
        <f t="shared" si="33"/>
        <v>-0.62946822795392077</v>
      </c>
      <c r="AE123" s="17">
        <f t="shared" si="33"/>
        <v>-0.50104192478911314</v>
      </c>
      <c r="AF123" s="17">
        <f t="shared" si="33"/>
        <v>-0.43947298220978004</v>
      </c>
      <c r="AG123" s="17">
        <f t="shared" si="33"/>
        <v>-0.53912168865803967</v>
      </c>
      <c r="AH123" s="17">
        <f t="shared" si="33"/>
        <v>-0.36807443540933882</v>
      </c>
      <c r="AI123" s="17">
        <f t="shared" si="33"/>
        <v>-0.44386549379543272</v>
      </c>
      <c r="AJ123" s="17">
        <f t="shared" si="33"/>
        <v>-0.33918609377184072</v>
      </c>
      <c r="AK123" s="17">
        <f t="shared" si="33"/>
        <v>-0.48902641629537369</v>
      </c>
      <c r="AM123" s="17">
        <f>SUM(T123:X123)</f>
        <v>0</v>
      </c>
      <c r="AN123" s="17">
        <f>SUM(Y123:AF123)</f>
        <v>-3.4155350628491403</v>
      </c>
      <c r="AO123" s="17">
        <f>SUM(AG123:AK123)</f>
        <v>-2.1792741279300256</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1.4193999425493717</v>
      </c>
      <c r="Z125" s="17">
        <f t="shared" si="34"/>
        <v>3.7329933452471131</v>
      </c>
      <c r="AA125" s="17">
        <f t="shared" si="34"/>
        <v>4.6313388420335126</v>
      </c>
      <c r="AB125" s="17">
        <f t="shared" si="34"/>
        <v>4.3693020346187605</v>
      </c>
      <c r="AC125" s="17">
        <f t="shared" si="34"/>
        <v>7.028179149968194</v>
      </c>
      <c r="AD125" s="17">
        <f t="shared" si="34"/>
        <v>7.2705317720460796</v>
      </c>
      <c r="AE125" s="17">
        <f t="shared" si="34"/>
        <v>5.7871725236194695</v>
      </c>
      <c r="AF125" s="17">
        <f t="shared" si="34"/>
        <v>5.0760342432183005</v>
      </c>
      <c r="AG125" s="17">
        <f t="shared" si="34"/>
        <v>6.2270043066801843</v>
      </c>
      <c r="AH125" s="17">
        <f t="shared" si="34"/>
        <v>4.2513613209996954</v>
      </c>
      <c r="AI125" s="17">
        <f t="shared" si="34"/>
        <v>5.1267689644072876</v>
      </c>
      <c r="AJ125" s="17">
        <f t="shared" si="34"/>
        <v>3.917693001631358</v>
      </c>
      <c r="AK125" s="17">
        <f t="shared" si="34"/>
        <v>5.6483900841229069</v>
      </c>
      <c r="AM125" s="17">
        <f>SUM(T125:X125)</f>
        <v>0</v>
      </c>
      <c r="AN125" s="17">
        <f>SUM(Y125:AF125)</f>
        <v>39.314951853300805</v>
      </c>
      <c r="AO125" s="17">
        <f>SUM(AG125:AK125)</f>
        <v>25.171217677841433</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58" priority="3" operator="greaterThan">
      <formula>0</formula>
    </cfRule>
  </conditionalFormatting>
  <conditionalFormatting sqref="T132:AK133">
    <cfRule type="cellIs" dxfId="57" priority="2" operator="equal">
      <formula>FALSE</formula>
    </cfRule>
  </conditionalFormatting>
  <conditionalFormatting sqref="R135 R132:R133">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J100" sqref="J100"/>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148</v>
      </c>
      <c r="K11" s="5" t="s">
        <v>270</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5.6298093969999998</v>
      </c>
      <c r="Z11" s="16">
        <f>INDEX(Cal_SubmittedCosts!Z:Z, MATCH($M11,Cal_SubmittedCosts!$K:$K,0))</f>
        <v>8.2554434650000008</v>
      </c>
      <c r="AA11" s="16">
        <f>INDEX(Cal_SubmittedCosts!AA:AA, MATCH($M11,Cal_SubmittedCosts!$K:$K,0))</f>
        <v>5.9033085550000006</v>
      </c>
      <c r="AB11" s="16">
        <f>INDEX(Cal_SubmittedCosts!AB:AB, MATCH($M11,Cal_SubmittedCosts!$K:$K,0))</f>
        <v>5.0556990210000006</v>
      </c>
      <c r="AC11" s="16">
        <f>INDEX(Cal_SubmittedCosts!AC:AC, MATCH($M11,Cal_SubmittedCosts!$K:$K,0))</f>
        <v>7.043316967</v>
      </c>
      <c r="AD11" s="16">
        <f>INDEX(Cal_SubmittedCosts!AD:AD, MATCH($M11,Cal_SubmittedCosts!$K:$K,0))</f>
        <v>8.5443739710000006</v>
      </c>
      <c r="AE11" s="16">
        <f>INDEX(Cal_SubmittedCosts!AE:AE, MATCH($M11,Cal_SubmittedCosts!$K:$K,0))</f>
        <v>6.7458297960000007</v>
      </c>
      <c r="AF11" s="16">
        <f>INDEX(Cal_SubmittedCosts!AF:AF, MATCH($M11,Cal_SubmittedCosts!$K:$K,0))</f>
        <v>5.8226022189999984</v>
      </c>
      <c r="AG11" s="16">
        <f>INDEX(Cal_SubmittedCosts!AG:AG, MATCH($M11,Cal_SubmittedCosts!$K:$K,0))</f>
        <v>8.7714293619999992</v>
      </c>
      <c r="AH11" s="16">
        <f>INDEX(Cal_SubmittedCosts!AH:AH, MATCH($M11,Cal_SubmittedCosts!$K:$K,0))</f>
        <v>8.6744228209999985</v>
      </c>
      <c r="AI11" s="16">
        <f>INDEX(Cal_SubmittedCosts!AI:AI, MATCH($M11,Cal_SubmittedCosts!$K:$K,0))</f>
        <v>8.652709625</v>
      </c>
      <c r="AJ11" s="16">
        <f>INDEX(Cal_SubmittedCosts!AJ:AJ, MATCH($M11,Cal_SubmittedCosts!$K:$K,0))</f>
        <v>8.6365640159999995</v>
      </c>
      <c r="AK11" s="16">
        <f>INDEX(Cal_SubmittedCosts!AK:AK, MATCH($M11,Cal_SubmittedCosts!$K:$K,0))</f>
        <v>8.6515758889999983</v>
      </c>
      <c r="AM11" s="17">
        <f>SUM(T11:X11)</f>
        <v>0</v>
      </c>
      <c r="AN11" s="17">
        <f>SUM(Y11:AF11)</f>
        <v>53.000383391000007</v>
      </c>
      <c r="AO11" s="17">
        <f>SUM(AG11:AK11)</f>
        <v>43.386701713000001</v>
      </c>
    </row>
    <row r="12" spans="1:57">
      <c r="F12" s="17" t="str">
        <f>INDEX(Lists!M$34:M$89,MATCH($I12,Lists!$P$34:$P$89,0),)</f>
        <v>Capex</v>
      </c>
      <c r="G12" s="17">
        <f>INDEX(Lists!N$34:N$89,MATCH($I12,Lists!$P$34:$P$89,0),)</f>
        <v>0</v>
      </c>
      <c r="H12" s="17" t="str">
        <f>INDEX(Lists!O$34:O$215,MATCH($I12,Lists!$P$34:$P$215,0),)</f>
        <v>Governors</v>
      </c>
      <c r="I12" s="17" t="str">
        <f>$A$1</f>
        <v>Governors</v>
      </c>
      <c r="J12" s="5" t="s">
        <v>148</v>
      </c>
      <c r="K12" s="5" t="s">
        <v>271</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5.5876541460000002</v>
      </c>
      <c r="Z12" s="16">
        <f>INDEX(Cal_SubmittedCosts!Z:Z, MATCH($M12,Cal_SubmittedCosts!$K:$K,0))</f>
        <v>8.2554434650000008</v>
      </c>
      <c r="AA12" s="16">
        <f>INDEX(Cal_SubmittedCosts!AA:AA, MATCH($M12,Cal_SubmittedCosts!$K:$K,0))</f>
        <v>5.9033085550000006</v>
      </c>
      <c r="AB12" s="16">
        <f>INDEX(Cal_SubmittedCosts!AB:AB, MATCH($M12,Cal_SubmittedCosts!$K:$K,0))</f>
        <v>5.0556990210000006</v>
      </c>
      <c r="AC12" s="16">
        <f>INDEX(Cal_SubmittedCosts!AC:AC, MATCH($M12,Cal_SubmittedCosts!$K:$K,0))</f>
        <v>7.043316967</v>
      </c>
      <c r="AD12" s="16">
        <f>INDEX(Cal_SubmittedCosts!AD:AD, MATCH($M12,Cal_SubmittedCosts!$K:$K,0))</f>
        <v>8.5443739710000006</v>
      </c>
      <c r="AE12" s="16">
        <f>INDEX(Cal_SubmittedCosts!AE:AE, MATCH($M12,Cal_SubmittedCosts!$K:$K,0))</f>
        <v>6.7458297960000007</v>
      </c>
      <c r="AF12" s="16">
        <f>INDEX(Cal_SubmittedCosts!AF:AF, MATCH($M12,Cal_SubmittedCosts!$K:$K,0))</f>
        <v>5.8226022189999984</v>
      </c>
      <c r="AG12" s="16">
        <f>INDEX(Cal_SubmittedCosts!AG:AG, MATCH($M12,Cal_SubmittedCosts!$K:$K,0))</f>
        <v>8.7714293619999992</v>
      </c>
      <c r="AH12" s="16">
        <f>INDEX(Cal_SubmittedCosts!AH:AH, MATCH($M12,Cal_SubmittedCosts!$K:$K,0))</f>
        <v>8.6744228209999985</v>
      </c>
      <c r="AI12" s="16">
        <f>INDEX(Cal_SubmittedCosts!AI:AI, MATCH($M12,Cal_SubmittedCosts!$K:$K,0))</f>
        <v>8.652709625</v>
      </c>
      <c r="AJ12" s="16">
        <f>INDEX(Cal_SubmittedCosts!AJ:AJ, MATCH($M12,Cal_SubmittedCosts!$K:$K,0))</f>
        <v>8.6365640159999995</v>
      </c>
      <c r="AK12" s="16">
        <f>INDEX(Cal_SubmittedCosts!AK:AK, MATCH($M12,Cal_SubmittedCosts!$K:$K,0))</f>
        <v>8.6515758889999983</v>
      </c>
      <c r="AM12" s="17">
        <f>SUM(T12:X12)</f>
        <v>0</v>
      </c>
      <c r="AN12" s="17">
        <f>SUM(Y12:AF12)</f>
        <v>52.958228140000003</v>
      </c>
      <c r="AO12" s="17">
        <f>SUM(AG12:AK12)</f>
        <v>43.386701713000001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5.6298093969999998</v>
      </c>
      <c r="Z29" s="17">
        <f t="shared" si="5"/>
        <v>8.2554434650000008</v>
      </c>
      <c r="AA29" s="17">
        <f t="shared" si="5"/>
        <v>5.9033085550000006</v>
      </c>
      <c r="AB29" s="17">
        <f t="shared" si="5"/>
        <v>5.0556990210000006</v>
      </c>
      <c r="AC29" s="17">
        <f t="shared" si="5"/>
        <v>7.043316967</v>
      </c>
      <c r="AD29" s="17">
        <f t="shared" si="5"/>
        <v>8.5443739710000006</v>
      </c>
      <c r="AE29" s="17">
        <f t="shared" si="5"/>
        <v>6.7458297960000007</v>
      </c>
      <c r="AF29" s="17">
        <f t="shared" si="5"/>
        <v>5.8226022189999984</v>
      </c>
      <c r="AG29" s="17">
        <f t="shared" si="5"/>
        <v>8.7714293619999992</v>
      </c>
      <c r="AH29" s="17">
        <f t="shared" si="5"/>
        <v>8.6744228209999985</v>
      </c>
      <c r="AI29" s="17">
        <f t="shared" si="5"/>
        <v>8.652709625</v>
      </c>
      <c r="AJ29" s="17">
        <f t="shared" si="5"/>
        <v>8.6365640159999995</v>
      </c>
      <c r="AK29" s="17">
        <f t="shared" si="5"/>
        <v>8.6515758889999983</v>
      </c>
      <c r="AM29" s="17">
        <f>SUM(T29:X29)</f>
        <v>0</v>
      </c>
      <c r="AN29" s="17">
        <f>SUM(Y29:AF29)</f>
        <v>53.000383391000007</v>
      </c>
      <c r="AO29" s="17">
        <f>SUM(AG29:AK29)</f>
        <v>43.386701713000001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98"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98"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98"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98"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98"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98"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98"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98"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98"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98"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5.6298093969999998</v>
      </c>
      <c r="Z62" s="17">
        <f t="shared" si="16"/>
        <v>8.2554434650000008</v>
      </c>
      <c r="AA62" s="17">
        <f t="shared" si="16"/>
        <v>5.9033085550000006</v>
      </c>
      <c r="AB62" s="17">
        <f t="shared" si="16"/>
        <v>5.0556990210000006</v>
      </c>
      <c r="AC62" s="17">
        <f t="shared" si="16"/>
        <v>7.043316967</v>
      </c>
      <c r="AD62" s="17">
        <f t="shared" si="16"/>
        <v>8.5443739710000006</v>
      </c>
      <c r="AE62" s="17">
        <f t="shared" si="16"/>
        <v>6.7458297960000007</v>
      </c>
      <c r="AF62" s="17">
        <f t="shared" si="16"/>
        <v>5.8226022189999984</v>
      </c>
      <c r="AG62" s="17">
        <f t="shared" si="16"/>
        <v>8.7714293619999992</v>
      </c>
      <c r="AH62" s="17">
        <f t="shared" si="16"/>
        <v>8.6744228209999985</v>
      </c>
      <c r="AI62" s="17">
        <f t="shared" si="16"/>
        <v>8.652709625</v>
      </c>
      <c r="AJ62" s="17">
        <f t="shared" si="16"/>
        <v>8.6365640159999995</v>
      </c>
      <c r="AK62" s="17">
        <f t="shared" si="16"/>
        <v>8.6515758889999983</v>
      </c>
      <c r="AM62" s="17">
        <f>SUM(T62:X62)</f>
        <v>0</v>
      </c>
      <c r="AN62" s="17">
        <f>SUM(Y62:AF62)</f>
        <v>53.000383391000007</v>
      </c>
      <c r="AO62" s="17">
        <f>SUM(AG62:AK62)</f>
        <v>43.386701713000001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98"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98"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5.6298093969999998</v>
      </c>
      <c r="Z79" s="17">
        <f t="shared" si="22"/>
        <v>8.2554434650000008</v>
      </c>
      <c r="AA79" s="17">
        <f t="shared" si="22"/>
        <v>5.9033085550000006</v>
      </c>
      <c r="AB79" s="17">
        <f t="shared" si="22"/>
        <v>5.0556990210000006</v>
      </c>
      <c r="AC79" s="17">
        <f t="shared" si="22"/>
        <v>7.043316967</v>
      </c>
      <c r="AD79" s="17">
        <f t="shared" si="22"/>
        <v>8.5443739710000006</v>
      </c>
      <c r="AE79" s="17">
        <f t="shared" si="22"/>
        <v>6.7458297960000007</v>
      </c>
      <c r="AF79" s="17">
        <f t="shared" si="22"/>
        <v>5.8226022189999984</v>
      </c>
      <c r="AG79" s="17">
        <f t="shared" si="22"/>
        <v>8.7714293619999992</v>
      </c>
      <c r="AH79" s="17">
        <f t="shared" si="22"/>
        <v>8.6744228209999985</v>
      </c>
      <c r="AI79" s="17">
        <f t="shared" si="22"/>
        <v>8.652709625</v>
      </c>
      <c r="AJ79" s="17">
        <f t="shared" si="22"/>
        <v>8.6365640159999995</v>
      </c>
      <c r="AK79" s="17">
        <f t="shared" si="22"/>
        <v>8.6515758889999983</v>
      </c>
      <c r="AM79" s="17">
        <f>SUM(T79:X79)</f>
        <v>0</v>
      </c>
      <c r="AN79" s="17">
        <f>SUM(Y79:AF79)</f>
        <v>53.000383391000007</v>
      </c>
      <c r="AO79" s="17">
        <f>SUM(AG79:AK79)</f>
        <v>43.386701713000001</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Governors</v>
      </c>
      <c r="I86" s="99" t="s">
        <v>445</v>
      </c>
      <c r="J86" s="99"/>
      <c r="K86" s="99"/>
      <c r="L86" s="99" t="s">
        <v>297</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Governors</v>
      </c>
      <c r="J88" s="99"/>
      <c r="K88" s="99"/>
      <c r="L88" s="99" t="s">
        <v>114</v>
      </c>
      <c r="T88" s="101">
        <f>T$79*T$86</f>
        <v>0</v>
      </c>
      <c r="U88" s="101">
        <f t="shared" ref="U88:AK88" si="23">U$79*U$86</f>
        <v>0</v>
      </c>
      <c r="V88" s="101">
        <f t="shared" si="23"/>
        <v>0</v>
      </c>
      <c r="W88" s="101">
        <f t="shared" si="23"/>
        <v>0</v>
      </c>
      <c r="X88" s="101">
        <f t="shared" si="23"/>
        <v>0</v>
      </c>
      <c r="Y88" s="101">
        <f t="shared" si="23"/>
        <v>2.4739016991081413</v>
      </c>
      <c r="Z88" s="101">
        <f t="shared" si="23"/>
        <v>3.6276815385326806</v>
      </c>
      <c r="AA88" s="101">
        <f t="shared" si="23"/>
        <v>2.594085169625171</v>
      </c>
      <c r="AB88" s="101">
        <f t="shared" si="23"/>
        <v>2.2216209317665587</v>
      </c>
      <c r="AC88" s="101">
        <f t="shared" si="23"/>
        <v>3.0950379636837462</v>
      </c>
      <c r="AD88" s="101">
        <f t="shared" si="23"/>
        <v>3.754645991378716</v>
      </c>
      <c r="AE88" s="101">
        <f t="shared" si="23"/>
        <v>2.9643134638113446</v>
      </c>
      <c r="AF88" s="101">
        <f t="shared" si="23"/>
        <v>2.5586204624424393</v>
      </c>
      <c r="AG88" s="101">
        <f t="shared" si="23"/>
        <v>3.8544207222756244</v>
      </c>
      <c r="AH88" s="101">
        <f t="shared" si="23"/>
        <v>3.8117932317725911</v>
      </c>
      <c r="AI88" s="101">
        <f t="shared" si="23"/>
        <v>3.8022518230517046</v>
      </c>
      <c r="AJ88" s="101">
        <f t="shared" si="23"/>
        <v>3.7951569737021829</v>
      </c>
      <c r="AK88" s="101">
        <f t="shared" si="23"/>
        <v>3.8017536265375846</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-0.20718817896488417</v>
      </c>
      <c r="Z95" s="101">
        <f t="shared" si="25"/>
        <v>-0.31728537434804549</v>
      </c>
      <c r="AA95" s="101">
        <f t="shared" si="25"/>
        <v>-0.20600921577530373</v>
      </c>
      <c r="AB95" s="101">
        <f t="shared" si="25"/>
        <v>-0.16881753263572774</v>
      </c>
      <c r="AC95" s="101">
        <f t="shared" si="25"/>
        <v>-0.28051397926304356</v>
      </c>
      <c r="AD95" s="101">
        <f t="shared" si="25"/>
        <v>-0.31343871955446811</v>
      </c>
      <c r="AE95" s="101">
        <f t="shared" si="25"/>
        <v>-0.24746157656102197</v>
      </c>
      <c r="AF95" s="101">
        <f t="shared" si="25"/>
        <v>-0.21359423056535176</v>
      </c>
      <c r="AG95" s="101">
        <f t="shared" si="25"/>
        <v>-0.32176793726714381</v>
      </c>
      <c r="AH95" s="101">
        <f t="shared" si="25"/>
        <v>-0.31820938445769942</v>
      </c>
      <c r="AI95" s="101">
        <f t="shared" si="25"/>
        <v>-0.31741286544123604</v>
      </c>
      <c r="AJ95" s="101">
        <f t="shared" si="25"/>
        <v>-0.31682058576942351</v>
      </c>
      <c r="AK95" s="101">
        <f t="shared" si="25"/>
        <v>-0.3173712758805074</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-0.10728428804242451</v>
      </c>
      <c r="Z100" s="101">
        <f t="shared" si="26"/>
        <v>-0.15754252226395593</v>
      </c>
      <c r="AA100" s="101">
        <f t="shared" si="26"/>
        <v>-0.11265333473352257</v>
      </c>
      <c r="AB100" s="101">
        <f t="shared" si="26"/>
        <v>-9.6601119353400655E-2</v>
      </c>
      <c r="AC100" s="101">
        <f t="shared" si="26"/>
        <v>-0.13471944472634467</v>
      </c>
      <c r="AD100" s="101">
        <f t="shared" si="26"/>
        <v>-0.16312511372740524</v>
      </c>
      <c r="AE100" s="101">
        <f t="shared" si="26"/>
        <v>-0.12878816591982911</v>
      </c>
      <c r="AF100" s="101">
        <f t="shared" si="26"/>
        <v>-0.11116234523295976</v>
      </c>
      <c r="AG100" s="101">
        <f t="shared" si="26"/>
        <v>-0.16745994698786459</v>
      </c>
      <c r="AH100" s="101">
        <f t="shared" si="26"/>
        <v>-0.16560794436173465</v>
      </c>
      <c r="AI100" s="101">
        <f t="shared" si="26"/>
        <v>-0.16519340637698532</v>
      </c>
      <c r="AJ100" s="101">
        <f t="shared" si="26"/>
        <v>-0.1648851621085039</v>
      </c>
      <c r="AK100" s="101">
        <f t="shared" si="26"/>
        <v>-0.16517176162986091</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Governors</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-8.9471984735904453E-2</v>
      </c>
      <c r="Z111" s="101">
        <f t="shared" si="28"/>
        <v>-0.13161020184063688</v>
      </c>
      <c r="AA111" s="101">
        <f t="shared" si="28"/>
        <v>-9.4159641549473427E-2</v>
      </c>
      <c r="AB111" s="101">
        <f t="shared" si="28"/>
        <v>-8.0638093147724632E-2</v>
      </c>
      <c r="AC111" s="101">
        <f t="shared" si="28"/>
        <v>-0.11239629329320167</v>
      </c>
      <c r="AD111" s="101">
        <f t="shared" si="28"/>
        <v>-0.13618519130842799</v>
      </c>
      <c r="AE111" s="101">
        <f t="shared" si="28"/>
        <v>-0.10751895041350057</v>
      </c>
      <c r="AF111" s="101">
        <f t="shared" si="28"/>
        <v>-9.2804013471169178E-2</v>
      </c>
      <c r="AG111" s="101">
        <f t="shared" si="28"/>
        <v>-0.13980413190792573</v>
      </c>
      <c r="AH111" s="101">
        <f t="shared" si="28"/>
        <v>-0.1382579853570971</v>
      </c>
      <c r="AI111" s="101">
        <f t="shared" si="28"/>
        <v>-0.13791190783740825</v>
      </c>
      <c r="AJ111" s="101">
        <f t="shared" si="28"/>
        <v>-0.13765456975062484</v>
      </c>
      <c r="AK111" s="101">
        <f t="shared" si="28"/>
        <v>-0.13789383769504582</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-0.20718817896488417</v>
      </c>
      <c r="Z117" s="17">
        <f t="shared" si="29"/>
        <v>-0.31728537434804549</v>
      </c>
      <c r="AA117" s="17">
        <f t="shared" si="29"/>
        <v>-0.20600921577530373</v>
      </c>
      <c r="AB117" s="17">
        <f t="shared" si="29"/>
        <v>-0.16881753263572774</v>
      </c>
      <c r="AC117" s="17">
        <f t="shared" si="29"/>
        <v>-0.28051397926304356</v>
      </c>
      <c r="AD117" s="17">
        <f t="shared" si="29"/>
        <v>-0.31343871955446811</v>
      </c>
      <c r="AE117" s="17">
        <f t="shared" si="29"/>
        <v>-0.24746157656102197</v>
      </c>
      <c r="AF117" s="17">
        <f t="shared" si="29"/>
        <v>-0.21359423056535176</v>
      </c>
      <c r="AG117" s="17">
        <f t="shared" si="29"/>
        <v>-0.32176793726714381</v>
      </c>
      <c r="AH117" s="17">
        <f t="shared" si="29"/>
        <v>-0.31820938445769942</v>
      </c>
      <c r="AI117" s="17">
        <f t="shared" si="29"/>
        <v>-0.31741286544123604</v>
      </c>
      <c r="AJ117" s="17">
        <f t="shared" si="29"/>
        <v>-0.31682058576942351</v>
      </c>
      <c r="AK117" s="17">
        <f t="shared" si="29"/>
        <v>-0.3173712758805074</v>
      </c>
      <c r="AM117" s="17">
        <f>SUM(T117:X117)</f>
        <v>0</v>
      </c>
      <c r="AN117" s="17">
        <f>SUM(Y117:AF117)</f>
        <v>-1.9543088076678465</v>
      </c>
      <c r="AO117" s="17">
        <f>SUM(AG117:AK117)</f>
        <v>-1.5915820488160102</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-0.20718817896488417</v>
      </c>
      <c r="Z123" s="17">
        <f t="shared" si="33"/>
        <v>-0.31728537434804549</v>
      </c>
      <c r="AA123" s="17">
        <f t="shared" si="33"/>
        <v>-0.20600921577530373</v>
      </c>
      <c r="AB123" s="17">
        <f t="shared" si="33"/>
        <v>-0.16881753263572774</v>
      </c>
      <c r="AC123" s="17">
        <f t="shared" si="33"/>
        <v>-0.28051397926304356</v>
      </c>
      <c r="AD123" s="17">
        <f t="shared" si="33"/>
        <v>-0.31343871955446811</v>
      </c>
      <c r="AE123" s="17">
        <f t="shared" si="33"/>
        <v>-0.24746157656102197</v>
      </c>
      <c r="AF123" s="17">
        <f t="shared" si="33"/>
        <v>-0.21359423056535176</v>
      </c>
      <c r="AG123" s="17">
        <f t="shared" si="33"/>
        <v>-0.32176793726714381</v>
      </c>
      <c r="AH123" s="17">
        <f t="shared" si="33"/>
        <v>-0.31820938445769942</v>
      </c>
      <c r="AI123" s="17">
        <f t="shared" si="33"/>
        <v>-0.31741286544123604</v>
      </c>
      <c r="AJ123" s="17">
        <f t="shared" si="33"/>
        <v>-0.31682058576942351</v>
      </c>
      <c r="AK123" s="17">
        <f t="shared" si="33"/>
        <v>-0.3173712758805074</v>
      </c>
      <c r="AM123" s="17">
        <f>SUM(T123:X123)</f>
        <v>0</v>
      </c>
      <c r="AN123" s="17">
        <f>SUM(Y123:AF123)</f>
        <v>-1.9543088076678465</v>
      </c>
      <c r="AO123" s="17">
        <f>SUM(AG123:AK123)</f>
        <v>-1.5915820488160102</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5.4226212180351157</v>
      </c>
      <c r="Z125" s="17">
        <f t="shared" si="34"/>
        <v>7.9381580906519549</v>
      </c>
      <c r="AA125" s="17">
        <f t="shared" si="34"/>
        <v>5.6972993392246973</v>
      </c>
      <c r="AB125" s="17">
        <f t="shared" si="34"/>
        <v>4.8868814883642724</v>
      </c>
      <c r="AC125" s="17">
        <f t="shared" si="34"/>
        <v>6.762802987736956</v>
      </c>
      <c r="AD125" s="17">
        <f t="shared" si="34"/>
        <v>8.2309352514455334</v>
      </c>
      <c r="AE125" s="17">
        <f t="shared" si="34"/>
        <v>6.4983682194389782</v>
      </c>
      <c r="AF125" s="17">
        <f t="shared" si="34"/>
        <v>5.6090079884346462</v>
      </c>
      <c r="AG125" s="17">
        <f t="shared" si="34"/>
        <v>8.4496614247328559</v>
      </c>
      <c r="AH125" s="17">
        <f t="shared" si="34"/>
        <v>8.3562134365422995</v>
      </c>
      <c r="AI125" s="17">
        <f t="shared" si="34"/>
        <v>8.3352967595587639</v>
      </c>
      <c r="AJ125" s="17">
        <f t="shared" si="34"/>
        <v>8.3197434302305755</v>
      </c>
      <c r="AK125" s="17">
        <f t="shared" si="34"/>
        <v>8.3342046131194909</v>
      </c>
      <c r="AM125" s="17">
        <f>SUM(T125:X125)</f>
        <v>0</v>
      </c>
      <c r="AN125" s="17">
        <f>SUM(Y125:AF125)</f>
        <v>51.046074583332157</v>
      </c>
      <c r="AO125" s="17">
        <f>SUM(AG125:AK125)</f>
        <v>41.795119664183986</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0.99251213530915217</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55" priority="3" operator="greaterThan">
      <formula>0</formula>
    </cfRule>
  </conditionalFormatting>
  <conditionalFormatting sqref="T132:AK133">
    <cfRule type="cellIs" dxfId="54" priority="2" operator="equal">
      <formula>FALSE</formula>
    </cfRule>
  </conditionalFormatting>
  <conditionalFormatting sqref="R135 R132:R133">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J100" sqref="J100"/>
      <selection pane="topRight" activeCell="J100" sqref="J100"/>
      <selection pane="bottomLeft" activeCell="J100" sqref="J100"/>
      <selection pane="bottomRight" activeCell="K11" sqref="K11"/>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223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148</v>
      </c>
      <c r="K11" s="5" t="s">
        <v>270</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3.4387265780000003</v>
      </c>
      <c r="Z11" s="16">
        <f>INDEX(Cal_SubmittedCosts!Z:Z, MATCH($M11,Cal_SubmittedCosts!$K:$K,0))</f>
        <v>10.985575016</v>
      </c>
      <c r="AA11" s="16">
        <f>INDEX(Cal_SubmittedCosts!AA:AA, MATCH($M11,Cal_SubmittedCosts!$K:$K,0))</f>
        <v>6.0129999999999999</v>
      </c>
      <c r="AB11" s="16">
        <f>INDEX(Cal_SubmittedCosts!AB:AB, MATCH($M11,Cal_SubmittedCosts!$K:$K,0))</f>
        <v>0.62284801499999998</v>
      </c>
      <c r="AC11" s="16">
        <f>INDEX(Cal_SubmittedCosts!AC:AC, MATCH($M11,Cal_SubmittedCosts!$K:$K,0))</f>
        <v>1.980150796</v>
      </c>
      <c r="AD11" s="16">
        <f>INDEX(Cal_SubmittedCosts!AD:AD, MATCH($M11,Cal_SubmittedCosts!$K:$K,0))</f>
        <v>4.4140999999999995</v>
      </c>
      <c r="AE11" s="16">
        <f>INDEX(Cal_SubmittedCosts!AE:AE, MATCH($M11,Cal_SubmittedCosts!$K:$K,0))</f>
        <v>3.3492599999999997</v>
      </c>
      <c r="AF11" s="16">
        <f>INDEX(Cal_SubmittedCosts!AF:AF, MATCH($M11,Cal_SubmittedCosts!$K:$K,0))</f>
        <v>3.4914459999999998</v>
      </c>
      <c r="AG11" s="16">
        <f>INDEX(Cal_SubmittedCosts!AG:AG, MATCH($M11,Cal_SubmittedCosts!$K:$K,0))</f>
        <v>5.0182800000000007</v>
      </c>
      <c r="AH11" s="16">
        <f>INDEX(Cal_SubmittedCosts!AH:AH, MATCH($M11,Cal_SubmittedCosts!$K:$K,0))</f>
        <v>7.9682500000000003</v>
      </c>
      <c r="AI11" s="16">
        <f>INDEX(Cal_SubmittedCosts!AI:AI, MATCH($M11,Cal_SubmittedCosts!$K:$K,0))</f>
        <v>6.8554399999999998</v>
      </c>
      <c r="AJ11" s="16">
        <f>INDEX(Cal_SubmittedCosts!AJ:AJ, MATCH($M11,Cal_SubmittedCosts!$K:$K,0))</f>
        <v>8.0118999999999989</v>
      </c>
      <c r="AK11" s="16">
        <f>INDEX(Cal_SubmittedCosts!AK:AK, MATCH($M11,Cal_SubmittedCosts!$K:$K,0))</f>
        <v>8.5005299999999995</v>
      </c>
      <c r="AM11" s="17">
        <f>SUM(T11:X11)</f>
        <v>0</v>
      </c>
      <c r="AN11" s="17">
        <f>SUM(Y11:AF11)</f>
        <v>34.295106404999999</v>
      </c>
      <c r="AO11" s="17">
        <f>SUM(AG11:AK11)</f>
        <v>36.354399999999998</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148</v>
      </c>
      <c r="K12" s="5" t="s">
        <v>271</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3.4387265780000003</v>
      </c>
      <c r="Z12" s="16">
        <f>INDEX(Cal_SubmittedCosts!Z:Z, MATCH($M12,Cal_SubmittedCosts!$K:$K,0))</f>
        <v>10.985575016</v>
      </c>
      <c r="AA12" s="16">
        <f>INDEX(Cal_SubmittedCosts!AA:AA, MATCH($M12,Cal_SubmittedCosts!$K:$K,0))</f>
        <v>6.0129999999999999</v>
      </c>
      <c r="AB12" s="16">
        <f>INDEX(Cal_SubmittedCosts!AB:AB, MATCH($M12,Cal_SubmittedCosts!$K:$K,0))</f>
        <v>0.62284801499999998</v>
      </c>
      <c r="AC12" s="16">
        <f>INDEX(Cal_SubmittedCosts!AC:AC, MATCH($M12,Cal_SubmittedCosts!$K:$K,0))</f>
        <v>1.980150796</v>
      </c>
      <c r="AD12" s="16">
        <f>INDEX(Cal_SubmittedCosts!AD:AD, MATCH($M12,Cal_SubmittedCosts!$K:$K,0))</f>
        <v>4.4140999999999995</v>
      </c>
      <c r="AE12" s="16">
        <f>INDEX(Cal_SubmittedCosts!AE:AE, MATCH($M12,Cal_SubmittedCosts!$K:$K,0))</f>
        <v>3.3492599999999997</v>
      </c>
      <c r="AF12" s="16">
        <f>INDEX(Cal_SubmittedCosts!AF:AF, MATCH($M12,Cal_SubmittedCosts!$K:$K,0))</f>
        <v>3.4914459999999998</v>
      </c>
      <c r="AG12" s="16">
        <f>INDEX(Cal_SubmittedCosts!AG:AG, MATCH($M12,Cal_SubmittedCosts!$K:$K,0))</f>
        <v>5.0182800000000007</v>
      </c>
      <c r="AH12" s="16">
        <f>INDEX(Cal_SubmittedCosts!AH:AH, MATCH($M12,Cal_SubmittedCosts!$K:$K,0))</f>
        <v>7.9682500000000003</v>
      </c>
      <c r="AI12" s="16">
        <f>INDEX(Cal_SubmittedCosts!AI:AI, MATCH($M12,Cal_SubmittedCosts!$K:$K,0))</f>
        <v>6.8554399999999998</v>
      </c>
      <c r="AJ12" s="16">
        <f>INDEX(Cal_SubmittedCosts!AJ:AJ, MATCH($M12,Cal_SubmittedCosts!$K:$K,0))</f>
        <v>8.0118999999999989</v>
      </c>
      <c r="AK12" s="16">
        <f>INDEX(Cal_SubmittedCosts!AK:AK, MATCH($M12,Cal_SubmittedCosts!$K:$K,0))</f>
        <v>8.5005299999999995</v>
      </c>
      <c r="AM12" s="17">
        <f>SUM(T12:X12)</f>
        <v>0</v>
      </c>
      <c r="AN12" s="17">
        <f>SUM(Y12:AF12)</f>
        <v>34.295106404999999</v>
      </c>
      <c r="AO12" s="17">
        <f>SUM(AG12:AK12)</f>
        <v>36.354399999999998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3.4387265780000003</v>
      </c>
      <c r="Z29" s="17">
        <f t="shared" si="5"/>
        <v>10.985575016</v>
      </c>
      <c r="AA29" s="17">
        <f t="shared" si="5"/>
        <v>6.0129999999999999</v>
      </c>
      <c r="AB29" s="17">
        <f t="shared" si="5"/>
        <v>0.62284801499999998</v>
      </c>
      <c r="AC29" s="17">
        <f t="shared" si="5"/>
        <v>1.980150796</v>
      </c>
      <c r="AD29" s="17">
        <f t="shared" si="5"/>
        <v>4.4140999999999995</v>
      </c>
      <c r="AE29" s="17">
        <f t="shared" si="5"/>
        <v>3.3492599999999997</v>
      </c>
      <c r="AF29" s="17">
        <f t="shared" si="5"/>
        <v>3.4914459999999998</v>
      </c>
      <c r="AG29" s="17">
        <f t="shared" si="5"/>
        <v>5.0182800000000007</v>
      </c>
      <c r="AH29" s="17">
        <f t="shared" si="5"/>
        <v>7.9682500000000003</v>
      </c>
      <c r="AI29" s="17">
        <f t="shared" si="5"/>
        <v>6.8554399999999998</v>
      </c>
      <c r="AJ29" s="17">
        <f t="shared" si="5"/>
        <v>8.0118999999999989</v>
      </c>
      <c r="AK29" s="17">
        <f t="shared" si="5"/>
        <v>8.5005299999999995</v>
      </c>
      <c r="AM29" s="17">
        <f>SUM(T29:X29)</f>
        <v>0</v>
      </c>
      <c r="AN29" s="17">
        <f>SUM(Y29:AF29)</f>
        <v>34.295106404999999</v>
      </c>
      <c r="AO29" s="17">
        <f>SUM(AG29:AK29)</f>
        <v>36.354399999999998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98"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98"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98"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98"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98"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98"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98"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98"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98"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98"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T29+T61</f>
        <v>0</v>
      </c>
      <c r="U62" s="17">
        <f t="shared" ref="U62:AK62" si="16">U29+U61</f>
        <v>0</v>
      </c>
      <c r="V62" s="17">
        <f t="shared" si="16"/>
        <v>0</v>
      </c>
      <c r="W62" s="17">
        <f t="shared" si="16"/>
        <v>0</v>
      </c>
      <c r="X62" s="17">
        <f t="shared" si="16"/>
        <v>0</v>
      </c>
      <c r="Y62" s="17">
        <f t="shared" si="16"/>
        <v>3.4387265780000003</v>
      </c>
      <c r="Z62" s="17">
        <f t="shared" si="16"/>
        <v>10.985575016</v>
      </c>
      <c r="AA62" s="17">
        <f t="shared" si="16"/>
        <v>6.0129999999999999</v>
      </c>
      <c r="AB62" s="17">
        <f t="shared" si="16"/>
        <v>0.62284801499999998</v>
      </c>
      <c r="AC62" s="17">
        <f t="shared" si="16"/>
        <v>1.980150796</v>
      </c>
      <c r="AD62" s="17">
        <f t="shared" si="16"/>
        <v>4.4140999999999995</v>
      </c>
      <c r="AE62" s="17">
        <f t="shared" si="16"/>
        <v>3.3492599999999997</v>
      </c>
      <c r="AF62" s="17">
        <f t="shared" si="16"/>
        <v>3.4914459999999998</v>
      </c>
      <c r="AG62" s="17">
        <f t="shared" si="16"/>
        <v>5.0182800000000007</v>
      </c>
      <c r="AH62" s="17">
        <f t="shared" si="16"/>
        <v>7.9682500000000003</v>
      </c>
      <c r="AI62" s="17">
        <f t="shared" si="16"/>
        <v>6.8554399999999998</v>
      </c>
      <c r="AJ62" s="17">
        <f t="shared" si="16"/>
        <v>8.0118999999999989</v>
      </c>
      <c r="AK62" s="17">
        <f t="shared" si="16"/>
        <v>8.5005299999999995</v>
      </c>
      <c r="AM62" s="17">
        <f>SUM(T62:X62)</f>
        <v>0</v>
      </c>
      <c r="AN62" s="17">
        <f>SUM(Y62:AF62)</f>
        <v>34.295106404999999</v>
      </c>
      <c r="AO62" s="17">
        <f>SUM(AG62:AK62)</f>
        <v>36.354399999999998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t="s">
        <v>477</v>
      </c>
      <c r="L67" s="98" t="s">
        <v>114</v>
      </c>
      <c r="R67" s="14"/>
      <c r="T67" s="41"/>
      <c r="U67" s="41"/>
      <c r="V67" s="41"/>
      <c r="W67" s="41"/>
      <c r="X67" s="41"/>
      <c r="Y67" s="41"/>
      <c r="Z67" s="41"/>
      <c r="AA67" s="41"/>
      <c r="AB67" s="41"/>
      <c r="AC67" s="41"/>
      <c r="AD67" s="41"/>
      <c r="AE67" s="41"/>
      <c r="AF67" s="41"/>
      <c r="AG67" s="143">
        <v>-0.77849999999999997</v>
      </c>
      <c r="AH67" s="143">
        <v>-2.96</v>
      </c>
      <c r="AI67" s="143">
        <v>-0.44453999999999999</v>
      </c>
      <c r="AJ67" s="143">
        <v>-2.5164599999999999</v>
      </c>
      <c r="AK67" s="143">
        <v>-1.96468</v>
      </c>
      <c r="AM67" s="17">
        <f t="shared" ref="AM67:AM76" si="18">SUM(T67:X67)</f>
        <v>0</v>
      </c>
      <c r="AN67" s="17">
        <f t="shared" ref="AN67:AN76" si="19">SUM(Y67:AF67)</f>
        <v>0</v>
      </c>
      <c r="AO67" s="17">
        <f t="shared" ref="AO67:AO76" si="20">SUM(AG67:AK67)</f>
        <v>-8.66418</v>
      </c>
      <c r="AS67" s="98" t="s">
        <v>516</v>
      </c>
    </row>
    <row r="68" spans="3:45">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J68" s="62" t="s">
        <v>478</v>
      </c>
      <c r="L68" s="98" t="s">
        <v>114</v>
      </c>
      <c r="R68" s="14"/>
      <c r="T68" s="41"/>
      <c r="U68" s="41"/>
      <c r="V68" s="41"/>
      <c r="W68" s="41"/>
      <c r="X68" s="41"/>
      <c r="Y68" s="41"/>
      <c r="Z68" s="41"/>
      <c r="AA68" s="41"/>
      <c r="AB68" s="41"/>
      <c r="AC68" s="41"/>
      <c r="AD68" s="41"/>
      <c r="AE68" s="41"/>
      <c r="AF68" s="41"/>
      <c r="AG68" s="143">
        <v>-0.86875000000000002</v>
      </c>
      <c r="AH68" s="143">
        <v>-1.1937500000000001</v>
      </c>
      <c r="AI68" s="143">
        <v>-1.2250000000000001</v>
      </c>
      <c r="AJ68" s="143">
        <v>-1.2875000000000001</v>
      </c>
      <c r="AK68" s="143">
        <v>-1.40625</v>
      </c>
      <c r="AM68" s="17">
        <f t="shared" si="18"/>
        <v>0</v>
      </c>
      <c r="AN68" s="17">
        <f t="shared" si="19"/>
        <v>0</v>
      </c>
      <c r="AO68" s="17">
        <f t="shared" si="20"/>
        <v>-5.9812500000000002</v>
      </c>
      <c r="AS68" s="98" t="s">
        <v>515</v>
      </c>
    </row>
    <row r="69" spans="3:45">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-1.6472500000000001</v>
      </c>
      <c r="AH78" s="17">
        <f t="shared" si="21"/>
        <v>-4.1537500000000005</v>
      </c>
      <c r="AI78" s="17">
        <f t="shared" si="21"/>
        <v>-1.66954</v>
      </c>
      <c r="AJ78" s="17">
        <f t="shared" si="21"/>
        <v>-3.80396</v>
      </c>
      <c r="AK78" s="17">
        <f t="shared" si="21"/>
        <v>-3.37093</v>
      </c>
      <c r="AM78" s="17">
        <f>SUM(T78:X78)</f>
        <v>0</v>
      </c>
      <c r="AN78" s="17">
        <f>SUM(Y78:AF78)</f>
        <v>0</v>
      </c>
      <c r="AO78" s="17">
        <f>SUM(AG78:AK78)</f>
        <v>-14.645429999999999</v>
      </c>
    </row>
    <row r="79" spans="3:45">
      <c r="H79" s="5" t="s">
        <v>174</v>
      </c>
      <c r="L79" s="5" t="s">
        <v>114</v>
      </c>
      <c r="T79" s="17">
        <f>T62+T78</f>
        <v>0</v>
      </c>
      <c r="U79" s="17">
        <f t="shared" ref="U79:AK79" si="22">U62+U78</f>
        <v>0</v>
      </c>
      <c r="V79" s="17">
        <f t="shared" si="22"/>
        <v>0</v>
      </c>
      <c r="W79" s="17">
        <f t="shared" si="22"/>
        <v>0</v>
      </c>
      <c r="X79" s="17">
        <f t="shared" si="22"/>
        <v>0</v>
      </c>
      <c r="Y79" s="17">
        <f t="shared" si="22"/>
        <v>3.4387265780000003</v>
      </c>
      <c r="Z79" s="17">
        <f t="shared" si="22"/>
        <v>10.985575016</v>
      </c>
      <c r="AA79" s="17">
        <f t="shared" si="22"/>
        <v>6.0129999999999999</v>
      </c>
      <c r="AB79" s="17">
        <f t="shared" si="22"/>
        <v>0.62284801499999998</v>
      </c>
      <c r="AC79" s="17">
        <f t="shared" si="22"/>
        <v>1.980150796</v>
      </c>
      <c r="AD79" s="17">
        <f t="shared" si="22"/>
        <v>4.4140999999999995</v>
      </c>
      <c r="AE79" s="17">
        <f t="shared" si="22"/>
        <v>3.3492599999999997</v>
      </c>
      <c r="AF79" s="17">
        <f t="shared" si="22"/>
        <v>3.4914459999999998</v>
      </c>
      <c r="AG79" s="17">
        <f t="shared" si="22"/>
        <v>3.3710300000000006</v>
      </c>
      <c r="AH79" s="17">
        <f t="shared" si="22"/>
        <v>3.8144999999999998</v>
      </c>
      <c r="AI79" s="17">
        <f t="shared" si="22"/>
        <v>5.1859000000000002</v>
      </c>
      <c r="AJ79" s="17">
        <f t="shared" si="22"/>
        <v>4.2079399999999989</v>
      </c>
      <c r="AK79" s="17">
        <f t="shared" si="22"/>
        <v>5.1295999999999999</v>
      </c>
      <c r="AM79" s="17">
        <f>SUM(T79:X79)</f>
        <v>0</v>
      </c>
      <c r="AN79" s="17">
        <f>SUM(Y79:AF79)</f>
        <v>34.295106404999999</v>
      </c>
      <c r="AO79" s="17">
        <f>SUM(AG79:AK79)</f>
        <v>21.708969999999997</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Transport &amp; Plant</v>
      </c>
      <c r="I86" s="99" t="s">
        <v>445</v>
      </c>
      <c r="J86" s="99"/>
      <c r="K86" s="99"/>
      <c r="L86" s="99" t="s">
        <v>297</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Transport &amp; Plant</v>
      </c>
      <c r="J88" s="99"/>
      <c r="K88" s="99"/>
      <c r="L88" s="99" t="s">
        <v>114</v>
      </c>
      <c r="T88" s="101">
        <f>T$79*T$86</f>
        <v>0</v>
      </c>
      <c r="U88" s="101">
        <f t="shared" ref="U88:AK88" si="23">U$79*U$86</f>
        <v>0</v>
      </c>
      <c r="V88" s="101">
        <f t="shared" si="23"/>
        <v>0</v>
      </c>
      <c r="W88" s="101">
        <f t="shared" si="23"/>
        <v>0</v>
      </c>
      <c r="X88" s="101">
        <f t="shared" si="23"/>
        <v>0</v>
      </c>
      <c r="Y88" s="101">
        <f t="shared" si="23"/>
        <v>0.99188879860937829</v>
      </c>
      <c r="Z88" s="101">
        <f t="shared" si="23"/>
        <v>3.1687511517682059</v>
      </c>
      <c r="AA88" s="101">
        <f t="shared" si="23"/>
        <v>1.7344290715626041</v>
      </c>
      <c r="AB88" s="101">
        <f t="shared" si="23"/>
        <v>0.17965835762199583</v>
      </c>
      <c r="AC88" s="101">
        <f t="shared" si="23"/>
        <v>0.57116765452523388</v>
      </c>
      <c r="AD88" s="101">
        <f t="shared" si="23"/>
        <v>1.2732318916987344</v>
      </c>
      <c r="AE88" s="101">
        <f t="shared" si="23"/>
        <v>0.96608247334471431</v>
      </c>
      <c r="AF88" s="101">
        <f t="shared" si="23"/>
        <v>1.0070955337087923</v>
      </c>
      <c r="AG88" s="101">
        <f t="shared" si="23"/>
        <v>0.97236195461661179</v>
      </c>
      <c r="AH88" s="101">
        <f t="shared" si="23"/>
        <v>1.1002793436679783</v>
      </c>
      <c r="AI88" s="101">
        <f t="shared" si="23"/>
        <v>1.4958549346776167</v>
      </c>
      <c r="AJ88" s="101">
        <f t="shared" si="23"/>
        <v>1.2137657521023022</v>
      </c>
      <c r="AK88" s="101">
        <f t="shared" si="23"/>
        <v>1.4796153942270971</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-8.3070250525164702E-2</v>
      </c>
      <c r="Z95" s="101">
        <f t="shared" si="25"/>
        <v>-0.27714626676167331</v>
      </c>
      <c r="AA95" s="101">
        <f t="shared" si="25"/>
        <v>-0.13773964595855137</v>
      </c>
      <c r="AB95" s="101">
        <f t="shared" si="25"/>
        <v>-1.3651960250039397E-2</v>
      </c>
      <c r="AC95" s="101">
        <f t="shared" si="25"/>
        <v>-5.1766897038806103E-2</v>
      </c>
      <c r="AD95" s="101">
        <f t="shared" si="25"/>
        <v>-0.106289694087357</v>
      </c>
      <c r="AE95" s="101">
        <f t="shared" si="25"/>
        <v>-8.0648789293178869E-2</v>
      </c>
      <c r="AF95" s="101">
        <f t="shared" si="25"/>
        <v>-8.4072569099595817E-2</v>
      </c>
      <c r="AG95" s="101">
        <f t="shared" si="25"/>
        <v>-8.1173001848463544E-2</v>
      </c>
      <c r="AH95" s="101">
        <f t="shared" si="25"/>
        <v>-9.1851575201337354E-2</v>
      </c>
      <c r="AI95" s="101">
        <f t="shared" si="25"/>
        <v>-0.12487431742996846</v>
      </c>
      <c r="AJ95" s="101">
        <f t="shared" si="25"/>
        <v>-0.10132544694002243</v>
      </c>
      <c r="AK95" s="101">
        <f t="shared" si="25"/>
        <v>-0.1235186368207577</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-4.3014677428139469E-2</v>
      </c>
      <c r="Z100" s="101">
        <f t="shared" si="26"/>
        <v>-0.1376121480272765</v>
      </c>
      <c r="AA100" s="101">
        <f t="shared" si="26"/>
        <v>-7.5321050001811329E-2</v>
      </c>
      <c r="AB100" s="101">
        <f t="shared" si="26"/>
        <v>-7.8119530651334368E-3</v>
      </c>
      <c r="AC100" s="101">
        <f t="shared" si="26"/>
        <v>-2.4861533256188117E-2</v>
      </c>
      <c r="AD100" s="101">
        <f t="shared" si="26"/>
        <v>-5.5317091840780597E-2</v>
      </c>
      <c r="AE100" s="101">
        <f t="shared" si="26"/>
        <v>-4.1972615712977279E-2</v>
      </c>
      <c r="AF100" s="101">
        <f t="shared" si="26"/>
        <v>-4.3754477478789799E-2</v>
      </c>
      <c r="AG100" s="101">
        <f t="shared" si="26"/>
        <v>-4.2245435334049231E-2</v>
      </c>
      <c r="AH100" s="101">
        <f t="shared" si="26"/>
        <v>-4.7802960247084858E-2</v>
      </c>
      <c r="AI100" s="101">
        <f t="shared" si="26"/>
        <v>-6.4989217864820592E-2</v>
      </c>
      <c r="AJ100" s="101">
        <f t="shared" si="26"/>
        <v>-5.2733513839852808E-2</v>
      </c>
      <c r="AK100" s="101">
        <f t="shared" si="26"/>
        <v>-6.4283671486026206E-2</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Transport &amp; Plant</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-3.5872993450340673E-2</v>
      </c>
      <c r="Z111" s="101">
        <f t="shared" si="28"/>
        <v>-0.11496047109902818</v>
      </c>
      <c r="AA111" s="101">
        <f t="shared" si="28"/>
        <v>-6.2955997583887369E-2</v>
      </c>
      <c r="AB111" s="101">
        <f t="shared" si="28"/>
        <v>-6.5210527905721072E-3</v>
      </c>
      <c r="AC111" s="101">
        <f t="shared" si="28"/>
        <v>-2.0741951462592167E-2</v>
      </c>
      <c r="AD111" s="101">
        <f t="shared" si="28"/>
        <v>-4.618153859222085E-2</v>
      </c>
      <c r="AE111" s="101">
        <f t="shared" si="28"/>
        <v>-3.5040887144691335E-2</v>
      </c>
      <c r="AF111" s="101">
        <f t="shared" si="28"/>
        <v>-3.6528476516539121E-2</v>
      </c>
      <c r="AG111" s="101">
        <f t="shared" si="28"/>
        <v>-3.5268650923299116E-2</v>
      </c>
      <c r="AH111" s="101">
        <f t="shared" si="28"/>
        <v>-3.9908357073928258E-2</v>
      </c>
      <c r="AI111" s="101">
        <f t="shared" si="28"/>
        <v>-5.4256324275707035E-2</v>
      </c>
      <c r="AJ111" s="101">
        <f t="shared" si="28"/>
        <v>-4.4024635487132091E-2</v>
      </c>
      <c r="AK111" s="101">
        <f t="shared" si="28"/>
        <v>-5.3667298059096202E-2</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3.4387265780000003</v>
      </c>
      <c r="Z125" s="17">
        <f t="shared" si="34"/>
        <v>10.985575016</v>
      </c>
      <c r="AA125" s="17">
        <f t="shared" si="34"/>
        <v>6.0129999999999999</v>
      </c>
      <c r="AB125" s="17">
        <f t="shared" si="34"/>
        <v>0.62284801499999998</v>
      </c>
      <c r="AC125" s="17">
        <f t="shared" si="34"/>
        <v>1.980150796</v>
      </c>
      <c r="AD125" s="17">
        <f t="shared" si="34"/>
        <v>4.4140999999999995</v>
      </c>
      <c r="AE125" s="17">
        <f t="shared" si="34"/>
        <v>3.3492599999999997</v>
      </c>
      <c r="AF125" s="17">
        <f t="shared" si="34"/>
        <v>3.4914459999999998</v>
      </c>
      <c r="AG125" s="17">
        <f t="shared" si="34"/>
        <v>3.3710300000000006</v>
      </c>
      <c r="AH125" s="17">
        <f t="shared" si="34"/>
        <v>3.8144999999999998</v>
      </c>
      <c r="AI125" s="17">
        <f t="shared" si="34"/>
        <v>5.1859000000000002</v>
      </c>
      <c r="AJ125" s="17">
        <f t="shared" si="34"/>
        <v>4.2079399999999989</v>
      </c>
      <c r="AK125" s="17">
        <f t="shared" si="34"/>
        <v>5.1295999999999999</v>
      </c>
      <c r="AM125" s="17">
        <f>SUM(T125:X125)</f>
        <v>0</v>
      </c>
      <c r="AN125" s="17">
        <f>SUM(Y125:AF125)</f>
        <v>34.295106404999999</v>
      </c>
      <c r="AO125" s="17">
        <f>SUM(AG125:AK125)</f>
        <v>21.708969999999997</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52" priority="3" operator="greaterThan">
      <formula>0</formula>
    </cfRule>
  </conditionalFormatting>
  <conditionalFormatting sqref="T132:AK133">
    <cfRule type="cellIs" dxfId="51" priority="2" operator="equal">
      <formula>FALSE</formula>
    </cfRule>
  </conditionalFormatting>
  <conditionalFormatting sqref="R135 R132:R133">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T54" activePane="bottomRight" state="frozen"/>
      <selection activeCell="J100" sqref="J100"/>
      <selection pane="topRight" activeCell="J100" sqref="J100"/>
      <selection pane="bottomLeft" activeCell="J100" sqref="J100"/>
      <selection pane="bottomRight" activeCell="N70" sqref="N70"/>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148</v>
      </c>
      <c r="K11" s="5" t="s">
        <v>270</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17.82000206</v>
      </c>
      <c r="Z11" s="16">
        <f>INDEX(Cal_SubmittedCosts!Z:Z, MATCH($M11,Cal_SubmittedCosts!$K:$K,0))</f>
        <v>28.807848933999999</v>
      </c>
      <c r="AA11" s="16">
        <f>INDEX(Cal_SubmittedCosts!AA:AA, MATCH($M11,Cal_SubmittedCosts!$K:$K,0))</f>
        <v>24.964218600999999</v>
      </c>
      <c r="AB11" s="16">
        <f>INDEX(Cal_SubmittedCosts!AB:AB, MATCH($M11,Cal_SubmittedCosts!$K:$K,0))</f>
        <v>20.893434563000003</v>
      </c>
      <c r="AC11" s="16">
        <f>INDEX(Cal_SubmittedCosts!AC:AC, MATCH($M11,Cal_SubmittedCosts!$K:$K,0))</f>
        <v>21.684558866</v>
      </c>
      <c r="AD11" s="16">
        <f>INDEX(Cal_SubmittedCosts!AD:AD, MATCH($M11,Cal_SubmittedCosts!$K:$K,0))</f>
        <v>19.015521</v>
      </c>
      <c r="AE11" s="16">
        <f>INDEX(Cal_SubmittedCosts!AE:AE, MATCH($M11,Cal_SubmittedCosts!$K:$K,0))</f>
        <v>25.355825735000003</v>
      </c>
      <c r="AF11" s="16">
        <f>INDEX(Cal_SubmittedCosts!AF:AF, MATCH($M11,Cal_SubmittedCosts!$K:$K,0))</f>
        <v>17.464964161000001</v>
      </c>
      <c r="AG11" s="16">
        <f>INDEX(Cal_SubmittedCosts!AG:AG, MATCH($M11,Cal_SubmittedCosts!$K:$K,0))</f>
        <v>22.893794785999997</v>
      </c>
      <c r="AH11" s="16">
        <f>INDEX(Cal_SubmittedCosts!AH:AH, MATCH($M11,Cal_SubmittedCosts!$K:$K,0))</f>
        <v>19.612262817000001</v>
      </c>
      <c r="AI11" s="16">
        <f>INDEX(Cal_SubmittedCosts!AI:AI, MATCH($M11,Cal_SubmittedCosts!$K:$K,0))</f>
        <v>20.26344824800001</v>
      </c>
      <c r="AJ11" s="16">
        <f>INDEX(Cal_SubmittedCosts!AJ:AJ, MATCH($M11,Cal_SubmittedCosts!$K:$K,0))</f>
        <v>20.293014968000001</v>
      </c>
      <c r="AK11" s="16">
        <f>INDEX(Cal_SubmittedCosts!AK:AK, MATCH($M11,Cal_SubmittedCosts!$K:$K,0))</f>
        <v>21.483030108000001</v>
      </c>
      <c r="AM11" s="17">
        <f>SUM(T11:X11)</f>
        <v>0</v>
      </c>
      <c r="AN11" s="17">
        <f>SUM(Y11:AF11)</f>
        <v>176.00637392000002</v>
      </c>
      <c r="AO11" s="17">
        <f>SUM(AG11:AK11)</f>
        <v>104.54555092700002</v>
      </c>
    </row>
    <row r="12" spans="1:57">
      <c r="F12" s="17" t="str">
        <f>INDEX(Lists!M$34:M$89,MATCH($I12,Lists!$P$34:$P$89,0),)</f>
        <v>Capex</v>
      </c>
      <c r="G12" s="17">
        <f>INDEX(Lists!N$34:N$89,MATCH($I12,Lists!$P$34:$P$89,0),)</f>
        <v>0</v>
      </c>
      <c r="H12" s="17" t="str">
        <f>INDEX(Lists!O$34:O$215,MATCH($I12,Lists!$P$34:$P$215,0),)</f>
        <v>Other capex</v>
      </c>
      <c r="I12" s="17" t="str">
        <f>$A$1</f>
        <v>Other Capex</v>
      </c>
      <c r="J12" s="5" t="s">
        <v>148</v>
      </c>
      <c r="K12" s="5" t="s">
        <v>271</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17.82000206</v>
      </c>
      <c r="Z12" s="16">
        <f>INDEX(Cal_SubmittedCosts!Z:Z, MATCH($M12,Cal_SubmittedCosts!$K:$K,0))</f>
        <v>28.807848933999999</v>
      </c>
      <c r="AA12" s="16">
        <f>INDEX(Cal_SubmittedCosts!AA:AA, MATCH($M12,Cal_SubmittedCosts!$K:$K,0))</f>
        <v>24.964218600999999</v>
      </c>
      <c r="AB12" s="16">
        <f>INDEX(Cal_SubmittedCosts!AB:AB, MATCH($M12,Cal_SubmittedCosts!$K:$K,0))</f>
        <v>20.893434563000003</v>
      </c>
      <c r="AC12" s="16">
        <f>INDEX(Cal_SubmittedCosts!AC:AC, MATCH($M12,Cal_SubmittedCosts!$K:$K,0))</f>
        <v>21.684558866</v>
      </c>
      <c r="AD12" s="16">
        <f>INDEX(Cal_SubmittedCosts!AD:AD, MATCH($M12,Cal_SubmittedCosts!$K:$K,0))</f>
        <v>19.015521</v>
      </c>
      <c r="AE12" s="16">
        <f>INDEX(Cal_SubmittedCosts!AE:AE, MATCH($M12,Cal_SubmittedCosts!$K:$K,0))</f>
        <v>25.355825735000003</v>
      </c>
      <c r="AF12" s="16">
        <f>INDEX(Cal_SubmittedCosts!AF:AF, MATCH($M12,Cal_SubmittedCosts!$K:$K,0))</f>
        <v>17.464964161000001</v>
      </c>
      <c r="AG12" s="16">
        <f>INDEX(Cal_SubmittedCosts!AG:AG, MATCH($M12,Cal_SubmittedCosts!$K:$K,0))</f>
        <v>22.893794785999997</v>
      </c>
      <c r="AH12" s="16">
        <f>INDEX(Cal_SubmittedCosts!AH:AH, MATCH($M12,Cal_SubmittedCosts!$K:$K,0))</f>
        <v>19.612262817000001</v>
      </c>
      <c r="AI12" s="16">
        <f>INDEX(Cal_SubmittedCosts!AI:AI, MATCH($M12,Cal_SubmittedCosts!$K:$K,0))</f>
        <v>20.26344824800001</v>
      </c>
      <c r="AJ12" s="16">
        <f>INDEX(Cal_SubmittedCosts!AJ:AJ, MATCH($M12,Cal_SubmittedCosts!$K:$K,0))</f>
        <v>20.293014968000001</v>
      </c>
      <c r="AK12" s="16">
        <f>INDEX(Cal_SubmittedCosts!AK:AK, MATCH($M12,Cal_SubmittedCosts!$K:$K,0))</f>
        <v>21.483030108000001</v>
      </c>
      <c r="AM12" s="17">
        <f>SUM(T12:X12)</f>
        <v>0</v>
      </c>
      <c r="AN12" s="17">
        <f>SUM(Y12:AF12)</f>
        <v>176.00637392000002</v>
      </c>
      <c r="AO12" s="17">
        <f>SUM(AG12:AK12)</f>
        <v>104.54555092700002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299</v>
      </c>
      <c r="K17" s="64"/>
      <c r="L17" s="98" t="s">
        <v>114</v>
      </c>
      <c r="R17" s="14"/>
      <c r="T17" s="41"/>
      <c r="U17" s="41"/>
      <c r="V17" s="41"/>
      <c r="W17" s="41"/>
      <c r="X17" s="41"/>
      <c r="Y17" s="41">
        <v>-2.1847466418553854</v>
      </c>
      <c r="Z17" s="41">
        <v>-4.2434828453121449</v>
      </c>
      <c r="AA17" s="41">
        <v>-3.567298030784658</v>
      </c>
      <c r="AB17" s="41">
        <v>-3.1259447522191435</v>
      </c>
      <c r="AC17" s="41">
        <v>-4.2519853452633818</v>
      </c>
      <c r="AD17" s="41">
        <v>-3.0240662799999991</v>
      </c>
      <c r="AE17" s="41">
        <v>-4.6960521000000011</v>
      </c>
      <c r="AF17" s="41">
        <v>-3.5030459999999999</v>
      </c>
      <c r="AG17" s="41"/>
      <c r="AH17" s="41"/>
      <c r="AI17" s="41"/>
      <c r="AJ17" s="41"/>
      <c r="AK17" s="41"/>
      <c r="AM17" s="17">
        <f t="shared" ref="AM17:AM26" si="0">SUM(T17:X17)</f>
        <v>0</v>
      </c>
      <c r="AN17" s="17">
        <f t="shared" ref="AN17:AN26" si="1">SUM(Y17:AF17)</f>
        <v>-28.596621995434713</v>
      </c>
      <c r="AO17" s="17">
        <f t="shared" ref="AO17:AO26" si="2">SUM(AG17:AK17)</f>
        <v>0</v>
      </c>
      <c r="AS17" s="98" t="s">
        <v>533</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272</v>
      </c>
      <c r="K18" s="64"/>
      <c r="L18" s="98" t="s">
        <v>114</v>
      </c>
      <c r="R18" s="14"/>
      <c r="T18" s="41"/>
      <c r="U18" s="41"/>
      <c r="V18" s="41"/>
      <c r="W18" s="41"/>
      <c r="X18" s="41"/>
      <c r="Y18" s="41">
        <v>-2.3746555571399997</v>
      </c>
      <c r="Z18" s="41">
        <v>-1.7071115063165194</v>
      </c>
      <c r="AA18" s="41">
        <v>-3.9052305332115793</v>
      </c>
      <c r="AB18" s="41">
        <v>-4.8773211882160004</v>
      </c>
      <c r="AC18" s="41">
        <v>-1.2861241278964022</v>
      </c>
      <c r="AD18" s="41">
        <v>-0.39900000000000002</v>
      </c>
      <c r="AE18" s="41">
        <v>-0.29858322562364209</v>
      </c>
      <c r="AF18" s="41">
        <v>-0.27052306966624368</v>
      </c>
      <c r="AG18" s="41"/>
      <c r="AH18" s="41"/>
      <c r="AI18" s="41"/>
      <c r="AJ18" s="41"/>
      <c r="AK18" s="41"/>
      <c r="AM18" s="17">
        <f t="shared" si="0"/>
        <v>0</v>
      </c>
      <c r="AN18" s="17">
        <f t="shared" si="1"/>
        <v>-15.118549208070384</v>
      </c>
      <c r="AO18" s="17">
        <f t="shared" si="2"/>
        <v>0</v>
      </c>
      <c r="AS18" s="98" t="s">
        <v>490</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564</v>
      </c>
      <c r="K19" s="64" t="s">
        <v>259</v>
      </c>
      <c r="L19" s="98" t="s">
        <v>114</v>
      </c>
      <c r="R19" s="14"/>
      <c r="T19" s="41"/>
      <c r="U19" s="41"/>
      <c r="V19" s="41"/>
      <c r="W19" s="41"/>
      <c r="X19" s="41"/>
      <c r="Y19" s="41"/>
      <c r="Z19" s="41"/>
      <c r="AA19" s="41"/>
      <c r="AB19" s="41"/>
      <c r="AC19" s="41"/>
      <c r="AD19" s="41"/>
      <c r="AE19" s="41"/>
      <c r="AF19" s="41"/>
      <c r="AG19" s="41">
        <v>-5.4494999999999996</v>
      </c>
      <c r="AH19" s="41">
        <v>-5.9850000000000003</v>
      </c>
      <c r="AI19" s="41">
        <v>-5.1093000000000002</v>
      </c>
      <c r="AJ19" s="41">
        <v>-3.8310300000000002</v>
      </c>
      <c r="AK19" s="41">
        <v>-3.3793829999999998</v>
      </c>
      <c r="AM19" s="17">
        <f t="shared" si="0"/>
        <v>0</v>
      </c>
      <c r="AN19" s="17">
        <f t="shared" si="1"/>
        <v>0</v>
      </c>
      <c r="AO19" s="17">
        <f t="shared" si="2"/>
        <v>-23.754213000000004</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5" t="s">
        <v>566</v>
      </c>
      <c r="K20" s="64"/>
      <c r="L20" s="98" t="s">
        <v>114</v>
      </c>
      <c r="R20" s="14"/>
      <c r="T20" s="41"/>
      <c r="U20" s="41"/>
      <c r="V20" s="41"/>
      <c r="W20" s="41"/>
      <c r="X20" s="41"/>
      <c r="Y20" s="41">
        <v>-0.78780042179999998</v>
      </c>
      <c r="Z20" s="41">
        <v>-0.57035769311592788</v>
      </c>
      <c r="AA20" s="41">
        <v>-0.46411113967500001</v>
      </c>
      <c r="AB20" s="41">
        <v>-0.59122284460399999</v>
      </c>
      <c r="AC20" s="41">
        <v>-1.3397495693341837</v>
      </c>
      <c r="AD20" s="41">
        <v>0</v>
      </c>
      <c r="AE20" s="41">
        <v>-0.55881000000000003</v>
      </c>
      <c r="AF20" s="41">
        <v>-0.96704999999999997</v>
      </c>
      <c r="AG20" s="143">
        <v>-1.2965400000000002</v>
      </c>
      <c r="AH20" s="143">
        <v>-1.5148350000000002</v>
      </c>
      <c r="AI20" s="143">
        <v>-1.7877037500000001</v>
      </c>
      <c r="AJ20" s="143">
        <v>-2.1287896874999999</v>
      </c>
      <c r="AK20" s="143">
        <v>-2.5551471093749996</v>
      </c>
      <c r="AM20" s="17">
        <f t="shared" si="0"/>
        <v>0</v>
      </c>
      <c r="AN20" s="17">
        <f t="shared" si="1"/>
        <v>-5.2791016685291119</v>
      </c>
      <c r="AO20" s="17">
        <f t="shared" si="2"/>
        <v>-9.2830155468749993</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-5.3472026207953851</v>
      </c>
      <c r="Z28" s="17">
        <f t="shared" si="4"/>
        <v>-6.5209520447445923</v>
      </c>
      <c r="AA28" s="17">
        <f t="shared" si="4"/>
        <v>-7.9366397036712373</v>
      </c>
      <c r="AB28" s="17">
        <f t="shared" si="4"/>
        <v>-8.5944887850391432</v>
      </c>
      <c r="AC28" s="17">
        <f t="shared" si="4"/>
        <v>-6.8778590424939674</v>
      </c>
      <c r="AD28" s="17">
        <f t="shared" si="4"/>
        <v>-3.4230662799999991</v>
      </c>
      <c r="AE28" s="17">
        <f t="shared" si="4"/>
        <v>-5.5534453256236436</v>
      </c>
      <c r="AF28" s="17">
        <f t="shared" si="4"/>
        <v>-4.7406190696662431</v>
      </c>
      <c r="AG28" s="17">
        <f t="shared" si="4"/>
        <v>-6.7460399999999998</v>
      </c>
      <c r="AH28" s="17">
        <f t="shared" si="4"/>
        <v>-7.4998350000000009</v>
      </c>
      <c r="AI28" s="17">
        <f t="shared" si="4"/>
        <v>-6.8970037500000005</v>
      </c>
      <c r="AJ28" s="17">
        <f t="shared" si="4"/>
        <v>-5.9598196874999996</v>
      </c>
      <c r="AK28" s="17">
        <f t="shared" si="4"/>
        <v>-5.9345301093749994</v>
      </c>
      <c r="AM28" s="17">
        <f>SUM(T28:X28)</f>
        <v>0</v>
      </c>
      <c r="AN28" s="17">
        <f>SUM(Y28:AF28)</f>
        <v>-48.994272872034216</v>
      </c>
      <c r="AO28" s="17">
        <f>SUM(AG28:AK28)</f>
        <v>-33.037228546874999</v>
      </c>
    </row>
    <row r="29" spans="2:57">
      <c r="H29" s="5" t="s">
        <v>172</v>
      </c>
      <c r="L29" s="5" t="s">
        <v>114</v>
      </c>
      <c r="T29" s="17">
        <f>T11+T28</f>
        <v>0</v>
      </c>
      <c r="U29" s="17">
        <f t="shared" ref="U29:AK29" si="5">U11+U28</f>
        <v>0</v>
      </c>
      <c r="V29" s="17">
        <f t="shared" si="5"/>
        <v>0</v>
      </c>
      <c r="W29" s="17">
        <f t="shared" si="5"/>
        <v>0</v>
      </c>
      <c r="X29" s="17">
        <f t="shared" si="5"/>
        <v>0</v>
      </c>
      <c r="Y29" s="17">
        <f t="shared" si="5"/>
        <v>12.472799439204614</v>
      </c>
      <c r="Z29" s="17">
        <f t="shared" si="5"/>
        <v>22.286896889255406</v>
      </c>
      <c r="AA29" s="17">
        <f t="shared" si="5"/>
        <v>17.027578897328763</v>
      </c>
      <c r="AB29" s="17">
        <f t="shared" si="5"/>
        <v>12.29894577796086</v>
      </c>
      <c r="AC29" s="17">
        <f t="shared" si="5"/>
        <v>14.806699823506033</v>
      </c>
      <c r="AD29" s="17">
        <f t="shared" si="5"/>
        <v>15.592454720000001</v>
      </c>
      <c r="AE29" s="17">
        <f t="shared" si="5"/>
        <v>19.802380409376362</v>
      </c>
      <c r="AF29" s="17">
        <f t="shared" si="5"/>
        <v>12.724345091333758</v>
      </c>
      <c r="AG29" s="17">
        <f t="shared" si="5"/>
        <v>16.147754785999997</v>
      </c>
      <c r="AH29" s="17">
        <f t="shared" si="5"/>
        <v>12.112427817</v>
      </c>
      <c r="AI29" s="17">
        <f t="shared" si="5"/>
        <v>13.366444498000011</v>
      </c>
      <c r="AJ29" s="17">
        <f t="shared" si="5"/>
        <v>14.333195280500002</v>
      </c>
      <c r="AK29" s="17">
        <f t="shared" si="5"/>
        <v>15.548499998625001</v>
      </c>
      <c r="AM29" s="17">
        <f>SUM(T29:X29)</f>
        <v>0</v>
      </c>
      <c r="AN29" s="17">
        <f>SUM(Y29:AF29)</f>
        <v>127.01210104796581</v>
      </c>
      <c r="AO29" s="17">
        <f>SUM(AG29:AK29)</f>
        <v>71.508322380125009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98"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98"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98"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98"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98"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98"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98"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98"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98"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98"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12.472799439204614</v>
      </c>
      <c r="Z62" s="17">
        <f t="shared" si="16"/>
        <v>22.286896889255406</v>
      </c>
      <c r="AA62" s="17">
        <f t="shared" si="16"/>
        <v>17.027578897328763</v>
      </c>
      <c r="AB62" s="17">
        <f t="shared" si="16"/>
        <v>12.29894577796086</v>
      </c>
      <c r="AC62" s="17">
        <f t="shared" si="16"/>
        <v>14.806699823506033</v>
      </c>
      <c r="AD62" s="17">
        <f t="shared" si="16"/>
        <v>15.592454720000001</v>
      </c>
      <c r="AE62" s="17">
        <f t="shared" si="16"/>
        <v>19.802380409376362</v>
      </c>
      <c r="AF62" s="17">
        <f t="shared" si="16"/>
        <v>12.724345091333758</v>
      </c>
      <c r="AG62" s="17">
        <f t="shared" si="16"/>
        <v>16.147754785999997</v>
      </c>
      <c r="AH62" s="17">
        <f t="shared" si="16"/>
        <v>12.112427817</v>
      </c>
      <c r="AI62" s="17">
        <f t="shared" si="16"/>
        <v>13.366444498000011</v>
      </c>
      <c r="AJ62" s="17">
        <f t="shared" si="16"/>
        <v>14.333195280500002</v>
      </c>
      <c r="AK62" s="17">
        <f t="shared" si="16"/>
        <v>15.548499998625001</v>
      </c>
      <c r="AM62" s="17">
        <f>SUM(T62:X62)</f>
        <v>0</v>
      </c>
      <c r="AN62" s="17">
        <f>SUM(Y62:AF62)</f>
        <v>127.01210104796581</v>
      </c>
      <c r="AO62" s="17">
        <f>SUM(AG62:AK62)</f>
        <v>71.508322380125009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459</v>
      </c>
      <c r="L67" s="98" t="s">
        <v>114</v>
      </c>
      <c r="R67" s="14"/>
      <c r="T67" s="41"/>
      <c r="U67" s="41"/>
      <c r="V67" s="41"/>
      <c r="W67" s="41"/>
      <c r="X67" s="41"/>
      <c r="Y67" s="41"/>
      <c r="Z67" s="41"/>
      <c r="AA67" s="41"/>
      <c r="AB67" s="41"/>
      <c r="AC67" s="41"/>
      <c r="AD67" s="41"/>
      <c r="AE67" s="41"/>
      <c r="AF67" s="41"/>
      <c r="AG67" s="143">
        <v>-0.315</v>
      </c>
      <c r="AH67" s="143">
        <v>-0.315</v>
      </c>
      <c r="AI67" s="143">
        <v>-0.94500000000000006</v>
      </c>
      <c r="AJ67" s="143">
        <v>-0.94500000000000006</v>
      </c>
      <c r="AK67" s="143">
        <v>-0.63</v>
      </c>
      <c r="AM67" s="17">
        <f t="shared" ref="AM67:AM76" si="18">SUM(T67:X67)</f>
        <v>0</v>
      </c>
      <c r="AN67" s="17">
        <f t="shared" ref="AN67:AN76" si="19">SUM(Y67:AF67)</f>
        <v>0</v>
      </c>
      <c r="AO67" s="17">
        <f t="shared" ref="AO67:AO76" si="20">SUM(AG67:AK67)</f>
        <v>-3.1500000000000004</v>
      </c>
      <c r="AS67" s="98" t="s">
        <v>517</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t="s">
        <v>479</v>
      </c>
      <c r="L68" s="98" t="s">
        <v>114</v>
      </c>
      <c r="R68" s="14"/>
      <c r="T68" s="41"/>
      <c r="U68" s="41"/>
      <c r="V68" s="41"/>
      <c r="W68" s="41"/>
      <c r="X68" s="41"/>
      <c r="Y68" s="41"/>
      <c r="Z68" s="41"/>
      <c r="AA68" s="41"/>
      <c r="AB68" s="41"/>
      <c r="AC68" s="41"/>
      <c r="AD68" s="41"/>
      <c r="AE68" s="41"/>
      <c r="AF68" s="41"/>
      <c r="AG68" s="143">
        <v>-1.5389999999999999</v>
      </c>
      <c r="AH68" s="143">
        <v>0</v>
      </c>
      <c r="AI68" s="143">
        <v>-1.2411000000000001</v>
      </c>
      <c r="AJ68" s="143">
        <v>-1.8522000000000001</v>
      </c>
      <c r="AK68" s="143">
        <v>-3.07125</v>
      </c>
      <c r="AM68" s="17">
        <f t="shared" si="18"/>
        <v>0</v>
      </c>
      <c r="AN68" s="17">
        <f t="shared" si="19"/>
        <v>0</v>
      </c>
      <c r="AO68" s="17">
        <f t="shared" si="20"/>
        <v>-7.7035499999999999</v>
      </c>
      <c r="AS68" s="98" t="s">
        <v>518</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c r="L69" s="98" t="s">
        <v>114</v>
      </c>
      <c r="R69" s="14"/>
      <c r="T69" s="41"/>
      <c r="U69" s="41"/>
      <c r="V69" s="41"/>
      <c r="W69" s="41"/>
      <c r="X69" s="41"/>
      <c r="Y69" s="41"/>
      <c r="Z69" s="41"/>
      <c r="AA69" s="41"/>
      <c r="AB69" s="41"/>
      <c r="AC69" s="41"/>
      <c r="AD69" s="41"/>
      <c r="AE69" s="41"/>
      <c r="AF69" s="41"/>
      <c r="AG69" s="143"/>
      <c r="AH69" s="143"/>
      <c r="AI69" s="143"/>
      <c r="AJ69" s="143"/>
      <c r="AK69" s="143"/>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534</v>
      </c>
      <c r="L70" s="98" t="s">
        <v>114</v>
      </c>
      <c r="R70" s="14"/>
      <c r="T70" s="41"/>
      <c r="U70" s="41"/>
      <c r="V70" s="41"/>
      <c r="W70" s="41"/>
      <c r="X70" s="41"/>
      <c r="Y70" s="41">
        <v>-9.7698506594940007</v>
      </c>
      <c r="Z70" s="41">
        <v>-14.0135014958481</v>
      </c>
      <c r="AA70" s="41">
        <v>-8.4632031352499997</v>
      </c>
      <c r="AB70" s="41">
        <v>-5.69840463244</v>
      </c>
      <c r="AC70" s="41">
        <v>-10.325856832088</v>
      </c>
      <c r="AD70" s="41">
        <v>-6.6845210000000002</v>
      </c>
      <c r="AE70" s="41">
        <v>-7.3017000000000003</v>
      </c>
      <c r="AF70" s="41">
        <v>-3.1122000000000001</v>
      </c>
      <c r="AG70" s="143">
        <v>-2.4094098000000002</v>
      </c>
      <c r="AH70" s="143">
        <v>-1.41873165</v>
      </c>
      <c r="AI70" s="143">
        <v>-2.3955974437499998</v>
      </c>
      <c r="AJ70" s="143">
        <v>-2.79455360625</v>
      </c>
      <c r="AK70" s="143">
        <v>-3.6135242472656199</v>
      </c>
      <c r="AM70" s="17">
        <f t="shared" si="18"/>
        <v>0</v>
      </c>
      <c r="AN70" s="17">
        <f t="shared" si="19"/>
        <v>-65.369237755120096</v>
      </c>
      <c r="AO70" s="17">
        <f t="shared" si="20"/>
        <v>-12.631816747265621</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c r="L71" s="98" t="s">
        <v>114</v>
      </c>
      <c r="R71" s="14"/>
      <c r="T71" s="41"/>
      <c r="U71" s="41"/>
      <c r="V71" s="41"/>
      <c r="W71" s="41"/>
      <c r="X71" s="41"/>
      <c r="Y71" s="41"/>
      <c r="Z71" s="41"/>
      <c r="AA71" s="41"/>
      <c r="AB71" s="41"/>
      <c r="AC71" s="41"/>
      <c r="AD71" s="41"/>
      <c r="AE71" s="41"/>
      <c r="AF71" s="41"/>
      <c r="AG71" s="143"/>
      <c r="AH71" s="143"/>
      <c r="AI71" s="143"/>
      <c r="AJ71" s="143"/>
      <c r="AK71" s="143"/>
      <c r="AM71" s="17">
        <f t="shared" si="18"/>
        <v>0</v>
      </c>
      <c r="AN71" s="17">
        <f t="shared" si="19"/>
        <v>0</v>
      </c>
      <c r="AO71" s="17">
        <f t="shared" si="20"/>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J72" s="62" t="s">
        <v>460</v>
      </c>
      <c r="L72" s="98" t="s">
        <v>114</v>
      </c>
      <c r="R72" s="14"/>
      <c r="T72" s="41"/>
      <c r="U72" s="41"/>
      <c r="V72" s="41"/>
      <c r="W72" s="41"/>
      <c r="X72" s="41"/>
      <c r="Y72" s="41"/>
      <c r="Z72" s="41"/>
      <c r="AA72" s="41"/>
      <c r="AB72" s="41"/>
      <c r="AC72" s="41"/>
      <c r="AD72" s="41"/>
      <c r="AE72" s="41"/>
      <c r="AF72" s="41"/>
      <c r="AG72" s="143">
        <v>-1.19</v>
      </c>
      <c r="AH72" s="143">
        <v>-1.1200000000000001</v>
      </c>
      <c r="AI72" s="143">
        <v>-0.36</v>
      </c>
      <c r="AJ72" s="143">
        <v>-0.36</v>
      </c>
      <c r="AK72" s="143">
        <v>-0.36</v>
      </c>
      <c r="AM72" s="17">
        <f t="shared" si="18"/>
        <v>0</v>
      </c>
      <c r="AN72" s="17">
        <f t="shared" si="19"/>
        <v>0</v>
      </c>
      <c r="AO72" s="17">
        <f t="shared" si="20"/>
        <v>-3.3899999999999997</v>
      </c>
      <c r="AS72" s="98" t="s">
        <v>519</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J73" s="62"/>
      <c r="L73" s="98" t="s">
        <v>114</v>
      </c>
      <c r="R73" s="14"/>
      <c r="T73" s="41"/>
      <c r="U73" s="41"/>
      <c r="V73" s="41"/>
      <c r="W73" s="41"/>
      <c r="X73" s="41"/>
      <c r="Y73" s="41"/>
      <c r="Z73" s="41"/>
      <c r="AA73" s="41"/>
      <c r="AB73" s="41"/>
      <c r="AC73" s="41"/>
      <c r="AD73" s="41"/>
      <c r="AE73" s="41"/>
      <c r="AF73" s="41"/>
      <c r="AG73" s="143"/>
      <c r="AH73" s="143"/>
      <c r="AI73" s="143"/>
      <c r="AJ73" s="143"/>
      <c r="AK73" s="143"/>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J74" s="62" t="s">
        <v>461</v>
      </c>
      <c r="L74" s="98" t="s">
        <v>114</v>
      </c>
      <c r="R74" s="14"/>
      <c r="T74" s="41"/>
      <c r="U74" s="41"/>
      <c r="V74" s="41"/>
      <c r="W74" s="41"/>
      <c r="X74" s="41"/>
      <c r="Y74" s="41"/>
      <c r="Z74" s="41"/>
      <c r="AA74" s="41"/>
      <c r="AB74" s="41"/>
      <c r="AC74" s="41"/>
      <c r="AD74" s="41"/>
      <c r="AE74" s="41"/>
      <c r="AF74" s="41"/>
      <c r="AG74" s="143">
        <v>0</v>
      </c>
      <c r="AH74" s="143">
        <v>-1.6335</v>
      </c>
      <c r="AI74" s="143">
        <v>-1.6252499999999999</v>
      </c>
      <c r="AJ74" s="143">
        <v>-1.617</v>
      </c>
      <c r="AK74" s="143">
        <v>-1.6087499999999999</v>
      </c>
      <c r="AM74" s="17">
        <f t="shared" si="18"/>
        <v>0</v>
      </c>
      <c r="AN74" s="17">
        <f t="shared" si="19"/>
        <v>0</v>
      </c>
      <c r="AO74" s="17">
        <f t="shared" si="20"/>
        <v>-6.4844999999999997</v>
      </c>
      <c r="AS74" s="98" t="s">
        <v>520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J75" s="62"/>
      <c r="L75" s="98" t="s">
        <v>114</v>
      </c>
      <c r="R75" s="14"/>
      <c r="T75" s="41"/>
      <c r="U75" s="41"/>
      <c r="V75" s="41"/>
      <c r="W75" s="41"/>
      <c r="X75" s="41"/>
      <c r="Y75" s="41"/>
      <c r="Z75" s="41"/>
      <c r="AA75" s="41"/>
      <c r="AB75" s="41"/>
      <c r="AC75" s="41"/>
      <c r="AD75" s="41"/>
      <c r="AE75" s="41"/>
      <c r="AF75" s="41"/>
      <c r="AG75" s="143"/>
      <c r="AH75" s="143"/>
      <c r="AI75" s="143"/>
      <c r="AJ75" s="143"/>
      <c r="AK75" s="143"/>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J76" s="62" t="s">
        <v>583</v>
      </c>
      <c r="L76" s="98" t="s">
        <v>114</v>
      </c>
      <c r="R76" s="14"/>
      <c r="T76" s="41"/>
      <c r="U76" s="41"/>
      <c r="V76" s="41"/>
      <c r="W76" s="41"/>
      <c r="X76" s="41"/>
      <c r="Y76" s="41"/>
      <c r="Z76" s="41"/>
      <c r="AA76" s="41"/>
      <c r="AB76" s="41"/>
      <c r="AC76" s="41"/>
      <c r="AD76" s="41"/>
      <c r="AE76" s="41"/>
      <c r="AF76" s="41"/>
      <c r="AG76" s="143">
        <v>-1.2537</v>
      </c>
      <c r="AH76" s="143">
        <v>0</v>
      </c>
      <c r="AI76" s="143">
        <v>0</v>
      </c>
      <c r="AJ76" s="143">
        <v>0</v>
      </c>
      <c r="AK76" s="143">
        <v>0</v>
      </c>
      <c r="AM76" s="17">
        <f t="shared" si="18"/>
        <v>0</v>
      </c>
      <c r="AN76" s="17">
        <f t="shared" si="19"/>
        <v>0</v>
      </c>
      <c r="AO76" s="17">
        <f t="shared" si="20"/>
        <v>-1.2537</v>
      </c>
      <c r="AS76" s="98" t="s">
        <v>521</v>
      </c>
    </row>
    <row r="78" spans="3:45">
      <c r="H78" s="5" t="s">
        <v>206</v>
      </c>
      <c r="L78" s="5" t="s">
        <v>114</v>
      </c>
      <c r="T78" s="17">
        <f>SUM(T67:T76)</f>
        <v>0</v>
      </c>
      <c r="U78" s="17">
        <f t="shared" ref="U78:AK78" si="21">SUM(U67:U76)</f>
        <v>0</v>
      </c>
      <c r="V78" s="17">
        <f t="shared" si="21"/>
        <v>0</v>
      </c>
      <c r="W78" s="17">
        <f t="shared" si="21"/>
        <v>0</v>
      </c>
      <c r="X78" s="17">
        <f t="shared" si="21"/>
        <v>0</v>
      </c>
      <c r="Y78" s="17">
        <f t="shared" si="21"/>
        <v>-9.7698506594940007</v>
      </c>
      <c r="Z78" s="17">
        <f t="shared" si="21"/>
        <v>-14.0135014958481</v>
      </c>
      <c r="AA78" s="17">
        <f t="shared" si="21"/>
        <v>-8.4632031352499997</v>
      </c>
      <c r="AB78" s="17">
        <f t="shared" si="21"/>
        <v>-5.69840463244</v>
      </c>
      <c r="AC78" s="17">
        <f t="shared" si="21"/>
        <v>-10.325856832088</v>
      </c>
      <c r="AD78" s="17">
        <f t="shared" si="21"/>
        <v>-6.6845210000000002</v>
      </c>
      <c r="AE78" s="17">
        <f t="shared" si="21"/>
        <v>-7.3017000000000003</v>
      </c>
      <c r="AF78" s="17">
        <f t="shared" si="21"/>
        <v>-3.1122000000000001</v>
      </c>
      <c r="AG78" s="17">
        <f t="shared" si="21"/>
        <v>-6.7071097999999996</v>
      </c>
      <c r="AH78" s="17">
        <f t="shared" si="21"/>
        <v>-4.48723165</v>
      </c>
      <c r="AI78" s="17">
        <f t="shared" si="21"/>
        <v>-6.5669474437500011</v>
      </c>
      <c r="AJ78" s="17">
        <f t="shared" si="21"/>
        <v>-7.5687536062500005</v>
      </c>
      <c r="AK78" s="17">
        <f t="shared" si="21"/>
        <v>-9.2835242472656194</v>
      </c>
      <c r="AM78" s="17">
        <f>SUM(T78:X78)</f>
        <v>0</v>
      </c>
      <c r="AN78" s="17">
        <f>SUM(Y78:AF78)</f>
        <v>-65.369237755120096</v>
      </c>
      <c r="AO78" s="17">
        <f>SUM(AG78:AK78)</f>
        <v>-34.613566747265615</v>
      </c>
    </row>
    <row r="79" spans="3:45">
      <c r="H79" s="5" t="s">
        <v>174</v>
      </c>
      <c r="L79" s="5" t="s">
        <v>114</v>
      </c>
      <c r="T79" s="17">
        <f>T62+T78</f>
        <v>0</v>
      </c>
      <c r="U79" s="17">
        <f t="shared" ref="U79:AK79" si="22">U62+U78</f>
        <v>0</v>
      </c>
      <c r="V79" s="17">
        <f t="shared" si="22"/>
        <v>0</v>
      </c>
      <c r="W79" s="17">
        <f t="shared" si="22"/>
        <v>0</v>
      </c>
      <c r="X79" s="17">
        <f t="shared" si="22"/>
        <v>0</v>
      </c>
      <c r="Y79" s="17">
        <f t="shared" si="22"/>
        <v>2.7029487797106135</v>
      </c>
      <c r="Z79" s="17">
        <f t="shared" si="22"/>
        <v>8.2733953934073057</v>
      </c>
      <c r="AA79" s="17">
        <f t="shared" si="22"/>
        <v>8.5643757620787628</v>
      </c>
      <c r="AB79" s="17">
        <f t="shared" si="22"/>
        <v>6.60054114552086</v>
      </c>
      <c r="AC79" s="17">
        <f t="shared" si="22"/>
        <v>4.480842991418033</v>
      </c>
      <c r="AD79" s="17">
        <f t="shared" si="22"/>
        <v>8.9079337200000008</v>
      </c>
      <c r="AE79" s="17">
        <f t="shared" si="22"/>
        <v>12.500680409376361</v>
      </c>
      <c r="AF79" s="17">
        <f t="shared" si="22"/>
        <v>9.6121450913337583</v>
      </c>
      <c r="AG79" s="17">
        <f t="shared" si="22"/>
        <v>9.440644985999997</v>
      </c>
      <c r="AH79" s="17">
        <f t="shared" si="22"/>
        <v>7.6251961670000004</v>
      </c>
      <c r="AI79" s="17">
        <f t="shared" si="22"/>
        <v>6.7994970542500095</v>
      </c>
      <c r="AJ79" s="17">
        <f t="shared" si="22"/>
        <v>6.7644416742500013</v>
      </c>
      <c r="AK79" s="17">
        <f t="shared" si="22"/>
        <v>6.2649757513593816</v>
      </c>
      <c r="AM79" s="17">
        <f>SUM(T79:X79)</f>
        <v>0</v>
      </c>
      <c r="AN79" s="17">
        <f>SUM(Y79:AF79)</f>
        <v>61.642863292845703</v>
      </c>
      <c r="AO79" s="17">
        <f>SUM(AG79:AK79)</f>
        <v>36.894755632859386</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Other Capex</v>
      </c>
      <c r="I86" s="99" t="s">
        <v>445</v>
      </c>
      <c r="J86" s="99"/>
      <c r="K86" s="99"/>
      <c r="L86" s="99" t="s">
        <v>297</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Other Capex</v>
      </c>
      <c r="J88" s="99"/>
      <c r="K88" s="99"/>
      <c r="L88" s="99" t="s">
        <v>114</v>
      </c>
      <c r="T88" s="101">
        <f>T$79*T$86</f>
        <v>0</v>
      </c>
      <c r="U88" s="101">
        <f t="shared" ref="U88:AK88" si="23">U$79*U$86</f>
        <v>0</v>
      </c>
      <c r="V88" s="101">
        <f t="shared" si="23"/>
        <v>0</v>
      </c>
      <c r="W88" s="101">
        <f t="shared" si="23"/>
        <v>0</v>
      </c>
      <c r="X88" s="101">
        <f t="shared" si="23"/>
        <v>0</v>
      </c>
      <c r="Y88" s="101">
        <f t="shared" si="23"/>
        <v>0.77965623523611394</v>
      </c>
      <c r="Z88" s="101">
        <f t="shared" si="23"/>
        <v>2.3864323118007249</v>
      </c>
      <c r="AA88" s="101">
        <f t="shared" si="23"/>
        <v>2.4703645936363778</v>
      </c>
      <c r="AB88" s="101">
        <f t="shared" si="23"/>
        <v>1.9039032846892587</v>
      </c>
      <c r="AC88" s="101">
        <f t="shared" si="23"/>
        <v>1.2924836769371331</v>
      </c>
      <c r="AD88" s="101">
        <f t="shared" si="23"/>
        <v>2.5694626994047591</v>
      </c>
      <c r="AE88" s="101">
        <f t="shared" si="23"/>
        <v>3.6057780669109389</v>
      </c>
      <c r="AF88" s="101">
        <f t="shared" si="23"/>
        <v>2.7725900360031686</v>
      </c>
      <c r="AG88" s="101">
        <f t="shared" si="23"/>
        <v>2.7231214232529735</v>
      </c>
      <c r="AH88" s="101">
        <f t="shared" si="23"/>
        <v>2.1994614848515779</v>
      </c>
      <c r="AI88" s="101">
        <f t="shared" si="23"/>
        <v>1.9612914290529695</v>
      </c>
      <c r="AJ88" s="101">
        <f t="shared" si="23"/>
        <v>1.9511798258288404</v>
      </c>
      <c r="AK88" s="101">
        <f t="shared" si="23"/>
        <v>1.8071106063183902</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
        <v>141</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-6.5295866709425998E-2</v>
      </c>
      <c r="Z95" s="101">
        <f t="shared" si="25"/>
        <v>-0.20872286096872417</v>
      </c>
      <c r="AA95" s="101">
        <f t="shared" si="25"/>
        <v>-0.19618394899795932</v>
      </c>
      <c r="AB95" s="101">
        <f t="shared" si="25"/>
        <v>-0.1446746608759768</v>
      </c>
      <c r="AC95" s="101">
        <f t="shared" si="25"/>
        <v>-0.11714225919175569</v>
      </c>
      <c r="AD95" s="101">
        <f t="shared" si="25"/>
        <v>-0.21449934302558882</v>
      </c>
      <c r="AE95" s="101">
        <f t="shared" si="25"/>
        <v>-0.3010111906382793</v>
      </c>
      <c r="AF95" s="101">
        <f t="shared" si="25"/>
        <v>-0.2314564602707585</v>
      </c>
      <c r="AG95" s="101">
        <f t="shared" si="25"/>
        <v>-0.22732680898694646</v>
      </c>
      <c r="AH95" s="101">
        <f t="shared" si="25"/>
        <v>-0.18361155568440157</v>
      </c>
      <c r="AI95" s="101">
        <f t="shared" si="25"/>
        <v>-0.16372906410006971</v>
      </c>
      <c r="AJ95" s="101">
        <f t="shared" si="25"/>
        <v>-0.1628849451140213</v>
      </c>
      <c r="AK95" s="101">
        <f t="shared" si="25"/>
        <v>-0.15085801320239645</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-3.3810908551984098E-2</v>
      </c>
      <c r="Z100" s="101">
        <f t="shared" si="26"/>
        <v>-0.10363769851897153</v>
      </c>
      <c r="AA100" s="101">
        <f t="shared" si="26"/>
        <v>-0.10728052137200006</v>
      </c>
      <c r="AB100" s="101">
        <f t="shared" si="26"/>
        <v>-8.2786035102465627E-2</v>
      </c>
      <c r="AC100" s="101">
        <f t="shared" si="26"/>
        <v>-5.6258658316291621E-2</v>
      </c>
      <c r="AD100" s="101">
        <f t="shared" si="26"/>
        <v>-0.11163339926617599</v>
      </c>
      <c r="AE100" s="101">
        <f t="shared" si="26"/>
        <v>-0.15665736758970539</v>
      </c>
      <c r="AF100" s="101">
        <f t="shared" si="26"/>
        <v>-0.12045851086387227</v>
      </c>
      <c r="AG100" s="101">
        <f t="shared" si="26"/>
        <v>-0.11830928744857783</v>
      </c>
      <c r="AH100" s="101">
        <f t="shared" si="26"/>
        <v>-9.5558251211777634E-2</v>
      </c>
      <c r="AI100" s="101">
        <f t="shared" si="26"/>
        <v>-8.5210666505304511E-2</v>
      </c>
      <c r="AJ100" s="101">
        <f t="shared" si="26"/>
        <v>-8.4771355734145404E-2</v>
      </c>
      <c r="AK100" s="101">
        <f t="shared" si="26"/>
        <v>-7.8512095108450364E-2</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Other Capex</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-2.81973171381249E-2</v>
      </c>
      <c r="Z111" s="101">
        <f t="shared" si="28"/>
        <v>-8.6578393086331751E-2</v>
      </c>
      <c r="AA111" s="101">
        <f t="shared" si="28"/>
        <v>-8.9668854113576391E-2</v>
      </c>
      <c r="AB111" s="101">
        <f t="shared" si="28"/>
        <v>-6.9105907411914691E-2</v>
      </c>
      <c r="AC111" s="101">
        <f t="shared" si="28"/>
        <v>-4.6936540402496174E-2</v>
      </c>
      <c r="AD111" s="101">
        <f t="shared" si="28"/>
        <v>-9.3197273479786791E-2</v>
      </c>
      <c r="AE111" s="101">
        <f t="shared" si="28"/>
        <v>-0.13078558590757661</v>
      </c>
      <c r="AF111" s="101">
        <f t="shared" si="28"/>
        <v>-0.10056492818229223</v>
      </c>
      <c r="AG111" s="101">
        <f t="shared" si="28"/>
        <v>-9.8770646509235505E-2</v>
      </c>
      <c r="AH111" s="101">
        <f t="shared" si="28"/>
        <v>-7.977691739189563E-2</v>
      </c>
      <c r="AI111" s="101">
        <f t="shared" si="28"/>
        <v>-7.1138224240171022E-2</v>
      </c>
      <c r="AJ111" s="101">
        <f t="shared" si="28"/>
        <v>-7.0771465130877065E-2</v>
      </c>
      <c r="AK111" s="101">
        <f t="shared" si="28"/>
        <v>-6.5545914102700831E-2</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-6.5295866709425998E-2</v>
      </c>
      <c r="Z117" s="17">
        <f t="shared" si="29"/>
        <v>-0.20872286096872417</v>
      </c>
      <c r="AA117" s="17">
        <f t="shared" si="29"/>
        <v>-0.19618394899795932</v>
      </c>
      <c r="AB117" s="17">
        <f t="shared" si="29"/>
        <v>-0.1446746608759768</v>
      </c>
      <c r="AC117" s="17">
        <f t="shared" si="29"/>
        <v>-0.11714225919175569</v>
      </c>
      <c r="AD117" s="17">
        <f t="shared" si="29"/>
        <v>-0.21449934302558882</v>
      </c>
      <c r="AE117" s="17">
        <f t="shared" si="29"/>
        <v>-0.3010111906382793</v>
      </c>
      <c r="AF117" s="17">
        <f t="shared" si="29"/>
        <v>-0.2314564602707585</v>
      </c>
      <c r="AG117" s="17">
        <f t="shared" si="29"/>
        <v>-0.22732680898694646</v>
      </c>
      <c r="AH117" s="17">
        <f t="shared" si="29"/>
        <v>-0.18361155568440157</v>
      </c>
      <c r="AI117" s="17">
        <f t="shared" si="29"/>
        <v>-0.16372906410006971</v>
      </c>
      <c r="AJ117" s="17">
        <f t="shared" si="29"/>
        <v>-0.1628849451140213</v>
      </c>
      <c r="AK117" s="17">
        <f t="shared" si="29"/>
        <v>-0.15085801320239645</v>
      </c>
      <c r="AM117" s="17">
        <f>SUM(T117:X117)</f>
        <v>0</v>
      </c>
      <c r="AN117" s="17">
        <f>SUM(Y117:AF117)</f>
        <v>-1.4789865906784687</v>
      </c>
      <c r="AO117" s="17">
        <f>SUM(AG117:AK117)</f>
        <v>-0.88841038708783548</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-6.5295866709425998E-2</v>
      </c>
      <c r="Z123" s="17">
        <f t="shared" si="33"/>
        <v>-0.20872286096872417</v>
      </c>
      <c r="AA123" s="17">
        <f t="shared" si="33"/>
        <v>-0.19618394899795932</v>
      </c>
      <c r="AB123" s="17">
        <f t="shared" si="33"/>
        <v>-0.1446746608759768</v>
      </c>
      <c r="AC123" s="17">
        <f t="shared" si="33"/>
        <v>-0.11714225919175569</v>
      </c>
      <c r="AD123" s="17">
        <f t="shared" si="33"/>
        <v>-0.21449934302558882</v>
      </c>
      <c r="AE123" s="17">
        <f t="shared" si="33"/>
        <v>-0.3010111906382793</v>
      </c>
      <c r="AF123" s="17">
        <f t="shared" si="33"/>
        <v>-0.2314564602707585</v>
      </c>
      <c r="AG123" s="17">
        <f t="shared" si="33"/>
        <v>-0.22732680898694646</v>
      </c>
      <c r="AH123" s="17">
        <f t="shared" si="33"/>
        <v>-0.18361155568440157</v>
      </c>
      <c r="AI123" s="17">
        <f t="shared" si="33"/>
        <v>-0.16372906410006971</v>
      </c>
      <c r="AJ123" s="17">
        <f t="shared" si="33"/>
        <v>-0.1628849451140213</v>
      </c>
      <c r="AK123" s="17">
        <f t="shared" si="33"/>
        <v>-0.15085801320239645</v>
      </c>
      <c r="AM123" s="17">
        <f>SUM(T123:X123)</f>
        <v>0</v>
      </c>
      <c r="AN123" s="17">
        <f>SUM(Y123:AF123)</f>
        <v>-1.4789865906784687</v>
      </c>
      <c r="AO123" s="17">
        <f>SUM(AG123:AK123)</f>
        <v>-0.88841038708783548</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2.6376529130011876</v>
      </c>
      <c r="Z125" s="17">
        <f t="shared" si="34"/>
        <v>8.064672532438582</v>
      </c>
      <c r="AA125" s="17">
        <f t="shared" si="34"/>
        <v>8.368191813080804</v>
      </c>
      <c r="AB125" s="17">
        <f t="shared" si="34"/>
        <v>6.4558664846448828</v>
      </c>
      <c r="AC125" s="17">
        <f t="shared" si="34"/>
        <v>4.3637007322262775</v>
      </c>
      <c r="AD125" s="17">
        <f t="shared" si="34"/>
        <v>8.6934343769744125</v>
      </c>
      <c r="AE125" s="17">
        <f t="shared" si="34"/>
        <v>12.199669218738082</v>
      </c>
      <c r="AF125" s="17">
        <f t="shared" si="34"/>
        <v>9.3806886310630002</v>
      </c>
      <c r="AG125" s="17">
        <f t="shared" si="34"/>
        <v>9.2133181770130506</v>
      </c>
      <c r="AH125" s="17">
        <f t="shared" si="34"/>
        <v>7.4415846113155988</v>
      </c>
      <c r="AI125" s="17">
        <f t="shared" si="34"/>
        <v>6.6357679901499402</v>
      </c>
      <c r="AJ125" s="17">
        <f t="shared" si="34"/>
        <v>6.6015567291359805</v>
      </c>
      <c r="AK125" s="17">
        <f t="shared" si="34"/>
        <v>6.1141177381569847</v>
      </c>
      <c r="AM125" s="17">
        <f>SUM(T125:X125)</f>
        <v>0</v>
      </c>
      <c r="AN125" s="17">
        <f>SUM(Y125:AF125)</f>
        <v>60.163876702167229</v>
      </c>
      <c r="AO125" s="17">
        <f>SUM(AG125:AK125)</f>
        <v>36.006345245771556</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49" priority="3" operator="greaterThan">
      <formula>0</formula>
    </cfRule>
  </conditionalFormatting>
  <conditionalFormatting sqref="T132:AK133">
    <cfRule type="cellIs" dxfId="48" priority="2" operator="equal">
      <formula>FALSE</formula>
    </cfRule>
  </conditionalFormatting>
  <conditionalFormatting sqref="R135 R132:R133">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T51" activePane="bottomRight" state="frozen"/>
      <selection activeCell="J100" sqref="J100"/>
      <selection pane="topRight" activeCell="J100" sqref="J100"/>
      <selection pane="bottomLeft" activeCell="J100" sqref="J100"/>
      <selection pane="bottomRight" activeCell="J75" sqref="J75"/>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3" customFormat="1" ht="37.5">
      <c r="A5" s="172"/>
      <c r="B5" s="172"/>
      <c r="C5" s="172"/>
      <c r="D5" s="172"/>
      <c r="E5" s="172"/>
      <c r="F5" s="172"/>
      <c r="J5" s="169" t="s">
        <v>571</v>
      </c>
      <c r="K5" s="169" t="s">
        <v>316</v>
      </c>
      <c r="L5" s="169" t="s">
        <v>318</v>
      </c>
      <c r="M5" s="169" t="s">
        <v>320</v>
      </c>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c r="AM5" s="172"/>
      <c r="AN5" s="172"/>
      <c r="AO5" s="172"/>
      <c r="AP5" s="172"/>
      <c r="AQ5" s="172"/>
      <c r="AR5" s="173"/>
      <c r="AS5" s="172"/>
      <c r="AT5" s="172"/>
      <c r="AU5" s="172"/>
      <c r="AV5" s="172"/>
      <c r="AW5" s="172"/>
      <c r="AX5" s="172"/>
      <c r="AY5" s="172"/>
      <c r="AZ5" s="172"/>
      <c r="BA5" s="172"/>
      <c r="BB5" s="172"/>
      <c r="BC5" s="172"/>
      <c r="BD5" s="172"/>
      <c r="BE5" s="172"/>
    </row>
    <row r="6" spans="1:57" ht="37.15">
      <c r="G6" s="174" t="s">
        <v>572</v>
      </c>
      <c r="H6" s="84" t="str">
        <f>INDEX(Global!$I$12:$I$34,MATCH($A$1,Global!$F$12:$F$34,0))</f>
        <v>Yes</v>
      </c>
      <c r="I6" s="174" t="s">
        <v>167</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323</v>
      </c>
      <c r="U7" s="89"/>
      <c r="V7" s="89"/>
      <c r="W7" s="89"/>
      <c r="X7" s="90"/>
      <c r="Y7" s="88" t="s">
        <v>324</v>
      </c>
      <c r="Z7" s="89"/>
      <c r="AA7" s="89"/>
      <c r="AB7" s="89"/>
      <c r="AC7" s="89"/>
      <c r="AD7" s="89"/>
      <c r="AE7" s="89"/>
      <c r="AF7" s="90"/>
      <c r="AG7" s="88" t="s">
        <v>325</v>
      </c>
      <c r="AH7" s="89"/>
      <c r="AI7" s="89"/>
      <c r="AJ7" s="89"/>
      <c r="AK7" s="90"/>
      <c r="AM7" s="86" t="s">
        <v>323</v>
      </c>
      <c r="AN7" s="92" t="s">
        <v>324</v>
      </c>
      <c r="AO7" s="87" t="s">
        <v>325</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294</v>
      </c>
      <c r="AN8" s="94" t="s">
        <v>294</v>
      </c>
      <c r="AO8" s="95" t="s">
        <v>294</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148</v>
      </c>
      <c r="K11" s="5" t="s">
        <v>270</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179.741317608</v>
      </c>
      <c r="Z11" s="16">
        <f>INDEX(Cal_SubmittedCosts!Z:Z, MATCH($M11,Cal_SubmittedCosts!$K:$K,0))</f>
        <v>181.43801481500003</v>
      </c>
      <c r="AA11" s="16">
        <f>INDEX(Cal_SubmittedCosts!AA:AA, MATCH($M11,Cal_SubmittedCosts!$K:$K,0))</f>
        <v>174.214646719</v>
      </c>
      <c r="AB11" s="16">
        <f>INDEX(Cal_SubmittedCosts!AB:AB, MATCH($M11,Cal_SubmittedCosts!$K:$K,0))</f>
        <v>189.79532352800001</v>
      </c>
      <c r="AC11" s="16">
        <f>INDEX(Cal_SubmittedCosts!AC:AC, MATCH($M11,Cal_SubmittedCosts!$K:$K,0))</f>
        <v>199.99783345</v>
      </c>
      <c r="AD11" s="16">
        <f>INDEX(Cal_SubmittedCosts!AD:AD, MATCH($M11,Cal_SubmittedCosts!$K:$K,0))</f>
        <v>201.00909713000001</v>
      </c>
      <c r="AE11" s="16">
        <f>INDEX(Cal_SubmittedCosts!AE:AE, MATCH($M11,Cal_SubmittedCosts!$K:$K,0))</f>
        <v>211.52279046999996</v>
      </c>
      <c r="AF11" s="16">
        <f>INDEX(Cal_SubmittedCosts!AF:AF, MATCH($M11,Cal_SubmittedCosts!$K:$K,0))</f>
        <v>208.28496778100001</v>
      </c>
      <c r="AG11" s="16">
        <f>INDEX(Cal_SubmittedCosts!AG:AG, MATCH($M11,Cal_SubmittedCosts!$K:$K,0))</f>
        <v>208.23407100500006</v>
      </c>
      <c r="AH11" s="16">
        <f>INDEX(Cal_SubmittedCosts!AH:AH, MATCH($M11,Cal_SubmittedCosts!$K:$K,0))</f>
        <v>202.38706296799998</v>
      </c>
      <c r="AI11" s="16">
        <f>INDEX(Cal_SubmittedCosts!AI:AI, MATCH($M11,Cal_SubmittedCosts!$K:$K,0))</f>
        <v>200.245850295</v>
      </c>
      <c r="AJ11" s="16">
        <f>INDEX(Cal_SubmittedCosts!AJ:AJ, MATCH($M11,Cal_SubmittedCosts!$K:$K,0))</f>
        <v>198.90931046399999</v>
      </c>
      <c r="AK11" s="16">
        <f>INDEX(Cal_SubmittedCosts!AK:AK, MATCH($M11,Cal_SubmittedCosts!$K:$K,0))</f>
        <v>198.75258349899994</v>
      </c>
      <c r="AM11" s="17">
        <f>SUM(T11:X11)</f>
        <v>0</v>
      </c>
      <c r="AN11" s="17">
        <f>SUM(Y11:AF11)</f>
        <v>1546.0039915010002</v>
      </c>
      <c r="AO11" s="17">
        <f>SUM(AG11:AK11)</f>
        <v>1008.5288782309999</v>
      </c>
    </row>
    <row r="12" spans="1:57">
      <c r="F12" s="17" t="str">
        <f>INDEX(Lists!M$34:M$89,MATCH($I12,Lists!$P$34:$P$89,0),)</f>
        <v>Repex</v>
      </c>
      <c r="G12" s="17">
        <f>INDEX(Lists!N$34:N$89,MATCH($I12,Lists!$P$34:$P$89,0),)</f>
        <v>0</v>
      </c>
      <c r="H12" s="17">
        <f>INDEX(Lists!O$34:O$215,MATCH($I12,Lists!$P$34:$P$215,0),)</f>
        <v>0</v>
      </c>
      <c r="I12" s="17" t="str">
        <f>$A$1</f>
        <v>Repex</v>
      </c>
      <c r="J12" s="5" t="s">
        <v>148</v>
      </c>
      <c r="K12" s="5" t="s">
        <v>271</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175.48381903999999</v>
      </c>
      <c r="Z12" s="16">
        <f>INDEX(Cal_SubmittedCosts!Z:Z, MATCH($M12,Cal_SubmittedCosts!$K:$K,0))</f>
        <v>175.54883977100002</v>
      </c>
      <c r="AA12" s="16">
        <f>INDEX(Cal_SubmittedCosts!AA:AA, MATCH($M12,Cal_SubmittedCosts!$K:$K,0))</f>
        <v>166.99056362900001</v>
      </c>
      <c r="AB12" s="16">
        <f>INDEX(Cal_SubmittedCosts!AB:AB, MATCH($M12,Cal_SubmittedCosts!$K:$K,0))</f>
        <v>185.11529046000001</v>
      </c>
      <c r="AC12" s="16">
        <f>INDEX(Cal_SubmittedCosts!AC:AC, MATCH($M12,Cal_SubmittedCosts!$K:$K,0))</f>
        <v>196.940197001</v>
      </c>
      <c r="AD12" s="16">
        <f>INDEX(Cal_SubmittedCosts!AD:AD, MATCH($M12,Cal_SubmittedCosts!$K:$K,0))</f>
        <v>195.261097132</v>
      </c>
      <c r="AE12" s="16">
        <f>INDEX(Cal_SubmittedCosts!AE:AE, MATCH($M12,Cal_SubmittedCosts!$K:$K,0))</f>
        <v>207.55559992099998</v>
      </c>
      <c r="AF12" s="16">
        <f>INDEX(Cal_SubmittedCosts!AF:AF, MATCH($M12,Cal_SubmittedCosts!$K:$K,0))</f>
        <v>204.19475879400005</v>
      </c>
      <c r="AG12" s="16">
        <f>INDEX(Cal_SubmittedCosts!AG:AG, MATCH($M12,Cal_SubmittedCosts!$K:$K,0))</f>
        <v>204.04411586300006</v>
      </c>
      <c r="AH12" s="16">
        <f>INDEX(Cal_SubmittedCosts!AH:AH, MATCH($M12,Cal_SubmittedCosts!$K:$K,0))</f>
        <v>198.17145785999998</v>
      </c>
      <c r="AI12" s="16">
        <f>INDEX(Cal_SubmittedCosts!AI:AI, MATCH($M12,Cal_SubmittedCosts!$K:$K,0))</f>
        <v>196.060771413</v>
      </c>
      <c r="AJ12" s="16">
        <f>INDEX(Cal_SubmittedCosts!AJ:AJ, MATCH($M12,Cal_SubmittedCosts!$K:$K,0))</f>
        <v>194.73885326099997</v>
      </c>
      <c r="AK12" s="16">
        <f>INDEX(Cal_SubmittedCosts!AK:AK, MATCH($M12,Cal_SubmittedCosts!$K:$K,0))</f>
        <v>194.57252029599996</v>
      </c>
      <c r="AM12" s="17">
        <f>SUM(T12:X12)</f>
        <v>0</v>
      </c>
      <c r="AN12" s="17">
        <f>SUM(Y12:AF12)</f>
        <v>1507.0901657480001</v>
      </c>
      <c r="AO12" s="17">
        <f>SUM(AG12:AK12)</f>
        <v>987.58771869299994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t="s">
        <v>495</v>
      </c>
      <c r="K17" s="64" t="s">
        <v>260</v>
      </c>
      <c r="L17" s="98" t="s">
        <v>114</v>
      </c>
      <c r="R17" s="14"/>
      <c r="T17" s="41"/>
      <c r="U17" s="41"/>
      <c r="V17" s="41"/>
      <c r="W17" s="41"/>
      <c r="X17" s="41"/>
      <c r="Y17" s="41"/>
      <c r="Z17" s="41"/>
      <c r="AA17" s="41"/>
      <c r="AB17" s="41"/>
      <c r="AC17" s="41"/>
      <c r="AD17" s="41"/>
      <c r="AE17" s="41"/>
      <c r="AF17" s="41"/>
      <c r="AG17" s="41">
        <v>-1.6871460490970951</v>
      </c>
      <c r="AH17" s="41">
        <v>-1.6981048873838966</v>
      </c>
      <c r="AI17" s="41">
        <v>-1.685631713766204</v>
      </c>
      <c r="AJ17" s="41">
        <v>-1.6794671365281371</v>
      </c>
      <c r="AK17" s="41">
        <v>-1.6826816202433719</v>
      </c>
      <c r="AM17" s="17">
        <f t="shared" ref="AM17:AM26" si="0">SUM(T17:X17)</f>
        <v>0</v>
      </c>
      <c r="AN17" s="17">
        <f t="shared" ref="AN17:AN26" si="1">SUM(Y17:AF17)</f>
        <v>0</v>
      </c>
      <c r="AO17" s="17">
        <f t="shared" ref="AO17:AO26" si="2">SUM(AG17:AK17)</f>
        <v>-8.4330314070187047</v>
      </c>
      <c r="AS17" s="48"/>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496</v>
      </c>
      <c r="K18" s="64" t="s">
        <v>260</v>
      </c>
      <c r="L18" s="98" t="s">
        <v>114</v>
      </c>
      <c r="R18" s="14"/>
      <c r="T18" s="41"/>
      <c r="U18" s="41"/>
      <c r="V18" s="41"/>
      <c r="W18" s="41"/>
      <c r="X18" s="41"/>
      <c r="Y18" s="41"/>
      <c r="Z18" s="41"/>
      <c r="AA18" s="41"/>
      <c r="AB18" s="41"/>
      <c r="AC18" s="41"/>
      <c r="AD18" s="41"/>
      <c r="AE18" s="41"/>
      <c r="AF18" s="41"/>
      <c r="AG18" s="41">
        <v>-6.5450714950305411E-2</v>
      </c>
      <c r="AH18" s="41">
        <v>-6.5875464700670322E-2</v>
      </c>
      <c r="AI18" s="41">
        <v>-6.5391905484292592E-2</v>
      </c>
      <c r="AJ18" s="41">
        <v>-6.5153264488157128E-2</v>
      </c>
      <c r="AK18" s="41">
        <v>-6.5279094593217485E-2</v>
      </c>
      <c r="AM18" s="17">
        <f t="shared" si="0"/>
        <v>0</v>
      </c>
      <c r="AN18" s="17">
        <f t="shared" si="1"/>
        <v>0</v>
      </c>
      <c r="AO18" s="17">
        <f t="shared" si="2"/>
        <v>-0.32715044421664297</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539</v>
      </c>
      <c r="K19" s="64" t="s">
        <v>260</v>
      </c>
      <c r="L19" s="98" t="s">
        <v>114</v>
      </c>
      <c r="R19" s="14"/>
      <c r="T19" s="41"/>
      <c r="U19" s="41"/>
      <c r="V19" s="41"/>
      <c r="W19" s="41"/>
      <c r="X19" s="41"/>
      <c r="Y19" s="41"/>
      <c r="Z19" s="41"/>
      <c r="AA19" s="41"/>
      <c r="AB19" s="41"/>
      <c r="AC19" s="41"/>
      <c r="AD19" s="41"/>
      <c r="AE19" s="41"/>
      <c r="AF19" s="41"/>
      <c r="AG19" s="41">
        <v>-0.74621969511417219</v>
      </c>
      <c r="AH19" s="41">
        <v>-0.75068185519571407</v>
      </c>
      <c r="AI19" s="41">
        <v>-0.74537140162900117</v>
      </c>
      <c r="AJ19" s="41">
        <v>-0.74282776507716519</v>
      </c>
      <c r="AK19" s="41">
        <v>-0.74449887554173411</v>
      </c>
      <c r="AM19" s="17">
        <f t="shared" si="0"/>
        <v>0</v>
      </c>
      <c r="AN19" s="17">
        <f t="shared" si="1"/>
        <v>0</v>
      </c>
      <c r="AO19" s="17">
        <f t="shared" si="2"/>
        <v>-3.7295995925577872</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545</v>
      </c>
      <c r="K20" s="64" t="s">
        <v>260</v>
      </c>
      <c r="L20" s="98" t="s">
        <v>114</v>
      </c>
      <c r="R20" s="14"/>
      <c r="T20" s="41"/>
      <c r="U20" s="41"/>
      <c r="V20" s="41"/>
      <c r="W20" s="41"/>
      <c r="X20" s="41"/>
      <c r="Y20" s="41"/>
      <c r="Z20" s="41"/>
      <c r="AA20" s="41"/>
      <c r="AB20" s="41"/>
      <c r="AC20" s="41"/>
      <c r="AD20" s="41"/>
      <c r="AE20" s="41"/>
      <c r="AF20" s="41"/>
      <c r="AG20" s="41">
        <v>-4.6631612269999998</v>
      </c>
      <c r="AH20" s="41">
        <v>-4.6917445439999996</v>
      </c>
      <c r="AI20" s="41">
        <v>-4.6582111340000001</v>
      </c>
      <c r="AJ20" s="41">
        <v>-4.6423032630000005</v>
      </c>
      <c r="AK20" s="41">
        <v>-4.6532194909999998</v>
      </c>
      <c r="AM20" s="17">
        <f t="shared" si="0"/>
        <v>0</v>
      </c>
      <c r="AN20" s="17">
        <f t="shared" si="1"/>
        <v>0</v>
      </c>
      <c r="AO20" s="17">
        <f t="shared" si="2"/>
        <v>-23.308639659000001</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546</v>
      </c>
      <c r="K21" s="64" t="s">
        <v>260</v>
      </c>
      <c r="L21" s="98" t="s">
        <v>114</v>
      </c>
      <c r="R21" s="14"/>
      <c r="T21" s="41"/>
      <c r="U21" s="41"/>
      <c r="V21" s="41"/>
      <c r="W21" s="41"/>
      <c r="X21" s="41"/>
      <c r="Y21" s="41"/>
      <c r="Z21" s="41"/>
      <c r="AA21" s="41"/>
      <c r="AB21" s="41"/>
      <c r="AC21" s="41"/>
      <c r="AD21" s="41"/>
      <c r="AE21" s="41"/>
      <c r="AF21" s="41"/>
      <c r="AG21" s="41">
        <v>-11.829276044999999</v>
      </c>
      <c r="AH21" s="41">
        <v>-5.5128538210000011</v>
      </c>
      <c r="AI21" s="41">
        <v>-5.4733547539999998</v>
      </c>
      <c r="AJ21" s="41">
        <v>-5.4545824809999992</v>
      </c>
      <c r="AK21" s="41">
        <v>-5.4673595570000009</v>
      </c>
      <c r="AM21" s="17">
        <f t="shared" si="0"/>
        <v>0</v>
      </c>
      <c r="AN21" s="17">
        <f t="shared" si="1"/>
        <v>0</v>
      </c>
      <c r="AO21" s="17">
        <f t="shared" si="2"/>
        <v>-33.737426657999997</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547</v>
      </c>
      <c r="K22" s="64" t="s">
        <v>260</v>
      </c>
      <c r="L22" s="98" t="s">
        <v>114</v>
      </c>
      <c r="R22" s="14"/>
      <c r="T22" s="41"/>
      <c r="U22" s="41"/>
      <c r="V22" s="41"/>
      <c r="W22" s="41"/>
      <c r="X22" s="41"/>
      <c r="Y22" s="41"/>
      <c r="Z22" s="41"/>
      <c r="AA22" s="41"/>
      <c r="AB22" s="41"/>
      <c r="AC22" s="41"/>
      <c r="AD22" s="41"/>
      <c r="AE22" s="41"/>
      <c r="AF22" s="41"/>
      <c r="AG22" s="41">
        <v>-1.9394392450000002</v>
      </c>
      <c r="AH22" s="41">
        <v>-1.9456301089999999</v>
      </c>
      <c r="AI22" s="41">
        <v>-1.932562036</v>
      </c>
      <c r="AJ22" s="41">
        <v>-1.9249536680000001</v>
      </c>
      <c r="AK22" s="41">
        <v>-1.9256560650000001</v>
      </c>
      <c r="AM22" s="17">
        <f t="shared" si="0"/>
        <v>0</v>
      </c>
      <c r="AN22" s="17">
        <f t="shared" si="1"/>
        <v>0</v>
      </c>
      <c r="AO22" s="17">
        <f t="shared" si="2"/>
        <v>-9.6682411229999996</v>
      </c>
    </row>
    <row r="23" spans="2:57">
      <c r="F23" s="17" t="str">
        <f>INDEX(Lists!M$34:M$89,MATCH(Cal_Repex!$I23,Lists!$P$34:$P$89,0),)</f>
        <v>Repex</v>
      </c>
      <c r="G23" s="17">
        <f>INDEX(Lists!N$34:N$89,MATCH(Cal_Repex!$I23,Lists!$P$34:$P$89,0),)</f>
        <v>0</v>
      </c>
      <c r="H23" s="17">
        <f>INDEX(Lists!O$34:O$89,MATCH(Cal_Repex!$I23,Lists!$P$34:$P$89,0),)</f>
        <v>0</v>
      </c>
      <c r="I23" s="17" t="str">
        <f t="shared" si="3"/>
        <v>Repex</v>
      </c>
      <c r="J23" s="65" t="s">
        <v>563</v>
      </c>
      <c r="K23" s="81" t="s">
        <v>260</v>
      </c>
      <c r="L23" s="98" t="s">
        <v>114</v>
      </c>
      <c r="R23" s="14"/>
      <c r="T23" s="41"/>
      <c r="U23" s="41"/>
      <c r="V23" s="41"/>
      <c r="W23" s="41"/>
      <c r="X23" s="41"/>
      <c r="Y23" s="41"/>
      <c r="Z23" s="41"/>
      <c r="AA23" s="41"/>
      <c r="AB23" s="41"/>
      <c r="AC23" s="41"/>
      <c r="AD23" s="41"/>
      <c r="AE23" s="41"/>
      <c r="AF23" s="41"/>
      <c r="AG23" s="41">
        <v>-1.2015172222501633</v>
      </c>
      <c r="AH23" s="41">
        <v>-1.2031906945171837</v>
      </c>
      <c r="AI23" s="41">
        <v>-1.1954988083329954</v>
      </c>
      <c r="AJ23" s="41">
        <v>-1.1904655641069222</v>
      </c>
      <c r="AK23" s="41">
        <v>-1.1894761822800599</v>
      </c>
      <c r="AM23" s="17">
        <f t="shared" si="0"/>
        <v>0</v>
      </c>
      <c r="AN23" s="17">
        <f t="shared" si="1"/>
        <v>0</v>
      </c>
      <c r="AO23" s="17">
        <f t="shared" si="2"/>
        <v>-5.9801484714873254</v>
      </c>
    </row>
    <row r="24" spans="2:57">
      <c r="F24" s="17" t="str">
        <f>INDEX(Lists!M$34:M$89,MATCH(Cal_Repex!$I24,Lists!$P$34:$P$89,0),)</f>
        <v>Repex</v>
      </c>
      <c r="G24" s="17">
        <f>INDEX(Lists!N$34:N$89,MATCH(Cal_Repex!$I24,Lists!$P$34:$P$89,0),)</f>
        <v>0</v>
      </c>
      <c r="H24" s="17">
        <f>INDEX(Lists!O$34:O$89,MATCH(Cal_Repex!$I24,Lists!$P$34:$P$89,0),)</f>
        <v>0</v>
      </c>
      <c r="I24" s="17" t="str">
        <f t="shared" si="3"/>
        <v>Repex</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-22.132210198411734</v>
      </c>
      <c r="AH28" s="17">
        <f t="shared" si="4"/>
        <v>-15.868081375797464</v>
      </c>
      <c r="AI28" s="17">
        <f t="shared" si="4"/>
        <v>-15.756021753212494</v>
      </c>
      <c r="AJ28" s="17">
        <f t="shared" si="4"/>
        <v>-15.699753142200382</v>
      </c>
      <c r="AK28" s="17">
        <f t="shared" si="4"/>
        <v>-15.728170885658384</v>
      </c>
      <c r="AM28" s="17">
        <f>SUM(T28:X28)</f>
        <v>0</v>
      </c>
      <c r="AN28" s="17">
        <f>SUM(Y28:AF28)</f>
        <v>0</v>
      </c>
      <c r="AO28" s="17">
        <f>SUM(AG28:AK28)</f>
        <v>-85.184237355280459</v>
      </c>
    </row>
    <row r="29" spans="2:57">
      <c r="H29" s="5" t="s">
        <v>172</v>
      </c>
      <c r="L29" s="5" t="s">
        <v>114</v>
      </c>
      <c r="T29" s="17">
        <f>T11+T28</f>
        <v>0</v>
      </c>
      <c r="U29" s="17">
        <f t="shared" ref="U29:AK29" si="5">U11+U28</f>
        <v>0</v>
      </c>
      <c r="V29" s="17">
        <f t="shared" si="5"/>
        <v>0</v>
      </c>
      <c r="W29" s="17">
        <f t="shared" si="5"/>
        <v>0</v>
      </c>
      <c r="X29" s="17">
        <f t="shared" si="5"/>
        <v>0</v>
      </c>
      <c r="Y29" s="17">
        <f t="shared" si="5"/>
        <v>179.741317608</v>
      </c>
      <c r="Z29" s="17">
        <f t="shared" si="5"/>
        <v>181.43801481500003</v>
      </c>
      <c r="AA29" s="17">
        <f t="shared" si="5"/>
        <v>174.214646719</v>
      </c>
      <c r="AB29" s="17">
        <f t="shared" si="5"/>
        <v>189.79532352800001</v>
      </c>
      <c r="AC29" s="17">
        <f t="shared" si="5"/>
        <v>199.99783345</v>
      </c>
      <c r="AD29" s="17">
        <f t="shared" si="5"/>
        <v>201.00909713000001</v>
      </c>
      <c r="AE29" s="17">
        <f t="shared" si="5"/>
        <v>211.52279046999996</v>
      </c>
      <c r="AF29" s="17">
        <f t="shared" si="5"/>
        <v>208.28496778100001</v>
      </c>
      <c r="AG29" s="17">
        <f t="shared" si="5"/>
        <v>186.10186080658832</v>
      </c>
      <c r="AH29" s="17">
        <f t="shared" si="5"/>
        <v>186.51898159220252</v>
      </c>
      <c r="AI29" s="17">
        <f t="shared" si="5"/>
        <v>184.48982854178752</v>
      </c>
      <c r="AJ29" s="17">
        <f t="shared" si="5"/>
        <v>183.20955732179959</v>
      </c>
      <c r="AK29" s="17">
        <f t="shared" si="5"/>
        <v>183.02441261334155</v>
      </c>
      <c r="AM29" s="17">
        <f>SUM(T29:X29)</f>
        <v>0</v>
      </c>
      <c r="AN29" s="17">
        <f>SUM(Y29:AF29)</f>
        <v>1546.0039915010002</v>
      </c>
      <c r="AO29" s="17">
        <f>SUM(AG29:AK29)</f>
        <v>923.34464087571951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8" t="s">
        <v>114</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8"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8"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8"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8"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8"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8"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8"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8"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8"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179.741317608</v>
      </c>
      <c r="Z62" s="17">
        <f t="shared" si="16"/>
        <v>181.43801481500003</v>
      </c>
      <c r="AA62" s="17">
        <f t="shared" si="16"/>
        <v>174.214646719</v>
      </c>
      <c r="AB62" s="17">
        <f t="shared" si="16"/>
        <v>189.79532352800001</v>
      </c>
      <c r="AC62" s="17">
        <f t="shared" si="16"/>
        <v>199.99783345</v>
      </c>
      <c r="AD62" s="17">
        <f t="shared" si="16"/>
        <v>201.00909713000001</v>
      </c>
      <c r="AE62" s="17">
        <f t="shared" si="16"/>
        <v>211.52279046999996</v>
      </c>
      <c r="AF62" s="17">
        <f t="shared" si="16"/>
        <v>208.28496778100001</v>
      </c>
      <c r="AG62" s="17">
        <f t="shared" si="16"/>
        <v>186.10186080658832</v>
      </c>
      <c r="AH62" s="17">
        <f t="shared" si="16"/>
        <v>186.51898159220252</v>
      </c>
      <c r="AI62" s="17">
        <f t="shared" si="16"/>
        <v>184.48982854178752</v>
      </c>
      <c r="AJ62" s="17">
        <f t="shared" si="16"/>
        <v>183.20955732179959</v>
      </c>
      <c r="AK62" s="17">
        <f t="shared" si="16"/>
        <v>183.02441261334155</v>
      </c>
      <c r="AM62" s="17">
        <f>SUM(T62:X62)</f>
        <v>0</v>
      </c>
      <c r="AN62" s="17">
        <f>SUM(Y62:AF62)</f>
        <v>1546.0039915010002</v>
      </c>
      <c r="AO62" s="17">
        <f>SUM(AG62:AK62)</f>
        <v>923.34464087571951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6"/>
      <c r="Z65" s="76"/>
      <c r="AA65" s="76"/>
      <c r="AB65" s="76"/>
      <c r="AC65" s="76"/>
      <c r="AD65" s="76"/>
      <c r="AE65" s="76"/>
      <c r="AF65" s="76"/>
      <c r="AG65" s="76"/>
      <c r="AH65" s="76"/>
      <c r="AI65" s="76"/>
      <c r="AJ65" s="76"/>
      <c r="AK65" s="76"/>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298</v>
      </c>
      <c r="L67" s="98" t="s">
        <v>114</v>
      </c>
      <c r="R67" s="14"/>
      <c r="T67" s="41"/>
      <c r="U67" s="41"/>
      <c r="V67" s="41"/>
      <c r="W67" s="41"/>
      <c r="X67" s="41"/>
      <c r="Y67" s="41">
        <v>-10.207642612240821</v>
      </c>
      <c r="Z67" s="41">
        <v>-11.103957184512229</v>
      </c>
      <c r="AA67" s="41">
        <v>-11.525244630605165</v>
      </c>
      <c r="AB67" s="41">
        <v>-13.350175546337834</v>
      </c>
      <c r="AC67" s="41">
        <v>-11.723516088901821</v>
      </c>
      <c r="AD67" s="41">
        <v>-13.948</v>
      </c>
      <c r="AE67" s="41">
        <v>-15.100195614035085</v>
      </c>
      <c r="AF67" s="41">
        <v>-14.000398841965993</v>
      </c>
      <c r="AG67" s="143">
        <v>-14.695579999999996</v>
      </c>
      <c r="AH67" s="143">
        <v>-14.732899999999995</v>
      </c>
      <c r="AI67" s="143">
        <v>-14.614399999999996</v>
      </c>
      <c r="AJ67" s="143">
        <v>-14.566599999999996</v>
      </c>
      <c r="AK67" s="143">
        <v>-14.626789999999996</v>
      </c>
      <c r="AM67" s="17">
        <f t="shared" ref="AM67:AM76" si="18">SUM(T67:X67)</f>
        <v>0</v>
      </c>
      <c r="AN67" s="17">
        <f t="shared" ref="AN67:AN76" si="19">SUM(Y67:AF67)</f>
        <v>-100.95913051859894</v>
      </c>
      <c r="AO67" s="17">
        <f t="shared" ref="AO67:AO76" si="20">SUM(AG67:AK67)</f>
        <v>-73.236269999999976</v>
      </c>
      <c r="AS67" s="98" t="s">
        <v>522</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449</v>
      </c>
      <c r="L68" s="98" t="s">
        <v>114</v>
      </c>
      <c r="R68" s="14"/>
      <c r="T68" s="41"/>
      <c r="U68" s="41"/>
      <c r="V68" s="41"/>
      <c r="W68" s="41"/>
      <c r="X68" s="41"/>
      <c r="Y68" s="41">
        <v>-2.7687663431920022</v>
      </c>
      <c r="Z68" s="41">
        <v>-3.3327449903482629</v>
      </c>
      <c r="AA68" s="41">
        <v>-4.5104918673342596</v>
      </c>
      <c r="AB68" s="41">
        <v>-3.1357009823951034</v>
      </c>
      <c r="AC68" s="41">
        <v>-6.1063761961613237</v>
      </c>
      <c r="AD68" s="41">
        <v>-8.1432406373669757</v>
      </c>
      <c r="AE68" s="41">
        <v>-8.5586757564907519</v>
      </c>
      <c r="AF68" s="41">
        <v>-9.4489986244998221</v>
      </c>
      <c r="AG68" s="143">
        <v>-6.9829708459064701</v>
      </c>
      <c r="AH68" s="143">
        <v>-6.9829688459064698</v>
      </c>
      <c r="AI68" s="143">
        <v>-6.9829698459064691</v>
      </c>
      <c r="AJ68" s="143">
        <v>-6.9829698459064691</v>
      </c>
      <c r="AK68" s="143">
        <v>-6.9829698459064691</v>
      </c>
      <c r="AM68" s="17">
        <f t="shared" si="18"/>
        <v>0</v>
      </c>
      <c r="AN68" s="17">
        <f t="shared" si="19"/>
        <v>-46.004995397788505</v>
      </c>
      <c r="AO68" s="17">
        <f t="shared" si="20"/>
        <v>-34.914849229532344</v>
      </c>
      <c r="AS68" s="98" t="s">
        <v>491</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221</v>
      </c>
      <c r="L69" s="98" t="s">
        <v>114</v>
      </c>
      <c r="R69" s="14"/>
      <c r="T69" s="41"/>
      <c r="U69" s="41"/>
      <c r="V69" s="41"/>
      <c r="W69" s="41"/>
      <c r="X69" s="41"/>
      <c r="Y69" s="143">
        <v>-4.7623357372714894</v>
      </c>
      <c r="Z69" s="143">
        <v>-7.3929878452014934</v>
      </c>
      <c r="AA69" s="143">
        <v>-8.8578970398055663</v>
      </c>
      <c r="AB69" s="143">
        <v>-6.5646022390095462</v>
      </c>
      <c r="AC69" s="143">
        <v>-3.4976805223821246</v>
      </c>
      <c r="AD69" s="143">
        <v>-4.7069999979999997</v>
      </c>
      <c r="AE69" s="143">
        <v>-4.5872989196377398</v>
      </c>
      <c r="AF69" s="143">
        <v>-4.6160396166170425</v>
      </c>
      <c r="AG69" s="143">
        <v>-5.6276167995980249</v>
      </c>
      <c r="AH69" s="143">
        <v>-5.6620678088999403</v>
      </c>
      <c r="AI69" s="143">
        <v>-5.6210673925513159</v>
      </c>
      <c r="AJ69" s="143">
        <v>-5.6014287097857949</v>
      </c>
      <c r="AK69" s="143">
        <v>-5.6143307313451514</v>
      </c>
      <c r="AM69" s="17">
        <f t="shared" si="18"/>
        <v>0</v>
      </c>
      <c r="AN69" s="17">
        <f t="shared" si="19"/>
        <v>-44.985841917925001</v>
      </c>
      <c r="AO69" s="17">
        <f t="shared" si="20"/>
        <v>-28.126511442180227</v>
      </c>
      <c r="AS69" s="98" t="s">
        <v>523</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c r="L70" s="98" t="s">
        <v>114</v>
      </c>
      <c r="R70" s="14"/>
      <c r="T70" s="41"/>
      <c r="U70" s="41"/>
      <c r="V70" s="41"/>
      <c r="W70" s="41"/>
      <c r="X70" s="41"/>
      <c r="Y70" s="143"/>
      <c r="Z70" s="143"/>
      <c r="AA70" s="143"/>
      <c r="AB70" s="143"/>
      <c r="AC70" s="143"/>
      <c r="AD70" s="143"/>
      <c r="AE70" s="143"/>
      <c r="AF70" s="143"/>
      <c r="AG70" s="143"/>
      <c r="AH70" s="143"/>
      <c r="AI70" s="143"/>
      <c r="AJ70" s="143"/>
      <c r="AK70" s="143"/>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62" t="s">
        <v>462</v>
      </c>
      <c r="L71" s="98" t="s">
        <v>114</v>
      </c>
      <c r="R71" s="14"/>
      <c r="T71" s="41"/>
      <c r="U71" s="41"/>
      <c r="V71" s="41"/>
      <c r="W71" s="41"/>
      <c r="X71" s="41"/>
      <c r="Y71" s="41"/>
      <c r="Z71" s="41"/>
      <c r="AA71" s="41"/>
      <c r="AB71" s="41"/>
      <c r="AC71" s="41"/>
      <c r="AD71" s="41"/>
      <c r="AE71" s="41"/>
      <c r="AF71" s="41"/>
      <c r="AG71" s="143">
        <v>-0.81239759999999994</v>
      </c>
      <c r="AH71" s="143">
        <v>-0.80831520000000001</v>
      </c>
      <c r="AI71" s="143">
        <v>-0.80423279999999997</v>
      </c>
      <c r="AJ71" s="143">
        <v>-0.80015039999999993</v>
      </c>
      <c r="AK71" s="143">
        <v>-0.796068</v>
      </c>
      <c r="AM71" s="17">
        <f t="shared" si="18"/>
        <v>0</v>
      </c>
      <c r="AN71" s="17">
        <f t="shared" si="19"/>
        <v>0</v>
      </c>
      <c r="AO71" s="17">
        <f t="shared" si="20"/>
        <v>-4.0211639999999997</v>
      </c>
      <c r="AS71" s="98" t="s">
        <v>524</v>
      </c>
    </row>
    <row r="72" spans="3:45">
      <c r="F72" s="17" t="str">
        <f>INDEX(Lists!M$34:M$89,MATCH(Cal_Repex!$I72,Lists!$P$34:$P$89,0),)</f>
        <v>Repex</v>
      </c>
      <c r="G72" s="17">
        <f>INDEX(Lists!N$34:N$89,MATCH(Cal_Repex!$I72,Lists!$P$34:$P$89,0),)</f>
        <v>0</v>
      </c>
      <c r="H72" s="17">
        <f>INDEX(Lists!O$34:O$89,MATCH(Cal_Repex!$I72,Lists!$P$34:$P$89,0),)</f>
        <v>0</v>
      </c>
      <c r="I72" s="17" t="str">
        <f t="shared" si="17"/>
        <v>Repex</v>
      </c>
      <c r="J72" s="62" t="s">
        <v>463</v>
      </c>
      <c r="L72" s="98" t="s">
        <v>114</v>
      </c>
      <c r="R72" s="14"/>
      <c r="T72" s="41"/>
      <c r="U72" s="41"/>
      <c r="V72" s="41"/>
      <c r="W72" s="41"/>
      <c r="X72" s="41"/>
      <c r="Y72" s="41"/>
      <c r="Z72" s="41"/>
      <c r="AA72" s="41"/>
      <c r="AB72" s="41"/>
      <c r="AC72" s="41"/>
      <c r="AD72" s="41"/>
      <c r="AE72" s="41"/>
      <c r="AF72" s="41"/>
      <c r="AG72" s="143">
        <v>-6.2704512615865502</v>
      </c>
      <c r="AH72" s="143">
        <v>-7.0656201057725685</v>
      </c>
      <c r="AI72" s="143">
        <v>-7.0671272041938602</v>
      </c>
      <c r="AJ72" s="143">
        <v>-6.6976955852159605</v>
      </c>
      <c r="AK72" s="143">
        <v>-6.4895385192196029</v>
      </c>
      <c r="AM72" s="17">
        <f t="shared" si="18"/>
        <v>0</v>
      </c>
      <c r="AN72" s="17">
        <f t="shared" si="19"/>
        <v>0</v>
      </c>
      <c r="AO72" s="17">
        <f t="shared" si="20"/>
        <v>-33.590432675988538</v>
      </c>
      <c r="AS72" s="98" t="s">
        <v>525</v>
      </c>
    </row>
    <row r="73" spans="3:45">
      <c r="F73" s="17" t="str">
        <f>INDEX(Lists!M$34:M$89,MATCH(Cal_Repex!$I73,Lists!$P$34:$P$89,0),)</f>
        <v>Repex</v>
      </c>
      <c r="G73" s="17">
        <f>INDEX(Lists!N$34:N$89,MATCH(Cal_Repex!$I73,Lists!$P$34:$P$89,0),)</f>
        <v>0</v>
      </c>
      <c r="H73" s="17">
        <f>INDEX(Lists!O$34:O$89,MATCH(Cal_Repex!$I73,Lists!$P$34:$P$89,0),)</f>
        <v>0</v>
      </c>
      <c r="I73" s="17" t="str">
        <f t="shared" si="17"/>
        <v>Repex</v>
      </c>
      <c r="J73" s="133"/>
      <c r="L73" s="98" t="s">
        <v>114</v>
      </c>
      <c r="R73" s="14"/>
      <c r="T73" s="41"/>
      <c r="U73" s="41"/>
      <c r="V73" s="41"/>
      <c r="W73" s="41"/>
      <c r="X73" s="41"/>
      <c r="Y73" s="41"/>
      <c r="Z73" s="41"/>
      <c r="AA73" s="41"/>
      <c r="AB73" s="41"/>
      <c r="AC73" s="41"/>
      <c r="AD73" s="41"/>
      <c r="AE73" s="41"/>
      <c r="AF73" s="41"/>
      <c r="AG73" s="143"/>
      <c r="AH73" s="143"/>
      <c r="AI73" s="143"/>
      <c r="AJ73" s="143"/>
      <c r="AK73" s="143"/>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J74" s="62" t="s">
        <v>584</v>
      </c>
      <c r="L74" s="98" t="s">
        <v>114</v>
      </c>
      <c r="R74" s="14"/>
      <c r="T74" s="41"/>
      <c r="U74" s="41"/>
      <c r="V74" s="41"/>
      <c r="W74" s="41"/>
      <c r="X74" s="41"/>
      <c r="Y74" s="41"/>
      <c r="Z74" s="41"/>
      <c r="AA74" s="41"/>
      <c r="AB74" s="41"/>
      <c r="AC74" s="41"/>
      <c r="AD74" s="41"/>
      <c r="AE74" s="41"/>
      <c r="AF74" s="41"/>
      <c r="AG74" s="143">
        <v>-6.35</v>
      </c>
      <c r="AH74" s="143">
        <v>0</v>
      </c>
      <c r="AI74" s="143">
        <v>0</v>
      </c>
      <c r="AJ74" s="143">
        <v>0</v>
      </c>
      <c r="AK74" s="143">
        <v>0</v>
      </c>
      <c r="AM74" s="17">
        <f t="shared" si="18"/>
        <v>0</v>
      </c>
      <c r="AN74" s="17">
        <f t="shared" si="19"/>
        <v>0</v>
      </c>
      <c r="AO74" s="17">
        <f t="shared" si="20"/>
        <v>-6.35</v>
      </c>
    </row>
    <row r="75" spans="3:45">
      <c r="F75" s="17" t="str">
        <f>INDEX(Lists!M$34:M$89,MATCH(Cal_Repex!$I75,Lists!$P$34:$P$89,0),)</f>
        <v>Repex</v>
      </c>
      <c r="G75" s="17">
        <f>INDEX(Lists!N$34:N$89,MATCH(Cal_Repex!$I75,Lists!$P$34:$P$89,0),)</f>
        <v>0</v>
      </c>
      <c r="H75" s="17">
        <f>INDEX(Lists!O$34:O$89,MATCH(Cal_Repex!$I75,Lists!$P$34:$P$89,0),)</f>
        <v>0</v>
      </c>
      <c r="I75" s="17" t="str">
        <f t="shared" si="17"/>
        <v>Repex</v>
      </c>
      <c r="J75" s="62"/>
      <c r="L75" s="98" t="s">
        <v>114</v>
      </c>
      <c r="R75" s="14"/>
      <c r="T75" s="41"/>
      <c r="U75" s="41"/>
      <c r="V75" s="41"/>
      <c r="W75" s="41"/>
      <c r="X75" s="41"/>
      <c r="Y75" s="41"/>
      <c r="Z75" s="41"/>
      <c r="AA75" s="41"/>
      <c r="AB75" s="41"/>
      <c r="AC75" s="41"/>
      <c r="AD75" s="41"/>
      <c r="AE75" s="41"/>
      <c r="AF75" s="41"/>
      <c r="AG75" s="143"/>
      <c r="AH75" s="143"/>
      <c r="AI75" s="143"/>
      <c r="AJ75" s="143"/>
      <c r="AK75" s="143"/>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98" t="s">
        <v>114</v>
      </c>
      <c r="R76" s="14"/>
      <c r="T76" s="41"/>
      <c r="U76" s="41"/>
      <c r="V76" s="41"/>
      <c r="W76" s="41"/>
      <c r="X76" s="41"/>
      <c r="Y76" s="41"/>
      <c r="Z76" s="41"/>
      <c r="AA76" s="41"/>
      <c r="AB76" s="41"/>
      <c r="AC76" s="41"/>
      <c r="AD76" s="41"/>
      <c r="AE76" s="41"/>
      <c r="AF76" s="41"/>
      <c r="AG76" s="143"/>
      <c r="AH76" s="143"/>
      <c r="AI76" s="143"/>
      <c r="AJ76" s="143"/>
      <c r="AK76" s="143"/>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-17.738744692704312</v>
      </c>
      <c r="Z78" s="17">
        <f t="shared" si="21"/>
        <v>-21.829690020061985</v>
      </c>
      <c r="AA78" s="17">
        <f t="shared" si="21"/>
        <v>-24.893633537744989</v>
      </c>
      <c r="AB78" s="17">
        <f t="shared" si="21"/>
        <v>-23.050478767742483</v>
      </c>
      <c r="AC78" s="17">
        <f t="shared" si="21"/>
        <v>-21.327572807445272</v>
      </c>
      <c r="AD78" s="17">
        <f t="shared" si="21"/>
        <v>-26.798240635366977</v>
      </c>
      <c r="AE78" s="17">
        <f t="shared" si="21"/>
        <v>-28.246170290163576</v>
      </c>
      <c r="AF78" s="17">
        <f t="shared" si="21"/>
        <v>-28.065437083082855</v>
      </c>
      <c r="AG78" s="17">
        <f t="shared" si="21"/>
        <v>-40.739016507091037</v>
      </c>
      <c r="AH78" s="17">
        <f t="shared" si="21"/>
        <v>-35.251871960578974</v>
      </c>
      <c r="AI78" s="17">
        <f t="shared" si="21"/>
        <v>-35.089797242651642</v>
      </c>
      <c r="AJ78" s="17">
        <f t="shared" si="21"/>
        <v>-34.648844540908222</v>
      </c>
      <c r="AK78" s="17">
        <f t="shared" si="21"/>
        <v>-34.509697096471221</v>
      </c>
      <c r="AM78" s="17">
        <f>SUM(T78:X78)</f>
        <v>0</v>
      </c>
      <c r="AN78" s="17">
        <f>SUM(Y78:AF78)</f>
        <v>-191.94996783431245</v>
      </c>
      <c r="AO78" s="17">
        <f>SUM(AG78:AK78)</f>
        <v>-180.2392273477011</v>
      </c>
    </row>
    <row r="79" spans="3:45">
      <c r="H79" s="5" t="s">
        <v>174</v>
      </c>
      <c r="L79" s="5" t="s">
        <v>114</v>
      </c>
      <c r="T79" s="17">
        <f>T62+T78</f>
        <v>0</v>
      </c>
      <c r="U79" s="17">
        <f t="shared" ref="U79:AK79" si="22">U62+U78</f>
        <v>0</v>
      </c>
      <c r="V79" s="17">
        <f t="shared" si="22"/>
        <v>0</v>
      </c>
      <c r="W79" s="17">
        <f t="shared" si="22"/>
        <v>0</v>
      </c>
      <c r="X79" s="17">
        <f t="shared" si="22"/>
        <v>0</v>
      </c>
      <c r="Y79" s="17">
        <f t="shared" si="22"/>
        <v>162.0025729152957</v>
      </c>
      <c r="Z79" s="17">
        <f t="shared" si="22"/>
        <v>159.60832479493806</v>
      </c>
      <c r="AA79" s="17">
        <f t="shared" si="22"/>
        <v>149.32101318125501</v>
      </c>
      <c r="AB79" s="17">
        <f t="shared" si="22"/>
        <v>166.74484476025754</v>
      </c>
      <c r="AC79" s="17">
        <f t="shared" si="22"/>
        <v>178.67026064255472</v>
      </c>
      <c r="AD79" s="17">
        <f t="shared" si="22"/>
        <v>174.21085649463305</v>
      </c>
      <c r="AE79" s="17">
        <f t="shared" si="22"/>
        <v>183.27662017983639</v>
      </c>
      <c r="AF79" s="17">
        <f t="shared" si="22"/>
        <v>180.21953069791715</v>
      </c>
      <c r="AG79" s="17">
        <f t="shared" si="22"/>
        <v>145.36284429949728</v>
      </c>
      <c r="AH79" s="17">
        <f t="shared" si="22"/>
        <v>151.26710963162355</v>
      </c>
      <c r="AI79" s="17">
        <f t="shared" si="22"/>
        <v>149.40003129913589</v>
      </c>
      <c r="AJ79" s="17">
        <f t="shared" si="22"/>
        <v>148.56071278089138</v>
      </c>
      <c r="AK79" s="17">
        <f t="shared" si="22"/>
        <v>148.51471551687033</v>
      </c>
      <c r="AM79" s="17">
        <f>SUM(T79:X79)</f>
        <v>0</v>
      </c>
      <c r="AN79" s="17">
        <f>SUM(Y79:AF79)</f>
        <v>1354.0540236666877</v>
      </c>
      <c r="AO79" s="17">
        <f>SUM(AG79:AK79)</f>
        <v>743.1054135280184</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287</v>
      </c>
    </row>
    <row r="83" spans="2:57">
      <c r="C83" s="25"/>
    </row>
    <row r="84" spans="2:57">
      <c r="C84" s="125" t="s">
        <v>314</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0"/>
      <c r="D86" s="99"/>
      <c r="E86" s="100" t="str">
        <f>Cover!$F$13</f>
        <v>So</v>
      </c>
      <c r="F86" s="99" t="s">
        <v>285</v>
      </c>
      <c r="G86" s="99" t="str">
        <f>Local!$F$12</f>
        <v>GD1&amp;GD2 industry non-weighted</v>
      </c>
      <c r="H86" s="99" t="str">
        <f>A1</f>
        <v>Repex</v>
      </c>
      <c r="I86" s="99" t="s">
        <v>445</v>
      </c>
      <c r="J86" s="99"/>
      <c r="K86" s="99"/>
      <c r="L86" s="99" t="s">
        <v>297</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1"/>
    </row>
    <row r="87" spans="2:57">
      <c r="C87" s="25"/>
      <c r="D87" s="99"/>
      <c r="E87" s="99"/>
      <c r="F87" s="99"/>
      <c r="G87" s="99"/>
      <c r="H87" s="99"/>
      <c r="I87" s="99"/>
      <c r="J87" s="99"/>
      <c r="K87" s="99"/>
      <c r="L87" s="99"/>
    </row>
    <row r="88" spans="2:57" s="97" customFormat="1">
      <c r="C88" s="140"/>
      <c r="D88" s="99"/>
      <c r="E88" s="100" t="str">
        <f>Cover!$F$13</f>
        <v>So</v>
      </c>
      <c r="F88" s="99" t="s">
        <v>286</v>
      </c>
      <c r="G88" s="99"/>
      <c r="H88" s="99" t="s">
        <v>446</v>
      </c>
      <c r="I88" s="131" t="str">
        <f>$A$1</f>
        <v>Repex</v>
      </c>
      <c r="J88" s="99"/>
      <c r="K88" s="99"/>
      <c r="L88" s="99" t="s">
        <v>114</v>
      </c>
      <c r="T88" s="101">
        <f>T$79*T$86</f>
        <v>0</v>
      </c>
      <c r="U88" s="101">
        <f t="shared" ref="U88:AK88" si="23">U$79*U$86</f>
        <v>0</v>
      </c>
      <c r="V88" s="101">
        <f t="shared" si="23"/>
        <v>0</v>
      </c>
      <c r="W88" s="101">
        <f t="shared" si="23"/>
        <v>0</v>
      </c>
      <c r="X88" s="101">
        <f t="shared" si="23"/>
        <v>0</v>
      </c>
      <c r="Y88" s="101">
        <f t="shared" si="23"/>
        <v>104.93427838903484</v>
      </c>
      <c r="Z88" s="101">
        <f t="shared" si="23"/>
        <v>103.38344685424562</v>
      </c>
      <c r="AA88" s="101">
        <f t="shared" si="23"/>
        <v>96.720024160895008</v>
      </c>
      <c r="AB88" s="101">
        <f t="shared" si="23"/>
        <v>108.00600043036252</v>
      </c>
      <c r="AC88" s="101">
        <f t="shared" si="23"/>
        <v>115.73047595923136</v>
      </c>
      <c r="AD88" s="101">
        <f t="shared" si="23"/>
        <v>112.84197642563507</v>
      </c>
      <c r="AE88" s="101">
        <f t="shared" si="23"/>
        <v>118.71416322633317</v>
      </c>
      <c r="AF88" s="101">
        <f t="shared" si="23"/>
        <v>116.73398801687132</v>
      </c>
      <c r="AG88" s="101">
        <f t="shared" si="23"/>
        <v>94.156190834825878</v>
      </c>
      <c r="AH88" s="101">
        <f t="shared" si="23"/>
        <v>97.980573441193542</v>
      </c>
      <c r="AI88" s="101">
        <f t="shared" si="23"/>
        <v>96.771206738000288</v>
      </c>
      <c r="AJ88" s="101">
        <f t="shared" si="23"/>
        <v>96.227553131359159</v>
      </c>
      <c r="AK88" s="101">
        <f t="shared" si="23"/>
        <v>96.197759223638684</v>
      </c>
      <c r="AR88" s="141"/>
    </row>
    <row r="90" spans="2:57">
      <c r="C90" s="12" t="s">
        <v>573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6"/>
      <c r="E92" s="76" t="str">
        <f>Cover!$F$13</f>
        <v>So</v>
      </c>
      <c r="F92" s="99" t="s">
        <v>473</v>
      </c>
      <c r="M92" s="131"/>
      <c r="T92" s="127">
        <f>SUMIFS(Inp_CostIndices!T$11:T$51,Inp_CostIndices!$E$11:$E$51,$E92,Inp_CostIndices!$F$11:$F$51,$F92)</f>
        <v>0</v>
      </c>
      <c r="U92" s="127">
        <f>SUMIFS(Inp_CostIndices!U$11:U$51,Inp_CostIndices!$E$11:$E$51,$E92,Inp_CostIndices!$F$11:$F$51,$F92)</f>
        <v>0</v>
      </c>
      <c r="V92" s="127">
        <f>SUMIFS(Inp_CostIndices!V$11:V$51,Inp_CostIndices!$E$11:$E$51,$E92,Inp_CostIndices!$F$11:$F$51,$F92)</f>
        <v>0</v>
      </c>
      <c r="W92" s="127">
        <f>SUMIFS(Inp_CostIndices!W$11:W$51,Inp_CostIndices!$E$11:$E$51,$E92,Inp_CostIndices!$F$11:$F$51,$F92)</f>
        <v>0</v>
      </c>
      <c r="X92" s="127">
        <f>SUMIFS(Inp_CostIndices!X$11:X$51,Inp_CostIndices!$E$11:$E$51,$E92,Inp_CostIndices!$F$11:$F$51,$F92)</f>
        <v>0</v>
      </c>
      <c r="Y92" s="127">
        <f>SUMIFS(Inp_CostIndices!Y$11:Y$51,Inp_CostIndices!$E$11:$E$51,$E92,Inp_CostIndices!$F$11:$F$51,$F92)</f>
        <v>1.0914046601494616</v>
      </c>
      <c r="Z92" s="127">
        <f>SUMIFS(Inp_CostIndices!Z$11:Z$51,Inp_CostIndices!$E$11:$E$51,$E92,Inp_CostIndices!$F$11:$F$51,$F92)</f>
        <v>1.0958451371412201</v>
      </c>
      <c r="AA92" s="127">
        <f>SUMIFS(Inp_CostIndices!AA$11:AA$51,Inp_CostIndices!$E$11:$E$51,$E92,Inp_CostIndices!$F$11:$F$51,$F92)</f>
        <v>1.0862657720091322</v>
      </c>
      <c r="AB92" s="127">
        <f>SUMIFS(Inp_CostIndices!AB$11:AB$51,Inp_CostIndices!$E$11:$E$51,$E92,Inp_CostIndices!$F$11:$F$51,$F92)</f>
        <v>1.082237555095245</v>
      </c>
      <c r="AC92" s="127">
        <f>SUMIFS(Inp_CostIndices!AC$11:AC$51,Inp_CostIndices!$E$11:$E$51,$E92,Inp_CostIndices!$F$11:$F$51,$F92)</f>
        <v>1.0996665797896124</v>
      </c>
      <c r="AD92" s="127">
        <f>SUMIFS(Inp_CostIndices!AD$11:AD$51,Inp_CostIndices!$E$11:$E$51,$E92,Inp_CostIndices!$F$11:$F$51,$F92)</f>
        <v>1.0910839408369344</v>
      </c>
      <c r="AE92" s="127">
        <f>SUMIFS(Inp_CostIndices!AE$11:AE$51,Inp_CostIndices!$E$11:$E$51,$E92,Inp_CostIndices!$F$11:$F$51,$F92)</f>
        <v>1.0910839408369344</v>
      </c>
      <c r="AF92" s="127">
        <f>SUMIFS(Inp_CostIndices!AF$11:AF$51,Inp_CostIndices!$E$11:$E$51,$E92,Inp_CostIndices!$F$11:$F$51,$F92)</f>
        <v>1.0910839408369344</v>
      </c>
      <c r="AG92" s="127">
        <f>SUMIFS(Inp_CostIndices!AG$11:AG$51,Inp_CostIndices!$E$11:$E$51,$E92,Inp_CostIndices!$F$11:$F$51,$F92)</f>
        <v>1.0910839408369344</v>
      </c>
      <c r="AH92" s="127">
        <f>SUMIFS(Inp_CostIndices!AH$11:AH$51,Inp_CostIndices!$E$11:$E$51,$E92,Inp_CostIndices!$F$11:$F$51,$F92)</f>
        <v>1.0910839408369344</v>
      </c>
      <c r="AI92" s="127">
        <f>SUMIFS(Inp_CostIndices!AI$11:AI$51,Inp_CostIndices!$E$11:$E$51,$E92,Inp_CostIndices!$F$11:$F$51,$F92)</f>
        <v>1.0910839408369344</v>
      </c>
      <c r="AJ92" s="127">
        <f>SUMIFS(Inp_CostIndices!AJ$11:AJ$51,Inp_CostIndices!$E$11:$E$51,$E92,Inp_CostIndices!$F$11:$F$51,$F92)</f>
        <v>1.0910839408369344</v>
      </c>
      <c r="AK92" s="127">
        <f>SUMIFS(Inp_CostIndices!AK$11:AK$51,Inp_CostIndices!$E$11:$E$51,$E92,Inp_CostIndices!$F$11:$F$51,$F92)</f>
        <v>1.0910839408369344</v>
      </c>
      <c r="AR92" s="128"/>
    </row>
    <row r="93" spans="2:57" s="99" customFormat="1">
      <c r="C93" s="126"/>
      <c r="E93" s="76" t="str">
        <f>Cover!$F$13</f>
        <v>So</v>
      </c>
      <c r="F93" s="99" t="s">
        <v>535</v>
      </c>
      <c r="H93" s="99" t="str">
        <f>$A$1</f>
        <v>Repex</v>
      </c>
      <c r="K93" s="99" t="s">
        <v>536</v>
      </c>
      <c r="L93" s="99" t="s">
        <v>297</v>
      </c>
      <c r="M93" s="142">
        <f>SUMIFS(Inp_CostIndices!Y:Y,Inp_CostIndices!$G:$G,$H93)</f>
        <v>1</v>
      </c>
      <c r="T93" s="101">
        <f>((T92-1)*$M93)+1</f>
        <v>0</v>
      </c>
      <c r="U93" s="101">
        <f t="shared" ref="U93:AK93" si="24">((U92-1)*$M93)+1</f>
        <v>0</v>
      </c>
      <c r="V93" s="101">
        <f t="shared" si="24"/>
        <v>0</v>
      </c>
      <c r="W93" s="101">
        <f t="shared" si="24"/>
        <v>0</v>
      </c>
      <c r="X93" s="101">
        <f t="shared" si="24"/>
        <v>0</v>
      </c>
      <c r="Y93" s="101">
        <f t="shared" si="24"/>
        <v>1.0914046601494616</v>
      </c>
      <c r="Z93" s="101">
        <f t="shared" si="24"/>
        <v>1.0958451371412201</v>
      </c>
      <c r="AA93" s="101">
        <f t="shared" si="24"/>
        <v>1.0862657720091322</v>
      </c>
      <c r="AB93" s="101">
        <f t="shared" si="24"/>
        <v>1.082237555095245</v>
      </c>
      <c r="AC93" s="101">
        <f t="shared" si="24"/>
        <v>1.0996665797896124</v>
      </c>
      <c r="AD93" s="101">
        <f t="shared" si="24"/>
        <v>1.0910839408369344</v>
      </c>
      <c r="AE93" s="101">
        <f t="shared" si="24"/>
        <v>1.0910839408369344</v>
      </c>
      <c r="AF93" s="101">
        <f t="shared" si="24"/>
        <v>1.0910839408369344</v>
      </c>
      <c r="AG93" s="101">
        <f t="shared" si="24"/>
        <v>1.0910839408369344</v>
      </c>
      <c r="AH93" s="101">
        <f t="shared" si="24"/>
        <v>1.0910839408369344</v>
      </c>
      <c r="AI93" s="101">
        <f t="shared" si="24"/>
        <v>1.0910839408369344</v>
      </c>
      <c r="AJ93" s="101">
        <f t="shared" si="24"/>
        <v>1.0910839408369344</v>
      </c>
      <c r="AK93" s="101">
        <f t="shared" si="24"/>
        <v>1.0910839408369344</v>
      </c>
      <c r="AR93" s="128"/>
    </row>
    <row r="94" spans="2:57" s="99" customFormat="1">
      <c r="E94" s="100"/>
      <c r="R94" s="164"/>
      <c r="AR94" s="128"/>
    </row>
    <row r="95" spans="2:57" s="99" customFormat="1">
      <c r="F95" s="129"/>
      <c r="H95" s="129" t="s">
        <v>574</v>
      </c>
      <c r="L95" s="129" t="s">
        <v>114</v>
      </c>
      <c r="T95" s="101">
        <f t="shared" ref="T95:AK95" si="25">IFERROR(T88/T93-T88,0)</f>
        <v>0</v>
      </c>
      <c r="U95" s="101">
        <f t="shared" si="25"/>
        <v>0</v>
      </c>
      <c r="V95" s="101">
        <f t="shared" si="25"/>
        <v>0</v>
      </c>
      <c r="W95" s="101">
        <f t="shared" si="25"/>
        <v>0</v>
      </c>
      <c r="X95" s="101">
        <f t="shared" si="25"/>
        <v>0</v>
      </c>
      <c r="Y95" s="101">
        <f t="shared" si="25"/>
        <v>-8.7881996516903484</v>
      </c>
      <c r="Z95" s="101">
        <f t="shared" si="25"/>
        <v>-9.042154138427577</v>
      </c>
      <c r="AA95" s="101">
        <f t="shared" si="25"/>
        <v>-7.6810185573180121</v>
      </c>
      <c r="AB95" s="101">
        <f t="shared" si="25"/>
        <v>-8.2072086384280851</v>
      </c>
      <c r="AC95" s="101">
        <f t="shared" si="25"/>
        <v>-10.489052707673736</v>
      </c>
      <c r="AD95" s="101">
        <f t="shared" si="25"/>
        <v>-9.4200744048998644</v>
      </c>
      <c r="AE95" s="101">
        <f t="shared" si="25"/>
        <v>-9.9102859231153531</v>
      </c>
      <c r="AF95" s="101">
        <f t="shared" si="25"/>
        <v>-9.7449804366401054</v>
      </c>
      <c r="AG95" s="101">
        <f t="shared" si="25"/>
        <v>-7.8601806831213423</v>
      </c>
      <c r="AH95" s="101">
        <f t="shared" si="25"/>
        <v>-8.1794410314947186</v>
      </c>
      <c r="AI95" s="101">
        <f t="shared" si="25"/>
        <v>-8.0784828181795092</v>
      </c>
      <c r="AJ95" s="101">
        <f t="shared" si="25"/>
        <v>-8.0330984888078376</v>
      </c>
      <c r="AK95" s="101">
        <f t="shared" si="25"/>
        <v>-8.0306112864702897</v>
      </c>
      <c r="AR95" s="128"/>
    </row>
    <row r="96" spans="2:57">
      <c r="L96" s="5"/>
    </row>
    <row r="97" spans="3:57">
      <c r="C97" s="12" t="s">
        <v>312</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8"/>
    </row>
    <row r="99" spans="3:57" s="99" customFormat="1">
      <c r="E99" s="100" t="str">
        <f>Cover!$F$13</f>
        <v>So</v>
      </c>
      <c r="F99" s="99" t="s">
        <v>315</v>
      </c>
      <c r="H99" s="99" t="s">
        <v>170</v>
      </c>
      <c r="T99" s="127">
        <f>SUMIFS(Inp_CostIndices!T$11:T$51,Inp_CostIndices!$E$11:$E$51,$E99,Inp_CostIndices!$F$11:$F$51,$F99)</f>
        <v>0</v>
      </c>
      <c r="U99" s="127">
        <f>SUMIFS(Inp_CostIndices!U$11:U$51,Inp_CostIndices!$E$11:$E$51,$E99,Inp_CostIndices!$F$11:$F$51,$F99)</f>
        <v>0</v>
      </c>
      <c r="V99" s="127">
        <f>SUMIFS(Inp_CostIndices!V$11:V$51,Inp_CostIndices!$E$11:$E$51,$E99,Inp_CostIndices!$F$11:$F$51,$F99)</f>
        <v>0</v>
      </c>
      <c r="W99" s="127">
        <f>SUMIFS(Inp_CostIndices!W$11:W$51,Inp_CostIndices!$E$11:$E$51,$E99,Inp_CostIndices!$F$11:$F$51,$F99)</f>
        <v>0</v>
      </c>
      <c r="X99" s="127">
        <f>SUMIFS(Inp_CostIndices!X$11:X$51,Inp_CostIndices!$E$11:$E$51,$E99,Inp_CostIndices!$F$11:$F$51,$F99)</f>
        <v>0</v>
      </c>
      <c r="Y99" s="127">
        <f>SUMIFS(Inp_CostIndices!Y$11:Y$51,Inp_CostIndices!$E$11:$E$51,$E99,Inp_CostIndices!$F$11:$F$51,$F99)</f>
        <v>1.0453323327804442</v>
      </c>
      <c r="Z99" s="127">
        <f>SUMIFS(Inp_CostIndices!Z$11:Z$51,Inp_CostIndices!$E$11:$E$51,$E99,Inp_CostIndices!$F$11:$F$51,$F99)</f>
        <v>1.0453994844371837</v>
      </c>
      <c r="AA99" s="127">
        <f>SUMIFS(Inp_CostIndices!AA$11:AA$51,Inp_CostIndices!$E$11:$E$51,$E99,Inp_CostIndices!$F$11:$F$51,$F99)</f>
        <v>1.0453985207852552</v>
      </c>
      <c r="AB99" s="127">
        <f>SUMIFS(Inp_CostIndices!AB$11:AB$51,Inp_CostIndices!$E$11:$E$51,$E99,Inp_CostIndices!$F$11:$F$51,$F99)</f>
        <v>1.0454589264481733</v>
      </c>
      <c r="AC99" s="127">
        <f>SUMIFS(Inp_CostIndices!AC$11:AC$51,Inp_CostIndices!$E$11:$E$51,$E99,Inp_CostIndices!$F$11:$F$51,$F99)</f>
        <v>1.0455084288611591</v>
      </c>
      <c r="AD99" s="127">
        <f>SUMIFS(Inp_CostIndices!AD$11:AD$51,Inp_CostIndices!$E$11:$E$51,$E99,Inp_CostIndices!$F$11:$F$51,$F99)</f>
        <v>1.0454195086940665</v>
      </c>
      <c r="AE99" s="127">
        <f>SUMIFS(Inp_CostIndices!AE$11:AE$51,Inp_CostIndices!$E$11:$E$51,$E99,Inp_CostIndices!$F$11:$F$51,$F99)</f>
        <v>1.0454195086940665</v>
      </c>
      <c r="AF99" s="127">
        <f>SUMIFS(Inp_CostIndices!AF$11:AF$51,Inp_CostIndices!$E$11:$E$51,$E99,Inp_CostIndices!$F$11:$F$51,$F99)</f>
        <v>1.0454195086940665</v>
      </c>
      <c r="AG99" s="127">
        <f>SUMIFS(Inp_CostIndices!AG$11:AG$51,Inp_CostIndices!$E$11:$E$51,$E99,Inp_CostIndices!$F$11:$F$51,$F99)</f>
        <v>1.0454195086940665</v>
      </c>
      <c r="AH99" s="127">
        <f>SUMIFS(Inp_CostIndices!AH$11:AH$51,Inp_CostIndices!$E$11:$E$51,$E99,Inp_CostIndices!$F$11:$F$51,$F99)</f>
        <v>1.0454195086940665</v>
      </c>
      <c r="AI99" s="127">
        <f>SUMIFS(Inp_CostIndices!AI$11:AI$51,Inp_CostIndices!$E$11:$E$51,$E99,Inp_CostIndices!$F$11:$F$51,$F99)</f>
        <v>1.0454195086940665</v>
      </c>
      <c r="AJ99" s="127">
        <f>SUMIFS(Inp_CostIndices!AJ$11:AJ$51,Inp_CostIndices!$E$11:$E$51,$E99,Inp_CostIndices!$F$11:$F$51,$F99)</f>
        <v>1.0454195086940665</v>
      </c>
      <c r="AK99" s="127">
        <f>SUMIFS(Inp_CostIndices!AK$11:AK$51,Inp_CostIndices!$E$11:$E$51,$E99,Inp_CostIndices!$F$11:$F$51,$F99)</f>
        <v>1.0454195086940665</v>
      </c>
    </row>
    <row r="100" spans="3:57" s="99" customFormat="1">
      <c r="F100" s="129"/>
      <c r="G100" s="129"/>
      <c r="H100" s="129" t="s">
        <v>316</v>
      </c>
      <c r="L100" s="129" t="s">
        <v>114</v>
      </c>
      <c r="T100" s="101">
        <f t="shared" ref="T100:AK100" si="26">IFERROR(T88/T99-T88,0)</f>
        <v>0</v>
      </c>
      <c r="U100" s="101">
        <f t="shared" si="26"/>
        <v>0</v>
      </c>
      <c r="V100" s="101">
        <f t="shared" si="26"/>
        <v>0</v>
      </c>
      <c r="W100" s="101">
        <f t="shared" si="26"/>
        <v>0</v>
      </c>
      <c r="X100" s="101">
        <f t="shared" si="26"/>
        <v>0</v>
      </c>
      <c r="Y100" s="101">
        <f t="shared" si="26"/>
        <v>-4.5506251732927296</v>
      </c>
      <c r="Z100" s="101">
        <f t="shared" si="26"/>
        <v>-4.4897240302817067</v>
      </c>
      <c r="AA100" s="101">
        <f t="shared" si="26"/>
        <v>-4.2002604173578675</v>
      </c>
      <c r="AB100" s="101">
        <f t="shared" si="26"/>
        <v>-4.6963459829128169</v>
      </c>
      <c r="AC100" s="101">
        <f t="shared" si="26"/>
        <v>-5.0374650140273332</v>
      </c>
      <c r="AD100" s="101">
        <f t="shared" si="26"/>
        <v>-4.9025554685909754</v>
      </c>
      <c r="AE100" s="101">
        <f t="shared" si="26"/>
        <v>-5.1576796911919729</v>
      </c>
      <c r="AF100" s="101">
        <f t="shared" si="26"/>
        <v>-5.0716485961205962</v>
      </c>
      <c r="AG100" s="101">
        <f t="shared" si="26"/>
        <v>-4.0907290256758131</v>
      </c>
      <c r="AH100" s="101">
        <f t="shared" si="26"/>
        <v>-4.2568839305678523</v>
      </c>
      <c r="AI100" s="101">
        <f t="shared" si="26"/>
        <v>-4.2043415387020104</v>
      </c>
      <c r="AJ100" s="101">
        <f t="shared" si="26"/>
        <v>-4.1807218534866024</v>
      </c>
      <c r="AK100" s="101">
        <f t="shared" si="26"/>
        <v>-4.1794274213093985</v>
      </c>
      <c r="AR100" s="128"/>
    </row>
    <row r="102" spans="3:57">
      <c r="C102" s="12" t="s">
        <v>317</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99" customFormat="1">
      <c r="E104" s="100" t="str">
        <f>Cover!$F$13</f>
        <v>So</v>
      </c>
      <c r="F104" s="99" t="s">
        <v>486</v>
      </c>
      <c r="H104" s="99" t="str">
        <f>$A$1</f>
        <v>Repex</v>
      </c>
      <c r="L104" s="99" t="s">
        <v>114</v>
      </c>
      <c r="R104" s="164"/>
      <c r="T104" s="127">
        <f>SUMIFS(Inp_Reinstatement!T:T,Inp_Reinstatement!$E:$E,$E104,Inp_Reinstatement!$F:$F,$F104,Inp_Reinstatement!$H:$H,$H104)</f>
        <v>0</v>
      </c>
      <c r="U104" s="127">
        <f>SUMIFS(Inp_Reinstatement!U:U,Inp_Reinstatement!$E:$E,$E104,Inp_Reinstatement!$F:$F,$F104,Inp_Reinstatement!$H:$H,$H104)</f>
        <v>0</v>
      </c>
      <c r="V104" s="127">
        <f>SUMIFS(Inp_Reinstatement!V:V,Inp_Reinstatement!$E:$E,$E104,Inp_Reinstatement!$F:$F,$F104,Inp_Reinstatement!$H:$H,$H104)</f>
        <v>0</v>
      </c>
      <c r="W104" s="127">
        <f>SUMIFS(Inp_Reinstatement!W:W,Inp_Reinstatement!$E:$E,$E104,Inp_Reinstatement!$F:$F,$F104,Inp_Reinstatement!$H:$H,$H104)</f>
        <v>0</v>
      </c>
      <c r="X104" s="127">
        <f>SUMIFS(Inp_Reinstatement!X:X,Inp_Reinstatement!$E:$E,$E104,Inp_Reinstatement!$F:$F,$F104,Inp_Reinstatement!$H:$H,$H104)</f>
        <v>0</v>
      </c>
      <c r="Y104" s="127">
        <f>SUMIFS(Inp_Reinstatement!Y:Y,Inp_Reinstatement!$E:$E,$E104,Inp_Reinstatement!$F:$F,$F104,Inp_Reinstatement!$H:$H,$H104)</f>
        <v>0</v>
      </c>
      <c r="Z104" s="127">
        <f>SUMIFS(Inp_Reinstatement!Z:Z,Inp_Reinstatement!$E:$E,$E104,Inp_Reinstatement!$F:$F,$F104,Inp_Reinstatement!$H:$H,$H104)</f>
        <v>0</v>
      </c>
      <c r="AA104" s="127">
        <f>SUMIFS(Inp_Reinstatement!AA:AA,Inp_Reinstatement!$E:$E,$E104,Inp_Reinstatement!$F:$F,$F104,Inp_Reinstatement!$H:$H,$H104)</f>
        <v>0</v>
      </c>
      <c r="AB104" s="127">
        <f>SUMIFS(Inp_Reinstatement!AB:AB,Inp_Reinstatement!$E:$E,$E104,Inp_Reinstatement!$F:$F,$F104,Inp_Reinstatement!$H:$H,$H104)</f>
        <v>0</v>
      </c>
      <c r="AC104" s="127">
        <f>SUMIFS(Inp_Reinstatement!AC:AC,Inp_Reinstatement!$E:$E,$E104,Inp_Reinstatement!$F:$F,$F104,Inp_Reinstatement!$H:$H,$H104)</f>
        <v>0</v>
      </c>
      <c r="AD104" s="127">
        <f>SUMIFS(Inp_Reinstatement!AD:AD,Inp_Reinstatement!$E:$E,$E104,Inp_Reinstatement!$F:$F,$F104,Inp_Reinstatement!$H:$H,$H104)</f>
        <v>0</v>
      </c>
      <c r="AE104" s="127">
        <f>SUMIFS(Inp_Reinstatement!AE:AE,Inp_Reinstatement!$E:$E,$E104,Inp_Reinstatement!$F:$F,$F104,Inp_Reinstatement!$H:$H,$H104)</f>
        <v>0</v>
      </c>
      <c r="AF104" s="127">
        <f>SUMIFS(Inp_Reinstatement!AF:AF,Inp_Reinstatement!$E:$E,$E104,Inp_Reinstatement!$F:$F,$F104,Inp_Reinstatement!$H:$H,$H104)</f>
        <v>0</v>
      </c>
      <c r="AG104" s="127">
        <f>SUMIFS(Inp_Reinstatement!AG:AG,Inp_Reinstatement!$E:$E,$E104,Inp_Reinstatement!$F:$F,$F104,Inp_Reinstatement!$H:$H,$H104)</f>
        <v>0</v>
      </c>
      <c r="AH104" s="127">
        <f>SUMIFS(Inp_Reinstatement!AH:AH,Inp_Reinstatement!$E:$E,$E104,Inp_Reinstatement!$F:$F,$F104,Inp_Reinstatement!$H:$H,$H104)</f>
        <v>0</v>
      </c>
      <c r="AI104" s="127">
        <f>SUMIFS(Inp_Reinstatement!AI:AI,Inp_Reinstatement!$E:$E,$E104,Inp_Reinstatement!$F:$F,$F104,Inp_Reinstatement!$H:$H,$H104)</f>
        <v>0</v>
      </c>
      <c r="AJ104" s="127">
        <f>SUMIFS(Inp_Reinstatement!AJ:AJ,Inp_Reinstatement!$E:$E,$E104,Inp_Reinstatement!$F:$F,$F104,Inp_Reinstatement!$H:$H,$H104)</f>
        <v>0</v>
      </c>
      <c r="AK104" s="127">
        <f>SUMIFS(Inp_Reinstatement!AK:AK,Inp_Reinstatement!$E:$E,$E104,Inp_Reinstatement!$F:$F,$F104,Inp_Reinstatement!$H:$H,$H104)</f>
        <v>0</v>
      </c>
      <c r="AR104" s="128"/>
    </row>
    <row r="105" spans="3:57" s="99" customFormat="1">
      <c r="E105" s="76" t="str">
        <f>Cover!$F$13</f>
        <v>So</v>
      </c>
      <c r="F105" s="99" t="s">
        <v>474</v>
      </c>
      <c r="H105" s="99" t="s">
        <v>266</v>
      </c>
      <c r="I105" s="131"/>
      <c r="T105" s="127">
        <f>SUMIFS(Inp_CostIndices!T$11:T$51,Inp_CostIndices!$E$11:$E$51,$E105,Inp_CostIndices!$F$11:$F$51,$F105)</f>
        <v>0</v>
      </c>
      <c r="U105" s="127">
        <f>SUMIFS(Inp_CostIndices!U$11:U$51,Inp_CostIndices!$E$11:$E$51,$E105,Inp_CostIndices!$F$11:$F$51,$F105)</f>
        <v>0</v>
      </c>
      <c r="V105" s="127">
        <f>SUMIFS(Inp_CostIndices!V$11:V$51,Inp_CostIndices!$E$11:$E$51,$E105,Inp_CostIndices!$F$11:$F$51,$F105)</f>
        <v>0</v>
      </c>
      <c r="W105" s="127">
        <f>SUMIFS(Inp_CostIndices!W$11:W$51,Inp_CostIndices!$E$11:$E$51,$E105,Inp_CostIndices!$F$11:$F$51,$F105)</f>
        <v>0</v>
      </c>
      <c r="X105" s="127">
        <f>SUMIFS(Inp_CostIndices!X$11:X$51,Inp_CostIndices!$E$11:$E$51,$E105,Inp_CostIndices!$F$11:$F$51,$F105)</f>
        <v>0</v>
      </c>
      <c r="Y105" s="127">
        <f>SUMIFS(Inp_CostIndices!Y$11:Y$51,Inp_CostIndices!$E$11:$E$51,$E105,Inp_CostIndices!$F$11:$F$51,$F105)</f>
        <v>1.0914046601494616</v>
      </c>
      <c r="Z105" s="127">
        <f>SUMIFS(Inp_CostIndices!Z$11:Z$51,Inp_CostIndices!$E$11:$E$51,$E105,Inp_CostIndices!$F$11:$F$51,$F105)</f>
        <v>1.0958451371412201</v>
      </c>
      <c r="AA105" s="127">
        <f>SUMIFS(Inp_CostIndices!AA$11:AA$51,Inp_CostIndices!$E$11:$E$51,$E105,Inp_CostIndices!$F$11:$F$51,$F105)</f>
        <v>1.0862657720091322</v>
      </c>
      <c r="AB105" s="127">
        <f>SUMIFS(Inp_CostIndices!AB$11:AB$51,Inp_CostIndices!$E$11:$E$51,$E105,Inp_CostIndices!$F$11:$F$51,$F105)</f>
        <v>1.082237555095245</v>
      </c>
      <c r="AC105" s="127">
        <f>SUMIFS(Inp_CostIndices!AC$11:AC$51,Inp_CostIndices!$E$11:$E$51,$E105,Inp_CostIndices!$F$11:$F$51,$F105)</f>
        <v>1.0996665797896124</v>
      </c>
      <c r="AD105" s="127">
        <f>SUMIFS(Inp_CostIndices!AD$11:AD$51,Inp_CostIndices!$E$11:$E$51,$E105,Inp_CostIndices!$F$11:$F$51,$F105)</f>
        <v>1.0910839408369344</v>
      </c>
      <c r="AE105" s="127">
        <f>SUMIFS(Inp_CostIndices!AE$11:AE$51,Inp_CostIndices!$E$11:$E$51,$E105,Inp_CostIndices!$F$11:$F$51,$F105)</f>
        <v>1.0910839408369344</v>
      </c>
      <c r="AF105" s="127">
        <f>SUMIFS(Inp_CostIndices!AF$11:AF$51,Inp_CostIndices!$E$11:$E$51,$E105,Inp_CostIndices!$F$11:$F$51,$F105)</f>
        <v>1.0910839408369344</v>
      </c>
      <c r="AG105" s="127">
        <f>SUMIFS(Inp_CostIndices!AG$11:AG$51,Inp_CostIndices!$E$11:$E$51,$E105,Inp_CostIndices!$F$11:$F$51,$F105)</f>
        <v>1.0910839408369344</v>
      </c>
      <c r="AH105" s="127">
        <f>SUMIFS(Inp_CostIndices!AH$11:AH$51,Inp_CostIndices!$E$11:$E$51,$E105,Inp_CostIndices!$F$11:$F$51,$F105)</f>
        <v>1.0910839408369344</v>
      </c>
      <c r="AI105" s="127">
        <f>SUMIFS(Inp_CostIndices!AI$11:AI$51,Inp_CostIndices!$E$11:$E$51,$E105,Inp_CostIndices!$F$11:$F$51,$F105)</f>
        <v>1.0910839408369344</v>
      </c>
      <c r="AJ105" s="127">
        <f>SUMIFS(Inp_CostIndices!AJ$11:AJ$51,Inp_CostIndices!$E$11:$E$51,$E105,Inp_CostIndices!$F$11:$F$51,$F105)</f>
        <v>1.0910839408369344</v>
      </c>
      <c r="AK105" s="127">
        <f>SUMIFS(Inp_CostIndices!AK$11:AK$51,Inp_CostIndices!$E$11:$E$51,$E105,Inp_CostIndices!$F$11:$F$51,$F105)</f>
        <v>1.0910839408369344</v>
      </c>
      <c r="AR105" s="128"/>
    </row>
    <row r="106" spans="3:57" s="99" customFormat="1">
      <c r="H106" s="129" t="s">
        <v>318</v>
      </c>
      <c r="L106" s="129" t="s">
        <v>114</v>
      </c>
      <c r="T106" s="101">
        <f t="shared" ref="T106:AK106" si="27">IFERROR(T104/T105-T104,0)</f>
        <v>0</v>
      </c>
      <c r="U106" s="101">
        <f t="shared" si="27"/>
        <v>0</v>
      </c>
      <c r="V106" s="101">
        <f t="shared" si="27"/>
        <v>0</v>
      </c>
      <c r="W106" s="101">
        <f t="shared" si="27"/>
        <v>0</v>
      </c>
      <c r="X106" s="101">
        <f t="shared" si="27"/>
        <v>0</v>
      </c>
      <c r="Y106" s="101">
        <f t="shared" si="27"/>
        <v>0</v>
      </c>
      <c r="Z106" s="101">
        <f t="shared" si="27"/>
        <v>0</v>
      </c>
      <c r="AA106" s="101">
        <f t="shared" si="27"/>
        <v>0</v>
      </c>
      <c r="AB106" s="101">
        <f t="shared" si="27"/>
        <v>0</v>
      </c>
      <c r="AC106" s="101">
        <f t="shared" si="27"/>
        <v>0</v>
      </c>
      <c r="AD106" s="101">
        <f t="shared" si="27"/>
        <v>0</v>
      </c>
      <c r="AE106" s="101">
        <f t="shared" si="27"/>
        <v>0</v>
      </c>
      <c r="AF106" s="101">
        <f t="shared" si="27"/>
        <v>0</v>
      </c>
      <c r="AG106" s="101">
        <f t="shared" si="27"/>
        <v>0</v>
      </c>
      <c r="AH106" s="101">
        <f t="shared" si="27"/>
        <v>0</v>
      </c>
      <c r="AI106" s="101">
        <f t="shared" si="27"/>
        <v>0</v>
      </c>
      <c r="AJ106" s="101">
        <f t="shared" si="27"/>
        <v>0</v>
      </c>
      <c r="AK106" s="101">
        <f t="shared" si="27"/>
        <v>0</v>
      </c>
    </row>
    <row r="107" spans="3:57">
      <c r="AR107" s="98"/>
    </row>
    <row r="108" spans="3:57">
      <c r="C108" s="12" t="s">
        <v>319</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0" t="str">
        <f>Cover!$F$13</f>
        <v>So</v>
      </c>
      <c r="F110" s="99" t="s">
        <v>475</v>
      </c>
      <c r="H110" s="99" t="s">
        <v>267</v>
      </c>
      <c r="I110" s="131"/>
      <c r="M110" s="98"/>
      <c r="T110" s="127">
        <f>SUMIFS(Inp_CostIndices!T$11:T$51,Inp_CostIndices!$E$11:$E$51,$E110,Inp_CostIndices!$F$11:$F$51,$F110)</f>
        <v>0</v>
      </c>
      <c r="U110" s="127">
        <f>SUMIFS(Inp_CostIndices!U$11:U$51,Inp_CostIndices!$E$11:$E$51,$E110,Inp_CostIndices!$F$11:$F$51,$F110)</f>
        <v>0</v>
      </c>
      <c r="V110" s="127">
        <f>SUMIFS(Inp_CostIndices!V$11:V$51,Inp_CostIndices!$E$11:$E$51,$E110,Inp_CostIndices!$F$11:$F$51,$F110)</f>
        <v>0</v>
      </c>
      <c r="W110" s="127">
        <f>SUMIFS(Inp_CostIndices!W$11:W$51,Inp_CostIndices!$E$11:$E$51,$E110,Inp_CostIndices!$F$11:$F$51,$F110)</f>
        <v>0</v>
      </c>
      <c r="X110" s="127">
        <f>SUMIFS(Inp_CostIndices!X$11:X$51,Inp_CostIndices!$E$11:$E$51,$E110,Inp_CostIndices!$F$11:$F$51,$F110)</f>
        <v>0</v>
      </c>
      <c r="Y110" s="127">
        <f>SUMIFS(Inp_CostIndices!Y$11:Y$51,Inp_CostIndices!$E$11:$E$51,$E110,Inp_CostIndices!$F$11:$F$51,$F110)</f>
        <v>1.0375234313666739</v>
      </c>
      <c r="Z110" s="127">
        <f>SUMIFS(Inp_CostIndices!Z$11:Z$51,Inp_CostIndices!$E$11:$E$51,$E110,Inp_CostIndices!$F$11:$F$51,$F110)</f>
        <v>1.0376451705831511</v>
      </c>
      <c r="AA110" s="127">
        <f>SUMIFS(Inp_CostIndices!AA$11:AA$51,Inp_CostIndices!$E$11:$E$51,$E110,Inp_CostIndices!$F$11:$F$51,$F110)</f>
        <v>1.0376649786131638</v>
      </c>
      <c r="AB110" s="127">
        <f>SUMIFS(Inp_CostIndices!AB$11:AB$51,Inp_CostIndices!$E$11:$E$51,$E110,Inp_CostIndices!$F$11:$F$51,$F110)</f>
        <v>1.0376640539537183</v>
      </c>
      <c r="AC110" s="127">
        <f>SUMIFS(Inp_CostIndices!AC$11:AC$51,Inp_CostIndices!$E$11:$E$51,$E110,Inp_CostIndices!$F$11:$F$51,$F110)</f>
        <v>1.0376834718058789</v>
      </c>
      <c r="AD110" s="127">
        <f>SUMIFS(Inp_CostIndices!AD$11:AD$51,Inp_CostIndices!$E$11:$E$51,$E110,Inp_CostIndices!$F$11:$F$51,$F110)</f>
        <v>1.0376362212645174</v>
      </c>
      <c r="AE110" s="127">
        <f>SUMIFS(Inp_CostIndices!AE$11:AE$51,Inp_CostIndices!$E$11:$E$51,$E110,Inp_CostIndices!$F$11:$F$51,$F110)</f>
        <v>1.0376362212645174</v>
      </c>
      <c r="AF110" s="127">
        <f>SUMIFS(Inp_CostIndices!AF$11:AF$51,Inp_CostIndices!$E$11:$E$51,$E110,Inp_CostIndices!$F$11:$F$51,$F110)</f>
        <v>1.0376362212645174</v>
      </c>
      <c r="AG110" s="127">
        <f>SUMIFS(Inp_CostIndices!AG$11:AG$51,Inp_CostIndices!$E$11:$E$51,$E110,Inp_CostIndices!$F$11:$F$51,$F110)</f>
        <v>1.0376362212645174</v>
      </c>
      <c r="AH110" s="127">
        <f>SUMIFS(Inp_CostIndices!AH$11:AH$51,Inp_CostIndices!$E$11:$E$51,$E110,Inp_CostIndices!$F$11:$F$51,$F110)</f>
        <v>1.0376362212645174</v>
      </c>
      <c r="AI110" s="127">
        <f>SUMIFS(Inp_CostIndices!AI$11:AI$51,Inp_CostIndices!$E$11:$E$51,$E110,Inp_CostIndices!$F$11:$F$51,$F110)</f>
        <v>1.0376362212645174</v>
      </c>
      <c r="AJ110" s="127">
        <f>SUMIFS(Inp_CostIndices!AJ$11:AJ$51,Inp_CostIndices!$E$11:$E$51,$E110,Inp_CostIndices!$F$11:$F$51,$F110)</f>
        <v>1.0376362212645174</v>
      </c>
      <c r="AK110" s="127">
        <f>SUMIFS(Inp_CostIndices!AK$11:AK$51,Inp_CostIndices!$E$11:$E$51,$E110,Inp_CostIndices!$F$11:$F$51,$F110)</f>
        <v>1.0376362212645174</v>
      </c>
    </row>
    <row r="111" spans="3:57" s="99" customFormat="1">
      <c r="F111" s="129"/>
      <c r="H111" s="129" t="s">
        <v>320</v>
      </c>
      <c r="L111" s="129" t="s">
        <v>114</v>
      </c>
      <c r="T111" s="101">
        <f t="shared" ref="T111:AK111" si="28">IFERROR(T88/T110-T88,0)</f>
        <v>0</v>
      </c>
      <c r="U111" s="101">
        <f t="shared" si="28"/>
        <v>0</v>
      </c>
      <c r="V111" s="101">
        <f t="shared" si="28"/>
        <v>0</v>
      </c>
      <c r="W111" s="101">
        <f t="shared" si="28"/>
        <v>0</v>
      </c>
      <c r="X111" s="101">
        <f t="shared" si="28"/>
        <v>0</v>
      </c>
      <c r="Y111" s="101">
        <f t="shared" si="28"/>
        <v>-3.7950894159139636</v>
      </c>
      <c r="Z111" s="101">
        <f t="shared" si="28"/>
        <v>-3.7506920502651155</v>
      </c>
      <c r="AA111" s="101">
        <f t="shared" si="28"/>
        <v>-3.5107262137280486</v>
      </c>
      <c r="AB111" s="101">
        <f t="shared" si="28"/>
        <v>-3.9202898202311047</v>
      </c>
      <c r="AC111" s="101">
        <f t="shared" si="28"/>
        <v>-4.2027518471514043</v>
      </c>
      <c r="AD111" s="101">
        <f t="shared" si="28"/>
        <v>-4.0929041466045817</v>
      </c>
      <c r="AE111" s="101">
        <f t="shared" si="28"/>
        <v>-4.3058949011758898</v>
      </c>
      <c r="AF111" s="101">
        <f t="shared" si="28"/>
        <v>-4.2340717411911726</v>
      </c>
      <c r="AG111" s="101">
        <f t="shared" si="28"/>
        <v>-3.4151498945990113</v>
      </c>
      <c r="AH111" s="101">
        <f t="shared" si="28"/>
        <v>-3.553864510592291</v>
      </c>
      <c r="AI111" s="101">
        <f t="shared" si="28"/>
        <v>-3.5099994335079003</v>
      </c>
      <c r="AJ111" s="101">
        <f t="shared" si="28"/>
        <v>-3.4902805117784084</v>
      </c>
      <c r="AK111" s="101">
        <f t="shared" si="28"/>
        <v>-3.4891998535666744</v>
      </c>
      <c r="AM111" s="131"/>
      <c r="AN111" s="131"/>
      <c r="AO111" s="131"/>
    </row>
    <row r="112" spans="3:57">
      <c r="AR112" s="98"/>
    </row>
    <row r="113" spans="3:57">
      <c r="AR113" s="98"/>
    </row>
    <row r="114" spans="3:57">
      <c r="AR114" s="98"/>
    </row>
    <row r="115" spans="3:57">
      <c r="C115" s="12" t="s">
        <v>321</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3" t="s">
        <v>445</v>
      </c>
      <c r="L117" s="98" t="s">
        <v>114</v>
      </c>
      <c r="R117" s="14"/>
      <c r="T117" s="17">
        <f t="shared" ref="T117:AK117" si="29">T95*$J$6</f>
        <v>0</v>
      </c>
      <c r="U117" s="17">
        <f t="shared" si="29"/>
        <v>0</v>
      </c>
      <c r="V117" s="17">
        <f t="shared" si="29"/>
        <v>0</v>
      </c>
      <c r="W117" s="17">
        <f t="shared" si="29"/>
        <v>0</v>
      </c>
      <c r="X117" s="17">
        <f t="shared" si="29"/>
        <v>0</v>
      </c>
      <c r="Y117" s="17">
        <f t="shared" si="29"/>
        <v>-8.7881996516903484</v>
      </c>
      <c r="Z117" s="17">
        <f t="shared" si="29"/>
        <v>-9.042154138427577</v>
      </c>
      <c r="AA117" s="17">
        <f t="shared" si="29"/>
        <v>-7.6810185573180121</v>
      </c>
      <c r="AB117" s="17">
        <f t="shared" si="29"/>
        <v>-8.2072086384280851</v>
      </c>
      <c r="AC117" s="17">
        <f t="shared" si="29"/>
        <v>-10.489052707673736</v>
      </c>
      <c r="AD117" s="17">
        <f t="shared" si="29"/>
        <v>-9.4200744048998644</v>
      </c>
      <c r="AE117" s="17">
        <f t="shared" si="29"/>
        <v>-9.9102859231153531</v>
      </c>
      <c r="AF117" s="17">
        <f t="shared" si="29"/>
        <v>-9.7449804366401054</v>
      </c>
      <c r="AG117" s="17">
        <f t="shared" si="29"/>
        <v>-7.8601806831213423</v>
      </c>
      <c r="AH117" s="17">
        <f t="shared" si="29"/>
        <v>-8.1794410314947186</v>
      </c>
      <c r="AI117" s="17">
        <f t="shared" si="29"/>
        <v>-8.0784828181795092</v>
      </c>
      <c r="AJ117" s="17">
        <f t="shared" si="29"/>
        <v>-8.0330984888078376</v>
      </c>
      <c r="AK117" s="17">
        <f t="shared" si="29"/>
        <v>-8.0306112864702897</v>
      </c>
      <c r="AM117" s="17">
        <f>SUM(T117:X117)</f>
        <v>0</v>
      </c>
      <c r="AN117" s="17">
        <f>SUM(Y117:AF117)</f>
        <v>-73.282974458193081</v>
      </c>
      <c r="AO117" s="17">
        <f>SUM(AG117:AK117)</f>
        <v>-40.181814308073697</v>
      </c>
    </row>
    <row r="118" spans="3:57">
      <c r="H118" s="103" t="s">
        <v>170</v>
      </c>
      <c r="L118" s="98" t="s">
        <v>114</v>
      </c>
      <c r="R118" s="14"/>
      <c r="T118" s="17">
        <f t="shared" ref="T118:AK118" si="30">T100*$K$6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3" t="s">
        <v>266</v>
      </c>
      <c r="L119" s="98"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3" t="s">
        <v>267</v>
      </c>
      <c r="L120" s="98" t="s">
        <v>114</v>
      </c>
      <c r="R120" s="14"/>
      <c r="T120" s="17">
        <f t="shared" ref="T120:AK120" si="32">T111*$M$6</f>
        <v>0</v>
      </c>
      <c r="U120" s="17">
        <f t="shared" si="32"/>
        <v>0</v>
      </c>
      <c r="V120" s="17">
        <f t="shared" si="32"/>
        <v>0</v>
      </c>
      <c r="W120" s="17">
        <f t="shared" si="32"/>
        <v>0</v>
      </c>
      <c r="X120" s="17">
        <f t="shared" si="32"/>
        <v>0</v>
      </c>
      <c r="Y120" s="17">
        <f t="shared" si="32"/>
        <v>-3.7950894159139636</v>
      </c>
      <c r="Z120" s="17">
        <f t="shared" si="32"/>
        <v>-3.7506920502651155</v>
      </c>
      <c r="AA120" s="17">
        <f t="shared" si="32"/>
        <v>-3.5107262137280486</v>
      </c>
      <c r="AB120" s="17">
        <f t="shared" si="32"/>
        <v>-3.9202898202311047</v>
      </c>
      <c r="AC120" s="17">
        <f t="shared" si="32"/>
        <v>-4.2027518471514043</v>
      </c>
      <c r="AD120" s="17">
        <f t="shared" si="32"/>
        <v>-4.0929041466045817</v>
      </c>
      <c r="AE120" s="17">
        <f t="shared" si="32"/>
        <v>-4.3058949011758898</v>
      </c>
      <c r="AF120" s="17">
        <f t="shared" si="32"/>
        <v>-4.2340717411911726</v>
      </c>
      <c r="AG120" s="17">
        <f t="shared" si="32"/>
        <v>-3.4151498945990113</v>
      </c>
      <c r="AH120" s="17">
        <f t="shared" si="32"/>
        <v>-3.553864510592291</v>
      </c>
      <c r="AI120" s="17">
        <f t="shared" si="32"/>
        <v>-3.5099994335079003</v>
      </c>
      <c r="AJ120" s="17">
        <f t="shared" si="32"/>
        <v>-3.4902805117784084</v>
      </c>
      <c r="AK120" s="17">
        <f t="shared" si="32"/>
        <v>-3.4891998535666744</v>
      </c>
      <c r="AM120" s="17">
        <f>SUM(T120:X120)</f>
        <v>0</v>
      </c>
      <c r="AN120" s="17">
        <f>SUM(Y120:AF120)</f>
        <v>-31.812420136261281</v>
      </c>
      <c r="AO120" s="17">
        <f>SUM(AG120:AK120)</f>
        <v>-17.458494204044285</v>
      </c>
    </row>
    <row r="121" spans="3:57">
      <c r="H121" s="103" t="s">
        <v>171</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207</v>
      </c>
      <c r="L123" s="5" t="s">
        <v>114</v>
      </c>
      <c r="T123" s="17">
        <f>SUM(T117:T121)</f>
        <v>0</v>
      </c>
      <c r="U123" s="17">
        <f t="shared" ref="U123:AK123" si="33">SUM(U117:U121)</f>
        <v>0</v>
      </c>
      <c r="V123" s="17">
        <f>SUM(V117:V121)</f>
        <v>0</v>
      </c>
      <c r="W123" s="17">
        <f t="shared" si="33"/>
        <v>0</v>
      </c>
      <c r="X123" s="17">
        <f t="shared" si="33"/>
        <v>0</v>
      </c>
      <c r="Y123" s="17">
        <f t="shared" si="33"/>
        <v>-12.583289067604312</v>
      </c>
      <c r="Z123" s="17">
        <f t="shared" si="33"/>
        <v>-12.792846188692693</v>
      </c>
      <c r="AA123" s="17">
        <f t="shared" si="33"/>
        <v>-11.191744771046061</v>
      </c>
      <c r="AB123" s="17">
        <f t="shared" si="33"/>
        <v>-12.12749845865919</v>
      </c>
      <c r="AC123" s="17">
        <f t="shared" si="33"/>
        <v>-14.69180455482514</v>
      </c>
      <c r="AD123" s="17">
        <f t="shared" si="33"/>
        <v>-13.512978551504446</v>
      </c>
      <c r="AE123" s="17">
        <f t="shared" si="33"/>
        <v>-14.216180824291243</v>
      </c>
      <c r="AF123" s="17">
        <f t="shared" si="33"/>
        <v>-13.979052177831278</v>
      </c>
      <c r="AG123" s="17">
        <f t="shared" si="33"/>
        <v>-11.275330577720354</v>
      </c>
      <c r="AH123" s="17">
        <f t="shared" si="33"/>
        <v>-11.73330554208701</v>
      </c>
      <c r="AI123" s="17">
        <f t="shared" si="33"/>
        <v>-11.58848225168741</v>
      </c>
      <c r="AJ123" s="17">
        <f t="shared" si="33"/>
        <v>-11.523379000586246</v>
      </c>
      <c r="AK123" s="17">
        <f t="shared" si="33"/>
        <v>-11.519811140036964</v>
      </c>
      <c r="AM123" s="17">
        <f>SUM(T123:X123)</f>
        <v>0</v>
      </c>
      <c r="AN123" s="17">
        <f>SUM(Y123:AF123)</f>
        <v>-105.09539459445436</v>
      </c>
      <c r="AO123" s="17">
        <f>SUM(AG123:AK123)</f>
        <v>-57.640308512117983</v>
      </c>
    </row>
    <row r="124" spans="3:57">
      <c r="H124" s="5"/>
      <c r="L124" s="5"/>
      <c r="AR124" s="98"/>
    </row>
    <row r="125" spans="3:57">
      <c r="H125" s="5" t="s">
        <v>256</v>
      </c>
      <c r="I125" s="5"/>
      <c r="J125" s="5"/>
      <c r="K125" s="5"/>
      <c r="L125" s="5" t="s">
        <v>114</v>
      </c>
      <c r="T125" s="17">
        <f t="shared" ref="T125:AK125" si="34">T79+T123</f>
        <v>0</v>
      </c>
      <c r="U125" s="17">
        <f t="shared" si="34"/>
        <v>0</v>
      </c>
      <c r="V125" s="17">
        <f t="shared" si="34"/>
        <v>0</v>
      </c>
      <c r="W125" s="17">
        <f t="shared" si="34"/>
        <v>0</v>
      </c>
      <c r="X125" s="17">
        <f t="shared" si="34"/>
        <v>0</v>
      </c>
      <c r="Y125" s="17">
        <f t="shared" si="34"/>
        <v>149.41928384769139</v>
      </c>
      <c r="Z125" s="17">
        <f t="shared" si="34"/>
        <v>146.81547860624536</v>
      </c>
      <c r="AA125" s="17">
        <f t="shared" si="34"/>
        <v>138.12926841020897</v>
      </c>
      <c r="AB125" s="17">
        <f t="shared" si="34"/>
        <v>154.61734630159833</v>
      </c>
      <c r="AC125" s="17">
        <f t="shared" si="34"/>
        <v>163.97845608772957</v>
      </c>
      <c r="AD125" s="17">
        <f t="shared" si="34"/>
        <v>160.69787794312862</v>
      </c>
      <c r="AE125" s="17">
        <f t="shared" si="34"/>
        <v>169.06043935554516</v>
      </c>
      <c r="AF125" s="17">
        <f t="shared" si="34"/>
        <v>166.24047852008587</v>
      </c>
      <c r="AG125" s="17">
        <f t="shared" si="34"/>
        <v>134.08751372177693</v>
      </c>
      <c r="AH125" s="17">
        <f t="shared" si="34"/>
        <v>139.53380408953655</v>
      </c>
      <c r="AI125" s="17">
        <f t="shared" si="34"/>
        <v>137.81154904744847</v>
      </c>
      <c r="AJ125" s="17">
        <f t="shared" si="34"/>
        <v>137.03733378030512</v>
      </c>
      <c r="AK125" s="17">
        <f t="shared" si="34"/>
        <v>136.99490437683335</v>
      </c>
      <c r="AM125" s="17">
        <f>SUM(T125:X125)</f>
        <v>0</v>
      </c>
      <c r="AN125" s="17">
        <f>SUM(Y125:AF125)</f>
        <v>1248.9586290722334</v>
      </c>
      <c r="AO125" s="17">
        <f>SUM(AG125:AK125)</f>
        <v>685.46510501590046</v>
      </c>
    </row>
    <row r="126" spans="3:57">
      <c r="AR126" s="98"/>
    </row>
    <row r="127" spans="3:57">
      <c r="H127" s="98" t="s">
        <v>334</v>
      </c>
      <c r="T127" s="17">
        <f t="shared" ref="T127:AK127" si="35">IF(T11=0,0,T12/T11)</f>
        <v>0</v>
      </c>
      <c r="U127" s="17">
        <f t="shared" si="35"/>
        <v>0</v>
      </c>
      <c r="V127" s="17">
        <f t="shared" si="35"/>
        <v>0</v>
      </c>
      <c r="W127" s="17">
        <f t="shared" si="35"/>
        <v>0</v>
      </c>
      <c r="X127" s="17">
        <f t="shared" si="35"/>
        <v>0</v>
      </c>
      <c r="Y127" s="17">
        <f t="shared" si="35"/>
        <v>0.97631318928413979</v>
      </c>
      <c r="Z127" s="17">
        <f t="shared" si="35"/>
        <v>0.96754166953378096</v>
      </c>
      <c r="AA127" s="17">
        <f t="shared" si="35"/>
        <v>0.95853343432339477</v>
      </c>
      <c r="AB127" s="17">
        <f t="shared" si="35"/>
        <v>0.97534168397300069</v>
      </c>
      <c r="AC127" s="17">
        <f t="shared" si="35"/>
        <v>0.98471165214014977</v>
      </c>
      <c r="AD127" s="17">
        <f t="shared" si="35"/>
        <v>0.97140427930840079</v>
      </c>
      <c r="AE127" s="17">
        <f t="shared" si="35"/>
        <v>0.98124461888865522</v>
      </c>
      <c r="AF127" s="17">
        <f t="shared" si="35"/>
        <v>0.98036243791102307</v>
      </c>
      <c r="AG127" s="17">
        <f t="shared" si="35"/>
        <v>0.97987862830622274</v>
      </c>
      <c r="AH127" s="17">
        <f t="shared" si="35"/>
        <v>0.97917058014391689</v>
      </c>
      <c r="AI127" s="17">
        <f t="shared" si="35"/>
        <v>0.97910029658125453</v>
      </c>
      <c r="AJ127" s="17">
        <f t="shared" si="35"/>
        <v>0.97903337358481868</v>
      </c>
      <c r="AK127" s="17">
        <f t="shared" si="35"/>
        <v>0.97896850883942843</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127</v>
      </c>
      <c r="R135" s="24">
        <f>SUM(R132:R133)</f>
        <v>0</v>
      </c>
    </row>
  </sheetData>
  <conditionalFormatting sqref="R4">
    <cfRule type="cellIs" dxfId="46" priority="3" operator="greaterThan">
      <formula>0</formula>
    </cfRule>
  </conditionalFormatting>
  <conditionalFormatting sqref="T132:AK133">
    <cfRule type="cellIs" dxfId="45" priority="2" operator="equal">
      <formula>FALSE</formula>
    </cfRule>
  </conditionalFormatting>
  <conditionalFormatting sqref="R135 R132:R133">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Lists!$R$34:$R$38</xm:f>
          </x14:formula1>
          <xm:sqref>K19:K26</xm:sqref>
        </x14:dataValidation>
        <x14:dataValidation type="list" allowBlank="1" showInputMessage="1" showErrorMessage="1">
          <x14:formula1>
            <xm:f>'\\lonfs01\dept\Networks\Networks\RIIO-GD2\Model development\Ofgem_Sprint3_Run\Process\[Normalisation_File_WWU.xlsx]Lists'!#REF!</xm:f>
          </x14:formula1>
          <xm:sqref>K17:K18</xm:sqref>
        </x14:dataValidation>
        <x14:dataValidation type="list" allowBlank="1" showInputMessage="1" showErrorMessage="1">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0" zoomScaleNormal="80" workbookViewId="0">
      <pane xSplit="19" ySplit="7" topLeftCell="AH8" activePane="bottomRight" state="frozen"/>
      <selection activeCell="F7" sqref="F7:R7"/>
      <selection pane="topRight" activeCell="F7" sqref="F7:R7"/>
      <selection pane="bottomLeft" activeCell="F7" sqref="F7:R7"/>
      <selection pane="bottomRight" activeCell="F7" sqref="F7:R7"/>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323</v>
      </c>
      <c r="U6" s="89"/>
      <c r="V6" s="89"/>
      <c r="W6" s="89"/>
      <c r="X6" s="90"/>
      <c r="Y6" s="88" t="s">
        <v>324</v>
      </c>
      <c r="Z6" s="89"/>
      <c r="AA6" s="89"/>
      <c r="AB6" s="89"/>
      <c r="AC6" s="89"/>
      <c r="AD6" s="89"/>
      <c r="AE6" s="89"/>
      <c r="AF6" s="90"/>
      <c r="AG6" s="88" t="s">
        <v>325</v>
      </c>
      <c r="AH6" s="89"/>
      <c r="AI6" s="89"/>
      <c r="AJ6" s="89"/>
      <c r="AK6" s="90"/>
      <c r="AM6" s="86" t="s">
        <v>323</v>
      </c>
      <c r="AN6" s="92" t="s">
        <v>324</v>
      </c>
      <c r="AO6" s="87" t="s">
        <v>325</v>
      </c>
      <c r="AQ6" s="195" t="s">
        <v>121</v>
      </c>
      <c r="AR6" s="195"/>
      <c r="AS6" s="195"/>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294</v>
      </c>
      <c r="AN7" s="94" t="s">
        <v>294</v>
      </c>
      <c r="AO7" s="95" t="s">
        <v>294</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376.43101212099998</v>
      </c>
      <c r="Z9" s="17">
        <f>SUM('Cal_Work mgt:Cal_Repex'!Z11)</f>
        <v>399.37005801700002</v>
      </c>
      <c r="AA9" s="17">
        <f>SUM('Cal_Work mgt:Cal_Repex'!AA11)</f>
        <v>395.32183995100002</v>
      </c>
      <c r="AB9" s="17">
        <f>SUM('Cal_Work mgt:Cal_Repex'!AB11)</f>
        <v>413.97505400000006</v>
      </c>
      <c r="AC9" s="17">
        <f>SUM('Cal_Work mgt:Cal_Repex'!AC11)</f>
        <v>419.38965482800006</v>
      </c>
      <c r="AD9" s="17">
        <f>SUM('Cal_Work mgt:Cal_Repex'!AD11)</f>
        <v>457.99037341300004</v>
      </c>
      <c r="AE9" s="17">
        <f>SUM('Cal_Work mgt:Cal_Repex'!AE11)</f>
        <v>442.07155232399998</v>
      </c>
      <c r="AF9" s="17">
        <f>SUM('Cal_Work mgt:Cal_Repex'!AF11)</f>
        <v>423.61122235800002</v>
      </c>
      <c r="AG9" s="17">
        <f>SUM('Cal_Work mgt:Cal_Repex'!AG11)</f>
        <v>438.13198426800005</v>
      </c>
      <c r="AH9" s="17">
        <f>SUM('Cal_Work mgt:Cal_Repex'!AH11)</f>
        <v>446.26698210199993</v>
      </c>
      <c r="AI9" s="17">
        <f>SUM('Cal_Work mgt:Cal_Repex'!AI11)</f>
        <v>445.58638348599999</v>
      </c>
      <c r="AJ9" s="17">
        <f>SUM('Cal_Work mgt:Cal_Repex'!AJ11)</f>
        <v>436.78927908999992</v>
      </c>
      <c r="AK9" s="17">
        <f>SUM('Cal_Work mgt:Cal_Repex'!AK11)</f>
        <v>427.04980817399985</v>
      </c>
      <c r="AM9" s="17">
        <f>SUM(T9:X9)</f>
        <v>0</v>
      </c>
      <c r="AN9" s="17">
        <f>SUM(Y9:AF9)</f>
        <v>3328.1607670120002</v>
      </c>
      <c r="AO9" s="17">
        <f>SUM(AG9:AK9)</f>
        <v>2193.8244371199994</v>
      </c>
    </row>
    <row r="10" spans="1:57" s="98" customFormat="1">
      <c r="F10" s="5" t="s">
        <v>148</v>
      </c>
      <c r="G10" s="77" t="s">
        <v>271</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351.56902719799996</v>
      </c>
      <c r="Z10" s="17">
        <f>SUM('Cal_Work mgt:Cal_Repex'!Z12)</f>
        <v>368.76284152200003</v>
      </c>
      <c r="AA10" s="17">
        <f>SUM('Cal_Work mgt:Cal_Repex'!AA12)</f>
        <v>367.06207750900001</v>
      </c>
      <c r="AB10" s="17">
        <f>SUM('Cal_Work mgt:Cal_Repex'!AB12)</f>
        <v>384.773048002</v>
      </c>
      <c r="AC10" s="17">
        <f>SUM('Cal_Work mgt:Cal_Repex'!AC12)</f>
        <v>395.02217241400001</v>
      </c>
      <c r="AD10" s="17">
        <f>SUM('Cal_Work mgt:Cal_Repex'!AD12)</f>
        <v>413.79749284700006</v>
      </c>
      <c r="AE10" s="17">
        <f>SUM('Cal_Work mgt:Cal_Repex'!AE12)</f>
        <v>415.11045312199997</v>
      </c>
      <c r="AF10" s="17">
        <f>SUM('Cal_Work mgt:Cal_Repex'!AF12)</f>
        <v>395.54855736700006</v>
      </c>
      <c r="AG10" s="17">
        <f>SUM('Cal_Work mgt:Cal_Repex'!AG12)</f>
        <v>409.85992387500005</v>
      </c>
      <c r="AH10" s="17">
        <f>SUM('Cal_Work mgt:Cal_Repex'!AH12)</f>
        <v>418.24611416799996</v>
      </c>
      <c r="AI10" s="17">
        <f>SUM('Cal_Work mgt:Cal_Repex'!AI12)</f>
        <v>418.46528220900007</v>
      </c>
      <c r="AJ10" s="17">
        <f>SUM('Cal_Work mgt:Cal_Repex'!AJ12)</f>
        <v>411.133533521</v>
      </c>
      <c r="AK10" s="17">
        <f>SUM('Cal_Work mgt:Cal_Repex'!AK12)</f>
        <v>402.26800798899995</v>
      </c>
      <c r="AM10" s="17">
        <f>SUM(T10:X10)</f>
        <v>0</v>
      </c>
      <c r="AN10" s="17">
        <f>SUM(Y10:AF10)</f>
        <v>3091.6456699810005</v>
      </c>
      <c r="AO10" s="17">
        <f>SUM(AG10:AK10)</f>
        <v>2059.9728617620003</v>
      </c>
      <c r="AR10" s="35"/>
    </row>
    <row r="11" spans="1:57">
      <c r="F11" s="4" t="s">
        <v>168</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-14.620418969695059</v>
      </c>
      <c r="Z11" s="17">
        <f>SUM('Cal_Work mgt:Cal_Repex'!Z28)</f>
        <v>-18.342163397294915</v>
      </c>
      <c r="AA11" s="17">
        <f>SUM('Cal_Work mgt:Cal_Repex'!AA28)</f>
        <v>-28.131260508940915</v>
      </c>
      <c r="AB11" s="17">
        <f>SUM('Cal_Work mgt:Cal_Repex'!AB28)</f>
        <v>-30.011038712051889</v>
      </c>
      <c r="AC11" s="17">
        <f>SUM('Cal_Work mgt:Cal_Repex'!AC28)</f>
        <v>-33.982845914524994</v>
      </c>
      <c r="AD11" s="17">
        <f>SUM('Cal_Work mgt:Cal_Repex'!AD28)</f>
        <v>-26.46230304485147</v>
      </c>
      <c r="AE11" s="17">
        <f>SUM('Cal_Work mgt:Cal_Repex'!AE28)</f>
        <v>-12.132512452475115</v>
      </c>
      <c r="AF11" s="17">
        <f>SUM('Cal_Work mgt:Cal_Repex'!AF28)</f>
        <v>-12.396878995517715</v>
      </c>
      <c r="AG11" s="17">
        <f>SUM('Cal_Work mgt:Cal_Repex'!AG28)</f>
        <v>-32.888870198411738</v>
      </c>
      <c r="AH11" s="17">
        <f>SUM('Cal_Work mgt:Cal_Repex'!AH28)</f>
        <v>-29.430143229500608</v>
      </c>
      <c r="AI11" s="17">
        <f>SUM('Cal_Work mgt:Cal_Repex'!AI28)</f>
        <v>-26.976200315712493</v>
      </c>
      <c r="AJ11" s="17">
        <f>SUM('Cal_Work mgt:Cal_Repex'!AJ28)</f>
        <v>-26.867344466481871</v>
      </c>
      <c r="AK11" s="17">
        <f>SUM('Cal_Work mgt:Cal_Repex'!AK28)</f>
        <v>-26.482765530966198</v>
      </c>
      <c r="AM11" s="17">
        <f t="shared" ref="AM11:AM19" si="0">SUM(T11:X11)</f>
        <v>0</v>
      </c>
      <c r="AN11" s="17">
        <f t="shared" ref="AN11:AN19" si="1">SUM(Y11:AF11)</f>
        <v>-176.07942199535205</v>
      </c>
      <c r="AO11" s="17">
        <f t="shared" ref="AO11:AO19" si="2">SUM(AG11:AK11)</f>
        <v>-142.6453237410729</v>
      </c>
    </row>
    <row r="12" spans="1:57">
      <c r="F12" s="5" t="s">
        <v>253</v>
      </c>
      <c r="G12" s="77" t="s">
        <v>270</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361.81059315130494</v>
      </c>
      <c r="Z12" s="17">
        <f>SUM('Cal_Work mgt:Cal_Repex'!Z29)</f>
        <v>381.02789461970519</v>
      </c>
      <c r="AA12" s="17">
        <f>SUM('Cal_Work mgt:Cal_Repex'!AA29)</f>
        <v>367.19057944205906</v>
      </c>
      <c r="AB12" s="17">
        <f>SUM('Cal_Work mgt:Cal_Repex'!AB29)</f>
        <v>383.96401528794809</v>
      </c>
      <c r="AC12" s="17">
        <f>SUM('Cal_Work mgt:Cal_Repex'!AC29)</f>
        <v>385.406808913475</v>
      </c>
      <c r="AD12" s="17">
        <f>SUM('Cal_Work mgt:Cal_Repex'!AD29)</f>
        <v>431.52807036814858</v>
      </c>
      <c r="AE12" s="17">
        <f>SUM('Cal_Work mgt:Cal_Repex'!AE29)</f>
        <v>429.93903987152487</v>
      </c>
      <c r="AF12" s="17">
        <f>SUM('Cal_Work mgt:Cal_Repex'!AF29)</f>
        <v>411.21434336248228</v>
      </c>
      <c r="AG12" s="17">
        <f>SUM('Cal_Work mgt:Cal_Repex'!AG29)</f>
        <v>405.24311406958839</v>
      </c>
      <c r="AH12" s="17">
        <f>SUM('Cal_Work mgt:Cal_Repex'!AH29)</f>
        <v>416.83683887249941</v>
      </c>
      <c r="AI12" s="17">
        <f>SUM('Cal_Work mgt:Cal_Repex'!AI29)</f>
        <v>418.61018317028754</v>
      </c>
      <c r="AJ12" s="17">
        <f>SUM('Cal_Work mgt:Cal_Repex'!AJ29)</f>
        <v>409.92193462351815</v>
      </c>
      <c r="AK12" s="17">
        <f>SUM('Cal_Work mgt:Cal_Repex'!AK29)</f>
        <v>400.56704264303369</v>
      </c>
      <c r="AM12" s="17">
        <f t="shared" si="0"/>
        <v>0</v>
      </c>
      <c r="AN12" s="17">
        <f t="shared" si="1"/>
        <v>3152.0813450166484</v>
      </c>
      <c r="AO12" s="17">
        <f t="shared" si="2"/>
        <v>2051.1791133789275</v>
      </c>
    </row>
    <row r="13" spans="1:57">
      <c r="F13" s="4" t="s">
        <v>169</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337</v>
      </c>
    </row>
    <row r="14" spans="1:57">
      <c r="F14" s="5" t="s">
        <v>254</v>
      </c>
      <c r="G14" s="77" t="s">
        <v>270</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361.81059315130494</v>
      </c>
      <c r="Z14" s="17">
        <f>SUM('Cal_Work mgt:Cal_Repex'!Z62)</f>
        <v>381.02789461970519</v>
      </c>
      <c r="AA14" s="17">
        <f>SUM('Cal_Work mgt:Cal_Repex'!AA62)</f>
        <v>367.19057944205906</v>
      </c>
      <c r="AB14" s="17">
        <f>SUM('Cal_Work mgt:Cal_Repex'!AB62)</f>
        <v>383.96401528794809</v>
      </c>
      <c r="AC14" s="17">
        <f>SUM('Cal_Work mgt:Cal_Repex'!AC62)</f>
        <v>385.406808913475</v>
      </c>
      <c r="AD14" s="17">
        <f>SUM('Cal_Work mgt:Cal_Repex'!AD62)</f>
        <v>431.52807036814858</v>
      </c>
      <c r="AE14" s="17">
        <f>SUM('Cal_Work mgt:Cal_Repex'!AE62)</f>
        <v>429.93903987152487</v>
      </c>
      <c r="AF14" s="17">
        <f>SUM('Cal_Work mgt:Cal_Repex'!AF62)</f>
        <v>411.21434336248228</v>
      </c>
      <c r="AG14" s="17">
        <f>SUM('Cal_Work mgt:Cal_Repex'!AG62)</f>
        <v>405.24311406958839</v>
      </c>
      <c r="AH14" s="17">
        <f>SUM('Cal_Work mgt:Cal_Repex'!AH62)</f>
        <v>416.83683887249941</v>
      </c>
      <c r="AI14" s="17">
        <f>SUM('Cal_Work mgt:Cal_Repex'!AI62)</f>
        <v>418.61018317028754</v>
      </c>
      <c r="AJ14" s="17">
        <f>SUM('Cal_Work mgt:Cal_Repex'!AJ62)</f>
        <v>409.92193462351815</v>
      </c>
      <c r="AK14" s="17">
        <f>SUM('Cal_Work mgt:Cal_Repex'!AK62)</f>
        <v>400.56704264303369</v>
      </c>
      <c r="AM14" s="17">
        <f t="shared" si="0"/>
        <v>0</v>
      </c>
      <c r="AN14" s="17">
        <f t="shared" si="1"/>
        <v>3152.0813450166484</v>
      </c>
      <c r="AO14" s="17">
        <f t="shared" si="2"/>
        <v>2051.1791133789275</v>
      </c>
    </row>
    <row r="15" spans="1:57">
      <c r="F15" s="4" t="s">
        <v>193</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-31.704311448855037</v>
      </c>
      <c r="Z15" s="17">
        <f>SUM('Cal_Work mgt:Cal_Repex'!Z78)</f>
        <v>-41.825926418208695</v>
      </c>
      <c r="AA15" s="17">
        <f>SUM('Cal_Work mgt:Cal_Repex'!AA78)</f>
        <v>-40.694244568000215</v>
      </c>
      <c r="AB15" s="17">
        <f>SUM('Cal_Work mgt:Cal_Repex'!AB78)</f>
        <v>-36.232421138900833</v>
      </c>
      <c r="AC15" s="17">
        <f>SUM('Cal_Work mgt:Cal_Repex'!AC78)</f>
        <v>-39.005284141622745</v>
      </c>
      <c r="AD15" s="17">
        <f>SUM('Cal_Work mgt:Cal_Repex'!AD78)</f>
        <v>-46.907705075553778</v>
      </c>
      <c r="AE15" s="17">
        <f>SUM('Cal_Work mgt:Cal_Repex'!AE78)</f>
        <v>-43.794257450706127</v>
      </c>
      <c r="AF15" s="17">
        <f>SUM('Cal_Work mgt:Cal_Repex'!AF78)</f>
        <v>-41.86388725073904</v>
      </c>
      <c r="AG15" s="17">
        <f>SUM('Cal_Work mgt:Cal_Repex'!AG78)</f>
        <v>-73.467476212480477</v>
      </c>
      <c r="AH15" s="17">
        <f>SUM('Cal_Work mgt:Cal_Repex'!AH78)</f>
        <v>-82.37013342796476</v>
      </c>
      <c r="AI15" s="17">
        <f>SUM('Cal_Work mgt:Cal_Repex'!AI78)</f>
        <v>-89.346154359704755</v>
      </c>
      <c r="AJ15" s="17">
        <f>SUM('Cal_Work mgt:Cal_Repex'!AJ78)</f>
        <v>-85.416623986139655</v>
      </c>
      <c r="AK15" s="17">
        <f>SUM('Cal_Work mgt:Cal_Repex'!AK78)</f>
        <v>-72.092759982388614</v>
      </c>
      <c r="AM15" s="17">
        <f t="shared" si="0"/>
        <v>0</v>
      </c>
      <c r="AN15" s="17">
        <f t="shared" si="1"/>
        <v>-322.02803749258646</v>
      </c>
      <c r="AO15" s="17">
        <f t="shared" si="2"/>
        <v>-402.69314796867826</v>
      </c>
    </row>
    <row r="16" spans="1:57">
      <c r="F16" s="5" t="s">
        <v>255</v>
      </c>
      <c r="G16" s="77" t="s">
        <v>270</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330.10628170244991</v>
      </c>
      <c r="Z16" s="17">
        <f>SUM('Cal_Work mgt:Cal_Repex'!Z79)</f>
        <v>339.20196820149647</v>
      </c>
      <c r="AA16" s="17">
        <f>SUM('Cal_Work mgt:Cal_Repex'!AA79)</f>
        <v>326.49633487405885</v>
      </c>
      <c r="AB16" s="17">
        <f>SUM('Cal_Work mgt:Cal_Repex'!AB79)</f>
        <v>347.73159414904728</v>
      </c>
      <c r="AC16" s="17">
        <f>SUM('Cal_Work mgt:Cal_Repex'!AC79)</f>
        <v>346.40152477185228</v>
      </c>
      <c r="AD16" s="17">
        <f>SUM('Cal_Work mgt:Cal_Repex'!AD79)</f>
        <v>384.62036529259478</v>
      </c>
      <c r="AE16" s="17">
        <f>SUM('Cal_Work mgt:Cal_Repex'!AE79)</f>
        <v>386.14478242081873</v>
      </c>
      <c r="AF16" s="17">
        <f>SUM('Cal_Work mgt:Cal_Repex'!AF79)</f>
        <v>369.35045611174326</v>
      </c>
      <c r="AG16" s="17">
        <f>SUM('Cal_Work mgt:Cal_Repex'!AG79)</f>
        <v>331.77563785710788</v>
      </c>
      <c r="AH16" s="17">
        <f>SUM('Cal_Work mgt:Cal_Repex'!AH79)</f>
        <v>334.46670544453468</v>
      </c>
      <c r="AI16" s="17">
        <f>SUM('Cal_Work mgt:Cal_Repex'!AI79)</f>
        <v>329.26402881058283</v>
      </c>
      <c r="AJ16" s="17">
        <f>SUM('Cal_Work mgt:Cal_Repex'!AJ79)</f>
        <v>324.50531063737844</v>
      </c>
      <c r="AK16" s="17">
        <f>SUM('Cal_Work mgt:Cal_Repex'!AK79)</f>
        <v>328.47428266064514</v>
      </c>
      <c r="AM16" s="17">
        <f t="shared" si="0"/>
        <v>0</v>
      </c>
      <c r="AN16" s="17">
        <f t="shared" si="1"/>
        <v>2830.0533075240619</v>
      </c>
      <c r="AO16" s="17">
        <f t="shared" si="2"/>
        <v>1648.4859654102488</v>
      </c>
    </row>
    <row r="17" spans="2:57">
      <c r="F17" s="4" t="s">
        <v>149</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-22.61208670295224</v>
      </c>
      <c r="Z17" s="17">
        <f>SUM('Cal_Work mgt:Cal_Repex'!Z123)</f>
        <v>-22.820877198663915</v>
      </c>
      <c r="AA17" s="17">
        <f>SUM('Cal_Work mgt:Cal_Repex'!AA123)</f>
        <v>-20.79885058653511</v>
      </c>
      <c r="AB17" s="17">
        <f>SUM('Cal_Work mgt:Cal_Repex'!AB123)</f>
        <v>-21.715549844762769</v>
      </c>
      <c r="AC17" s="17">
        <f>SUM('Cal_Work mgt:Cal_Repex'!AC123)</f>
        <v>-25.118162641817619</v>
      </c>
      <c r="AD17" s="17">
        <f>SUM('Cal_Work mgt:Cal_Repex'!AD123)</f>
        <v>-24.837185456194462</v>
      </c>
      <c r="AE17" s="17">
        <f>SUM('Cal_Work mgt:Cal_Repex'!AE123)</f>
        <v>-24.958356751850225</v>
      </c>
      <c r="AF17" s="17">
        <f>SUM('Cal_Work mgt:Cal_Repex'!AF123)</f>
        <v>-24.12573045079575</v>
      </c>
      <c r="AG17" s="17">
        <f>SUM('Cal_Work mgt:Cal_Repex'!AG123)</f>
        <v>-21.139914396934365</v>
      </c>
      <c r="AH17" s="17">
        <f>SUM('Cal_Work mgt:Cal_Repex'!AH123)</f>
        <v>-21.321055956221208</v>
      </c>
      <c r="AI17" s="17">
        <f>SUM('Cal_Work mgt:Cal_Repex'!AI123)</f>
        <v>-20.773940063571299</v>
      </c>
      <c r="AJ17" s="17">
        <f>SUM('Cal_Work mgt:Cal_Repex'!AJ123)</f>
        <v>-20.354188917425731</v>
      </c>
      <c r="AK17" s="17">
        <f>SUM('Cal_Work mgt:Cal_Repex'!AK123)</f>
        <v>-20.412112327322742</v>
      </c>
      <c r="AM17" s="17">
        <f t="shared" si="0"/>
        <v>0</v>
      </c>
      <c r="AN17" s="17">
        <f t="shared" si="1"/>
        <v>-186.98679963357208</v>
      </c>
      <c r="AO17" s="17">
        <f t="shared" si="2"/>
        <v>-104.00121166147535</v>
      </c>
    </row>
    <row r="18" spans="2:57">
      <c r="U18" s="98"/>
      <c r="V18" s="98"/>
      <c r="W18" s="98"/>
      <c r="X18" s="98"/>
      <c r="Y18" s="98"/>
      <c r="Z18" s="98"/>
      <c r="AA18" s="98"/>
      <c r="AB18" s="98"/>
      <c r="AC18" s="98"/>
      <c r="AD18" s="98"/>
      <c r="AE18" s="98"/>
      <c r="AF18" s="98"/>
      <c r="AG18" s="98"/>
      <c r="AH18" s="98"/>
      <c r="AI18" s="98"/>
      <c r="AJ18" s="98"/>
      <c r="AK18" s="98"/>
    </row>
    <row r="19" spans="2:57">
      <c r="F19" s="5" t="s">
        <v>195</v>
      </c>
      <c r="G19" s="77" t="s">
        <v>270</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307.49419499949767</v>
      </c>
      <c r="Z19" s="17">
        <f>SUM('Cal_Work mgt:Cal_Repex'!Z125)</f>
        <v>316.38109100283253</v>
      </c>
      <c r="AA19" s="17">
        <f>SUM('Cal_Work mgt:Cal_Repex'!AA125)</f>
        <v>305.69748428752376</v>
      </c>
      <c r="AB19" s="17">
        <f>SUM('Cal_Work mgt:Cal_Repex'!AB125)</f>
        <v>326.01604430428449</v>
      </c>
      <c r="AC19" s="17">
        <f>SUM('Cal_Work mgt:Cal_Repex'!AC125)</f>
        <v>321.28336213003462</v>
      </c>
      <c r="AD19" s="17">
        <f>SUM('Cal_Work mgt:Cal_Repex'!AD125)</f>
        <v>359.78317983640034</v>
      </c>
      <c r="AE19" s="17">
        <f>SUM('Cal_Work mgt:Cal_Repex'!AE125)</f>
        <v>361.18642566896847</v>
      </c>
      <c r="AF19" s="17">
        <f>SUM('Cal_Work mgt:Cal_Repex'!AF125)</f>
        <v>345.22472566094746</v>
      </c>
      <c r="AG19" s="17">
        <f>SUM('Cal_Work mgt:Cal_Repex'!AG125)</f>
        <v>310.63572346017349</v>
      </c>
      <c r="AH19" s="17">
        <f>SUM('Cal_Work mgt:Cal_Repex'!AH125)</f>
        <v>313.14564948831344</v>
      </c>
      <c r="AI19" s="17">
        <f>SUM('Cal_Work mgt:Cal_Repex'!AI125)</f>
        <v>308.49008874701155</v>
      </c>
      <c r="AJ19" s="17">
        <f>SUM('Cal_Work mgt:Cal_Repex'!AJ125)</f>
        <v>304.1511217199527</v>
      </c>
      <c r="AK19" s="17">
        <f>SUM('Cal_Work mgt:Cal_Repex'!AK125)</f>
        <v>308.06217033332234</v>
      </c>
      <c r="AM19" s="17">
        <f t="shared" si="0"/>
        <v>0</v>
      </c>
      <c r="AN19" s="17">
        <f t="shared" si="1"/>
        <v>2643.0665078904899</v>
      </c>
      <c r="AO19" s="17">
        <f t="shared" si="2"/>
        <v>1544.4847537487735</v>
      </c>
    </row>
    <row r="21" spans="2:57">
      <c r="F21" s="4" t="s">
        <v>334</v>
      </c>
      <c r="T21" s="17">
        <f>IF(T9=0,0,T10/T9)</f>
        <v>0</v>
      </c>
      <c r="U21" s="17">
        <f t="shared" ref="U21:AK21" si="3">IF(U9=0,0,U10/U9)</f>
        <v>0</v>
      </c>
      <c r="V21" s="17">
        <f t="shared" si="3"/>
        <v>0</v>
      </c>
      <c r="W21" s="17">
        <f t="shared" si="3"/>
        <v>0</v>
      </c>
      <c r="X21" s="17">
        <f t="shared" si="3"/>
        <v>0</v>
      </c>
      <c r="Y21" s="17">
        <f t="shared" si="3"/>
        <v>0.93395340946295791</v>
      </c>
      <c r="Z21" s="17">
        <f t="shared" si="3"/>
        <v>0.92336126386896755</v>
      </c>
      <c r="AA21" s="17">
        <f t="shared" si="3"/>
        <v>0.92851454287093571</v>
      </c>
      <c r="AB21" s="17">
        <f t="shared" si="3"/>
        <v>0.92945950313711401</v>
      </c>
      <c r="AC21" s="17">
        <f t="shared" si="3"/>
        <v>0.94189775037728662</v>
      </c>
      <c r="AD21" s="17">
        <f t="shared" si="3"/>
        <v>0.90350696623453186</v>
      </c>
      <c r="AE21" s="17">
        <f t="shared" si="3"/>
        <v>0.93901191094458869</v>
      </c>
      <c r="AF21" s="17">
        <f t="shared" si="3"/>
        <v>0.93375372627101039</v>
      </c>
      <c r="AG21" s="17">
        <f t="shared" si="3"/>
        <v>0.93547136158015265</v>
      </c>
      <c r="AH21" s="17">
        <f t="shared" si="3"/>
        <v>0.93721052854500575</v>
      </c>
      <c r="AI21" s="17">
        <f t="shared" si="3"/>
        <v>0.93913390919888362</v>
      </c>
      <c r="AJ21" s="17">
        <f t="shared" si="3"/>
        <v>0.94126287709613499</v>
      </c>
      <c r="AK21" s="17">
        <f t="shared" si="3"/>
        <v>0.94196976626458839</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4" t="s">
        <v>216</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350</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8" customFormat="1">
      <c r="F28" s="98" t="s">
        <v>255</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8" customFormat="1">
      <c r="F29" s="98" t="s">
        <v>256</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127</v>
      </c>
      <c r="R31" s="24">
        <f>SUM(R26:R29)</f>
        <v>0</v>
      </c>
    </row>
  </sheetData>
  <mergeCells count="1">
    <mergeCell ref="AQ6:AS6"/>
  </mergeCells>
  <conditionalFormatting sqref="R4">
    <cfRule type="cellIs" dxfId="43" priority="3" operator="greaterThan">
      <formula>0</formula>
    </cfRule>
  </conditionalFormatting>
  <conditionalFormatting sqref="T26:AK29">
    <cfRule type="cellIs" dxfId="42" priority="2" operator="equal">
      <formula>FALSE</formula>
    </cfRule>
  </conditionalFormatting>
  <conditionalFormatting sqref="R31 R26:R29">
    <cfRule type="cellIs" dxfId="41"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E29"/>
  <sheetViews>
    <sheetView zoomScale="80" zoomScaleNormal="80" workbookViewId="0">
      <pane xSplit="19" ySplit="7" topLeftCell="AB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8" customWidth="1"/>
    <col min="6" max="6" width="38.17578125" style="98" customWidth="1"/>
    <col min="7" max="7" width="25.703125" style="98" customWidth="1"/>
    <col min="8"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17578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16384" width="9.17578125" style="98"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323</v>
      </c>
      <c r="U6" s="89"/>
      <c r="V6" s="89"/>
      <c r="W6" s="89"/>
      <c r="X6" s="90"/>
      <c r="Y6" s="88" t="s">
        <v>324</v>
      </c>
      <c r="Z6" s="89"/>
      <c r="AA6" s="89"/>
      <c r="AB6" s="89"/>
      <c r="AC6" s="89"/>
      <c r="AD6" s="89"/>
      <c r="AE6" s="89"/>
      <c r="AF6" s="90"/>
      <c r="AG6" s="88" t="s">
        <v>325</v>
      </c>
      <c r="AH6" s="89"/>
      <c r="AI6" s="89"/>
      <c r="AJ6" s="89"/>
      <c r="AK6" s="90"/>
      <c r="AM6" s="86" t="s">
        <v>323</v>
      </c>
      <c r="AN6" s="92" t="s">
        <v>324</v>
      </c>
      <c r="AO6" s="87" t="s">
        <v>325</v>
      </c>
      <c r="AQ6" s="195" t="s">
        <v>121</v>
      </c>
      <c r="AR6" s="195"/>
      <c r="AS6" s="195"/>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294</v>
      </c>
      <c r="AN7" s="94" t="s">
        <v>294</v>
      </c>
      <c r="AO7" s="95" t="s">
        <v>294</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134.49743463199999</v>
      </c>
      <c r="Z9" s="17">
        <f>SUM('Cal_Work mgt:Cal_Training &amp; Apprentices'!Z11)</f>
        <v>134.23284142399999</v>
      </c>
      <c r="AA9" s="17">
        <f>SUM('Cal_Work mgt:Cal_Training &amp; Apprentices'!AA11)</f>
        <v>139.83950422700002</v>
      </c>
      <c r="AB9" s="17">
        <f>SUM('Cal_Work mgt:Cal_Training &amp; Apprentices'!AB11)</f>
        <v>138.67589845900002</v>
      </c>
      <c r="AC9" s="17">
        <f>SUM('Cal_Work mgt:Cal_Training &amp; Apprentices'!AC11)</f>
        <v>128.98615457600002</v>
      </c>
      <c r="AD9" s="17">
        <f>SUM('Cal_Work mgt:Cal_Training &amp; Apprentices'!AD11)</f>
        <v>150.41149356099999</v>
      </c>
      <c r="AE9" s="17">
        <f>SUM('Cal_Work mgt:Cal_Training &amp; Apprentices'!AE11)</f>
        <v>140.05170090400003</v>
      </c>
      <c r="AF9" s="17">
        <f>SUM('Cal_Work mgt:Cal_Training &amp; Apprentices'!AF11)</f>
        <v>138.482269718</v>
      </c>
      <c r="AG9" s="17">
        <f>SUM('Cal_Work mgt:Cal_Training &amp; Apprentices'!AG11)</f>
        <v>140.477670346</v>
      </c>
      <c r="AH9" s="17">
        <f>SUM('Cal_Work mgt:Cal_Training &amp; Apprentices'!AH11)</f>
        <v>142.20150349099998</v>
      </c>
      <c r="AI9" s="17">
        <f>SUM('Cal_Work mgt:Cal_Training &amp; Apprentices'!AI11)</f>
        <v>142.94957552899999</v>
      </c>
      <c r="AJ9" s="17">
        <f>SUM('Cal_Work mgt:Cal_Training &amp; Apprentices'!AJ11)</f>
        <v>142.21541051799997</v>
      </c>
      <c r="AK9" s="17">
        <f>SUM('Cal_Work mgt:Cal_Training &amp; Apprentices'!AK11)</f>
        <v>142.62940218199995</v>
      </c>
      <c r="AM9" s="17">
        <f>SUM(T9:X9)</f>
        <v>0</v>
      </c>
      <c r="AN9" s="17">
        <f>SUM(Y9:AF9)</f>
        <v>1105.1772975009999</v>
      </c>
      <c r="AO9" s="17">
        <f>SUM(AG9:AK9)</f>
        <v>710.47356206599989</v>
      </c>
    </row>
    <row r="10" spans="1:57">
      <c r="F10" s="5" t="s">
        <v>148</v>
      </c>
      <c r="G10" s="77" t="s">
        <v>271</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125.629414891</v>
      </c>
      <c r="Z10" s="17">
        <f>SUM('Cal_Work mgt:Cal_Training &amp; Apprentices'!Z12)</f>
        <v>124.32245248400001</v>
      </c>
      <c r="AA10" s="17">
        <f>SUM('Cal_Work mgt:Cal_Training &amp; Apprentices'!AA12)</f>
        <v>132.16264295700003</v>
      </c>
      <c r="AB10" s="17">
        <f>SUM('Cal_Work mgt:Cal_Training &amp; Apprentices'!AB12)</f>
        <v>128.56030496999998</v>
      </c>
      <c r="AC10" s="17">
        <f>SUM('Cal_Work mgt:Cal_Training &amp; Apprentices'!AC12)</f>
        <v>121.76143946200003</v>
      </c>
      <c r="AD10" s="17">
        <f>SUM('Cal_Work mgt:Cal_Training &amp; Apprentices'!AD12)</f>
        <v>141.11191562400001</v>
      </c>
      <c r="AE10" s="17">
        <f>SUM('Cal_Work mgt:Cal_Training &amp; Apprentices'!AE12)</f>
        <v>130.41648792200002</v>
      </c>
      <c r="AF10" s="17">
        <f>SUM('Cal_Work mgt:Cal_Training &amp; Apprentices'!AF12)</f>
        <v>128.73532471499999</v>
      </c>
      <c r="AG10" s="17">
        <f>SUM('Cal_Work mgt:Cal_Training &amp; Apprentices'!AG12)</f>
        <v>131.36626838000001</v>
      </c>
      <c r="AH10" s="17">
        <f>SUM('Cal_Work mgt:Cal_Training &amp; Apprentices'!AH12)</f>
        <v>133.22631364699998</v>
      </c>
      <c r="AI10" s="17">
        <f>SUM('Cal_Work mgt:Cal_Training &amp; Apprentices'!AI12)</f>
        <v>133.63745894200002</v>
      </c>
      <c r="AJ10" s="17">
        <f>SUM('Cal_Work mgt:Cal_Training &amp; Apprentices'!AJ12)</f>
        <v>133.271676488</v>
      </c>
      <c r="AK10" s="17">
        <f>SUM('Cal_Work mgt:Cal_Training &amp; Apprentices'!AK12)</f>
        <v>133.59780880300002</v>
      </c>
      <c r="AM10" s="17">
        <f>SUM(T10:X10)</f>
        <v>0</v>
      </c>
      <c r="AN10" s="17">
        <f>SUM(Y10:AF10)</f>
        <v>1032.6999830249999</v>
      </c>
      <c r="AO10" s="17">
        <f>SUM(AG10:AK10)</f>
        <v>665.09952626000006</v>
      </c>
    </row>
    <row r="11" spans="1:57">
      <c r="F11" s="98" t="s">
        <v>168</v>
      </c>
      <c r="G11" s="77"/>
      <c r="L11" s="98"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-9.2732163488996733</v>
      </c>
      <c r="Z11" s="17">
        <f>SUM('Cal_Work mgt:Cal_Training &amp; Apprentices'!Z28)</f>
        <v>-10.755047602293232</v>
      </c>
      <c r="AA11" s="17">
        <f>SUM('Cal_Work mgt:Cal_Training &amp; Apprentices'!AA28)</f>
        <v>-15.373325083825508</v>
      </c>
      <c r="AB11" s="17">
        <f>SUM('Cal_Work mgt:Cal_Training &amp; Apprentices'!AB28)</f>
        <v>-8.5689460899157748</v>
      </c>
      <c r="AC11" s="17">
        <f>SUM('Cal_Work mgt:Cal_Training &amp; Apprentices'!AC28)</f>
        <v>-9.2333700691609781</v>
      </c>
      <c r="AD11" s="17">
        <f>SUM('Cal_Work mgt:Cal_Training &amp; Apprentices'!AD28)</f>
        <v>-8.6392367648514714</v>
      </c>
      <c r="AE11" s="17">
        <f>SUM('Cal_Work mgt:Cal_Training &amp; Apprentices'!AE28)</f>
        <v>-4.1462367648514729</v>
      </c>
      <c r="AF11" s="17">
        <f>SUM('Cal_Work mgt:Cal_Training &amp; Apprentices'!AF28)</f>
        <v>-5.4197065748514719</v>
      </c>
      <c r="AG11" s="17">
        <f>SUM('Cal_Work mgt:Cal_Training &amp; Apprentices'!AG28)</f>
        <v>-2.5181199999999997</v>
      </c>
      <c r="AH11" s="17">
        <f>SUM('Cal_Work mgt:Cal_Training &amp; Apprentices'!AH28)</f>
        <v>-2.6636499999999996</v>
      </c>
      <c r="AI11" s="17">
        <f>SUM('Cal_Work mgt:Cal_Training &amp; Apprentices'!AI28)</f>
        <v>-2.8455624999999998</v>
      </c>
      <c r="AJ11" s="17">
        <f>SUM('Cal_Work mgt:Cal_Training &amp; Apprentices'!AJ28)</f>
        <v>-3.0729531249999997</v>
      </c>
      <c r="AK11" s="17">
        <f>SUM('Cal_Work mgt:Cal_Training &amp; Apprentices'!AK28)</f>
        <v>-3.3571914062500001</v>
      </c>
      <c r="AM11" s="17">
        <f t="shared" ref="AM11:AM19" si="0">SUM(T11:X11)</f>
        <v>0</v>
      </c>
      <c r="AN11" s="17">
        <f t="shared" ref="AN11:AN19" si="1">SUM(Y11:AF11)</f>
        <v>-71.409085298649572</v>
      </c>
      <c r="AO11" s="17">
        <f t="shared" ref="AO11:AO19" si="2">SUM(AG11:AK11)</f>
        <v>-14.457477031250001</v>
      </c>
    </row>
    <row r="12" spans="1:57">
      <c r="F12" s="5" t="s">
        <v>253</v>
      </c>
      <c r="G12" s="77" t="s">
        <v>270</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125.22421828310033</v>
      </c>
      <c r="Z12" s="17">
        <f>SUM('Cal_Work mgt:Cal_Training &amp; Apprentices'!Z29)</f>
        <v>123.47779382170677</v>
      </c>
      <c r="AA12" s="17">
        <f>SUM('Cal_Work mgt:Cal_Training &amp; Apprentices'!AA29)</f>
        <v>124.46617914317449</v>
      </c>
      <c r="AB12" s="17">
        <f>SUM('Cal_Work mgt:Cal_Training &amp; Apprentices'!AB29)</f>
        <v>130.10695236908421</v>
      </c>
      <c r="AC12" s="17">
        <f>SUM('Cal_Work mgt:Cal_Training &amp; Apprentices'!AC29)</f>
        <v>119.75278450683902</v>
      </c>
      <c r="AD12" s="17">
        <f>SUM('Cal_Work mgt:Cal_Training &amp; Apprentices'!AD29)</f>
        <v>141.77225679614855</v>
      </c>
      <c r="AE12" s="17">
        <f>SUM('Cal_Work mgt:Cal_Training &amp; Apprentices'!AE29)</f>
        <v>135.90546413914856</v>
      </c>
      <c r="AF12" s="17">
        <f>SUM('Cal_Work mgt:Cal_Training &amp; Apprentices'!AF29)</f>
        <v>133.06256314314851</v>
      </c>
      <c r="AG12" s="17">
        <f>SUM('Cal_Work mgt:Cal_Training &amp; Apprentices'!AG29)</f>
        <v>137.95955034600001</v>
      </c>
      <c r="AH12" s="17">
        <f>SUM('Cal_Work mgt:Cal_Training &amp; Apprentices'!AH29)</f>
        <v>139.53785349099999</v>
      </c>
      <c r="AI12" s="17">
        <f>SUM('Cal_Work mgt:Cal_Training &amp; Apprentices'!AI29)</f>
        <v>140.10401302899999</v>
      </c>
      <c r="AJ12" s="17">
        <f>SUM('Cal_Work mgt:Cal_Training &amp; Apprentices'!AJ29)</f>
        <v>139.142457393</v>
      </c>
      <c r="AK12" s="17">
        <f>SUM('Cal_Work mgt:Cal_Training &amp; Apprentices'!AK29)</f>
        <v>139.27221077574998</v>
      </c>
      <c r="AM12" s="17">
        <f t="shared" si="0"/>
        <v>0</v>
      </c>
      <c r="AN12" s="17">
        <f t="shared" si="1"/>
        <v>1033.7682122023502</v>
      </c>
      <c r="AO12" s="17">
        <f t="shared" si="2"/>
        <v>696.01608503474995</v>
      </c>
    </row>
    <row r="13" spans="1:57">
      <c r="F13" s="98" t="s">
        <v>169</v>
      </c>
      <c r="L13" s="98" t="s">
        <v>114</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254</v>
      </c>
      <c r="G14" s="77" t="s">
        <v>270</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125.22421828310033</v>
      </c>
      <c r="Z14" s="17">
        <f>SUM('Cal_Work mgt:Cal_Training &amp; Apprentices'!Z62)</f>
        <v>123.47779382170677</v>
      </c>
      <c r="AA14" s="17">
        <f>SUM('Cal_Work mgt:Cal_Training &amp; Apprentices'!AA62)</f>
        <v>124.46617914317449</v>
      </c>
      <c r="AB14" s="17">
        <f>SUM('Cal_Work mgt:Cal_Training &amp; Apprentices'!AB62)</f>
        <v>130.10695236908421</v>
      </c>
      <c r="AC14" s="17">
        <f>SUM('Cal_Work mgt:Cal_Training &amp; Apprentices'!AC62)</f>
        <v>119.75278450683902</v>
      </c>
      <c r="AD14" s="17">
        <f>SUM('Cal_Work mgt:Cal_Training &amp; Apprentices'!AD62)</f>
        <v>141.77225679614855</v>
      </c>
      <c r="AE14" s="17">
        <f>SUM('Cal_Work mgt:Cal_Training &amp; Apprentices'!AE62)</f>
        <v>135.90546413914853</v>
      </c>
      <c r="AF14" s="17">
        <f>SUM('Cal_Work mgt:Cal_Training &amp; Apprentices'!AF62)</f>
        <v>133.06256314314851</v>
      </c>
      <c r="AG14" s="17">
        <f>SUM('Cal_Work mgt:Cal_Training &amp; Apprentices'!AG62)</f>
        <v>137.95955034600001</v>
      </c>
      <c r="AH14" s="17">
        <f>SUM('Cal_Work mgt:Cal_Training &amp; Apprentices'!AH62)</f>
        <v>139.53785349099999</v>
      </c>
      <c r="AI14" s="17">
        <f>SUM('Cal_Work mgt:Cal_Training &amp; Apprentices'!AI62)</f>
        <v>140.10401302899999</v>
      </c>
      <c r="AJ14" s="17">
        <f>SUM('Cal_Work mgt:Cal_Training &amp; Apprentices'!AJ62)</f>
        <v>139.142457393</v>
      </c>
      <c r="AK14" s="17">
        <f>SUM('Cal_Work mgt:Cal_Training &amp; Apprentices'!AK62)</f>
        <v>139.27221077574998</v>
      </c>
      <c r="AM14" s="17">
        <f t="shared" si="0"/>
        <v>0</v>
      </c>
      <c r="AN14" s="17">
        <f t="shared" si="1"/>
        <v>1033.7682122023502</v>
      </c>
      <c r="AO14" s="17">
        <f t="shared" si="2"/>
        <v>696.01608503474995</v>
      </c>
    </row>
    <row r="15" spans="1:57">
      <c r="F15" s="98" t="s">
        <v>193</v>
      </c>
      <c r="L15" s="98"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-3.1185897623989538</v>
      </c>
      <c r="Z15" s="17">
        <f>SUM('Cal_Work mgt:Cal_Training &amp; Apprentices'!Z78)</f>
        <v>-4.5341187759159238</v>
      </c>
      <c r="AA15" s="17">
        <f>SUM('Cal_Work mgt:Cal_Training &amp; Apprentices'!AA78)</f>
        <v>-5.3759911439698822</v>
      </c>
      <c r="AB15" s="17">
        <f>SUM('Cal_Work mgt:Cal_Training &amp; Apprentices'!AB78)</f>
        <v>-5.6419726392177783</v>
      </c>
      <c r="AC15" s="17">
        <f>SUM('Cal_Work mgt:Cal_Training &amp; Apprentices'!AC78)</f>
        <v>-5.6573725737333618</v>
      </c>
      <c r="AD15" s="17">
        <f>SUM('Cal_Work mgt:Cal_Training &amp; Apprentices'!AD78)</f>
        <v>-11.494051363546836</v>
      </c>
      <c r="AE15" s="17">
        <f>SUM('Cal_Work mgt:Cal_Training &amp; Apprentices'!AE78)</f>
        <v>-5.2822470817823621</v>
      </c>
      <c r="AF15" s="17">
        <f>SUM('Cal_Work mgt:Cal_Training &amp; Apprentices'!AF78)</f>
        <v>-6.2400930043649385</v>
      </c>
      <c r="AG15" s="17">
        <f>SUM('Cal_Work mgt:Cal_Training &amp; Apprentices'!AG78)</f>
        <v>-12.037828603950427</v>
      </c>
      <c r="AH15" s="17">
        <f>SUM('Cal_Work mgt:Cal_Training &amp; Apprentices'!AH78)</f>
        <v>-14.516712049280622</v>
      </c>
      <c r="AI15" s="17">
        <f>SUM('Cal_Work mgt:Cal_Training &amp; Apprentices'!AI78)</f>
        <v>-14.886075130634996</v>
      </c>
      <c r="AJ15" s="17">
        <f>SUM('Cal_Work mgt:Cal_Training &amp; Apprentices'!AJ78)</f>
        <v>-15.285009032369645</v>
      </c>
      <c r="AK15" s="17">
        <f>SUM('Cal_Work mgt:Cal_Training &amp; Apprentices'!AK78)</f>
        <v>-12.18787834822173</v>
      </c>
      <c r="AM15" s="17">
        <f t="shared" si="0"/>
        <v>0</v>
      </c>
      <c r="AN15" s="17">
        <f t="shared" si="1"/>
        <v>-47.344436344930031</v>
      </c>
      <c r="AO15" s="17">
        <f t="shared" si="2"/>
        <v>-68.913503164457424</v>
      </c>
    </row>
    <row r="16" spans="1:57">
      <c r="F16" s="5" t="s">
        <v>255</v>
      </c>
      <c r="G16" s="77" t="s">
        <v>270</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122.10562852070137</v>
      </c>
      <c r="Z16" s="17">
        <f>SUM('Cal_Work mgt:Cal_Training &amp; Apprentices'!Z79)</f>
        <v>118.94367504579085</v>
      </c>
      <c r="AA16" s="17">
        <f>SUM('Cal_Work mgt:Cal_Training &amp; Apprentices'!AA79)</f>
        <v>119.0901879992046</v>
      </c>
      <c r="AB16" s="17">
        <f>SUM('Cal_Work mgt:Cal_Training &amp; Apprentices'!AB79)</f>
        <v>124.46497972986646</v>
      </c>
      <c r="AC16" s="17">
        <f>SUM('Cal_Work mgt:Cal_Training &amp; Apprentices'!AC79)</f>
        <v>114.09541193310568</v>
      </c>
      <c r="AD16" s="17">
        <f>SUM('Cal_Work mgt:Cal_Training &amp; Apprentices'!AD79)</f>
        <v>130.27820543260171</v>
      </c>
      <c r="AE16" s="17">
        <f>SUM('Cal_Work mgt:Cal_Training &amp; Apprentices'!AE79)</f>
        <v>130.62321705736616</v>
      </c>
      <c r="AF16" s="17">
        <f>SUM('Cal_Work mgt:Cal_Training &amp; Apprentices'!AF79)</f>
        <v>126.82247013878356</v>
      </c>
      <c r="AG16" s="17">
        <f>SUM('Cal_Work mgt:Cal_Training &amp; Apprentices'!AG79)</f>
        <v>125.92172174204957</v>
      </c>
      <c r="AH16" s="17">
        <f>SUM('Cal_Work mgt:Cal_Training &amp; Apprentices'!AH79)</f>
        <v>125.02114144171937</v>
      </c>
      <c r="AI16" s="17">
        <f>SUM('Cal_Work mgt:Cal_Training &amp; Apprentices'!AI79)</f>
        <v>125.21793789836502</v>
      </c>
      <c r="AJ16" s="17">
        <f>SUM('Cal_Work mgt:Cal_Training &amp; Apprentices'!AJ79)</f>
        <v>123.85744836063036</v>
      </c>
      <c r="AK16" s="17">
        <f>SUM('Cal_Work mgt:Cal_Training &amp; Apprentices'!AK79)</f>
        <v>127.08433242752827</v>
      </c>
      <c r="AM16" s="17">
        <f t="shared" si="0"/>
        <v>0</v>
      </c>
      <c r="AN16" s="17">
        <f t="shared" si="1"/>
        <v>986.42377585742042</v>
      </c>
      <c r="AO16" s="17">
        <f t="shared" si="2"/>
        <v>627.10258187029262</v>
      </c>
    </row>
    <row r="17" spans="2:57">
      <c r="F17" s="98" t="s">
        <v>149</v>
      </c>
      <c r="L17" s="98"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-6.8498656609414166</v>
      </c>
      <c r="Z17" s="17">
        <f>SUM('Cal_Work mgt:Cal_Training &amp; Apprentices'!Z123)</f>
        <v>-6.6105899327611093</v>
      </c>
      <c r="AA17" s="17">
        <f>SUM('Cal_Work mgt:Cal_Training &amp; Apprentices'!AA123)</f>
        <v>-6.1036624723288266</v>
      </c>
      <c r="AB17" s="17">
        <f>SUM('Cal_Work mgt:Cal_Training &amp; Apprentices'!AB123)</f>
        <v>-5.9335137627470544</v>
      </c>
      <c r="AC17" s="17">
        <f>SUM('Cal_Work mgt:Cal_Training &amp; Apprentices'!AC123)</f>
        <v>-6.4261516724689152</v>
      </c>
      <c r="AD17" s="17">
        <f>SUM('Cal_Work mgt:Cal_Training &amp; Apprentices'!AD123)</f>
        <v>-6.3603992788666277</v>
      </c>
      <c r="AE17" s="17">
        <f>SUM('Cal_Work mgt:Cal_Training &amp; Apprentices'!AE123)</f>
        <v>-6.2762483301356715</v>
      </c>
      <c r="AF17" s="17">
        <f>SUM('Cal_Work mgt:Cal_Training &amp; Apprentices'!AF123)</f>
        <v>-6.1707078484067868</v>
      </c>
      <c r="AG17" s="17">
        <f>SUM('Cal_Work mgt:Cal_Training &amp; Apprentices'!AG123)</f>
        <v>-5.939742687208053</v>
      </c>
      <c r="AH17" s="17">
        <f>SUM('Cal_Work mgt:Cal_Training &amp; Apprentices'!AH123)</f>
        <v>-5.8231678190464837</v>
      </c>
      <c r="AI17" s="17">
        <f>SUM('Cal_Work mgt:Cal_Training &amp; Apprentices'!AI123)</f>
        <v>-5.7141847795411485</v>
      </c>
      <c r="AJ17" s="17">
        <f>SUM('Cal_Work mgt:Cal_Training &amp; Apprentices'!AJ123)</f>
        <v>-5.5489045025233645</v>
      </c>
      <c r="AK17" s="17">
        <f>SUM('Cal_Work mgt:Cal_Training &amp; Apprentices'!AK123)</f>
        <v>-5.6110824345287842</v>
      </c>
      <c r="AM17" s="17">
        <f t="shared" si="0"/>
        <v>0</v>
      </c>
      <c r="AN17" s="17">
        <f t="shared" si="1"/>
        <v>-50.731138958656409</v>
      </c>
      <c r="AO17" s="17">
        <f t="shared" si="2"/>
        <v>-28.63708222284783</v>
      </c>
    </row>
    <row r="19" spans="2:57">
      <c r="F19" s="5" t="s">
        <v>338</v>
      </c>
      <c r="G19" s="77" t="s">
        <v>270</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115.25576285975995</v>
      </c>
      <c r="Z19" s="17">
        <f>SUM('Cal_Work mgt:Cal_Training &amp; Apprentices'!Z125)</f>
        <v>112.33308511302974</v>
      </c>
      <c r="AA19" s="17">
        <f>SUM('Cal_Work mgt:Cal_Training &amp; Apprentices'!AA125)</f>
        <v>112.98652552687577</v>
      </c>
      <c r="AB19" s="17">
        <f>SUM('Cal_Work mgt:Cal_Training &amp; Apprentices'!AB125)</f>
        <v>118.5314659671194</v>
      </c>
      <c r="AC19" s="17">
        <f>SUM('Cal_Work mgt:Cal_Training &amp; Apprentices'!AC125)</f>
        <v>107.66926026063675</v>
      </c>
      <c r="AD19" s="17">
        <f>SUM('Cal_Work mgt:Cal_Training &amp; Apprentices'!AD125)</f>
        <v>123.91780615373506</v>
      </c>
      <c r="AE19" s="17">
        <f>SUM('Cal_Work mgt:Cal_Training &amp; Apprentices'!AE125)</f>
        <v>124.3469687272305</v>
      </c>
      <c r="AF19" s="17">
        <f>SUM('Cal_Work mgt:Cal_Training &amp; Apprentices'!AF125)</f>
        <v>120.65176229037678</v>
      </c>
      <c r="AG19" s="17">
        <f>SUM('Cal_Work mgt:Cal_Training &amp; Apprentices'!AG125)</f>
        <v>119.9819790548415</v>
      </c>
      <c r="AH19" s="17">
        <f>SUM('Cal_Work mgt:Cal_Training &amp; Apprentices'!AH125)</f>
        <v>119.19797362267288</v>
      </c>
      <c r="AI19" s="17">
        <f>SUM('Cal_Work mgt:Cal_Training &amp; Apprentices'!AI125)</f>
        <v>119.50375311882391</v>
      </c>
      <c r="AJ19" s="17">
        <f>SUM('Cal_Work mgt:Cal_Training &amp; Apprentices'!AJ125)</f>
        <v>118.30854385810699</v>
      </c>
      <c r="AK19" s="17">
        <f>SUM('Cal_Work mgt:Cal_Training &amp; Apprentices'!AK125)</f>
        <v>121.47324999299948</v>
      </c>
      <c r="AM19" s="17">
        <f t="shared" si="0"/>
        <v>0</v>
      </c>
      <c r="AN19" s="17">
        <f t="shared" si="1"/>
        <v>935.69263689876402</v>
      </c>
      <c r="AO19" s="17">
        <f t="shared" si="2"/>
        <v>598.46549964744474</v>
      </c>
    </row>
    <row r="21" spans="2:57">
      <c r="F21" s="98" t="s">
        <v>334</v>
      </c>
      <c r="T21" s="17">
        <f>IF(T9=0,0,T10/T9)</f>
        <v>0</v>
      </c>
      <c r="U21" s="17">
        <f t="shared" ref="U21:AK21" si="3">IF(U9=0,0,U10/U9)</f>
        <v>0</v>
      </c>
      <c r="V21" s="17">
        <f t="shared" si="3"/>
        <v>0</v>
      </c>
      <c r="W21" s="17">
        <f t="shared" si="3"/>
        <v>0</v>
      </c>
      <c r="X21" s="17">
        <f t="shared" si="3"/>
        <v>0</v>
      </c>
      <c r="Y21" s="17">
        <f t="shared" si="3"/>
        <v>0.93406551013211603</v>
      </c>
      <c r="Z21" s="17">
        <f t="shared" si="3"/>
        <v>0.92617016197477242</v>
      </c>
      <c r="AA21" s="17">
        <f t="shared" si="3"/>
        <v>0.94510234205680377</v>
      </c>
      <c r="AB21" s="17">
        <f t="shared" si="3"/>
        <v>0.92705586477962676</v>
      </c>
      <c r="AC21" s="17">
        <f t="shared" si="3"/>
        <v>0.94398844482379607</v>
      </c>
      <c r="AD21" s="17">
        <f t="shared" si="3"/>
        <v>0.93817242474739138</v>
      </c>
      <c r="AE21" s="17">
        <f t="shared" si="3"/>
        <v>0.93120245652279099</v>
      </c>
      <c r="AF21" s="17">
        <f t="shared" si="3"/>
        <v>0.92961593550677413</v>
      </c>
      <c r="AG21" s="17">
        <f t="shared" si="3"/>
        <v>0.93513985572540903</v>
      </c>
      <c r="AH21" s="17">
        <f t="shared" si="3"/>
        <v>0.93688400176044517</v>
      </c>
      <c r="AI21" s="17">
        <f t="shared" si="3"/>
        <v>0.93485733306629637</v>
      </c>
      <c r="AJ21" s="17">
        <f t="shared" si="3"/>
        <v>0.93711135806292967</v>
      </c>
      <c r="AK21" s="17">
        <f t="shared" si="3"/>
        <v>0.93667789922112055</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98" t="s">
        <v>125</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8" t="s">
        <v>126</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8" t="s">
        <v>127</v>
      </c>
      <c r="R29" s="24">
        <f>SUM(R26:R27)</f>
        <v>0</v>
      </c>
    </row>
  </sheetData>
  <mergeCells count="1">
    <mergeCell ref="AQ6:AS6"/>
  </mergeCells>
  <conditionalFormatting sqref="R4">
    <cfRule type="cellIs" dxfId="40" priority="4" operator="greaterThan">
      <formula>0</formula>
    </cfRule>
  </conditionalFormatting>
  <conditionalFormatting sqref="R29 R26:R27">
    <cfRule type="cellIs" dxfId="39" priority="2" operator="greaterThan">
      <formula>0</formula>
    </cfRule>
  </conditionalFormatting>
  <conditionalFormatting sqref="T26:AK27">
    <cfRule type="cellIs" dxfId="38"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0" zoomScaleNormal="80" workbookViewId="0">
      <pane xSplit="19" ySplit="7" topLeftCell="AC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8" customWidth="1"/>
    <col min="6" max="6" width="38.17578125" style="98" customWidth="1"/>
    <col min="7" max="7" width="25.703125" style="98" customWidth="1"/>
    <col min="8"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17578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16384" width="9.17578125" style="98"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323</v>
      </c>
      <c r="U6" s="89"/>
      <c r="V6" s="89"/>
      <c r="W6" s="89"/>
      <c r="X6" s="90"/>
      <c r="Y6" s="88" t="s">
        <v>324</v>
      </c>
      <c r="Z6" s="89"/>
      <c r="AA6" s="89"/>
      <c r="AB6" s="89"/>
      <c r="AC6" s="89"/>
      <c r="AD6" s="89"/>
      <c r="AE6" s="89"/>
      <c r="AF6" s="90"/>
      <c r="AG6" s="88" t="s">
        <v>325</v>
      </c>
      <c r="AH6" s="89"/>
      <c r="AI6" s="89"/>
      <c r="AJ6" s="89"/>
      <c r="AK6" s="90"/>
      <c r="AM6" s="86" t="s">
        <v>323</v>
      </c>
      <c r="AN6" s="92" t="s">
        <v>324</v>
      </c>
      <c r="AO6" s="87" t="s">
        <v>325</v>
      </c>
      <c r="AQ6" s="195" t="s">
        <v>121</v>
      </c>
      <c r="AR6" s="195"/>
      <c r="AS6" s="195"/>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294</v>
      </c>
      <c r="AN7" s="94" t="s">
        <v>294</v>
      </c>
      <c r="AO7" s="95" t="s">
        <v>294</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62.192259881000005</v>
      </c>
      <c r="Z9" s="17">
        <f>SUM('Cal_LTS, Stor &amp; Entry:Cal_Other Capex'!Z11)</f>
        <v>83.699201778000003</v>
      </c>
      <c r="AA9" s="17">
        <f>SUM('Cal_LTS, Stor &amp; Entry:Cal_Other Capex'!AA11)</f>
        <v>81.267689004999994</v>
      </c>
      <c r="AB9" s="17">
        <f>SUM('Cal_LTS, Stor &amp; Entry:Cal_Other Capex'!AB11)</f>
        <v>85.503832013000007</v>
      </c>
      <c r="AC9" s="17">
        <f>SUM('Cal_LTS, Stor &amp; Entry:Cal_Other Capex'!AC11)</f>
        <v>90.405666801999999</v>
      </c>
      <c r="AD9" s="17">
        <f>SUM('Cal_LTS, Stor &amp; Entry:Cal_Other Capex'!AD11)</f>
        <v>106.56978272200001</v>
      </c>
      <c r="AE9" s="17">
        <f>SUM('Cal_LTS, Stor &amp; Entry:Cal_Other Capex'!AE11)</f>
        <v>90.497060950000019</v>
      </c>
      <c r="AF9" s="17">
        <f>SUM('Cal_LTS, Stor &amp; Entry:Cal_Other Capex'!AF11)</f>
        <v>76.843984859000003</v>
      </c>
      <c r="AG9" s="17">
        <f>SUM('Cal_LTS, Stor &amp; Entry:Cal_Other Capex'!AG11)</f>
        <v>89.42024291700001</v>
      </c>
      <c r="AH9" s="17">
        <f>SUM('Cal_LTS, Stor &amp; Entry:Cal_Other Capex'!AH11)</f>
        <v>101.67841564299999</v>
      </c>
      <c r="AI9" s="17">
        <f>SUM('Cal_LTS, Stor &amp; Entry:Cal_Other Capex'!AI11)</f>
        <v>102.39095766200003</v>
      </c>
      <c r="AJ9" s="17">
        <f>SUM('Cal_LTS, Stor &amp; Entry:Cal_Other Capex'!AJ11)</f>
        <v>95.664558107999994</v>
      </c>
      <c r="AK9" s="17">
        <f>SUM('Cal_LTS, Stor &amp; Entry:Cal_Other Capex'!AK11)</f>
        <v>85.667822492999989</v>
      </c>
      <c r="AM9" s="17">
        <f>SUM(T9:X9)</f>
        <v>0</v>
      </c>
      <c r="AN9" s="17">
        <f>SUM(Y9:AF9)</f>
        <v>676.97947800999998</v>
      </c>
      <c r="AO9" s="17">
        <f>SUM(AG9:AK9)</f>
        <v>474.82199682299995</v>
      </c>
    </row>
    <row r="10" spans="1:57">
      <c r="F10" s="5" t="s">
        <v>148</v>
      </c>
      <c r="G10" s="77" t="s">
        <v>271</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50.455793266999997</v>
      </c>
      <c r="Z10" s="17">
        <f>SUM('Cal_LTS, Stor &amp; Entry:Cal_Other Capex'!Z12)</f>
        <v>68.891549267000002</v>
      </c>
      <c r="AA10" s="17">
        <f>SUM('Cal_LTS, Stor &amp; Entry:Cal_Other Capex'!AA12)</f>
        <v>67.908870922999995</v>
      </c>
      <c r="AB10" s="17">
        <f>SUM('Cal_LTS, Stor &amp; Entry:Cal_Other Capex'!AB12)</f>
        <v>71.097452572000009</v>
      </c>
      <c r="AC10" s="17">
        <f>SUM('Cal_LTS, Stor &amp; Entry:Cal_Other Capex'!AC12)</f>
        <v>76.320535950999997</v>
      </c>
      <c r="AD10" s="17">
        <f>SUM('Cal_LTS, Stor &amp; Entry:Cal_Other Capex'!AD12)</f>
        <v>77.424480090999992</v>
      </c>
      <c r="AE10" s="17">
        <f>SUM('Cal_LTS, Stor &amp; Entry:Cal_Other Capex'!AE12)</f>
        <v>77.138365279000013</v>
      </c>
      <c r="AF10" s="17">
        <f>SUM('Cal_LTS, Stor &amp; Entry:Cal_Other Capex'!AF12)</f>
        <v>62.618473858000002</v>
      </c>
      <c r="AG10" s="17">
        <f>SUM('Cal_LTS, Stor &amp; Entry:Cal_Other Capex'!AG12)</f>
        <v>74.449539631999997</v>
      </c>
      <c r="AH10" s="17">
        <f>SUM('Cal_LTS, Stor &amp; Entry:Cal_Other Capex'!AH12)</f>
        <v>86.848342661000004</v>
      </c>
      <c r="AI10" s="17">
        <f>SUM('Cal_LTS, Stor &amp; Entry:Cal_Other Capex'!AI12)</f>
        <v>88.767051854000016</v>
      </c>
      <c r="AJ10" s="17">
        <f>SUM('Cal_LTS, Stor &amp; Entry:Cal_Other Capex'!AJ12)</f>
        <v>83.123003772000004</v>
      </c>
      <c r="AK10" s="17">
        <f>SUM('Cal_LTS, Stor &amp; Entry:Cal_Other Capex'!AK12)</f>
        <v>74.097678889999997</v>
      </c>
      <c r="AM10" s="17">
        <f>SUM(T10:X10)</f>
        <v>0</v>
      </c>
      <c r="AN10" s="17">
        <f>SUM(Y10:AF10)</f>
        <v>551.85552120800003</v>
      </c>
      <c r="AO10" s="17">
        <f>SUM(AG10:AK10)</f>
        <v>407.28561680899998</v>
      </c>
    </row>
    <row r="11" spans="1:57">
      <c r="F11" s="98" t="s">
        <v>168</v>
      </c>
      <c r="G11" s="77"/>
      <c r="L11" s="98"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-5.3472026207953851</v>
      </c>
      <c r="Z11" s="17">
        <f>SUM('Cal_LTS, Stor &amp; Entry:Cal_Other Capex'!Z28)</f>
        <v>-7.587115795001683</v>
      </c>
      <c r="AA11" s="17">
        <f>SUM('Cal_LTS, Stor &amp; Entry:Cal_Other Capex'!AA28)</f>
        <v>-12.757935425115409</v>
      </c>
      <c r="AB11" s="17">
        <f>SUM('Cal_LTS, Stor &amp; Entry:Cal_Other Capex'!AB28)</f>
        <v>-21.442092622136112</v>
      </c>
      <c r="AC11" s="17">
        <f>SUM('Cal_LTS, Stor &amp; Entry:Cal_Other Capex'!AC28)</f>
        <v>-24.749475845364017</v>
      </c>
      <c r="AD11" s="17">
        <f>SUM('Cal_LTS, Stor &amp; Entry:Cal_Other Capex'!AD28)</f>
        <v>-17.823066279999999</v>
      </c>
      <c r="AE11" s="17">
        <f>SUM('Cal_LTS, Stor &amp; Entry:Cal_Other Capex'!AE28)</f>
        <v>-7.9862756876236434</v>
      </c>
      <c r="AF11" s="17">
        <f>SUM('Cal_LTS, Stor &amp; Entry:Cal_Other Capex'!AF28)</f>
        <v>-6.9771724206662427</v>
      </c>
      <c r="AG11" s="17">
        <f>SUM('Cal_LTS, Stor &amp; Entry:Cal_Other Capex'!AG28)</f>
        <v>-8.2385400000000004</v>
      </c>
      <c r="AH11" s="17">
        <f>SUM('Cal_LTS, Stor &amp; Entry:Cal_Other Capex'!AH28)</f>
        <v>-10.898411853703143</v>
      </c>
      <c r="AI11" s="17">
        <f>SUM('Cal_LTS, Stor &amp; Entry:Cal_Other Capex'!AI28)</f>
        <v>-8.3746160625000012</v>
      </c>
      <c r="AJ11" s="17">
        <f>SUM('Cal_LTS, Stor &amp; Entry:Cal_Other Capex'!AJ28)</f>
        <v>-8.0946381992814871</v>
      </c>
      <c r="AK11" s="17">
        <f>SUM('Cal_LTS, Stor &amp; Entry:Cal_Other Capex'!AK28)</f>
        <v>-7.3974032390578124</v>
      </c>
      <c r="AM11" s="17">
        <f t="shared" ref="AM11:AM19" si="0">SUM(T11:X11)</f>
        <v>0</v>
      </c>
      <c r="AN11" s="17">
        <f t="shared" ref="AN11:AN19" si="1">SUM(Y11:AF11)</f>
        <v>-104.67033669670249</v>
      </c>
      <c r="AO11" s="17">
        <f t="shared" ref="AO11:AO19" si="2">SUM(AG11:AK11)</f>
        <v>-43.003609354542448</v>
      </c>
    </row>
    <row r="12" spans="1:57">
      <c r="F12" s="5" t="s">
        <v>253</v>
      </c>
      <c r="G12" s="77" t="s">
        <v>270</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56.845057260204619</v>
      </c>
      <c r="Z12" s="17">
        <f>SUM('Cal_LTS, Stor &amp; Entry:Cal_Other Capex'!Z29)</f>
        <v>76.112085982998323</v>
      </c>
      <c r="AA12" s="17">
        <f>SUM('Cal_LTS, Stor &amp; Entry:Cal_Other Capex'!AA29)</f>
        <v>68.509753579884588</v>
      </c>
      <c r="AB12" s="17">
        <f>SUM('Cal_LTS, Stor &amp; Entry:Cal_Other Capex'!AB29)</f>
        <v>64.061739390863892</v>
      </c>
      <c r="AC12" s="17">
        <f>SUM('Cal_LTS, Stor &amp; Entry:Cal_Other Capex'!AC29)</f>
        <v>65.656190956635982</v>
      </c>
      <c r="AD12" s="17">
        <f>SUM('Cal_LTS, Stor &amp; Entry:Cal_Other Capex'!AD29)</f>
        <v>88.746716442000022</v>
      </c>
      <c r="AE12" s="17">
        <f>SUM('Cal_LTS, Stor &amp; Entry:Cal_Other Capex'!AE29)</f>
        <v>82.510785262376373</v>
      </c>
      <c r="AF12" s="17">
        <f>SUM('Cal_LTS, Stor &amp; Entry:Cal_Other Capex'!AF29)</f>
        <v>69.866812438333767</v>
      </c>
      <c r="AG12" s="17">
        <f>SUM('Cal_LTS, Stor &amp; Entry:Cal_Other Capex'!AG29)</f>
        <v>81.181702916999996</v>
      </c>
      <c r="AH12" s="17">
        <f>SUM('Cal_LTS, Stor &amp; Entry:Cal_Other Capex'!AH29)</f>
        <v>90.780003789296842</v>
      </c>
      <c r="AI12" s="17">
        <f>SUM('Cal_LTS, Stor &amp; Entry:Cal_Other Capex'!AI29)</f>
        <v>94.016341599500024</v>
      </c>
      <c r="AJ12" s="17">
        <f>SUM('Cal_LTS, Stor &amp; Entry:Cal_Other Capex'!AJ29)</f>
        <v>87.569919908718518</v>
      </c>
      <c r="AK12" s="17">
        <f>SUM('Cal_LTS, Stor &amp; Entry:Cal_Other Capex'!AK29)</f>
        <v>78.27041925394218</v>
      </c>
      <c r="AM12" s="17">
        <f t="shared" si="0"/>
        <v>0</v>
      </c>
      <c r="AN12" s="17">
        <f t="shared" si="1"/>
        <v>572.30914131329769</v>
      </c>
      <c r="AO12" s="17">
        <f t="shared" si="2"/>
        <v>431.81838746845756</v>
      </c>
    </row>
    <row r="13" spans="1:57">
      <c r="F13" s="98" t="s">
        <v>169</v>
      </c>
      <c r="L13" s="98" t="s">
        <v>114</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254</v>
      </c>
      <c r="G14" s="77" t="s">
        <v>270</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56.845057260204619</v>
      </c>
      <c r="Z14" s="17">
        <f>SUM('Cal_LTS, Stor &amp; Entry:Cal_Other Capex'!Z62)</f>
        <v>76.112085982998323</v>
      </c>
      <c r="AA14" s="17">
        <f>SUM('Cal_LTS, Stor &amp; Entry:Cal_Other Capex'!AA62)</f>
        <v>68.509753579884588</v>
      </c>
      <c r="AB14" s="17">
        <f>SUM('Cal_LTS, Stor &amp; Entry:Cal_Other Capex'!AB62)</f>
        <v>64.061739390863892</v>
      </c>
      <c r="AC14" s="17">
        <f>SUM('Cal_LTS, Stor &amp; Entry:Cal_Other Capex'!AC62)</f>
        <v>65.656190956635982</v>
      </c>
      <c r="AD14" s="17">
        <f>SUM('Cal_LTS, Stor &amp; Entry:Cal_Other Capex'!AD62)</f>
        <v>88.746716442000022</v>
      </c>
      <c r="AE14" s="17">
        <f>SUM('Cal_LTS, Stor &amp; Entry:Cal_Other Capex'!AE62)</f>
        <v>82.510785262376373</v>
      </c>
      <c r="AF14" s="17">
        <f>SUM('Cal_LTS, Stor &amp; Entry:Cal_Other Capex'!AF62)</f>
        <v>69.866812438333767</v>
      </c>
      <c r="AG14" s="17">
        <f>SUM('Cal_LTS, Stor &amp; Entry:Cal_Other Capex'!AG62)</f>
        <v>81.181702916999996</v>
      </c>
      <c r="AH14" s="17">
        <f>SUM('Cal_LTS, Stor &amp; Entry:Cal_Other Capex'!AH62)</f>
        <v>90.780003789296842</v>
      </c>
      <c r="AI14" s="17">
        <f>SUM('Cal_LTS, Stor &amp; Entry:Cal_Other Capex'!AI62)</f>
        <v>94.016341599500024</v>
      </c>
      <c r="AJ14" s="17">
        <f>SUM('Cal_LTS, Stor &amp; Entry:Cal_Other Capex'!AJ62)</f>
        <v>87.569919908718518</v>
      </c>
      <c r="AK14" s="17">
        <f>SUM('Cal_LTS, Stor &amp; Entry:Cal_Other Capex'!AK62)</f>
        <v>78.27041925394218</v>
      </c>
      <c r="AM14" s="17">
        <f t="shared" si="0"/>
        <v>0</v>
      </c>
      <c r="AN14" s="17">
        <f t="shared" si="1"/>
        <v>572.30914131329769</v>
      </c>
      <c r="AO14" s="17">
        <f t="shared" si="2"/>
        <v>431.81838746845756</v>
      </c>
    </row>
    <row r="15" spans="1:57">
      <c r="F15" s="98" t="s">
        <v>193</v>
      </c>
      <c r="L15" s="98"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-10.84697699375177</v>
      </c>
      <c r="Z15" s="17">
        <f>SUM('Cal_LTS, Stor &amp; Entry:Cal_Other Capex'!Z78)</f>
        <v>-15.462117622230791</v>
      </c>
      <c r="AA15" s="17">
        <f>SUM('Cal_LTS, Stor &amp; Entry:Cal_Other Capex'!AA78)</f>
        <v>-10.424619886285344</v>
      </c>
      <c r="AB15" s="17">
        <f>SUM('Cal_LTS, Stor &amp; Entry:Cal_Other Capex'!AB78)</f>
        <v>-7.5399697319405679</v>
      </c>
      <c r="AC15" s="17">
        <f>SUM('Cal_LTS, Stor &amp; Entry:Cal_Other Capex'!AC78)</f>
        <v>-12.02033876044411</v>
      </c>
      <c r="AD15" s="17">
        <f>SUM('Cal_LTS, Stor &amp; Entry:Cal_Other Capex'!AD78)</f>
        <v>-8.6154130766399657</v>
      </c>
      <c r="AE15" s="17">
        <f>SUM('Cal_LTS, Stor &amp; Entry:Cal_Other Capex'!AE78)</f>
        <v>-10.265840078760192</v>
      </c>
      <c r="AF15" s="17">
        <f>SUM('Cal_LTS, Stor &amp; Entry:Cal_Other Capex'!AF78)</f>
        <v>-7.5583571632912481</v>
      </c>
      <c r="AG15" s="17">
        <f>SUM('Cal_LTS, Stor &amp; Entry:Cal_Other Capex'!AG78)</f>
        <v>-20.690631101439003</v>
      </c>
      <c r="AH15" s="17">
        <f>SUM('Cal_LTS, Stor &amp; Entry:Cal_Other Capex'!AH78)</f>
        <v>-32.601549418105165</v>
      </c>
      <c r="AI15" s="17">
        <f>SUM('Cal_LTS, Stor &amp; Entry:Cal_Other Capex'!AI78)</f>
        <v>-39.370281986418121</v>
      </c>
      <c r="AJ15" s="17">
        <f>SUM('Cal_LTS, Stor &amp; Entry:Cal_Other Capex'!AJ78)</f>
        <v>-35.482770412861797</v>
      </c>
      <c r="AK15" s="17">
        <f>SUM('Cal_LTS, Stor &amp; Entry:Cal_Other Capex'!AK78)</f>
        <v>-25.395184537695663</v>
      </c>
      <c r="AM15" s="17">
        <f t="shared" si="0"/>
        <v>0</v>
      </c>
      <c r="AN15" s="17">
        <f t="shared" si="1"/>
        <v>-82.733633313343987</v>
      </c>
      <c r="AO15" s="17">
        <f t="shared" si="2"/>
        <v>-153.54041745651975</v>
      </c>
    </row>
    <row r="16" spans="1:57">
      <c r="F16" s="5" t="s">
        <v>255</v>
      </c>
      <c r="G16" s="77" t="s">
        <v>270</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45.998080266452845</v>
      </c>
      <c r="Z16" s="17">
        <f>SUM('Cal_LTS, Stor &amp; Entry:Cal_Other Capex'!Z79)</f>
        <v>60.649968360767531</v>
      </c>
      <c r="AA16" s="17">
        <f>SUM('Cal_LTS, Stor &amp; Entry:Cal_Other Capex'!AA79)</f>
        <v>58.085133693599253</v>
      </c>
      <c r="AB16" s="17">
        <f>SUM('Cal_LTS, Stor &amp; Entry:Cal_Other Capex'!AB79)</f>
        <v>56.521769658923326</v>
      </c>
      <c r="AC16" s="17">
        <f>SUM('Cal_LTS, Stor &amp; Entry:Cal_Other Capex'!AC79)</f>
        <v>53.635852196191877</v>
      </c>
      <c r="AD16" s="17">
        <f>SUM('Cal_LTS, Stor &amp; Entry:Cal_Other Capex'!AD79)</f>
        <v>80.131303365360054</v>
      </c>
      <c r="AE16" s="17">
        <f>SUM('Cal_LTS, Stor &amp; Entry:Cal_Other Capex'!AE79)</f>
        <v>72.244945183616181</v>
      </c>
      <c r="AF16" s="17">
        <f>SUM('Cal_LTS, Stor &amp; Entry:Cal_Other Capex'!AF79)</f>
        <v>62.308455275042519</v>
      </c>
      <c r="AG16" s="17">
        <f>SUM('Cal_LTS, Stor &amp; Entry:Cal_Other Capex'!AG79)</f>
        <v>60.491071815560993</v>
      </c>
      <c r="AH16" s="17">
        <f>SUM('Cal_LTS, Stor &amp; Entry:Cal_Other Capex'!AH79)</f>
        <v>58.178454371191691</v>
      </c>
      <c r="AI16" s="17">
        <f>SUM('Cal_LTS, Stor &amp; Entry:Cal_Other Capex'!AI79)</f>
        <v>54.646059613081903</v>
      </c>
      <c r="AJ16" s="17">
        <f>SUM('Cal_LTS, Stor &amp; Entry:Cal_Other Capex'!AJ79)</f>
        <v>52.087149495856721</v>
      </c>
      <c r="AK16" s="17">
        <f>SUM('Cal_LTS, Stor &amp; Entry:Cal_Other Capex'!AK79)</f>
        <v>52.875234716246517</v>
      </c>
      <c r="AM16" s="17">
        <f t="shared" si="0"/>
        <v>0</v>
      </c>
      <c r="AN16" s="17">
        <f t="shared" si="1"/>
        <v>489.57550799995363</v>
      </c>
      <c r="AO16" s="17">
        <f t="shared" si="2"/>
        <v>278.27797001193784</v>
      </c>
    </row>
    <row r="17" spans="2:57">
      <c r="F17" s="98" t="s">
        <v>149</v>
      </c>
      <c r="L17" s="98"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-3.1789319744065088</v>
      </c>
      <c r="Z17" s="17">
        <f>SUM('Cal_LTS, Stor &amp; Entry:Cal_Other Capex'!Z123)</f>
        <v>-3.4174410772101149</v>
      </c>
      <c r="AA17" s="17">
        <f>SUM('Cal_LTS, Stor &amp; Entry:Cal_Other Capex'!AA123)</f>
        <v>-3.5034433431602228</v>
      </c>
      <c r="AB17" s="17">
        <f>SUM('Cal_LTS, Stor &amp; Entry:Cal_Other Capex'!AB123)</f>
        <v>-3.654537623356525</v>
      </c>
      <c r="AC17" s="17">
        <f>SUM('Cal_LTS, Stor &amp; Entry:Cal_Other Capex'!AC123)</f>
        <v>-4.000206414523567</v>
      </c>
      <c r="AD17" s="17">
        <f>SUM('Cal_LTS, Stor &amp; Entry:Cal_Other Capex'!AD123)</f>
        <v>-4.9638076258233887</v>
      </c>
      <c r="AE17" s="17">
        <f>SUM('Cal_LTS, Stor &amp; Entry:Cal_Other Capex'!AE123)</f>
        <v>-4.4659275974233088</v>
      </c>
      <c r="AF17" s="17">
        <f>SUM('Cal_LTS, Stor &amp; Entry:Cal_Other Capex'!AF123)</f>
        <v>-3.9759704245576866</v>
      </c>
      <c r="AG17" s="17">
        <f>SUM('Cal_LTS, Stor &amp; Entry:Cal_Other Capex'!AG123)</f>
        <v>-3.9248411320059566</v>
      </c>
      <c r="AH17" s="17">
        <f>SUM('Cal_LTS, Stor &amp; Entry:Cal_Other Capex'!AH123)</f>
        <v>-3.7645825950877136</v>
      </c>
      <c r="AI17" s="17">
        <f>SUM('Cal_LTS, Stor &amp; Entry:Cal_Other Capex'!AI123)</f>
        <v>-3.4712730323427419</v>
      </c>
      <c r="AJ17" s="17">
        <f>SUM('Cal_LTS, Stor &amp; Entry:Cal_Other Capex'!AJ123)</f>
        <v>-3.2819054143161228</v>
      </c>
      <c r="AK17" s="17">
        <f>SUM('Cal_LTS, Stor &amp; Entry:Cal_Other Capex'!AK123)</f>
        <v>-3.2812187527569927</v>
      </c>
      <c r="AM17" s="17">
        <f t="shared" si="0"/>
        <v>0</v>
      </c>
      <c r="AN17" s="17">
        <f t="shared" si="1"/>
        <v>-31.160266080461323</v>
      </c>
      <c r="AO17" s="17">
        <f t="shared" si="2"/>
        <v>-17.723820926509529</v>
      </c>
    </row>
    <row r="19" spans="2:57">
      <c r="F19" s="5" t="s">
        <v>338</v>
      </c>
      <c r="G19" s="77" t="s">
        <v>270</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42.819148292046336</v>
      </c>
      <c r="Z19" s="17">
        <f>SUM('Cal_LTS, Stor &amp; Entry:Cal_Other Capex'!Z125)</f>
        <v>57.232527283557417</v>
      </c>
      <c r="AA19" s="17">
        <f>SUM('Cal_LTS, Stor &amp; Entry:Cal_Other Capex'!AA125)</f>
        <v>54.581690350439032</v>
      </c>
      <c r="AB19" s="17">
        <f>SUM('Cal_LTS, Stor &amp; Entry:Cal_Other Capex'!AB125)</f>
        <v>52.867232035566815</v>
      </c>
      <c r="AC19" s="17">
        <f>SUM('Cal_LTS, Stor &amp; Entry:Cal_Other Capex'!AC125)</f>
        <v>49.635645781668302</v>
      </c>
      <c r="AD19" s="17">
        <f>SUM('Cal_LTS, Stor &amp; Entry:Cal_Other Capex'!AD125)</f>
        <v>75.167495739536648</v>
      </c>
      <c r="AE19" s="17">
        <f>SUM('Cal_LTS, Stor &amp; Entry:Cal_Other Capex'!AE125)</f>
        <v>67.779017586192865</v>
      </c>
      <c r="AF19" s="17">
        <f>SUM('Cal_LTS, Stor &amp; Entry:Cal_Other Capex'!AF125)</f>
        <v>58.332484850484839</v>
      </c>
      <c r="AG19" s="17">
        <f>SUM('Cal_LTS, Stor &amp; Entry:Cal_Other Capex'!AG125)</f>
        <v>56.566230683555041</v>
      </c>
      <c r="AH19" s="17">
        <f>SUM('Cal_LTS, Stor &amp; Entry:Cal_Other Capex'!AH125)</f>
        <v>54.413871776103974</v>
      </c>
      <c r="AI19" s="17">
        <f>SUM('Cal_LTS, Stor &amp; Entry:Cal_Other Capex'!AI125)</f>
        <v>51.174786580739166</v>
      </c>
      <c r="AJ19" s="17">
        <f>SUM('Cal_LTS, Stor &amp; Entry:Cal_Other Capex'!AJ125)</f>
        <v>48.805244081540593</v>
      </c>
      <c r="AK19" s="17">
        <f>SUM('Cal_LTS, Stor &amp; Entry:Cal_Other Capex'!AK125)</f>
        <v>49.594015963489532</v>
      </c>
      <c r="AM19" s="17">
        <f t="shared" si="0"/>
        <v>0</v>
      </c>
      <c r="AN19" s="17">
        <f t="shared" si="1"/>
        <v>458.41524191949225</v>
      </c>
      <c r="AO19" s="17">
        <f t="shared" si="2"/>
        <v>260.55414908542832</v>
      </c>
    </row>
    <row r="21" spans="2:57">
      <c r="F21" s="98" t="s">
        <v>334</v>
      </c>
      <c r="T21" s="17">
        <f>IF(T9=0,0,T10/T9)</f>
        <v>0</v>
      </c>
      <c r="U21" s="17">
        <f t="shared" ref="U21:AK21" si="3">IF(U9=0,0,U10/U9)</f>
        <v>0</v>
      </c>
      <c r="V21" s="17">
        <f t="shared" si="3"/>
        <v>0</v>
      </c>
      <c r="W21" s="17">
        <f t="shared" si="3"/>
        <v>0</v>
      </c>
      <c r="X21" s="17">
        <f t="shared" si="3"/>
        <v>0</v>
      </c>
      <c r="Y21" s="17">
        <f t="shared" si="3"/>
        <v>0.81128734288709214</v>
      </c>
      <c r="Z21" s="17">
        <f t="shared" si="3"/>
        <v>0.82308490169027948</v>
      </c>
      <c r="AA21" s="17">
        <f t="shared" si="3"/>
        <v>0.83561956485340572</v>
      </c>
      <c r="AB21" s="17">
        <f t="shared" si="3"/>
        <v>0.83151188546953481</v>
      </c>
      <c r="AC21" s="17">
        <f t="shared" si="3"/>
        <v>0.84420079681677207</v>
      </c>
      <c r="AD21" s="17">
        <f t="shared" si="3"/>
        <v>0.72651438441017546</v>
      </c>
      <c r="AE21" s="17">
        <f t="shared" si="3"/>
        <v>0.85238530919384514</v>
      </c>
      <c r="AF21" s="17">
        <f t="shared" si="3"/>
        <v>0.81487801514845692</v>
      </c>
      <c r="AG21" s="17">
        <f t="shared" si="3"/>
        <v>0.83258037781337901</v>
      </c>
      <c r="AH21" s="17">
        <f t="shared" si="3"/>
        <v>0.85414728496488956</v>
      </c>
      <c r="AI21" s="17">
        <f t="shared" si="3"/>
        <v>0.86694229530527966</v>
      </c>
      <c r="AJ21" s="17">
        <f t="shared" si="3"/>
        <v>0.86890072369496263</v>
      </c>
      <c r="AK21" s="17">
        <f t="shared" si="3"/>
        <v>0.86494178016552947</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98" t="s">
        <v>125</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8" t="s">
        <v>126</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8" t="s">
        <v>127</v>
      </c>
      <c r="R29" s="24">
        <f>SUM(R26:R27)</f>
        <v>0</v>
      </c>
    </row>
  </sheetData>
  <mergeCells count="1">
    <mergeCell ref="AQ6:AS6"/>
  </mergeCells>
  <conditionalFormatting sqref="R4">
    <cfRule type="cellIs" dxfId="37" priority="4" operator="greaterThan">
      <formula>0</formula>
    </cfRule>
  </conditionalFormatting>
  <conditionalFormatting sqref="R29 R26:R27">
    <cfRule type="cellIs" dxfId="36" priority="2" operator="greaterThan">
      <formula>0</formula>
    </cfRule>
  </conditionalFormatting>
  <conditionalFormatting sqref="T26:AK27">
    <cfRule type="cellIs" dxfId="35"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80" zoomScaleNormal="80" workbookViewId="0">
      <pane xSplit="19" ySplit="7" topLeftCell="AI205" activePane="bottomRight" state="frozen"/>
      <selection activeCell="E7" sqref="E7"/>
      <selection pane="topRight" activeCell="E7" sqref="E7"/>
      <selection pane="bottomLeft" activeCell="E7" sqref="E7"/>
      <selection pane="bottomRight" activeCell="T234" sqref="T234:AK235"/>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E7" s="5" t="s">
        <v>215</v>
      </c>
      <c r="F7" s="5" t="str">
        <f>'Cal_Work mgt'!F8</f>
        <v>Cost Area</v>
      </c>
      <c r="G7" s="98"/>
      <c r="H7" s="5" t="str">
        <f>'Cal_Work mgt'!I8</f>
        <v>Cost Activity</v>
      </c>
      <c r="I7" s="5" t="s">
        <v>201</v>
      </c>
      <c r="J7" s="5" t="s">
        <v>199</v>
      </c>
      <c r="K7" s="5" t="s">
        <v>202</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63">
        <f>IF(K9="","",COUNTIF($K$9:K9,K9))</f>
        <v>1</v>
      </c>
      <c r="F9" s="16" t="str">
        <f>'Cal_Work mgt'!F35</f>
        <v>Opex</v>
      </c>
      <c r="G9" s="98"/>
      <c r="H9" s="16" t="str">
        <f>'Cal_Work mgt'!H35</f>
        <v>Work Management</v>
      </c>
      <c r="I9" s="16" t="str">
        <f>'Cal_Work mgt'!I35</f>
        <v>Total Work Management</v>
      </c>
      <c r="J9" s="16" t="str">
        <f>IF(ISBLANK('Cal_Work mgt'!J35),"",'Cal_Work mgt'!J35)</f>
        <v>Pension Incremental Deficit funding</v>
      </c>
      <c r="K9" s="16" t="str">
        <f>IF(ISBLANK('Cal_Work mgt'!K35),"",'Cal_Work mgt'!K35)</f>
        <v>Other Direct Activities (ODA)</v>
      </c>
      <c r="L9" s="4" t="s">
        <v>114</v>
      </c>
      <c r="M9" s="17" t="str">
        <f t="shared" ref="M9:M72" si="0">K9&amp;"_"&amp;E9</f>
        <v>Other Direct Activities (ODA)_1</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1.72</v>
      </c>
      <c r="AE9" s="17">
        <f>ABS('Cal_Work mgt'!AE35)</f>
        <v>1.1829621063121001</v>
      </c>
      <c r="AF9" s="17">
        <f>ABS('Cal_Work mgt'!AF35)</f>
        <v>0.66676045992136579</v>
      </c>
      <c r="AG9" s="17">
        <f>ABS('Cal_Work mgt'!AG35)</f>
        <v>0.55514376137167964</v>
      </c>
      <c r="AH9" s="17">
        <f>ABS('Cal_Work mgt'!AH35)</f>
        <v>1.0798910442887515</v>
      </c>
      <c r="AI9" s="17">
        <f>ABS('Cal_Work mgt'!AI35)</f>
        <v>1.0182143839986884</v>
      </c>
      <c r="AJ9" s="17">
        <f>ABS('Cal_Work mgt'!AJ35)</f>
        <v>0.89486106341856253</v>
      </c>
      <c r="AK9" s="17">
        <f>ABS('Cal_Work mgt'!AK35)</f>
        <v>1.6517836387177804</v>
      </c>
      <c r="AO9" s="98"/>
    </row>
    <row r="10" spans="1:53">
      <c r="E10" s="63" t="str">
        <f>IF(K10="","",COUNTIF($K$9:K10,K10))</f>
        <v/>
      </c>
      <c r="F10" s="16" t="str">
        <f>'Cal_Work mgt'!F36</f>
        <v>Opex</v>
      </c>
      <c r="G10" s="98"/>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8"/>
    </row>
    <row r="11" spans="1:53">
      <c r="E11" s="63" t="str">
        <f>IF(K11="","",COUNTIF($K$9:K11,K11))</f>
        <v/>
      </c>
      <c r="F11" s="16" t="str">
        <f>'Cal_Work mgt'!F37</f>
        <v>Opex</v>
      </c>
      <c r="G11" s="98"/>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8"/>
    </row>
    <row r="12" spans="1:53">
      <c r="E12" s="63" t="str">
        <f>IF(K12="","",COUNTIF($K$9:K12,K12))</f>
        <v/>
      </c>
      <c r="F12" s="16" t="str">
        <f>'Cal_Work mgt'!F38</f>
        <v>Opex</v>
      </c>
      <c r="G12" s="98"/>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8"/>
    </row>
    <row r="13" spans="1:53">
      <c r="E13" s="63" t="str">
        <f>IF(K13="","",COUNTIF($K$9:K13,K13))</f>
        <v/>
      </c>
      <c r="F13" s="16" t="str">
        <f>'Cal_Work mgt'!F39</f>
        <v>Opex</v>
      </c>
      <c r="G13" s="98"/>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98"/>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98"/>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98"/>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98"/>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98"/>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f>IF(K19="","",COUNTIF($K$9:K19,K19))</f>
        <v>2</v>
      </c>
      <c r="F19" s="16" t="str">
        <f>Cal_Emergency!F35</f>
        <v>Opex</v>
      </c>
      <c r="G19" s="98"/>
      <c r="H19" s="16" t="str">
        <f>Cal_Emergency!H35</f>
        <v>Work Execution</v>
      </c>
      <c r="I19" s="16" t="str">
        <f>Cal_Emergency!I35</f>
        <v>Emergency</v>
      </c>
      <c r="J19" s="16" t="str">
        <f>IF(ISBLANK(Cal_Emergency!J35),"",Cal_Emergency!J35)</f>
        <v>Pension Incremental Deficit funding</v>
      </c>
      <c r="K19" s="16" t="str">
        <f>IF(ISBLANK(Cal_Emergency!K35),"",Cal_Emergency!K35)</f>
        <v>Other Direct Activities (ODA)</v>
      </c>
      <c r="L19" s="4" t="s">
        <v>114</v>
      </c>
      <c r="M19" s="17" t="str">
        <f t="shared" si="0"/>
        <v>Other Direct Activities (ODA)_2</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0.26295500340255645</v>
      </c>
      <c r="AF19" s="17">
        <f>ABS(Cal_Emergency!AF35)</f>
        <v>0.14821100191780465</v>
      </c>
      <c r="AG19" s="17">
        <f>ABS(Cal_Emergency!AG35)</f>
        <v>0.14821100191780456</v>
      </c>
      <c r="AH19" s="17">
        <f>ABS(Cal_Emergency!AH35)</f>
        <v>0.30598400395933845</v>
      </c>
      <c r="AI19" s="17">
        <f>ABS(Cal_Emergency!AI35)</f>
        <v>0.30598400395933845</v>
      </c>
      <c r="AJ19" s="17">
        <f>ABS(Cal_Emergency!AJ35)</f>
        <v>0.30598400395933845</v>
      </c>
      <c r="AK19" s="17">
        <f>ABS(Cal_Emergency!AK35)</f>
        <v>0.59762500773308291</v>
      </c>
    </row>
    <row r="20" spans="5:37">
      <c r="E20" s="63" t="str">
        <f>IF(K20="","",COUNTIF($K$9:K20,K20))</f>
        <v/>
      </c>
      <c r="F20" s="16" t="str">
        <f>Cal_Emergency!F36</f>
        <v>Opex</v>
      </c>
      <c r="G20" s="98"/>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98"/>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98"/>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98"/>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98"/>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98"/>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98"/>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98"/>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98"/>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f>IF(K29="","",COUNTIF($K$9:K29,K29))</f>
        <v>3</v>
      </c>
      <c r="F29" s="16" t="str">
        <f>Cal_Repairs!F35</f>
        <v>Opex</v>
      </c>
      <c r="G29" s="98"/>
      <c r="H29" s="16" t="str">
        <f>Cal_Repairs!H35</f>
        <v>Work Execution</v>
      </c>
      <c r="I29" s="16" t="str">
        <f>Cal_Repairs!I35</f>
        <v>Repairs</v>
      </c>
      <c r="J29" s="16" t="str">
        <f>IF(ISBLANK(Cal_Repairs!J35),"",Cal_Repairs!J35)</f>
        <v>Pension Incremental Deficit funding</v>
      </c>
      <c r="K29" s="16" t="str">
        <f>IF(ISBLANK(Cal_Repairs!K35),"",Cal_Repairs!K35)</f>
        <v>Other Direct Activities (ODA)</v>
      </c>
      <c r="L29" s="4" t="s">
        <v>114</v>
      </c>
      <c r="M29" s="17" t="str">
        <f t="shared" si="0"/>
        <v>Other Direct Activities (ODA)_3</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0.14269583107712527</v>
      </c>
      <c r="AF29" s="17">
        <f>ABS(Cal_Repairs!AF35)</f>
        <v>8.0428559334379743E-2</v>
      </c>
      <c r="AG29" s="17">
        <f>ABS(Cal_Repairs!AG35)</f>
        <v>8.0428559334379701E-2</v>
      </c>
      <c r="AH29" s="17">
        <f>ABS(Cal_Repairs!AH35)</f>
        <v>0.16604605798065486</v>
      </c>
      <c r="AI29" s="17">
        <f>ABS(Cal_Repairs!AI35)</f>
        <v>0.16604605798065486</v>
      </c>
      <c r="AJ29" s="17">
        <f>ABS(Cal_Repairs!AJ35)</f>
        <v>0.16604605798065486</v>
      </c>
      <c r="AK29" s="17">
        <f>ABS(Cal_Repairs!AK35)</f>
        <v>0.32430870699346653</v>
      </c>
    </row>
    <row r="30" spans="5:37">
      <c r="E30" s="63" t="str">
        <f>IF(K30="","",COUNTIF($K$9:K30,K30))</f>
        <v/>
      </c>
      <c r="F30" s="16" t="str">
        <f>Cal_Repairs!F36</f>
        <v>Opex</v>
      </c>
      <c r="G30" s="98"/>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98"/>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98"/>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98"/>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98"/>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98"/>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98"/>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98"/>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98"/>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8"/>
      <c r="E39" s="63">
        <f>IF(K39="","",COUNTIF($K$9:K39,K39))</f>
        <v>4</v>
      </c>
      <c r="F39" s="16" t="str">
        <f>Cal_Maintenance!F35</f>
        <v>Opex</v>
      </c>
      <c r="G39" s="98"/>
      <c r="H39" s="16" t="str">
        <f>Cal_Maintenance!H35</f>
        <v>Work Execution</v>
      </c>
      <c r="I39" s="16" t="str">
        <f>Cal_Maintenance!I35</f>
        <v>Maintenance</v>
      </c>
      <c r="J39" s="16" t="str">
        <f>IF(ISBLANK(Cal_Maintenance!J35),"",Cal_Maintenance!J35)</f>
        <v>Pension Incremental Deficit funding</v>
      </c>
      <c r="K39" s="16" t="str">
        <f>IF(ISBLANK(Cal_Maintenance!K35),"",Cal_Maintenance!K35)</f>
        <v>Other Direct Activities (ODA)</v>
      </c>
      <c r="L39" s="4" t="s">
        <v>114</v>
      </c>
      <c r="M39" s="17" t="str">
        <f t="shared" si="0"/>
        <v>Other Direct Activities (ODA)_4</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6.280615767063337E-2</v>
      </c>
      <c r="AF39" s="17">
        <f>ABS(Cal_Maintenance!AF35)</f>
        <v>3.5399834323447919E-2</v>
      </c>
      <c r="AG39" s="17">
        <f>ABS(Cal_Maintenance!AG35)</f>
        <v>3.5399834323447898E-2</v>
      </c>
      <c r="AH39" s="17">
        <f>ABS(Cal_Maintenance!AH35)</f>
        <v>7.3083528925827923E-2</v>
      </c>
      <c r="AI39" s="17">
        <f>ABS(Cal_Maintenance!AI35)</f>
        <v>7.3083528925827923E-2</v>
      </c>
      <c r="AJ39" s="17">
        <f>ABS(Cal_Maintenance!AJ35)</f>
        <v>7.3083528925827923E-2</v>
      </c>
      <c r="AK39" s="17">
        <f>ABS(Cal_Maintenance!AK35)</f>
        <v>0.14274126743325766</v>
      </c>
      <c r="AO39" s="98"/>
    </row>
    <row r="40" spans="2:41">
      <c r="E40" s="63" t="str">
        <f>IF(K40="","",COUNTIF($K$9:K40,K40))</f>
        <v/>
      </c>
      <c r="F40" s="16" t="str">
        <f>Cal_Maintenance!F36</f>
        <v>Opex</v>
      </c>
      <c r="G40" s="98"/>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98"/>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98"/>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8"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8"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8"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8"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8"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8"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8"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8"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8"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8"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8"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8"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8"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8"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8"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8"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8"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8"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8"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8"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8"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8"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8"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8"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8"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8"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8"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8"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8"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8"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8"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8"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8"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8"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8"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8"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8"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8"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8"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8"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8"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8"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8"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8"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8"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8"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8"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8"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8"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8"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8"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8"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8"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8"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8"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8"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8"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8"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8"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8"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8"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8"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8"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8"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8"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8"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8"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8"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8"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8"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8"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8"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8"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8"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8"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8"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8"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8"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8"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8"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8"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8"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8"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8"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8"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8"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8"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8"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8"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8"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8"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8"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8"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8"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8"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8"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8"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8"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8"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8"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8"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8"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8"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8"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8"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8"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8"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8"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8"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8"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8"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8"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8"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8"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8"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8"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8"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8"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8"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8"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8"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8"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8"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8"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8"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8"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8"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8"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8"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8"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8"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8"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8"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8"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8"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8"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8"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8"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8"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8"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8"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8"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8"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8"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8"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8"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8"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8"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8"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8"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8"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8"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98"/>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8"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8"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8"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8"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8"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8"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8"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8"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8"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8"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8"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8"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8"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8"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8"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8"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8"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8"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8"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8"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8"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8"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8"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8"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8"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8"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8"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8"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8"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8"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8"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8"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8"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8"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8"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8"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8"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8"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8"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8"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8"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8"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8"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8"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8"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8"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8"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8"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8"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8"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8"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8"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8"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8"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8"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8"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8"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8"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8"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8"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8"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8"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8"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8"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8"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8"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8"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8"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8"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8"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8"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8"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8"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8"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8"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8"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8"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8"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8"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8"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8"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8"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8"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8"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8"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8"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8"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8"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8"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8"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8"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8"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8"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8"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8"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8"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8"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8"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8"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8"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8"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8"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8"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8"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8"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8"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8"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8"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8"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8"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8"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8"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8"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8"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8"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8"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8"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8"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8" customFormat="1">
      <c r="E179" s="63"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8" t="s">
        <v>114</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98"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8"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8"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8"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8"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8"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8"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8"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8"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8"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8"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8"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8"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8"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8"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8"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8"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8"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8"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8"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8"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8"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8"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8"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8"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8"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8"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8"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8"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8"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8"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8"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8"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8"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8"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8"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8"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8"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8"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8"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8"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8"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8"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8"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8"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8"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8"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8"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8"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8"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8"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8"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8"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8"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8"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8"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8"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8"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8"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8"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8"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8"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8"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8"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8"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8"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8"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8"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8"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8"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8"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8"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8"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8"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8"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8"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8"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8"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8"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98"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8"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98"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8"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98"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8"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98"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8"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98"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8"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98"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98"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98"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98"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98"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98"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98"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98"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98"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98"/>
      <c r="F229" s="98"/>
      <c r="G229" s="98"/>
      <c r="H229" s="98"/>
      <c r="I229" s="98"/>
      <c r="J229" s="98"/>
      <c r="K229" s="98"/>
      <c r="L229" s="98"/>
      <c r="M229" s="98"/>
      <c r="N229" s="98"/>
      <c r="O229" s="98"/>
      <c r="P229" s="98"/>
      <c r="Q229" s="98"/>
      <c r="R229" s="98"/>
      <c r="S229" s="98"/>
      <c r="T229" s="98"/>
      <c r="U229" s="98"/>
      <c r="V229" s="98"/>
      <c r="W229" s="98"/>
      <c r="X229" s="98"/>
      <c r="Y229" s="98"/>
      <c r="Z229" s="98"/>
      <c r="AA229" s="98"/>
      <c r="AB229" s="98"/>
      <c r="AC229" s="98"/>
      <c r="AD229" s="98"/>
      <c r="AE229" s="98"/>
      <c r="AF229" s="98"/>
      <c r="AG229" s="98"/>
      <c r="AH229" s="98"/>
      <c r="AI229" s="98"/>
      <c r="AJ229" s="98"/>
      <c r="AK229" s="98"/>
      <c r="AL229" s="98"/>
      <c r="AM229" s="98"/>
      <c r="AN229" s="98"/>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130</v>
      </c>
    </row>
    <row r="234" spans="2:53">
      <c r="H234" s="4" t="s">
        <v>125</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126</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127</v>
      </c>
      <c r="R237" s="24">
        <f>SUM(R234:R235)</f>
        <v>0</v>
      </c>
    </row>
  </sheetData>
  <mergeCells count="1">
    <mergeCell ref="AM6:AO6"/>
  </mergeCells>
  <conditionalFormatting sqref="R234:R235">
    <cfRule type="cellIs" dxfId="34" priority="4" operator="greaterThan">
      <formula>0</formula>
    </cfRule>
  </conditionalFormatting>
  <conditionalFormatting sqref="R237">
    <cfRule type="cellIs" dxfId="33" priority="3" operator="greaterThan">
      <formula>0</formula>
    </cfRule>
  </conditionalFormatting>
  <conditionalFormatting sqref="R4">
    <cfRule type="cellIs" dxfId="32" priority="2" operator="greaterThan">
      <formula>0</formula>
    </cfRule>
  </conditionalFormatting>
  <conditionalFormatting sqref="T234:AK235">
    <cfRule type="cellIs" dxfId="31" priority="1" operator="greaterThan">
      <formula>0</formula>
    </cfRule>
  </conditionalFormatting>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F37" activePane="bottomRight" state="frozen"/>
      <selection activeCell="E7" sqref="E7"/>
      <selection pane="topRight" activeCell="E7" sqref="E7"/>
      <selection pane="bottomLeft" activeCell="E7" sqref="E7"/>
      <selection pane="bottomRight" activeCell="AJ80" sqref="AJ80"/>
    </sheetView>
  </sheetViews>
  <sheetFormatPr defaultColWidth="0" defaultRowHeight="12.4"/>
  <cols>
    <col min="1" max="3" width="1.87890625" style="98" customWidth="1"/>
    <col min="4" max="4" width="2.87890625" style="98" customWidth="1"/>
    <col min="5" max="5" width="13" style="98" customWidth="1"/>
    <col min="6" max="6" width="20.117187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8.70312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355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3"/>
      <c r="H5" s="103"/>
      <c r="I5" s="103"/>
      <c r="J5" s="169"/>
      <c r="K5" s="169"/>
      <c r="L5" s="169"/>
      <c r="M5" s="169"/>
      <c r="T5" s="42"/>
      <c r="U5" s="43"/>
      <c r="V5" s="43"/>
      <c r="W5" s="43"/>
      <c r="X5" s="43"/>
      <c r="Y5" s="43"/>
      <c r="Z5" s="43"/>
      <c r="AA5" s="43"/>
      <c r="AB5" s="43"/>
      <c r="AC5" s="43"/>
      <c r="AD5" s="43"/>
      <c r="AE5" s="43"/>
      <c r="AF5" s="43"/>
      <c r="AG5" s="43"/>
      <c r="AH5" s="43"/>
      <c r="AI5" s="43"/>
      <c r="AJ5" s="43"/>
      <c r="AK5" s="44"/>
      <c r="AQ5" s="45"/>
      <c r="AR5" s="46"/>
      <c r="AS5" s="47"/>
    </row>
    <row r="6" spans="1:57">
      <c r="G6" s="103"/>
      <c r="H6" s="170"/>
      <c r="I6" s="103"/>
      <c r="J6" s="171"/>
      <c r="K6" s="171"/>
      <c r="L6" s="171"/>
      <c r="M6" s="171"/>
      <c r="T6" s="88" t="s">
        <v>323</v>
      </c>
      <c r="U6" s="89"/>
      <c r="V6" s="89"/>
      <c r="W6" s="89"/>
      <c r="X6" s="90"/>
      <c r="Y6" s="88" t="s">
        <v>324</v>
      </c>
      <c r="Z6" s="89"/>
      <c r="AA6" s="89"/>
      <c r="AB6" s="89"/>
      <c r="AC6" s="89"/>
      <c r="AD6" s="89"/>
      <c r="AE6" s="89"/>
      <c r="AF6" s="90"/>
      <c r="AG6" s="88" t="s">
        <v>325</v>
      </c>
      <c r="AH6" s="89"/>
      <c r="AI6" s="89"/>
      <c r="AJ6" s="89"/>
      <c r="AK6" s="90"/>
      <c r="AM6" s="167" t="s">
        <v>323</v>
      </c>
      <c r="AN6" s="92" t="s">
        <v>324</v>
      </c>
      <c r="AO6" s="168" t="s">
        <v>325</v>
      </c>
      <c r="AQ6" s="45"/>
      <c r="AR6" s="46"/>
      <c r="AS6" s="47"/>
    </row>
    <row r="7" spans="1:57">
      <c r="A7" s="5"/>
      <c r="E7" s="5" t="str">
        <f>[7]Cal_SubmittedCosts!E7</f>
        <v>Ntwk</v>
      </c>
      <c r="F7" s="5" t="str">
        <f>[7]Cal_SubmittedCosts!F7</f>
        <v>Cost Area</v>
      </c>
      <c r="G7" s="5" t="str">
        <f>[7]Cal_SubmittedCosts!G7</f>
        <v>Sheet</v>
      </c>
      <c r="H7" s="5" t="s">
        <v>197</v>
      </c>
      <c r="I7" s="5" t="s">
        <v>269</v>
      </c>
      <c r="J7" s="5" t="s">
        <v>555</v>
      </c>
      <c r="K7" s="5"/>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294</v>
      </c>
      <c r="AN7" s="94" t="s">
        <v>294</v>
      </c>
      <c r="AO7" s="95" t="s">
        <v>294</v>
      </c>
      <c r="AP7" s="5"/>
      <c r="AQ7" s="30" t="s">
        <v>8</v>
      </c>
      <c r="AR7" s="36" t="s">
        <v>7</v>
      </c>
      <c r="AS7" s="29" t="s">
        <v>118</v>
      </c>
      <c r="AT7" s="5"/>
      <c r="AU7" s="5"/>
      <c r="AV7" s="5"/>
      <c r="AW7" s="5"/>
      <c r="AX7" s="5"/>
      <c r="AY7" s="5"/>
      <c r="AZ7" s="5"/>
      <c r="BA7" s="5"/>
      <c r="BB7" s="5"/>
      <c r="BC7" s="5"/>
      <c r="BD7" s="5"/>
      <c r="BE7" s="5"/>
    </row>
    <row r="9" spans="1:57" ht="14.65">
      <c r="B9" s="11" t="s">
        <v>148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So</v>
      </c>
      <c r="F11" s="17" t="str">
        <f>Cal_SubmittedCosts!H120</f>
        <v>Non-Controllable Cost</v>
      </c>
      <c r="G11" s="79"/>
      <c r="H11" s="17" t="str">
        <f>Cal_SubmittedCosts!I120</f>
        <v>Shrinkage</v>
      </c>
      <c r="I11" s="17" t="str">
        <f>Cal_SubmittedCosts!J120</f>
        <v>Net</v>
      </c>
      <c r="J11" s="79"/>
      <c r="L11" s="98" t="s">
        <v>114</v>
      </c>
      <c r="M11" s="79"/>
      <c r="R11" s="14"/>
      <c r="T11" s="16">
        <f>Cal_SubmittedCosts!T120</f>
        <v>0</v>
      </c>
      <c r="U11" s="16">
        <f>Cal_SubmittedCosts!U120</f>
        <v>0</v>
      </c>
      <c r="V11" s="16">
        <f>Cal_SubmittedCosts!V120</f>
        <v>0</v>
      </c>
      <c r="W11" s="16">
        <f>Cal_SubmittedCosts!W120</f>
        <v>0</v>
      </c>
      <c r="X11" s="16">
        <f>Cal_SubmittedCosts!X120</f>
        <v>0</v>
      </c>
      <c r="Y11" s="16">
        <f>Cal_SubmittedCosts!Y120</f>
        <v>14.7206136</v>
      </c>
      <c r="Z11" s="16">
        <f>Cal_SubmittedCosts!Z120</f>
        <v>10.04455636</v>
      </c>
      <c r="AA11" s="16">
        <f>Cal_SubmittedCosts!AA120</f>
        <v>7.8068953820000004</v>
      </c>
      <c r="AB11" s="16">
        <f>Cal_SubmittedCosts!AB120</f>
        <v>7.5928836190000002</v>
      </c>
      <c r="AC11" s="16">
        <f>Cal_SubmittedCosts!AC120</f>
        <v>8.5035316020000007</v>
      </c>
      <c r="AD11" s="16">
        <f>Cal_SubmittedCosts!AD120</f>
        <v>10.08</v>
      </c>
      <c r="AE11" s="16">
        <f>Cal_SubmittedCosts!AE120</f>
        <v>6.1687530209999997</v>
      </c>
      <c r="AF11" s="16">
        <f>Cal_SubmittedCosts!AF120</f>
        <v>7.1447152919999999</v>
      </c>
      <c r="AG11" s="16">
        <f>Cal_SubmittedCosts!AG120</f>
        <v>6.8832680340000003</v>
      </c>
      <c r="AH11" s="16">
        <f>Cal_SubmittedCosts!AH120</f>
        <v>6.6171830739999997</v>
      </c>
      <c r="AI11" s="16">
        <f>Cal_SubmittedCosts!AI120</f>
        <v>6.3481269329999996</v>
      </c>
      <c r="AJ11" s="16">
        <f>Cal_SubmittedCosts!AJ120</f>
        <v>6.0715996519999997</v>
      </c>
      <c r="AK11" s="16">
        <f>Cal_SubmittedCosts!AK120</f>
        <v>5.7922918470000004</v>
      </c>
      <c r="AM11" s="17">
        <f t="shared" ref="AM11:AM26" si="0">SUM(T11:X11)</f>
        <v>0</v>
      </c>
      <c r="AN11" s="17">
        <f t="shared" ref="AN11:AN26" si="1">SUM(Y11:AF11)</f>
        <v>72.061948876000002</v>
      </c>
      <c r="AO11" s="17">
        <f t="shared" ref="AO11:AO26" si="2">SUM(AG11:AK11)</f>
        <v>31.712469540000001</v>
      </c>
    </row>
    <row r="12" spans="1:57">
      <c r="D12" s="25"/>
      <c r="E12" s="17" t="str">
        <f>Cover!$F$13</f>
        <v>So</v>
      </c>
      <c r="F12" s="17" t="str">
        <f>Cal_SubmittedCosts!H121</f>
        <v>Non-Controllable Cost</v>
      </c>
      <c r="G12" s="79"/>
      <c r="H12" s="17" t="str">
        <f>Cal_SubmittedCosts!I121</f>
        <v>Ofgem Licence</v>
      </c>
      <c r="I12" s="17" t="str">
        <f>Cal_SubmittedCosts!J121</f>
        <v>Net</v>
      </c>
      <c r="J12" s="79"/>
      <c r="L12" s="98" t="s">
        <v>114</v>
      </c>
      <c r="M12" s="79"/>
      <c r="R12" s="14"/>
      <c r="T12" s="16">
        <f>Cal_SubmittedCosts!T121</f>
        <v>0</v>
      </c>
      <c r="U12" s="16">
        <f>Cal_SubmittedCosts!U121</f>
        <v>0</v>
      </c>
      <c r="V12" s="16">
        <f>Cal_SubmittedCosts!V121</f>
        <v>0</v>
      </c>
      <c r="W12" s="16">
        <f>Cal_SubmittedCosts!W121</f>
        <v>0</v>
      </c>
      <c r="X12" s="16">
        <f>Cal_SubmittedCosts!X121</f>
        <v>0</v>
      </c>
      <c r="Y12" s="16">
        <f>Cal_SubmittedCosts!Y121</f>
        <v>2.5873616720000001</v>
      </c>
      <c r="Z12" s="16">
        <f>Cal_SubmittedCosts!Z121</f>
        <v>2.672293512</v>
      </c>
      <c r="AA12" s="16">
        <f>Cal_SubmittedCosts!AA121</f>
        <v>2.7136851339999999</v>
      </c>
      <c r="AB12" s="16">
        <f>Cal_SubmittedCosts!AB121</f>
        <v>2.2472882799999998</v>
      </c>
      <c r="AC12" s="16">
        <f>Cal_SubmittedCosts!AC121</f>
        <v>2.8046368699999999</v>
      </c>
      <c r="AD12" s="16">
        <f>Cal_SubmittedCosts!AD121</f>
        <v>2.8319999999999999</v>
      </c>
      <c r="AE12" s="16">
        <f>Cal_SubmittedCosts!AE121</f>
        <v>3.0489970949999998</v>
      </c>
      <c r="AF12" s="16">
        <f>Cal_SubmittedCosts!AF121</f>
        <v>3.0494945640000002</v>
      </c>
      <c r="AG12" s="16">
        <f>Cal_SubmittedCosts!AG121</f>
        <v>3.0494945640000002</v>
      </c>
      <c r="AH12" s="16">
        <f>Cal_SubmittedCosts!AH121</f>
        <v>3.0494945640000002</v>
      </c>
      <c r="AI12" s="16">
        <f>Cal_SubmittedCosts!AI121</f>
        <v>3.0494945640000002</v>
      </c>
      <c r="AJ12" s="16">
        <f>Cal_SubmittedCosts!AJ121</f>
        <v>3.0494945640000002</v>
      </c>
      <c r="AK12" s="16">
        <f>Cal_SubmittedCosts!AK121</f>
        <v>3.0494945640000002</v>
      </c>
      <c r="AM12" s="17">
        <f t="shared" si="0"/>
        <v>0</v>
      </c>
      <c r="AN12" s="17">
        <f t="shared" si="1"/>
        <v>21.955757126999998</v>
      </c>
      <c r="AO12" s="17">
        <f t="shared" si="2"/>
        <v>15.24747282</v>
      </c>
    </row>
    <row r="13" spans="1:57">
      <c r="D13" s="25"/>
      <c r="E13" s="17" t="str">
        <f>Cover!$F$13</f>
        <v>So</v>
      </c>
      <c r="F13" s="17" t="str">
        <f>Cal_SubmittedCosts!H122</f>
        <v>Non-Controllable Cost</v>
      </c>
      <c r="G13" s="79"/>
      <c r="H13" s="17" t="str">
        <f>Cal_SubmittedCosts!I122</f>
        <v>Network Rates</v>
      </c>
      <c r="I13" s="17" t="str">
        <f>Cal_SubmittedCosts!J122</f>
        <v>Net</v>
      </c>
      <c r="J13" s="79"/>
      <c r="L13" s="98" t="s">
        <v>114</v>
      </c>
      <c r="M13" s="79"/>
      <c r="R13" s="14"/>
      <c r="T13" s="16">
        <f>Cal_SubmittedCosts!T122</f>
        <v>0</v>
      </c>
      <c r="U13" s="16">
        <f>Cal_SubmittedCosts!U122</f>
        <v>0</v>
      </c>
      <c r="V13" s="16">
        <f>Cal_SubmittedCosts!V122</f>
        <v>0</v>
      </c>
      <c r="W13" s="16">
        <f>Cal_SubmittedCosts!W122</f>
        <v>0</v>
      </c>
      <c r="X13" s="16">
        <f>Cal_SubmittedCosts!X122</f>
        <v>0</v>
      </c>
      <c r="Y13" s="16">
        <f>Cal_SubmittedCosts!Y122</f>
        <v>61.759051380000002</v>
      </c>
      <c r="Z13" s="16">
        <f>Cal_SubmittedCosts!Z122</f>
        <v>61.987054540000003</v>
      </c>
      <c r="AA13" s="16">
        <f>Cal_SubmittedCosts!AA122</f>
        <v>62.724893530000003</v>
      </c>
      <c r="AB13" s="16">
        <f>Cal_SubmittedCosts!AB122</f>
        <v>61.907339620000002</v>
      </c>
      <c r="AC13" s="16">
        <f>Cal_SubmittedCosts!AC122</f>
        <v>79.874687440000002</v>
      </c>
      <c r="AD13" s="16">
        <f>Cal_SubmittedCosts!AD122</f>
        <v>79.772000000000006</v>
      </c>
      <c r="AE13" s="16">
        <f>Cal_SubmittedCosts!AE122</f>
        <v>79.251806490000007</v>
      </c>
      <c r="AF13" s="16">
        <f>Cal_SubmittedCosts!AF122</f>
        <v>78.609656610000002</v>
      </c>
      <c r="AG13" s="16">
        <f>Cal_SubmittedCosts!AG122</f>
        <v>78.609656610000002</v>
      </c>
      <c r="AH13" s="16">
        <f>Cal_SubmittedCosts!AH122</f>
        <v>78.609656610000002</v>
      </c>
      <c r="AI13" s="16">
        <f>Cal_SubmittedCosts!AI122</f>
        <v>78.609656610000002</v>
      </c>
      <c r="AJ13" s="16">
        <f>Cal_SubmittedCosts!AJ122</f>
        <v>78.609656610000002</v>
      </c>
      <c r="AK13" s="16">
        <f>Cal_SubmittedCosts!AK122</f>
        <v>78.609656610000002</v>
      </c>
      <c r="AM13" s="17">
        <f t="shared" si="0"/>
        <v>0</v>
      </c>
      <c r="AN13" s="17">
        <f t="shared" si="1"/>
        <v>565.88648961000001</v>
      </c>
      <c r="AO13" s="17">
        <f t="shared" si="2"/>
        <v>393.04828305000001</v>
      </c>
    </row>
    <row r="14" spans="1:57">
      <c r="D14" s="25"/>
      <c r="E14" s="17" t="str">
        <f>Cover!$F$13</f>
        <v>So</v>
      </c>
      <c r="F14" s="17" t="str">
        <f>Cal_SubmittedCosts!H123</f>
        <v>Non-Controllable Cost</v>
      </c>
      <c r="G14" s="79"/>
      <c r="H14" s="17" t="str">
        <f>Cal_SubmittedCosts!I123</f>
        <v>Established pension deficit recovery plan payment</v>
      </c>
      <c r="I14" s="17" t="str">
        <f>Cal_SubmittedCosts!J123</f>
        <v>Net</v>
      </c>
      <c r="J14" s="79"/>
      <c r="L14" s="98" t="s">
        <v>114</v>
      </c>
      <c r="M14" s="79"/>
      <c r="R14" s="14"/>
      <c r="T14" s="16">
        <f>Cal_SubmittedCosts!T123</f>
        <v>0</v>
      </c>
      <c r="U14" s="16">
        <f>Cal_SubmittedCosts!U123</f>
        <v>0</v>
      </c>
      <c r="V14" s="16">
        <f>Cal_SubmittedCosts!V123</f>
        <v>0</v>
      </c>
      <c r="W14" s="16">
        <f>Cal_SubmittedCosts!W123</f>
        <v>0</v>
      </c>
      <c r="X14" s="16">
        <f>Cal_SubmittedCosts!X123</f>
        <v>0</v>
      </c>
      <c r="Y14" s="16">
        <f>Cal_SubmittedCosts!Y123</f>
        <v>15.86855136</v>
      </c>
      <c r="Z14" s="16">
        <f>Cal_SubmittedCosts!Z123</f>
        <v>15.56354338</v>
      </c>
      <c r="AA14" s="16">
        <f>Cal_SubmittedCosts!AA123</f>
        <v>15.332048</v>
      </c>
      <c r="AB14" s="16">
        <f>Cal_SubmittedCosts!AB123</f>
        <v>14.240665979999999</v>
      </c>
      <c r="AC14" s="16">
        <f>Cal_SubmittedCosts!AC123</f>
        <v>13.8093456</v>
      </c>
      <c r="AD14" s="16">
        <f>Cal_SubmittedCosts!AD123</f>
        <v>11.8</v>
      </c>
      <c r="AE14" s="16">
        <f>Cal_SubmittedCosts!AE123</f>
        <v>9.9</v>
      </c>
      <c r="AF14" s="16">
        <f>Cal_SubmittedCosts!AF123</f>
        <v>5.625</v>
      </c>
      <c r="AG14" s="16">
        <f>Cal_SubmittedCosts!AG123</f>
        <v>5.625</v>
      </c>
      <c r="AH14" s="16">
        <f>Cal_SubmittedCosts!AH123</f>
        <v>3.6749999999999998</v>
      </c>
      <c r="AI14" s="16">
        <f>Cal_SubmittedCosts!AI123</f>
        <v>3.6749999999999998</v>
      </c>
      <c r="AJ14" s="16">
        <f>Cal_SubmittedCosts!AJ123</f>
        <v>3.6749999999999998</v>
      </c>
      <c r="AK14" s="16">
        <f>Cal_SubmittedCosts!AK123</f>
        <v>0</v>
      </c>
      <c r="AM14" s="17">
        <f t="shared" si="0"/>
        <v>0</v>
      </c>
      <c r="AN14" s="17">
        <f t="shared" si="1"/>
        <v>102.13915432</v>
      </c>
      <c r="AO14" s="17">
        <f t="shared" si="2"/>
        <v>16.650000000000002</v>
      </c>
    </row>
    <row r="15" spans="1:57">
      <c r="D15" s="25"/>
      <c r="E15" s="17" t="str">
        <f>Cover!$F$13</f>
        <v>So</v>
      </c>
      <c r="F15" s="17" t="str">
        <f>Cal_SubmittedCosts!H124</f>
        <v>Non-Controllable Cost</v>
      </c>
      <c r="G15" s="79"/>
      <c r="H15" s="17" t="str">
        <f>Cal_SubmittedCosts!I124</f>
        <v>PPF levy costs</v>
      </c>
      <c r="I15" s="17" t="str">
        <f>Cal_SubmittedCosts!J124</f>
        <v>Net</v>
      </c>
      <c r="J15" s="79"/>
      <c r="L15" s="98" t="s">
        <v>114</v>
      </c>
      <c r="M15" s="79"/>
      <c r="R15" s="14"/>
      <c r="T15" s="16">
        <f>Cal_SubmittedCosts!T124</f>
        <v>0</v>
      </c>
      <c r="U15" s="16">
        <f>Cal_SubmittedCosts!U124</f>
        <v>0</v>
      </c>
      <c r="V15" s="16">
        <f>Cal_SubmittedCosts!V124</f>
        <v>0</v>
      </c>
      <c r="W15" s="16">
        <f>Cal_SubmittedCosts!W124</f>
        <v>0</v>
      </c>
      <c r="X15" s="16">
        <f>Cal_SubmittedCosts!X124</f>
        <v>0</v>
      </c>
      <c r="Y15" s="16">
        <f>Cal_SubmittedCosts!Y124</f>
        <v>0</v>
      </c>
      <c r="Z15" s="16">
        <f>Cal_SubmittedCosts!Z124</f>
        <v>0</v>
      </c>
      <c r="AA15" s="16">
        <f>Cal_SubmittedCosts!AA124</f>
        <v>0</v>
      </c>
      <c r="AB15" s="16">
        <f>Cal_SubmittedCosts!AB124</f>
        <v>0</v>
      </c>
      <c r="AC15" s="16">
        <f>Cal_SubmittedCosts!AC124</f>
        <v>0</v>
      </c>
      <c r="AD15" s="16">
        <f>Cal_SubmittedCosts!AD124</f>
        <v>0</v>
      </c>
      <c r="AE15" s="16">
        <f>Cal_SubmittedCosts!AE124</f>
        <v>0</v>
      </c>
      <c r="AF15" s="16">
        <f>Cal_SubmittedCosts!AF124</f>
        <v>0</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v>
      </c>
      <c r="AO15" s="17">
        <f t="shared" si="2"/>
        <v>0</v>
      </c>
    </row>
    <row r="16" spans="1:57">
      <c r="D16" s="25"/>
      <c r="E16" s="17" t="str">
        <f>Cover!$F$13</f>
        <v>So</v>
      </c>
      <c r="F16" s="17" t="str">
        <f>Cal_SubmittedCosts!H125</f>
        <v>Non-Controllable Cost</v>
      </c>
      <c r="G16" s="79"/>
      <c r="H16" s="17" t="str">
        <f>Cal_SubmittedCosts!I125</f>
        <v>Pension scheme administration costs</v>
      </c>
      <c r="I16" s="17" t="str">
        <f>Cal_SubmittedCosts!J125</f>
        <v>Net</v>
      </c>
      <c r="J16" s="79"/>
      <c r="L16" s="98" t="s">
        <v>114</v>
      </c>
      <c r="M16" s="79"/>
      <c r="R16" s="14"/>
      <c r="T16" s="16">
        <f>Cal_SubmittedCosts!T125</f>
        <v>0</v>
      </c>
      <c r="U16" s="16">
        <f>Cal_SubmittedCosts!U125</f>
        <v>0</v>
      </c>
      <c r="V16" s="16">
        <f>Cal_SubmittedCosts!V125</f>
        <v>0</v>
      </c>
      <c r="W16" s="16">
        <f>Cal_SubmittedCosts!W125</f>
        <v>0</v>
      </c>
      <c r="X16" s="16">
        <f>Cal_SubmittedCosts!X125</f>
        <v>0</v>
      </c>
      <c r="Y16" s="16">
        <f>Cal_SubmittedCosts!Y125</f>
        <v>0</v>
      </c>
      <c r="Z16" s="16">
        <f>Cal_SubmittedCosts!Z125</f>
        <v>0</v>
      </c>
      <c r="AA16" s="16">
        <f>Cal_SubmittedCosts!AA125</f>
        <v>0</v>
      </c>
      <c r="AB16" s="16">
        <f>Cal_SubmittedCosts!AB125</f>
        <v>0</v>
      </c>
      <c r="AC16" s="16">
        <f>Cal_SubmittedCosts!AC125</f>
        <v>0</v>
      </c>
      <c r="AD16" s="16">
        <f>Cal_SubmittedCosts!AD125</f>
        <v>0</v>
      </c>
      <c r="AE16" s="16">
        <f>Cal_SubmittedCosts!AE125</f>
        <v>0</v>
      </c>
      <c r="AF16" s="16">
        <f>Cal_SubmittedCosts!AF125</f>
        <v>0</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0</v>
      </c>
      <c r="AO16" s="17">
        <f t="shared" si="2"/>
        <v>0</v>
      </c>
    </row>
    <row r="17" spans="2:57">
      <c r="D17" s="25"/>
      <c r="E17" s="17" t="str">
        <f>Cover!$F$13</f>
        <v>So</v>
      </c>
      <c r="F17" s="17" t="str">
        <f>Cal_SubmittedCosts!H126</f>
        <v>Non-Controllable Cost</v>
      </c>
      <c r="G17" s="79"/>
      <c r="H17" s="17" t="str">
        <f>Cal_SubmittedCosts!I126</f>
        <v>Pension Deficit Charge Adjustment (NTS Pension Recharge)</v>
      </c>
      <c r="I17" s="17" t="str">
        <f>Cal_SubmittedCosts!J126</f>
        <v>Net</v>
      </c>
      <c r="J17" s="79"/>
      <c r="L17" s="98" t="s">
        <v>114</v>
      </c>
      <c r="M17" s="79"/>
      <c r="R17" s="14"/>
      <c r="T17" s="16">
        <f>Cal_SubmittedCosts!T126</f>
        <v>0</v>
      </c>
      <c r="U17" s="16">
        <f>Cal_SubmittedCosts!U126</f>
        <v>0</v>
      </c>
      <c r="V17" s="16">
        <f>Cal_SubmittedCosts!V126</f>
        <v>0</v>
      </c>
      <c r="W17" s="16">
        <f>Cal_SubmittedCosts!W126</f>
        <v>0</v>
      </c>
      <c r="X17" s="16">
        <f>Cal_SubmittedCosts!X126</f>
        <v>0</v>
      </c>
      <c r="Y17" s="16">
        <f>Cal_SubmittedCosts!Y126</f>
        <v>8.6387943430000007</v>
      </c>
      <c r="Z17" s="16">
        <f>Cal_SubmittedCosts!Z126</f>
        <v>8.7796045399999993</v>
      </c>
      <c r="AA17" s="16">
        <f>Cal_SubmittedCosts!AA126</f>
        <v>12.16735604</v>
      </c>
      <c r="AB17" s="16">
        <f>Cal_SubmittedCosts!AB126</f>
        <v>11.97413356</v>
      </c>
      <c r="AC17" s="16">
        <f>Cal_SubmittedCosts!AC126</f>
        <v>11.89802128</v>
      </c>
      <c r="AD17" s="16">
        <f>Cal_SubmittedCosts!AD126</f>
        <v>11.502000000000001</v>
      </c>
      <c r="AE17" s="16">
        <f>Cal_SubmittedCosts!AE126</f>
        <v>11.544887810000001</v>
      </c>
      <c r="AF17" s="16">
        <f>Cal_SubmittedCosts!AF126</f>
        <v>11.54677145</v>
      </c>
      <c r="AG17" s="16">
        <f>Cal_SubmittedCosts!AG126</f>
        <v>11.54677145</v>
      </c>
      <c r="AH17" s="16">
        <f>Cal_SubmittedCosts!AH126</f>
        <v>11.54677145</v>
      </c>
      <c r="AI17" s="16">
        <f>Cal_SubmittedCosts!AI126</f>
        <v>11.54677145</v>
      </c>
      <c r="AJ17" s="16">
        <f>Cal_SubmittedCosts!AJ126</f>
        <v>11.54677145</v>
      </c>
      <c r="AK17" s="16">
        <f>Cal_SubmittedCosts!AK126</f>
        <v>11.54677145</v>
      </c>
      <c r="AM17" s="17">
        <f t="shared" si="0"/>
        <v>0</v>
      </c>
      <c r="AN17" s="17">
        <f t="shared" si="1"/>
        <v>88.051569022999999</v>
      </c>
      <c r="AO17" s="17">
        <f t="shared" si="2"/>
        <v>57.73385725</v>
      </c>
    </row>
    <row r="18" spans="2:57">
      <c r="D18" s="25"/>
      <c r="E18" s="17" t="str">
        <f>Cover!$F$13</f>
        <v>So</v>
      </c>
      <c r="F18" s="17" t="str">
        <f>Cal_SubmittedCosts!H127</f>
        <v>Non-Controllable Cost</v>
      </c>
      <c r="G18" s="79"/>
      <c r="H18" s="17" t="str">
        <f>Cal_SubmittedCosts!I127</f>
        <v>Bad debt</v>
      </c>
      <c r="I18" s="17" t="str">
        <f>Cal_SubmittedCosts!J127</f>
        <v>Net</v>
      </c>
      <c r="J18" s="79"/>
      <c r="L18" s="98" t="s">
        <v>114</v>
      </c>
      <c r="M18" s="79"/>
      <c r="R18" s="14"/>
      <c r="T18" s="16">
        <f>Cal_SubmittedCosts!T127</f>
        <v>0</v>
      </c>
      <c r="U18" s="16">
        <f>Cal_SubmittedCosts!U127</f>
        <v>0</v>
      </c>
      <c r="V18" s="16">
        <f>Cal_SubmittedCosts!V127</f>
        <v>0</v>
      </c>
      <c r="W18" s="16">
        <f>Cal_SubmittedCosts!W127</f>
        <v>0</v>
      </c>
      <c r="X18" s="16">
        <f>Cal_SubmittedCosts!X127</f>
        <v>0</v>
      </c>
      <c r="Y18" s="16">
        <f>Cal_SubmittedCosts!Y127</f>
        <v>-0.115919205</v>
      </c>
      <c r="Z18" s="16">
        <f>Cal_SubmittedCosts!Z127</f>
        <v>0.19537214</v>
      </c>
      <c r="AA18" s="16">
        <f>Cal_SubmittedCosts!AA127</f>
        <v>0.17690824599999999</v>
      </c>
      <c r="AB18" s="16">
        <f>Cal_SubmittedCosts!AB127</f>
        <v>0.36777695900000001</v>
      </c>
      <c r="AC18" s="16">
        <f>Cal_SubmittedCosts!AC127</f>
        <v>0.12293747300000001</v>
      </c>
      <c r="AD18" s="16">
        <f>Cal_SubmittedCosts!AD127</f>
        <v>0.187</v>
      </c>
      <c r="AE18" s="16">
        <f>Cal_SubmittedCosts!AE127</f>
        <v>0.20999896400000001</v>
      </c>
      <c r="AF18" s="16">
        <f>Cal_SubmittedCosts!AF127</f>
        <v>0.20999896400000001</v>
      </c>
      <c r="AG18" s="16">
        <f>Cal_SubmittedCosts!AG127</f>
        <v>0.20999896400000001</v>
      </c>
      <c r="AH18" s="16">
        <f>Cal_SubmittedCosts!AH127</f>
        <v>0.20999896400000001</v>
      </c>
      <c r="AI18" s="16">
        <f>Cal_SubmittedCosts!AI127</f>
        <v>0.20999896400000001</v>
      </c>
      <c r="AJ18" s="16">
        <f>Cal_SubmittedCosts!AJ127</f>
        <v>0.20999896400000001</v>
      </c>
      <c r="AK18" s="16">
        <f>Cal_SubmittedCosts!AK127</f>
        <v>0.20999896400000001</v>
      </c>
      <c r="AM18" s="17">
        <f t="shared" si="0"/>
        <v>0</v>
      </c>
      <c r="AN18" s="17">
        <f t="shared" si="1"/>
        <v>1.354073541</v>
      </c>
      <c r="AO18" s="17">
        <f t="shared" si="2"/>
        <v>1.04999482</v>
      </c>
    </row>
    <row r="19" spans="2:57">
      <c r="D19" s="25"/>
      <c r="E19" s="17" t="str">
        <f>Cover!$F$13</f>
        <v>So</v>
      </c>
      <c r="F19" s="17" t="str">
        <f>Cal_SubmittedCosts!H128</f>
        <v>Non-Controllable Cost</v>
      </c>
      <c r="G19" s="79"/>
      <c r="H19" s="17" t="str">
        <f>Cal_SubmittedCosts!I128</f>
        <v>NTS exit costs</v>
      </c>
      <c r="I19" s="17" t="str">
        <f>Cal_SubmittedCosts!J128</f>
        <v>Net</v>
      </c>
      <c r="J19" s="79"/>
      <c r="L19" s="98" t="s">
        <v>114</v>
      </c>
      <c r="M19" s="79"/>
      <c r="R19" s="14"/>
      <c r="T19" s="16">
        <f>Cal_SubmittedCosts!T128</f>
        <v>0</v>
      </c>
      <c r="U19" s="16">
        <f>Cal_SubmittedCosts!U128</f>
        <v>0</v>
      </c>
      <c r="V19" s="16">
        <f>Cal_SubmittedCosts!V128</f>
        <v>0</v>
      </c>
      <c r="W19" s="16">
        <f>Cal_SubmittedCosts!W128</f>
        <v>0</v>
      </c>
      <c r="X19" s="16">
        <f>Cal_SubmittedCosts!X128</f>
        <v>0</v>
      </c>
      <c r="Y19" s="16">
        <f>Cal_SubmittedCosts!Y128</f>
        <v>56.328855609999998</v>
      </c>
      <c r="Z19" s="16">
        <f>Cal_SubmittedCosts!Z128</f>
        <v>59.777252140000002</v>
      </c>
      <c r="AA19" s="16">
        <f>Cal_SubmittedCosts!AA128</f>
        <v>61.375149139999998</v>
      </c>
      <c r="AB19" s="16">
        <f>Cal_SubmittedCosts!AB128</f>
        <v>62.342471080000003</v>
      </c>
      <c r="AC19" s="16">
        <f>Cal_SubmittedCosts!AC128</f>
        <v>63.381822339999999</v>
      </c>
      <c r="AD19" s="16">
        <f>Cal_SubmittedCosts!AD128</f>
        <v>49.42</v>
      </c>
      <c r="AE19" s="16">
        <f>Cal_SubmittedCosts!AE128</f>
        <v>47.311829860000003</v>
      </c>
      <c r="AF19" s="16">
        <f>Cal_SubmittedCosts!AF128</f>
        <v>54.731238189999999</v>
      </c>
      <c r="AG19" s="16">
        <f>Cal_SubmittedCosts!AG128</f>
        <v>54.731238189999999</v>
      </c>
      <c r="AH19" s="16">
        <f>Cal_SubmittedCosts!AH128</f>
        <v>54.731238189999999</v>
      </c>
      <c r="AI19" s="16">
        <f>Cal_SubmittedCosts!AI128</f>
        <v>54.731238189999999</v>
      </c>
      <c r="AJ19" s="16">
        <f>Cal_SubmittedCosts!AJ128</f>
        <v>54.731238189999999</v>
      </c>
      <c r="AK19" s="16">
        <f>Cal_SubmittedCosts!AK128</f>
        <v>54.731238189999999</v>
      </c>
      <c r="AM19" s="17">
        <f t="shared" si="0"/>
        <v>0</v>
      </c>
      <c r="AN19" s="17">
        <f t="shared" si="1"/>
        <v>454.66861835999998</v>
      </c>
      <c r="AO19" s="17">
        <f t="shared" si="2"/>
        <v>273.65619095</v>
      </c>
    </row>
    <row r="20" spans="2:57">
      <c r="D20" s="25"/>
      <c r="E20" s="17" t="str">
        <f>Cover!$F$13</f>
        <v>So</v>
      </c>
      <c r="F20" s="17" t="str">
        <f>Cal_SubmittedCosts!H129</f>
        <v>Non-Controllable Cost</v>
      </c>
      <c r="G20" s="79"/>
      <c r="H20" s="17" t="str">
        <f>Cal_SubmittedCosts!I129</f>
        <v>Network Innovation (ex IRM)</v>
      </c>
      <c r="I20" s="17" t="str">
        <f>Cal_SubmittedCosts!J129</f>
        <v>Net</v>
      </c>
      <c r="J20" s="79"/>
      <c r="L20" s="98" t="s">
        <v>114</v>
      </c>
      <c r="M20" s="79"/>
      <c r="R20" s="14"/>
      <c r="T20" s="16">
        <f>Cal_SubmittedCosts!T129</f>
        <v>0</v>
      </c>
      <c r="U20" s="16">
        <f>Cal_SubmittedCosts!U129</f>
        <v>0</v>
      </c>
      <c r="V20" s="16">
        <f>Cal_SubmittedCosts!V129</f>
        <v>0</v>
      </c>
      <c r="W20" s="16">
        <f>Cal_SubmittedCosts!W129</f>
        <v>0</v>
      </c>
      <c r="X20" s="16">
        <f>Cal_SubmittedCosts!X129</f>
        <v>0</v>
      </c>
      <c r="Y20" s="16">
        <f>Cal_SubmittedCosts!Y129</f>
        <v>3.697034838</v>
      </c>
      <c r="Z20" s="16">
        <f>Cal_SubmittedCosts!Z129</f>
        <v>4.7805465509999996</v>
      </c>
      <c r="AA20" s="16">
        <f>Cal_SubmittedCosts!AA129</f>
        <v>6.7629183250000002</v>
      </c>
      <c r="AB20" s="16">
        <f>Cal_SubmittedCosts!AB129</f>
        <v>9.5782377279999995</v>
      </c>
      <c r="AC20" s="16">
        <f>Cal_SubmittedCosts!AC129</f>
        <v>6.802443845</v>
      </c>
      <c r="AD20" s="16">
        <f>Cal_SubmittedCosts!AD129</f>
        <v>7.5629999999999997</v>
      </c>
      <c r="AE20" s="16">
        <f>Cal_SubmittedCosts!AE129</f>
        <v>10.93712867</v>
      </c>
      <c r="AF20" s="16">
        <f>Cal_SubmittedCosts!AF129</f>
        <v>5.5638733020000002</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55.685183258999999</v>
      </c>
      <c r="AO20" s="17">
        <f t="shared" si="2"/>
        <v>0</v>
      </c>
    </row>
    <row r="21" spans="2:57">
      <c r="D21" s="25"/>
      <c r="E21" s="17" t="str">
        <f>Cover!$F$13</f>
        <v>So</v>
      </c>
      <c r="F21" s="17" t="str">
        <f>Cal_SubmittedCosts!H130</f>
        <v>Non-Controllable Cost</v>
      </c>
      <c r="G21" s="79"/>
      <c r="H21" s="17" t="str">
        <f>Cal_SubmittedCosts!I130</f>
        <v>Innovation Roll-out expenditure (IRM)</v>
      </c>
      <c r="I21" s="17" t="str">
        <f>Cal_SubmittedCosts!J130</f>
        <v>Net</v>
      </c>
      <c r="J21" s="79"/>
      <c r="L21" s="98" t="s">
        <v>114</v>
      </c>
      <c r="M21" s="79"/>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So</v>
      </c>
      <c r="F22" s="17" t="str">
        <f>Cal_SubmittedCosts!H131</f>
        <v>Non-Controllable Cost</v>
      </c>
      <c r="G22" s="79"/>
      <c r="H22" s="17" t="str">
        <f>Cal_SubmittedCosts!I131</f>
        <v>Xoserve</v>
      </c>
      <c r="I22" s="17" t="str">
        <f>Cal_SubmittedCosts!J131</f>
        <v>Net</v>
      </c>
      <c r="J22" s="79"/>
      <c r="L22" s="98" t="s">
        <v>114</v>
      </c>
      <c r="M22" s="79"/>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5.0839999999999996</v>
      </c>
      <c r="AH22" s="16">
        <f>Cal_SubmittedCosts!AH131</f>
        <v>5.3710000000000004</v>
      </c>
      <c r="AI22" s="16">
        <f>Cal_SubmittedCosts!AI131</f>
        <v>3.6579999999999999</v>
      </c>
      <c r="AJ22" s="16">
        <f>Cal_SubmittedCosts!AJ131</f>
        <v>3.6360000000000001</v>
      </c>
      <c r="AK22" s="16">
        <f>Cal_SubmittedCosts!AK131</f>
        <v>3.605</v>
      </c>
      <c r="AM22" s="17">
        <f t="shared" si="0"/>
        <v>0</v>
      </c>
      <c r="AN22" s="17">
        <f t="shared" si="1"/>
        <v>0</v>
      </c>
      <c r="AO22" s="17">
        <f t="shared" si="2"/>
        <v>21.353999999999999</v>
      </c>
    </row>
    <row r="23" spans="2:57">
      <c r="D23" s="25"/>
      <c r="E23" s="17" t="str">
        <f>Cover!$F$13</f>
        <v>So</v>
      </c>
      <c r="F23" s="17" t="str">
        <f>Cal_SubmittedCosts!H132</f>
        <v>Non-Controllable Cost</v>
      </c>
      <c r="G23" s="79"/>
      <c r="H23" s="17" t="str">
        <f>Cal_SubmittedCosts!I132</f>
        <v>Other</v>
      </c>
      <c r="I23" s="17" t="str">
        <f>Cal_SubmittedCosts!J132</f>
        <v>Net</v>
      </c>
      <c r="J23" s="79"/>
      <c r="L23" s="98" t="s">
        <v>114</v>
      </c>
      <c r="M23" s="79"/>
      <c r="R23" s="14"/>
      <c r="T23" s="16">
        <f>Cal_SubmittedCosts!T132</f>
        <v>0</v>
      </c>
      <c r="U23" s="16">
        <f>Cal_SubmittedCosts!U132</f>
        <v>0</v>
      </c>
      <c r="V23" s="16">
        <f>Cal_SubmittedCosts!V132</f>
        <v>0</v>
      </c>
      <c r="W23" s="16">
        <f>Cal_SubmittedCosts!W132</f>
        <v>0</v>
      </c>
      <c r="X23" s="16">
        <f>Cal_SubmittedCosts!X132</f>
        <v>0</v>
      </c>
      <c r="Y23" s="16">
        <f>Cal_SubmittedCosts!Y132</f>
        <v>0</v>
      </c>
      <c r="Z23" s="16">
        <f>Cal_SubmittedCosts!Z132</f>
        <v>0</v>
      </c>
      <c r="AA23" s="16">
        <f>Cal_SubmittedCosts!AA132</f>
        <v>0</v>
      </c>
      <c r="AB23" s="16">
        <f>Cal_SubmittedCosts!AB132</f>
        <v>0</v>
      </c>
      <c r="AC23" s="16">
        <f>Cal_SubmittedCosts!AC132</f>
        <v>0</v>
      </c>
      <c r="AD23" s="16">
        <f>Cal_SubmittedCosts!AD132</f>
        <v>0</v>
      </c>
      <c r="AE23" s="16">
        <f>Cal_SubmittedCosts!AE132</f>
        <v>0</v>
      </c>
      <c r="AF23" s="16">
        <f>Cal_SubmittedCosts!AF132</f>
        <v>0</v>
      </c>
      <c r="AG23" s="16">
        <f>Cal_SubmittedCosts!AG132</f>
        <v>0</v>
      </c>
      <c r="AH23" s="16">
        <f>Cal_SubmittedCosts!AH132</f>
        <v>0</v>
      </c>
      <c r="AI23" s="16">
        <f>Cal_SubmittedCosts!AI132</f>
        <v>0</v>
      </c>
      <c r="AJ23" s="16">
        <f>Cal_SubmittedCosts!AJ132</f>
        <v>0</v>
      </c>
      <c r="AK23" s="16">
        <f>Cal_SubmittedCosts!AK132</f>
        <v>0</v>
      </c>
      <c r="AM23" s="17">
        <f t="shared" si="0"/>
        <v>0</v>
      </c>
      <c r="AN23" s="17">
        <f t="shared" si="1"/>
        <v>0</v>
      </c>
      <c r="AO23" s="17">
        <f t="shared" si="2"/>
        <v>0</v>
      </c>
    </row>
    <row r="24" spans="2:57">
      <c r="D24" s="25"/>
      <c r="E24" s="17" t="str">
        <f>Cover!$F$13</f>
        <v>So</v>
      </c>
      <c r="F24" s="17" t="str">
        <f>Cal_SubmittedCosts!H133</f>
        <v>Non-Controllable Cost</v>
      </c>
      <c r="G24" s="79"/>
      <c r="H24" s="17">
        <f>Cal_SubmittedCosts!I133</f>
        <v>0</v>
      </c>
      <c r="I24" s="17" t="str">
        <f>Cal_SubmittedCosts!J133</f>
        <v>Net</v>
      </c>
      <c r="J24" s="79"/>
      <c r="L24" s="98" t="s">
        <v>114</v>
      </c>
      <c r="M24" s="79"/>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0</v>
      </c>
      <c r="AH24" s="16">
        <f>Cal_SubmittedCosts!AH133</f>
        <v>0</v>
      </c>
      <c r="AI24" s="16">
        <f>Cal_SubmittedCosts!AI133</f>
        <v>0</v>
      </c>
      <c r="AJ24" s="16">
        <f>Cal_SubmittedCosts!AJ133</f>
        <v>0</v>
      </c>
      <c r="AK24" s="16">
        <f>Cal_SubmittedCosts!AK133</f>
        <v>0</v>
      </c>
      <c r="AM24" s="17">
        <f t="shared" si="0"/>
        <v>0</v>
      </c>
      <c r="AN24" s="17">
        <f t="shared" si="1"/>
        <v>0</v>
      </c>
      <c r="AO24" s="17">
        <f t="shared" si="2"/>
        <v>0</v>
      </c>
    </row>
    <row r="25" spans="2:57">
      <c r="D25" s="25"/>
      <c r="E25" s="17" t="str">
        <f>Cover!$F$13</f>
        <v>So</v>
      </c>
      <c r="F25" s="17" t="str">
        <f>Cal_SubmittedCosts!H134</f>
        <v>Non-Controllable Cost</v>
      </c>
      <c r="G25" s="79"/>
      <c r="H25" s="17">
        <f>Cal_SubmittedCosts!I134</f>
        <v>0</v>
      </c>
      <c r="I25" s="17" t="str">
        <f>Cal_SubmittedCosts!J134</f>
        <v>Net</v>
      </c>
      <c r="J25" s="79"/>
      <c r="L25" s="98" t="s">
        <v>114</v>
      </c>
      <c r="M25" s="79"/>
      <c r="R25" s="14"/>
      <c r="T25" s="16">
        <f>Cal_SubmittedCosts!T134</f>
        <v>0</v>
      </c>
      <c r="U25" s="16">
        <f>Cal_SubmittedCosts!U134</f>
        <v>0</v>
      </c>
      <c r="V25" s="16">
        <f>Cal_SubmittedCosts!V134</f>
        <v>0</v>
      </c>
      <c r="W25" s="16">
        <f>Cal_SubmittedCosts!W134</f>
        <v>0</v>
      </c>
      <c r="X25" s="16">
        <f>Cal_SubmittedCosts!X134</f>
        <v>0</v>
      </c>
      <c r="Y25" s="16">
        <f>Cal_SubmittedCosts!Y134</f>
        <v>0</v>
      </c>
      <c r="Z25" s="16">
        <f>Cal_SubmittedCosts!Z134</f>
        <v>0</v>
      </c>
      <c r="AA25" s="16">
        <f>Cal_SubmittedCosts!AA134</f>
        <v>0</v>
      </c>
      <c r="AB25" s="16">
        <f>Cal_SubmittedCosts!AB134</f>
        <v>0</v>
      </c>
      <c r="AC25" s="16">
        <f>Cal_SubmittedCosts!AC134</f>
        <v>0</v>
      </c>
      <c r="AD25" s="16">
        <f>Cal_SubmittedCosts!AD134</f>
        <v>0</v>
      </c>
      <c r="AE25" s="16">
        <f>Cal_SubmittedCosts!AE134</f>
        <v>0</v>
      </c>
      <c r="AF25" s="16">
        <f>Cal_SubmittedCosts!AF134</f>
        <v>0</v>
      </c>
      <c r="AG25" s="16">
        <f>Cal_SubmittedCosts!AG134</f>
        <v>0</v>
      </c>
      <c r="AH25" s="16">
        <f>Cal_SubmittedCosts!AH134</f>
        <v>0</v>
      </c>
      <c r="AI25" s="16">
        <f>Cal_SubmittedCosts!AI134</f>
        <v>0</v>
      </c>
      <c r="AJ25" s="16">
        <f>Cal_SubmittedCosts!AJ134</f>
        <v>0</v>
      </c>
      <c r="AK25" s="16">
        <f>Cal_SubmittedCosts!AK134</f>
        <v>0</v>
      </c>
      <c r="AM25" s="17">
        <f t="shared" si="0"/>
        <v>0</v>
      </c>
      <c r="AN25" s="17">
        <f t="shared" si="1"/>
        <v>0</v>
      </c>
      <c r="AO25" s="17">
        <f t="shared" si="2"/>
        <v>0</v>
      </c>
    </row>
    <row r="26" spans="2:57">
      <c r="D26" s="25"/>
      <c r="E26" s="17" t="str">
        <f>Cover!$F$13</f>
        <v>So</v>
      </c>
      <c r="F26" s="17" t="str">
        <f>Cal_SubmittedCosts!H135</f>
        <v>Non-Controllable Cost</v>
      </c>
      <c r="G26" s="79"/>
      <c r="H26" s="17">
        <f>Cal_SubmittedCosts!I135</f>
        <v>0</v>
      </c>
      <c r="I26" s="17" t="str">
        <f>Cal_SubmittedCosts!J135</f>
        <v>Net</v>
      </c>
      <c r="J26" s="79"/>
      <c r="L26" s="98" t="s">
        <v>114</v>
      </c>
      <c r="M26" s="79"/>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v>
      </c>
      <c r="AE26" s="16">
        <f>Cal_SubmittedCosts!AE135</f>
        <v>0</v>
      </c>
      <c r="AF26" s="16">
        <f>Cal_SubmittedCosts!AF135</f>
        <v>0</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0</v>
      </c>
      <c r="AO26" s="17">
        <f t="shared" si="2"/>
        <v>0</v>
      </c>
    </row>
    <row r="28" spans="2:57">
      <c r="H28" s="5" t="s">
        <v>556</v>
      </c>
      <c r="L28" s="5" t="s">
        <v>114</v>
      </c>
      <c r="T28" s="17">
        <f>SUM(T11:T23)</f>
        <v>0</v>
      </c>
      <c r="U28" s="17">
        <f t="shared" ref="U28:AK28" si="3">SUM(U11:U23)</f>
        <v>0</v>
      </c>
      <c r="V28" s="17">
        <f t="shared" si="3"/>
        <v>0</v>
      </c>
      <c r="W28" s="17">
        <f t="shared" si="3"/>
        <v>0</v>
      </c>
      <c r="X28" s="17">
        <f t="shared" si="3"/>
        <v>0</v>
      </c>
      <c r="Y28" s="17">
        <f t="shared" si="3"/>
        <v>163.48434359800001</v>
      </c>
      <c r="Z28" s="17">
        <f t="shared" si="3"/>
        <v>163.800223163</v>
      </c>
      <c r="AA28" s="17">
        <f t="shared" si="3"/>
        <v>169.05985379699999</v>
      </c>
      <c r="AB28" s="17">
        <f t="shared" si="3"/>
        <v>170.250796826</v>
      </c>
      <c r="AC28" s="17">
        <f t="shared" si="3"/>
        <v>187.19742644999999</v>
      </c>
      <c r="AD28" s="17">
        <f t="shared" si="3"/>
        <v>173.15599999999998</v>
      </c>
      <c r="AE28" s="17">
        <f t="shared" si="3"/>
        <v>168.37340191000001</v>
      </c>
      <c r="AF28" s="17">
        <f t="shared" si="3"/>
        <v>166.48074837199999</v>
      </c>
      <c r="AG28" s="17">
        <f>SUM(AG11:AG23)</f>
        <v>165.73942781199997</v>
      </c>
      <c r="AH28" s="17">
        <f t="shared" si="3"/>
        <v>163.81034285199999</v>
      </c>
      <c r="AI28" s="17">
        <f t="shared" si="3"/>
        <v>161.82828671099998</v>
      </c>
      <c r="AJ28" s="17">
        <f t="shared" si="3"/>
        <v>161.52975942999998</v>
      </c>
      <c r="AK28" s="17">
        <f t="shared" si="3"/>
        <v>157.54445162499999</v>
      </c>
      <c r="AM28" s="17">
        <f>SUM(T28:X28)</f>
        <v>0</v>
      </c>
      <c r="AN28" s="17">
        <f>SUM(Y28:AF28)</f>
        <v>1361.8027941159999</v>
      </c>
      <c r="AO28" s="17">
        <f>SUM(AG28:AK28)</f>
        <v>810.45226842999989</v>
      </c>
    </row>
    <row r="30" spans="2:57" ht="14.65">
      <c r="B30" s="11" t="s">
        <v>557</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So</v>
      </c>
      <c r="F33" s="17" t="str">
        <f>Cal_SubmittedCosts!H120</f>
        <v>Non-Controllable Cost</v>
      </c>
      <c r="G33" s="79"/>
      <c r="H33" s="17" t="str">
        <f>Cal_SubmittedCosts!I120</f>
        <v>Shrinkage</v>
      </c>
      <c r="I33" s="17" t="str">
        <f>Cal_SubmittedCosts!J142</f>
        <v>Net</v>
      </c>
      <c r="J33" s="62" t="s">
        <v>558</v>
      </c>
      <c r="L33" s="98" t="s">
        <v>114</v>
      </c>
      <c r="M33" s="79"/>
      <c r="R33" s="14"/>
      <c r="T33" s="41"/>
      <c r="U33" s="41"/>
      <c r="V33" s="41"/>
      <c r="W33" s="41"/>
      <c r="X33" s="41"/>
      <c r="Y33" s="41"/>
      <c r="Z33" s="41"/>
      <c r="AA33" s="41"/>
      <c r="AB33" s="41"/>
      <c r="AC33" s="41"/>
      <c r="AD33" s="41"/>
      <c r="AE33" s="41"/>
      <c r="AF33" s="41"/>
      <c r="AG33" s="41">
        <v>0.77148216411087045</v>
      </c>
      <c r="AH33" s="41">
        <v>0.88883599425081883</v>
      </c>
      <c r="AI33" s="41">
        <v>0.9938883255283093</v>
      </c>
      <c r="AJ33" s="41">
        <v>1.0856362879960493</v>
      </c>
      <c r="AK33" s="41">
        <v>1.1645244065548042</v>
      </c>
      <c r="AM33" s="17">
        <f t="shared" ref="AM33:AM48" si="4">SUM(T33:X33)</f>
        <v>0</v>
      </c>
      <c r="AN33" s="17">
        <f t="shared" ref="AN33:AN48" si="5">SUM(Y33:AF33)</f>
        <v>0</v>
      </c>
      <c r="AO33" s="17">
        <f t="shared" ref="AO33:AO48" si="6">SUM(AG33:AK33)</f>
        <v>4.904367178440852</v>
      </c>
    </row>
    <row r="34" spans="5:41">
      <c r="E34" s="17" t="str">
        <f>Cover!$F$13</f>
        <v>So</v>
      </c>
      <c r="F34" s="17" t="str">
        <f>Cal_SubmittedCosts!H121</f>
        <v>Non-Controllable Cost</v>
      </c>
      <c r="G34" s="79"/>
      <c r="H34" s="17" t="str">
        <f>Cal_SubmittedCosts!I121</f>
        <v>Ofgem Licence</v>
      </c>
      <c r="I34" s="17" t="str">
        <f>Cal_SubmittedCosts!J143</f>
        <v>Net</v>
      </c>
      <c r="J34" s="62"/>
      <c r="L34" s="98" t="s">
        <v>114</v>
      </c>
      <c r="M34" s="79"/>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So</v>
      </c>
      <c r="F35" s="17" t="str">
        <f>Cal_SubmittedCosts!H122</f>
        <v>Non-Controllable Cost</v>
      </c>
      <c r="G35" s="79"/>
      <c r="H35" s="17" t="str">
        <f>Cal_SubmittedCosts!I122</f>
        <v>Network Rates</v>
      </c>
      <c r="I35" s="17" t="str">
        <f>Cal_SubmittedCosts!J144</f>
        <v>Net</v>
      </c>
      <c r="J35" s="62"/>
      <c r="L35" s="98" t="s">
        <v>114</v>
      </c>
      <c r="M35" s="79"/>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So</v>
      </c>
      <c r="F36" s="17" t="str">
        <f>Cal_SubmittedCosts!H123</f>
        <v>Non-Controllable Cost</v>
      </c>
      <c r="G36" s="79"/>
      <c r="H36" s="17" t="str">
        <f>Cal_SubmittedCosts!I123</f>
        <v>Established pension deficit recovery plan payment</v>
      </c>
      <c r="I36" s="17" t="str">
        <f>Cal_SubmittedCosts!J145</f>
        <v>Net</v>
      </c>
      <c r="J36" s="62"/>
      <c r="L36" s="98" t="s">
        <v>114</v>
      </c>
      <c r="M36" s="79"/>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So</v>
      </c>
      <c r="F37" s="17" t="str">
        <f>Cal_SubmittedCosts!H124</f>
        <v>Non-Controllable Cost</v>
      </c>
      <c r="G37" s="79"/>
      <c r="H37" s="17" t="str">
        <f>Cal_SubmittedCosts!I124</f>
        <v>PPF levy costs</v>
      </c>
      <c r="I37" s="17" t="str">
        <f>Cal_SubmittedCosts!J146</f>
        <v>Net</v>
      </c>
      <c r="J37" s="62"/>
      <c r="L37" s="98" t="s">
        <v>114</v>
      </c>
      <c r="M37" s="79"/>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So</v>
      </c>
      <c r="F38" s="17" t="str">
        <f>Cal_SubmittedCosts!H125</f>
        <v>Non-Controllable Cost</v>
      </c>
      <c r="G38" s="79"/>
      <c r="H38" s="17" t="str">
        <f>Cal_SubmittedCosts!I125</f>
        <v>Pension scheme administration costs</v>
      </c>
      <c r="I38" s="17" t="str">
        <f>Cal_SubmittedCosts!J147</f>
        <v>Net</v>
      </c>
      <c r="J38" s="62"/>
      <c r="L38" s="98" t="s">
        <v>114</v>
      </c>
      <c r="M38" s="79"/>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So</v>
      </c>
      <c r="F39" s="17" t="str">
        <f>Cal_SubmittedCosts!H126</f>
        <v>Non-Controllable Cost</v>
      </c>
      <c r="G39" s="79"/>
      <c r="H39" s="17" t="str">
        <f>Cal_SubmittedCosts!I126</f>
        <v>Pension Deficit Charge Adjustment (NTS Pension Recharge)</v>
      </c>
      <c r="I39" s="17" t="str">
        <f>Cal_SubmittedCosts!J148</f>
        <v>Net</v>
      </c>
      <c r="J39" s="62"/>
      <c r="L39" s="98" t="s">
        <v>114</v>
      </c>
      <c r="M39" s="79"/>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So</v>
      </c>
      <c r="F40" s="17" t="str">
        <f>Cal_SubmittedCosts!H127</f>
        <v>Non-Controllable Cost</v>
      </c>
      <c r="G40" s="79"/>
      <c r="H40" s="17" t="str">
        <f>Cal_SubmittedCosts!I127</f>
        <v>Bad debt</v>
      </c>
      <c r="I40" s="17" t="str">
        <f>Cal_SubmittedCosts!J149</f>
        <v>Net</v>
      </c>
      <c r="J40" s="62"/>
      <c r="L40" s="98" t="s">
        <v>114</v>
      </c>
      <c r="M40" s="79"/>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So</v>
      </c>
      <c r="F41" s="17" t="str">
        <f>Cal_SubmittedCosts!H128</f>
        <v>Non-Controllable Cost</v>
      </c>
      <c r="G41" s="79"/>
      <c r="H41" s="17" t="str">
        <f>Cal_SubmittedCosts!I128</f>
        <v>NTS exit costs</v>
      </c>
      <c r="I41" s="17" t="str">
        <f>Cal_SubmittedCosts!J150</f>
        <v>Net</v>
      </c>
      <c r="J41" s="62"/>
      <c r="L41" s="98" t="s">
        <v>114</v>
      </c>
      <c r="M41" s="79"/>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So</v>
      </c>
      <c r="F42" s="17" t="str">
        <f>Cal_SubmittedCosts!H129</f>
        <v>Non-Controllable Cost</v>
      </c>
      <c r="G42" s="79"/>
      <c r="H42" s="17" t="str">
        <f>Cal_SubmittedCosts!I129</f>
        <v>Network Innovation (ex IRM)</v>
      </c>
      <c r="I42" s="17" t="str">
        <f>Cal_SubmittedCosts!J151</f>
        <v>Net</v>
      </c>
      <c r="J42" s="62"/>
      <c r="L42" s="98" t="s">
        <v>114</v>
      </c>
      <c r="M42" s="79"/>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So</v>
      </c>
      <c r="F43" s="17" t="str">
        <f>Cal_SubmittedCosts!H130</f>
        <v>Non-Controllable Cost</v>
      </c>
      <c r="G43" s="79"/>
      <c r="H43" s="17" t="str">
        <f>Cal_SubmittedCosts!I130</f>
        <v>Innovation Roll-out expenditure (IRM)</v>
      </c>
      <c r="I43" s="17" t="str">
        <f>Cal_SubmittedCosts!J152</f>
        <v>Net</v>
      </c>
      <c r="J43" s="62"/>
      <c r="L43" s="98" t="s">
        <v>114</v>
      </c>
      <c r="M43" s="79"/>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So</v>
      </c>
      <c r="F44" s="17" t="str">
        <f>Cal_SubmittedCosts!H131</f>
        <v>Non-Controllable Cost</v>
      </c>
      <c r="G44" s="79"/>
      <c r="H44" s="17" t="str">
        <f>Cal_SubmittedCosts!I131</f>
        <v>Xoserve</v>
      </c>
      <c r="I44" s="17" t="str">
        <f>Cal_SubmittedCosts!J153</f>
        <v>Net</v>
      </c>
      <c r="J44" s="62"/>
      <c r="L44" s="98" t="s">
        <v>114</v>
      </c>
      <c r="M44" s="79"/>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So</v>
      </c>
      <c r="F45" s="17" t="str">
        <f>Cal_SubmittedCosts!H132</f>
        <v>Non-Controllable Cost</v>
      </c>
      <c r="G45" s="79"/>
      <c r="H45" s="17" t="str">
        <f>Cal_SubmittedCosts!I132</f>
        <v>Other</v>
      </c>
      <c r="I45" s="17" t="str">
        <f>Cal_SubmittedCosts!J154</f>
        <v>Net</v>
      </c>
      <c r="J45" s="62"/>
      <c r="L45" s="98" t="s">
        <v>114</v>
      </c>
      <c r="M45" s="79"/>
      <c r="R45" s="14"/>
      <c r="T45" s="41"/>
      <c r="U45" s="41"/>
      <c r="V45" s="41"/>
      <c r="W45" s="41"/>
      <c r="X45" s="41"/>
      <c r="Y45" s="41"/>
      <c r="Z45" s="41"/>
      <c r="AA45" s="41"/>
      <c r="AB45" s="41"/>
      <c r="AC45" s="41"/>
      <c r="AD45" s="41"/>
      <c r="AE45" s="41"/>
      <c r="AF45" s="41"/>
      <c r="AG45" s="41"/>
      <c r="AH45" s="41"/>
      <c r="AI45" s="41"/>
      <c r="AJ45" s="41"/>
      <c r="AK45" s="41"/>
      <c r="AM45" s="17">
        <f t="shared" si="4"/>
        <v>0</v>
      </c>
      <c r="AN45" s="17">
        <f t="shared" si="5"/>
        <v>0</v>
      </c>
      <c r="AO45" s="17">
        <f t="shared" si="6"/>
        <v>0</v>
      </c>
    </row>
    <row r="46" spans="5:41">
      <c r="E46" s="17" t="str">
        <f>Cover!$F$13</f>
        <v>So</v>
      </c>
      <c r="F46" s="17" t="str">
        <f>Cal_SubmittedCosts!H133</f>
        <v>Non-Controllable Cost</v>
      </c>
      <c r="G46" s="79"/>
      <c r="H46" s="17">
        <f>Cal_SubmittedCosts!I133</f>
        <v>0</v>
      </c>
      <c r="I46" s="17" t="str">
        <f>Cal_SubmittedCosts!J155</f>
        <v>Net</v>
      </c>
      <c r="J46" s="62"/>
      <c r="L46" s="98" t="s">
        <v>114</v>
      </c>
      <c r="M46" s="79"/>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So</v>
      </c>
      <c r="F47" s="17" t="str">
        <f>Cal_SubmittedCosts!H134</f>
        <v>Non-Controllable Cost</v>
      </c>
      <c r="G47" s="79"/>
      <c r="H47" s="17">
        <f>Cal_SubmittedCosts!I134</f>
        <v>0</v>
      </c>
      <c r="I47" s="17" t="str">
        <f>Cal_SubmittedCosts!J156</f>
        <v>Net</v>
      </c>
      <c r="J47" s="62"/>
      <c r="L47" s="98" t="s">
        <v>114</v>
      </c>
      <c r="M47" s="79"/>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So</v>
      </c>
      <c r="F48" s="17" t="str">
        <f>Cal_SubmittedCosts!H135</f>
        <v>Non-Controllable Cost</v>
      </c>
      <c r="G48" s="79"/>
      <c r="H48" s="17">
        <f>Cal_SubmittedCosts!I135</f>
        <v>0</v>
      </c>
      <c r="I48" s="17" t="str">
        <f>Cal_SubmittedCosts!J157</f>
        <v>Net</v>
      </c>
      <c r="J48" s="62"/>
      <c r="L48" s="98" t="s">
        <v>114</v>
      </c>
      <c r="M48" s="79"/>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559</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0.77148216411087045</v>
      </c>
      <c r="AH50" s="17">
        <f t="shared" si="7"/>
        <v>0.88883599425081883</v>
      </c>
      <c r="AI50" s="17">
        <f t="shared" si="7"/>
        <v>0.9938883255283093</v>
      </c>
      <c r="AJ50" s="17">
        <f t="shared" si="7"/>
        <v>1.0856362879960493</v>
      </c>
      <c r="AK50" s="17">
        <f t="shared" si="7"/>
        <v>1.1645244065548042</v>
      </c>
      <c r="AM50" s="17">
        <f>SUM(T50:X50)</f>
        <v>0</v>
      </c>
      <c r="AN50" s="17">
        <f>SUM(Y50:AF50)</f>
        <v>0</v>
      </c>
      <c r="AO50" s="17">
        <f>SUM(AG50:AK50)</f>
        <v>4.904367178440852</v>
      </c>
    </row>
    <row r="52" spans="2:57" ht="14.65">
      <c r="B52" s="11" t="s">
        <v>560</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So</v>
      </c>
      <c r="F54" s="17" t="str">
        <f>Cal_SubmittedCosts!H120</f>
        <v>Non-Controllable Cost</v>
      </c>
      <c r="G54" s="79"/>
      <c r="H54" s="17" t="str">
        <f>Cal_SubmittedCosts!I120</f>
        <v>Shrinkage</v>
      </c>
      <c r="I54" s="17" t="str">
        <f>Cal_SubmittedCosts!J120</f>
        <v>Net</v>
      </c>
      <c r="J54" s="79"/>
      <c r="L54" s="98" t="s">
        <v>114</v>
      </c>
      <c r="M54" s="79"/>
      <c r="R54" s="14"/>
      <c r="T54" s="17">
        <f>SUM(T11,T33)</f>
        <v>0</v>
      </c>
      <c r="U54" s="17">
        <f t="shared" ref="T54:AK69" si="8">SUM(U11,U33)</f>
        <v>0</v>
      </c>
      <c r="V54" s="17">
        <f t="shared" si="8"/>
        <v>0</v>
      </c>
      <c r="W54" s="17">
        <f t="shared" si="8"/>
        <v>0</v>
      </c>
      <c r="X54" s="17">
        <f t="shared" si="8"/>
        <v>0</v>
      </c>
      <c r="Y54" s="17">
        <f t="shared" si="8"/>
        <v>14.7206136</v>
      </c>
      <c r="Z54" s="17">
        <f t="shared" si="8"/>
        <v>10.04455636</v>
      </c>
      <c r="AA54" s="17">
        <f t="shared" si="8"/>
        <v>7.8068953820000004</v>
      </c>
      <c r="AB54" s="17">
        <f t="shared" si="8"/>
        <v>7.5928836190000002</v>
      </c>
      <c r="AC54" s="17">
        <f t="shared" si="8"/>
        <v>8.5035316020000007</v>
      </c>
      <c r="AD54" s="17">
        <f t="shared" si="8"/>
        <v>10.08</v>
      </c>
      <c r="AE54" s="17">
        <f t="shared" si="8"/>
        <v>6.1687530209999997</v>
      </c>
      <c r="AF54" s="17">
        <f t="shared" si="8"/>
        <v>7.1447152919999999</v>
      </c>
      <c r="AG54" s="17">
        <f t="shared" si="8"/>
        <v>7.6547501981108708</v>
      </c>
      <c r="AH54" s="17">
        <f t="shared" si="8"/>
        <v>7.5060190682508185</v>
      </c>
      <c r="AI54" s="17">
        <f t="shared" si="8"/>
        <v>7.3420152585283089</v>
      </c>
      <c r="AJ54" s="17">
        <f t="shared" si="8"/>
        <v>7.157235939996049</v>
      </c>
      <c r="AK54" s="17">
        <f t="shared" si="8"/>
        <v>6.9568162535548046</v>
      </c>
      <c r="AM54" s="17">
        <f t="shared" ref="AM54:AM69" si="9">SUM(T54:X54)</f>
        <v>0</v>
      </c>
      <c r="AN54" s="17">
        <f t="shared" ref="AN54:AN69" si="10">SUM(Y54:AF54)</f>
        <v>72.061948876000002</v>
      </c>
      <c r="AO54" s="17">
        <f t="shared" ref="AO54:AO69" si="11">SUM(AG54:AK54)</f>
        <v>36.616836718440851</v>
      </c>
    </row>
    <row r="55" spans="2:57">
      <c r="D55" s="25"/>
      <c r="E55" s="17" t="str">
        <f>Cover!$F$13</f>
        <v>So</v>
      </c>
      <c r="F55" s="17" t="str">
        <f>Cal_SubmittedCosts!H121</f>
        <v>Non-Controllable Cost</v>
      </c>
      <c r="G55" s="79"/>
      <c r="H55" s="17" t="str">
        <f>Cal_SubmittedCosts!I121</f>
        <v>Ofgem Licence</v>
      </c>
      <c r="I55" s="17" t="str">
        <f>Cal_SubmittedCosts!J121</f>
        <v>Net</v>
      </c>
      <c r="J55" s="79"/>
      <c r="L55" s="98" t="s">
        <v>114</v>
      </c>
      <c r="M55" s="79"/>
      <c r="R55" s="14"/>
      <c r="T55" s="17">
        <f t="shared" ref="T55:AI69" si="12">SUM(T12,T34)</f>
        <v>0</v>
      </c>
      <c r="U55" s="17">
        <f t="shared" si="12"/>
        <v>0</v>
      </c>
      <c r="V55" s="17">
        <f t="shared" si="12"/>
        <v>0</v>
      </c>
      <c r="W55" s="17">
        <f t="shared" si="12"/>
        <v>0</v>
      </c>
      <c r="X55" s="17">
        <f t="shared" si="12"/>
        <v>0</v>
      </c>
      <c r="Y55" s="17">
        <f t="shared" si="12"/>
        <v>2.5873616720000001</v>
      </c>
      <c r="Z55" s="17">
        <f t="shared" si="12"/>
        <v>2.672293512</v>
      </c>
      <c r="AA55" s="17">
        <f t="shared" si="12"/>
        <v>2.7136851339999999</v>
      </c>
      <c r="AB55" s="17">
        <f t="shared" si="12"/>
        <v>2.2472882799999998</v>
      </c>
      <c r="AC55" s="17">
        <f t="shared" si="12"/>
        <v>2.8046368699999999</v>
      </c>
      <c r="AD55" s="17">
        <f t="shared" si="12"/>
        <v>2.8319999999999999</v>
      </c>
      <c r="AE55" s="17">
        <f t="shared" si="12"/>
        <v>3.0489970949999998</v>
      </c>
      <c r="AF55" s="17">
        <f t="shared" si="12"/>
        <v>3.0494945640000002</v>
      </c>
      <c r="AG55" s="17">
        <f t="shared" si="12"/>
        <v>3.0494945640000002</v>
      </c>
      <c r="AH55" s="17">
        <f t="shared" si="12"/>
        <v>3.0494945640000002</v>
      </c>
      <c r="AI55" s="17">
        <f t="shared" si="12"/>
        <v>3.0494945640000002</v>
      </c>
      <c r="AJ55" s="17">
        <f t="shared" si="8"/>
        <v>3.0494945640000002</v>
      </c>
      <c r="AK55" s="17">
        <f t="shared" si="8"/>
        <v>3.0494945640000002</v>
      </c>
      <c r="AM55" s="17">
        <f t="shared" si="9"/>
        <v>0</v>
      </c>
      <c r="AN55" s="17">
        <f t="shared" si="10"/>
        <v>21.955757126999998</v>
      </c>
      <c r="AO55" s="17">
        <f t="shared" si="11"/>
        <v>15.24747282</v>
      </c>
    </row>
    <row r="56" spans="2:57">
      <c r="D56" s="25"/>
      <c r="E56" s="17" t="str">
        <f>Cover!$F$13</f>
        <v>So</v>
      </c>
      <c r="F56" s="17" t="str">
        <f>Cal_SubmittedCosts!H122</f>
        <v>Non-Controllable Cost</v>
      </c>
      <c r="G56" s="79"/>
      <c r="H56" s="17" t="str">
        <f>Cal_SubmittedCosts!I122</f>
        <v>Network Rates</v>
      </c>
      <c r="I56" s="17" t="str">
        <f>Cal_SubmittedCosts!J122</f>
        <v>Net</v>
      </c>
      <c r="J56" s="79"/>
      <c r="L56" s="98" t="s">
        <v>114</v>
      </c>
      <c r="M56" s="79"/>
      <c r="R56" s="14"/>
      <c r="T56" s="17">
        <f t="shared" si="12"/>
        <v>0</v>
      </c>
      <c r="U56" s="17">
        <f t="shared" si="8"/>
        <v>0</v>
      </c>
      <c r="V56" s="17">
        <f t="shared" si="8"/>
        <v>0</v>
      </c>
      <c r="W56" s="17">
        <f t="shared" si="8"/>
        <v>0</v>
      </c>
      <c r="X56" s="17">
        <f t="shared" si="8"/>
        <v>0</v>
      </c>
      <c r="Y56" s="17">
        <f t="shared" si="8"/>
        <v>61.759051380000002</v>
      </c>
      <c r="Z56" s="17">
        <f t="shared" si="8"/>
        <v>61.987054540000003</v>
      </c>
      <c r="AA56" s="17">
        <f t="shared" si="8"/>
        <v>62.724893530000003</v>
      </c>
      <c r="AB56" s="17">
        <f t="shared" si="8"/>
        <v>61.907339620000002</v>
      </c>
      <c r="AC56" s="17">
        <f t="shared" si="8"/>
        <v>79.874687440000002</v>
      </c>
      <c r="AD56" s="17">
        <f t="shared" si="8"/>
        <v>79.772000000000006</v>
      </c>
      <c r="AE56" s="17">
        <f t="shared" si="8"/>
        <v>79.251806490000007</v>
      </c>
      <c r="AF56" s="17">
        <f t="shared" si="8"/>
        <v>78.609656610000002</v>
      </c>
      <c r="AG56" s="17">
        <f t="shared" si="8"/>
        <v>78.609656610000002</v>
      </c>
      <c r="AH56" s="17">
        <f t="shared" si="8"/>
        <v>78.609656610000002</v>
      </c>
      <c r="AI56" s="17">
        <f t="shared" si="8"/>
        <v>78.609656610000002</v>
      </c>
      <c r="AJ56" s="17">
        <f t="shared" si="8"/>
        <v>78.609656610000002</v>
      </c>
      <c r="AK56" s="17">
        <f t="shared" si="8"/>
        <v>78.609656610000002</v>
      </c>
      <c r="AM56" s="17">
        <f t="shared" si="9"/>
        <v>0</v>
      </c>
      <c r="AN56" s="17">
        <f t="shared" si="10"/>
        <v>565.88648961000001</v>
      </c>
      <c r="AO56" s="17">
        <f t="shared" si="11"/>
        <v>393.04828305000001</v>
      </c>
    </row>
    <row r="57" spans="2:57">
      <c r="D57" s="25"/>
      <c r="E57" s="17" t="str">
        <f>Cover!$F$13</f>
        <v>So</v>
      </c>
      <c r="F57" s="17" t="str">
        <f>Cal_SubmittedCosts!H123</f>
        <v>Non-Controllable Cost</v>
      </c>
      <c r="G57" s="79"/>
      <c r="H57" s="17" t="str">
        <f>Cal_SubmittedCosts!I123</f>
        <v>Established pension deficit recovery plan payment</v>
      </c>
      <c r="I57" s="17" t="str">
        <f>Cal_SubmittedCosts!J123</f>
        <v>Net</v>
      </c>
      <c r="J57" s="79"/>
      <c r="L57" s="98" t="s">
        <v>114</v>
      </c>
      <c r="M57" s="79"/>
      <c r="R57" s="14"/>
      <c r="T57" s="17">
        <f t="shared" si="12"/>
        <v>0</v>
      </c>
      <c r="U57" s="17">
        <f t="shared" si="8"/>
        <v>0</v>
      </c>
      <c r="V57" s="17">
        <f t="shared" si="8"/>
        <v>0</v>
      </c>
      <c r="W57" s="17">
        <f t="shared" si="8"/>
        <v>0</v>
      </c>
      <c r="X57" s="17">
        <f t="shared" si="8"/>
        <v>0</v>
      </c>
      <c r="Y57" s="17">
        <f t="shared" si="8"/>
        <v>15.86855136</v>
      </c>
      <c r="Z57" s="17">
        <f t="shared" si="8"/>
        <v>15.56354338</v>
      </c>
      <c r="AA57" s="17">
        <f t="shared" si="8"/>
        <v>15.332048</v>
      </c>
      <c r="AB57" s="17">
        <f t="shared" si="8"/>
        <v>14.240665979999999</v>
      </c>
      <c r="AC57" s="17">
        <f t="shared" si="8"/>
        <v>13.8093456</v>
      </c>
      <c r="AD57" s="17">
        <f t="shared" si="8"/>
        <v>11.8</v>
      </c>
      <c r="AE57" s="17">
        <f t="shared" si="8"/>
        <v>9.9</v>
      </c>
      <c r="AF57" s="17">
        <f t="shared" si="8"/>
        <v>5.625</v>
      </c>
      <c r="AG57" s="17">
        <f t="shared" si="8"/>
        <v>5.625</v>
      </c>
      <c r="AH57" s="17">
        <f t="shared" si="8"/>
        <v>3.6749999999999998</v>
      </c>
      <c r="AI57" s="17">
        <f t="shared" si="8"/>
        <v>3.6749999999999998</v>
      </c>
      <c r="AJ57" s="17">
        <f t="shared" si="8"/>
        <v>3.6749999999999998</v>
      </c>
      <c r="AK57" s="17">
        <f t="shared" si="8"/>
        <v>0</v>
      </c>
      <c r="AM57" s="17">
        <f t="shared" si="9"/>
        <v>0</v>
      </c>
      <c r="AN57" s="17">
        <f t="shared" si="10"/>
        <v>102.13915432</v>
      </c>
      <c r="AO57" s="17">
        <f t="shared" si="11"/>
        <v>16.650000000000002</v>
      </c>
    </row>
    <row r="58" spans="2:57">
      <c r="D58" s="25"/>
      <c r="E58" s="17" t="str">
        <f>Cover!$F$13</f>
        <v>So</v>
      </c>
      <c r="F58" s="17" t="str">
        <f>Cal_SubmittedCosts!H124</f>
        <v>Non-Controllable Cost</v>
      </c>
      <c r="G58" s="79"/>
      <c r="H58" s="17" t="str">
        <f>Cal_SubmittedCosts!I124</f>
        <v>PPF levy costs</v>
      </c>
      <c r="I58" s="17" t="str">
        <f>Cal_SubmittedCosts!J124</f>
        <v>Net</v>
      </c>
      <c r="J58" s="79"/>
      <c r="L58" s="98" t="s">
        <v>114</v>
      </c>
      <c r="M58" s="79"/>
      <c r="R58" s="14"/>
      <c r="T58" s="17">
        <f t="shared" si="12"/>
        <v>0</v>
      </c>
      <c r="U58" s="17">
        <f t="shared" si="8"/>
        <v>0</v>
      </c>
      <c r="V58" s="17">
        <f t="shared" si="8"/>
        <v>0</v>
      </c>
      <c r="W58" s="17">
        <f t="shared" si="8"/>
        <v>0</v>
      </c>
      <c r="X58" s="17">
        <f t="shared" si="8"/>
        <v>0</v>
      </c>
      <c r="Y58" s="17">
        <f t="shared" si="8"/>
        <v>0</v>
      </c>
      <c r="Z58" s="17">
        <f t="shared" si="8"/>
        <v>0</v>
      </c>
      <c r="AA58" s="17">
        <f t="shared" si="8"/>
        <v>0</v>
      </c>
      <c r="AB58" s="17">
        <f t="shared" si="8"/>
        <v>0</v>
      </c>
      <c r="AC58" s="17">
        <f t="shared" si="8"/>
        <v>0</v>
      </c>
      <c r="AD58" s="17">
        <f t="shared" si="8"/>
        <v>0</v>
      </c>
      <c r="AE58" s="17">
        <f t="shared" si="8"/>
        <v>0</v>
      </c>
      <c r="AF58" s="17">
        <f t="shared" si="8"/>
        <v>0</v>
      </c>
      <c r="AG58" s="17">
        <f t="shared" si="8"/>
        <v>0</v>
      </c>
      <c r="AH58" s="17">
        <f t="shared" si="8"/>
        <v>0</v>
      </c>
      <c r="AI58" s="17">
        <f t="shared" si="8"/>
        <v>0</v>
      </c>
      <c r="AJ58" s="17">
        <f t="shared" si="8"/>
        <v>0</v>
      </c>
      <c r="AK58" s="17">
        <f t="shared" si="8"/>
        <v>0</v>
      </c>
      <c r="AM58" s="17">
        <f t="shared" si="9"/>
        <v>0</v>
      </c>
      <c r="AN58" s="17">
        <f t="shared" si="10"/>
        <v>0</v>
      </c>
      <c r="AO58" s="17">
        <f t="shared" si="11"/>
        <v>0</v>
      </c>
    </row>
    <row r="59" spans="2:57">
      <c r="D59" s="25"/>
      <c r="E59" s="17" t="str">
        <f>Cover!$F$13</f>
        <v>So</v>
      </c>
      <c r="F59" s="17" t="str">
        <f>Cal_SubmittedCosts!H125</f>
        <v>Non-Controllable Cost</v>
      </c>
      <c r="G59" s="79"/>
      <c r="H59" s="17" t="str">
        <f>Cal_SubmittedCosts!I125</f>
        <v>Pension scheme administration costs</v>
      </c>
      <c r="I59" s="17" t="str">
        <f>Cal_SubmittedCosts!J125</f>
        <v>Net</v>
      </c>
      <c r="J59" s="79"/>
      <c r="L59" s="98" t="s">
        <v>114</v>
      </c>
      <c r="M59" s="79"/>
      <c r="R59" s="14"/>
      <c r="T59" s="17">
        <f t="shared" si="12"/>
        <v>0</v>
      </c>
      <c r="U59" s="17">
        <f t="shared" si="8"/>
        <v>0</v>
      </c>
      <c r="V59" s="17">
        <f t="shared" si="8"/>
        <v>0</v>
      </c>
      <c r="W59" s="17">
        <f t="shared" si="8"/>
        <v>0</v>
      </c>
      <c r="X59" s="17">
        <f t="shared" si="8"/>
        <v>0</v>
      </c>
      <c r="Y59" s="17">
        <f t="shared" si="8"/>
        <v>0</v>
      </c>
      <c r="Z59" s="17">
        <f t="shared" si="8"/>
        <v>0</v>
      </c>
      <c r="AA59" s="17">
        <f t="shared" si="8"/>
        <v>0</v>
      </c>
      <c r="AB59" s="17">
        <f t="shared" si="8"/>
        <v>0</v>
      </c>
      <c r="AC59" s="17">
        <f t="shared" si="8"/>
        <v>0</v>
      </c>
      <c r="AD59" s="17">
        <f t="shared" si="8"/>
        <v>0</v>
      </c>
      <c r="AE59" s="17">
        <f t="shared" si="8"/>
        <v>0</v>
      </c>
      <c r="AF59" s="17">
        <f t="shared" si="8"/>
        <v>0</v>
      </c>
      <c r="AG59" s="17">
        <f t="shared" si="8"/>
        <v>0</v>
      </c>
      <c r="AH59" s="17">
        <f t="shared" si="8"/>
        <v>0</v>
      </c>
      <c r="AI59" s="17">
        <f t="shared" si="8"/>
        <v>0</v>
      </c>
      <c r="AJ59" s="17">
        <f t="shared" si="8"/>
        <v>0</v>
      </c>
      <c r="AK59" s="17">
        <f t="shared" si="8"/>
        <v>0</v>
      </c>
      <c r="AM59" s="17">
        <f t="shared" si="9"/>
        <v>0</v>
      </c>
      <c r="AN59" s="17">
        <f t="shared" si="10"/>
        <v>0</v>
      </c>
      <c r="AO59" s="17">
        <f t="shared" si="11"/>
        <v>0</v>
      </c>
    </row>
    <row r="60" spans="2:57">
      <c r="D60" s="25"/>
      <c r="E60" s="17" t="str">
        <f>Cover!$F$13</f>
        <v>So</v>
      </c>
      <c r="F60" s="17" t="str">
        <f>Cal_SubmittedCosts!H126</f>
        <v>Non-Controllable Cost</v>
      </c>
      <c r="G60" s="79"/>
      <c r="H60" s="17" t="str">
        <f>Cal_SubmittedCosts!I126</f>
        <v>Pension Deficit Charge Adjustment (NTS Pension Recharge)</v>
      </c>
      <c r="I60" s="17" t="str">
        <f>Cal_SubmittedCosts!J126</f>
        <v>Net</v>
      </c>
      <c r="J60" s="79"/>
      <c r="L60" s="98" t="s">
        <v>114</v>
      </c>
      <c r="M60" s="79"/>
      <c r="R60" s="14"/>
      <c r="T60" s="17">
        <f t="shared" si="12"/>
        <v>0</v>
      </c>
      <c r="U60" s="17">
        <f t="shared" si="8"/>
        <v>0</v>
      </c>
      <c r="V60" s="17">
        <f t="shared" si="8"/>
        <v>0</v>
      </c>
      <c r="W60" s="17">
        <f t="shared" si="8"/>
        <v>0</v>
      </c>
      <c r="X60" s="17">
        <f t="shared" si="8"/>
        <v>0</v>
      </c>
      <c r="Y60" s="17">
        <f t="shared" si="8"/>
        <v>8.6387943430000007</v>
      </c>
      <c r="Z60" s="17">
        <f t="shared" si="8"/>
        <v>8.7796045399999993</v>
      </c>
      <c r="AA60" s="17">
        <f t="shared" si="8"/>
        <v>12.16735604</v>
      </c>
      <c r="AB60" s="17">
        <f t="shared" si="8"/>
        <v>11.97413356</v>
      </c>
      <c r="AC60" s="17">
        <f t="shared" si="8"/>
        <v>11.89802128</v>
      </c>
      <c r="AD60" s="17">
        <f t="shared" si="8"/>
        <v>11.502000000000001</v>
      </c>
      <c r="AE60" s="17">
        <f t="shared" si="8"/>
        <v>11.544887810000001</v>
      </c>
      <c r="AF60" s="17">
        <f t="shared" si="8"/>
        <v>11.54677145</v>
      </c>
      <c r="AG60" s="17">
        <f t="shared" si="8"/>
        <v>11.54677145</v>
      </c>
      <c r="AH60" s="17">
        <f t="shared" si="8"/>
        <v>11.54677145</v>
      </c>
      <c r="AI60" s="17">
        <f t="shared" si="8"/>
        <v>11.54677145</v>
      </c>
      <c r="AJ60" s="17">
        <f t="shared" si="8"/>
        <v>11.54677145</v>
      </c>
      <c r="AK60" s="17">
        <f t="shared" si="8"/>
        <v>11.54677145</v>
      </c>
      <c r="AM60" s="17">
        <f t="shared" si="9"/>
        <v>0</v>
      </c>
      <c r="AN60" s="17">
        <f t="shared" si="10"/>
        <v>88.051569022999999</v>
      </c>
      <c r="AO60" s="17">
        <f t="shared" si="11"/>
        <v>57.73385725</v>
      </c>
    </row>
    <row r="61" spans="2:57">
      <c r="D61" s="25"/>
      <c r="E61" s="17" t="str">
        <f>Cover!$F$13</f>
        <v>So</v>
      </c>
      <c r="F61" s="17" t="str">
        <f>Cal_SubmittedCosts!H127</f>
        <v>Non-Controllable Cost</v>
      </c>
      <c r="G61" s="79"/>
      <c r="H61" s="17" t="str">
        <f>Cal_SubmittedCosts!I127</f>
        <v>Bad debt</v>
      </c>
      <c r="I61" s="17" t="str">
        <f>Cal_SubmittedCosts!J127</f>
        <v>Net</v>
      </c>
      <c r="J61" s="79"/>
      <c r="L61" s="98" t="s">
        <v>114</v>
      </c>
      <c r="M61" s="79"/>
      <c r="R61" s="14"/>
      <c r="T61" s="17">
        <f t="shared" si="12"/>
        <v>0</v>
      </c>
      <c r="U61" s="17">
        <f t="shared" si="8"/>
        <v>0</v>
      </c>
      <c r="V61" s="17">
        <f t="shared" si="8"/>
        <v>0</v>
      </c>
      <c r="W61" s="17">
        <f t="shared" si="8"/>
        <v>0</v>
      </c>
      <c r="X61" s="17">
        <f t="shared" si="8"/>
        <v>0</v>
      </c>
      <c r="Y61" s="17">
        <f t="shared" si="8"/>
        <v>-0.115919205</v>
      </c>
      <c r="Z61" s="17">
        <f t="shared" si="8"/>
        <v>0.19537214</v>
      </c>
      <c r="AA61" s="17">
        <f t="shared" si="8"/>
        <v>0.17690824599999999</v>
      </c>
      <c r="AB61" s="17">
        <f t="shared" si="8"/>
        <v>0.36777695900000001</v>
      </c>
      <c r="AC61" s="17">
        <f t="shared" si="8"/>
        <v>0.12293747300000001</v>
      </c>
      <c r="AD61" s="17">
        <f t="shared" si="8"/>
        <v>0.187</v>
      </c>
      <c r="AE61" s="17">
        <f t="shared" si="8"/>
        <v>0.20999896400000001</v>
      </c>
      <c r="AF61" s="17">
        <f t="shared" si="8"/>
        <v>0.20999896400000001</v>
      </c>
      <c r="AG61" s="17">
        <f t="shared" si="8"/>
        <v>0.20999896400000001</v>
      </c>
      <c r="AH61" s="17">
        <f t="shared" si="8"/>
        <v>0.20999896400000001</v>
      </c>
      <c r="AI61" s="17">
        <f t="shared" si="8"/>
        <v>0.20999896400000001</v>
      </c>
      <c r="AJ61" s="17">
        <f t="shared" si="8"/>
        <v>0.20999896400000001</v>
      </c>
      <c r="AK61" s="17">
        <f t="shared" si="8"/>
        <v>0.20999896400000001</v>
      </c>
      <c r="AM61" s="17">
        <f t="shared" si="9"/>
        <v>0</v>
      </c>
      <c r="AN61" s="17">
        <f t="shared" si="10"/>
        <v>1.354073541</v>
      </c>
      <c r="AO61" s="17">
        <f t="shared" si="11"/>
        <v>1.04999482</v>
      </c>
    </row>
    <row r="62" spans="2:57">
      <c r="D62" s="25"/>
      <c r="E62" s="17" t="str">
        <f>Cover!$F$13</f>
        <v>So</v>
      </c>
      <c r="F62" s="17" t="str">
        <f>Cal_SubmittedCosts!H128</f>
        <v>Non-Controllable Cost</v>
      </c>
      <c r="G62" s="79"/>
      <c r="H62" s="17" t="str">
        <f>Cal_SubmittedCosts!I128</f>
        <v>NTS exit costs</v>
      </c>
      <c r="I62" s="17" t="str">
        <f>Cal_SubmittedCosts!J128</f>
        <v>Net</v>
      </c>
      <c r="J62" s="79"/>
      <c r="L62" s="98" t="s">
        <v>114</v>
      </c>
      <c r="M62" s="79"/>
      <c r="R62" s="14"/>
      <c r="T62" s="17">
        <f t="shared" si="12"/>
        <v>0</v>
      </c>
      <c r="U62" s="17">
        <f t="shared" si="8"/>
        <v>0</v>
      </c>
      <c r="V62" s="17">
        <f t="shared" si="8"/>
        <v>0</v>
      </c>
      <c r="W62" s="17">
        <f t="shared" si="8"/>
        <v>0</v>
      </c>
      <c r="X62" s="17">
        <f t="shared" si="8"/>
        <v>0</v>
      </c>
      <c r="Y62" s="17">
        <f t="shared" si="8"/>
        <v>56.328855609999998</v>
      </c>
      <c r="Z62" s="17">
        <f t="shared" si="8"/>
        <v>59.777252140000002</v>
      </c>
      <c r="AA62" s="17">
        <f t="shared" si="8"/>
        <v>61.375149139999998</v>
      </c>
      <c r="AB62" s="17">
        <f t="shared" si="8"/>
        <v>62.342471080000003</v>
      </c>
      <c r="AC62" s="17">
        <f t="shared" si="8"/>
        <v>63.381822339999999</v>
      </c>
      <c r="AD62" s="17">
        <f t="shared" si="8"/>
        <v>49.42</v>
      </c>
      <c r="AE62" s="17">
        <f t="shared" si="8"/>
        <v>47.311829860000003</v>
      </c>
      <c r="AF62" s="17">
        <f t="shared" si="8"/>
        <v>54.731238189999999</v>
      </c>
      <c r="AG62" s="17">
        <f t="shared" si="8"/>
        <v>54.731238189999999</v>
      </c>
      <c r="AH62" s="17">
        <f t="shared" si="8"/>
        <v>54.731238189999999</v>
      </c>
      <c r="AI62" s="17">
        <f t="shared" si="8"/>
        <v>54.731238189999999</v>
      </c>
      <c r="AJ62" s="17">
        <f t="shared" si="8"/>
        <v>54.731238189999999</v>
      </c>
      <c r="AK62" s="17">
        <f t="shared" si="8"/>
        <v>54.731238189999999</v>
      </c>
      <c r="AM62" s="17">
        <f t="shared" si="9"/>
        <v>0</v>
      </c>
      <c r="AN62" s="17">
        <f t="shared" si="10"/>
        <v>454.66861835999998</v>
      </c>
      <c r="AO62" s="17">
        <f t="shared" si="11"/>
        <v>273.65619095</v>
      </c>
    </row>
    <row r="63" spans="2:57">
      <c r="D63" s="25"/>
      <c r="E63" s="17" t="str">
        <f>Cover!$F$13</f>
        <v>So</v>
      </c>
      <c r="F63" s="17" t="str">
        <f>Cal_SubmittedCosts!H129</f>
        <v>Non-Controllable Cost</v>
      </c>
      <c r="G63" s="79"/>
      <c r="H63" s="17" t="str">
        <f>Cal_SubmittedCosts!I129</f>
        <v>Network Innovation (ex IRM)</v>
      </c>
      <c r="I63" s="17" t="str">
        <f>Cal_SubmittedCosts!J129</f>
        <v>Net</v>
      </c>
      <c r="J63" s="79"/>
      <c r="L63" s="98" t="s">
        <v>114</v>
      </c>
      <c r="M63" s="79"/>
      <c r="R63" s="14"/>
      <c r="T63" s="17">
        <f t="shared" si="12"/>
        <v>0</v>
      </c>
      <c r="U63" s="17">
        <f t="shared" si="8"/>
        <v>0</v>
      </c>
      <c r="V63" s="17">
        <f t="shared" si="8"/>
        <v>0</v>
      </c>
      <c r="W63" s="17">
        <f t="shared" si="8"/>
        <v>0</v>
      </c>
      <c r="X63" s="17">
        <f t="shared" si="8"/>
        <v>0</v>
      </c>
      <c r="Y63" s="17">
        <f t="shared" si="8"/>
        <v>3.697034838</v>
      </c>
      <c r="Z63" s="17">
        <f t="shared" si="8"/>
        <v>4.7805465509999996</v>
      </c>
      <c r="AA63" s="17">
        <f t="shared" si="8"/>
        <v>6.7629183250000002</v>
      </c>
      <c r="AB63" s="17">
        <f t="shared" si="8"/>
        <v>9.5782377279999995</v>
      </c>
      <c r="AC63" s="17">
        <f t="shared" si="8"/>
        <v>6.802443845</v>
      </c>
      <c r="AD63" s="17">
        <f t="shared" si="8"/>
        <v>7.5629999999999997</v>
      </c>
      <c r="AE63" s="17">
        <f t="shared" si="8"/>
        <v>10.93712867</v>
      </c>
      <c r="AF63" s="17">
        <f t="shared" si="8"/>
        <v>5.5638733020000002</v>
      </c>
      <c r="AG63" s="17">
        <f t="shared" si="8"/>
        <v>0</v>
      </c>
      <c r="AH63" s="17">
        <f t="shared" si="8"/>
        <v>0</v>
      </c>
      <c r="AI63" s="17">
        <f t="shared" si="8"/>
        <v>0</v>
      </c>
      <c r="AJ63" s="17">
        <f t="shared" si="8"/>
        <v>0</v>
      </c>
      <c r="AK63" s="17">
        <f t="shared" si="8"/>
        <v>0</v>
      </c>
      <c r="AM63" s="17">
        <f t="shared" si="9"/>
        <v>0</v>
      </c>
      <c r="AN63" s="17">
        <f t="shared" si="10"/>
        <v>55.685183258999999</v>
      </c>
      <c r="AO63" s="17">
        <f t="shared" si="11"/>
        <v>0</v>
      </c>
    </row>
    <row r="64" spans="2:57">
      <c r="D64" s="25"/>
      <c r="E64" s="17" t="str">
        <f>Cover!$F$13</f>
        <v>So</v>
      </c>
      <c r="F64" s="17" t="str">
        <f>Cal_SubmittedCosts!H130</f>
        <v>Non-Controllable Cost</v>
      </c>
      <c r="G64" s="79"/>
      <c r="H64" s="17" t="str">
        <f>Cal_SubmittedCosts!I130</f>
        <v>Innovation Roll-out expenditure (IRM)</v>
      </c>
      <c r="I64" s="17" t="str">
        <f>Cal_SubmittedCosts!J130</f>
        <v>Net</v>
      </c>
      <c r="J64" s="79"/>
      <c r="L64" s="98" t="s">
        <v>114</v>
      </c>
      <c r="M64" s="79"/>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So</v>
      </c>
      <c r="F65" s="17" t="str">
        <f>Cal_SubmittedCosts!H131</f>
        <v>Non-Controllable Cost</v>
      </c>
      <c r="G65" s="79"/>
      <c r="H65" s="17" t="str">
        <f>Cal_SubmittedCosts!I131</f>
        <v>Xoserve</v>
      </c>
      <c r="I65" s="17" t="str">
        <f>Cal_SubmittedCosts!J131</f>
        <v>Net</v>
      </c>
      <c r="J65" s="79"/>
      <c r="L65" s="98" t="s">
        <v>114</v>
      </c>
      <c r="M65" s="79"/>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5.0839999999999996</v>
      </c>
      <c r="AH65" s="17">
        <f t="shared" ref="AH65:AK65" si="13">SUM(AH22,AH44)</f>
        <v>5.3710000000000004</v>
      </c>
      <c r="AI65" s="17">
        <f t="shared" si="13"/>
        <v>3.6579999999999999</v>
      </c>
      <c r="AJ65" s="17">
        <f t="shared" si="13"/>
        <v>3.6360000000000001</v>
      </c>
      <c r="AK65" s="17">
        <f t="shared" si="13"/>
        <v>3.605</v>
      </c>
      <c r="AM65" s="17">
        <f t="shared" si="9"/>
        <v>0</v>
      </c>
      <c r="AN65" s="17">
        <f t="shared" si="10"/>
        <v>0</v>
      </c>
      <c r="AO65" s="17">
        <f t="shared" si="11"/>
        <v>21.353999999999999</v>
      </c>
    </row>
    <row r="66" spans="2:57">
      <c r="D66" s="25"/>
      <c r="E66" s="17" t="str">
        <f>Cover!$F$13</f>
        <v>So</v>
      </c>
      <c r="F66" s="17" t="str">
        <f>Cal_SubmittedCosts!H132</f>
        <v>Non-Controllable Cost</v>
      </c>
      <c r="G66" s="79"/>
      <c r="H66" s="17" t="str">
        <f>Cal_SubmittedCosts!I132</f>
        <v>Other</v>
      </c>
      <c r="I66" s="17" t="str">
        <f>Cal_SubmittedCosts!J132</f>
        <v>Net</v>
      </c>
      <c r="J66" s="79"/>
      <c r="L66" s="98" t="s">
        <v>114</v>
      </c>
      <c r="M66" s="79"/>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si="8"/>
        <v>0</v>
      </c>
      <c r="AE66" s="17">
        <f t="shared" si="8"/>
        <v>0</v>
      </c>
      <c r="AF66" s="17">
        <f t="shared" si="8"/>
        <v>0</v>
      </c>
      <c r="AG66" s="17">
        <f t="shared" si="8"/>
        <v>0</v>
      </c>
      <c r="AH66" s="17">
        <f t="shared" ref="AH66:AK66" si="14">SUM(AH23,AH45)</f>
        <v>0</v>
      </c>
      <c r="AI66" s="17">
        <f t="shared" si="14"/>
        <v>0</v>
      </c>
      <c r="AJ66" s="17">
        <f t="shared" si="14"/>
        <v>0</v>
      </c>
      <c r="AK66" s="17">
        <f t="shared" si="14"/>
        <v>0</v>
      </c>
      <c r="AM66" s="17">
        <f t="shared" si="9"/>
        <v>0</v>
      </c>
      <c r="AN66" s="17">
        <f t="shared" si="10"/>
        <v>0</v>
      </c>
      <c r="AO66" s="17">
        <f t="shared" si="11"/>
        <v>0</v>
      </c>
    </row>
    <row r="67" spans="2:57">
      <c r="D67" s="25"/>
      <c r="E67" s="17" t="str">
        <f>Cover!$F$13</f>
        <v>So</v>
      </c>
      <c r="F67" s="17" t="str">
        <f>Cal_SubmittedCosts!H133</f>
        <v>Non-Controllable Cost</v>
      </c>
      <c r="G67" s="79"/>
      <c r="H67" s="17">
        <f>Cal_SubmittedCosts!I133</f>
        <v>0</v>
      </c>
      <c r="I67" s="17" t="str">
        <f>Cal_SubmittedCosts!J133</f>
        <v>Net</v>
      </c>
      <c r="J67" s="79"/>
      <c r="L67" s="98" t="s">
        <v>114</v>
      </c>
      <c r="M67" s="79"/>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So</v>
      </c>
      <c r="F68" s="17" t="str">
        <f>Cal_SubmittedCosts!H134</f>
        <v>Non-Controllable Cost</v>
      </c>
      <c r="G68" s="79"/>
      <c r="H68" s="17">
        <f>Cal_SubmittedCosts!I134</f>
        <v>0</v>
      </c>
      <c r="I68" s="17" t="str">
        <f>Cal_SubmittedCosts!J134</f>
        <v>Net</v>
      </c>
      <c r="J68" s="79"/>
      <c r="L68" s="98" t="s">
        <v>114</v>
      </c>
      <c r="M68" s="79"/>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So</v>
      </c>
      <c r="F69" s="17" t="str">
        <f>Cal_SubmittedCosts!H135</f>
        <v>Non-Controllable Cost</v>
      </c>
      <c r="G69" s="79"/>
      <c r="H69" s="17">
        <f>Cal_SubmittedCosts!I135</f>
        <v>0</v>
      </c>
      <c r="I69" s="17" t="str">
        <f>Cal_SubmittedCosts!J135</f>
        <v>Net</v>
      </c>
      <c r="J69" s="79"/>
      <c r="L69" s="98" t="s">
        <v>114</v>
      </c>
      <c r="M69" s="79"/>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561</v>
      </c>
      <c r="L71" s="5" t="s">
        <v>114</v>
      </c>
      <c r="T71" s="17">
        <f>SUM(T54:T66)</f>
        <v>0</v>
      </c>
      <c r="U71" s="17">
        <f t="shared" ref="U71:AK71" si="15">SUM(U54:U66)</f>
        <v>0</v>
      </c>
      <c r="V71" s="17">
        <f t="shared" si="15"/>
        <v>0</v>
      </c>
      <c r="W71" s="17">
        <f t="shared" si="15"/>
        <v>0</v>
      </c>
      <c r="X71" s="17">
        <f t="shared" si="15"/>
        <v>0</v>
      </c>
      <c r="Y71" s="17">
        <f t="shared" si="15"/>
        <v>163.48434359800001</v>
      </c>
      <c r="Z71" s="17">
        <f t="shared" si="15"/>
        <v>163.800223163</v>
      </c>
      <c r="AA71" s="17">
        <f t="shared" si="15"/>
        <v>169.05985379699999</v>
      </c>
      <c r="AB71" s="17">
        <f t="shared" si="15"/>
        <v>170.250796826</v>
      </c>
      <c r="AC71" s="17">
        <f t="shared" si="15"/>
        <v>187.19742644999999</v>
      </c>
      <c r="AD71" s="17">
        <f t="shared" si="15"/>
        <v>173.15599999999998</v>
      </c>
      <c r="AE71" s="17">
        <f t="shared" si="15"/>
        <v>168.37340191000001</v>
      </c>
      <c r="AF71" s="17">
        <f t="shared" si="15"/>
        <v>166.48074837199999</v>
      </c>
      <c r="AG71" s="17">
        <f>SUM(AG54:AG66)</f>
        <v>166.51090997611087</v>
      </c>
      <c r="AH71" s="17">
        <f t="shared" si="15"/>
        <v>164.69917884625082</v>
      </c>
      <c r="AI71" s="17">
        <f t="shared" si="15"/>
        <v>162.82217503652828</v>
      </c>
      <c r="AJ71" s="17">
        <f t="shared" si="15"/>
        <v>162.61539571799605</v>
      </c>
      <c r="AK71" s="17">
        <f t="shared" si="15"/>
        <v>158.70897603155478</v>
      </c>
      <c r="AM71" s="17">
        <f>SUM(T71:X71)</f>
        <v>0</v>
      </c>
      <c r="AN71" s="17">
        <f>SUM(Y71:AF71)</f>
        <v>1361.8027941159999</v>
      </c>
      <c r="AO71" s="17">
        <f>SUM(AG71:AK71)</f>
        <v>815.3566356084408</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98" t="s">
        <v>562</v>
      </c>
      <c r="R76" s="24">
        <f>COUNTIF(T76:AK76, FALSE)</f>
        <v>0</v>
      </c>
      <c r="T76" s="24" t="b">
        <f t="shared" ref="T76:AK76" si="16">ROUND(T71,3)=ROUND(SUM(T28,T50),3)</f>
        <v>1</v>
      </c>
      <c r="U76" s="24" t="b">
        <f t="shared" si="16"/>
        <v>1</v>
      </c>
      <c r="V76" s="24" t="b">
        <f t="shared" si="16"/>
        <v>1</v>
      </c>
      <c r="W76" s="24" t="b">
        <f t="shared" si="16"/>
        <v>1</v>
      </c>
      <c r="X76" s="24" t="b">
        <f t="shared" si="16"/>
        <v>1</v>
      </c>
      <c r="Y76" s="24" t="b">
        <f t="shared" si="16"/>
        <v>1</v>
      </c>
      <c r="Z76" s="24" t="b">
        <f t="shared" si="16"/>
        <v>1</v>
      </c>
      <c r="AA76" s="24" t="b">
        <f t="shared" si="16"/>
        <v>1</v>
      </c>
      <c r="AB76" s="24" t="b">
        <f t="shared" si="16"/>
        <v>1</v>
      </c>
      <c r="AC76" s="24" t="b">
        <f t="shared" si="16"/>
        <v>1</v>
      </c>
      <c r="AD76" s="24" t="b">
        <f t="shared" si="16"/>
        <v>1</v>
      </c>
      <c r="AE76" s="24" t="b">
        <f t="shared" si="16"/>
        <v>1</v>
      </c>
      <c r="AF76" s="24" t="b">
        <f t="shared" si="16"/>
        <v>1</v>
      </c>
      <c r="AG76" s="24" t="b">
        <f t="shared" si="16"/>
        <v>1</v>
      </c>
      <c r="AH76" s="24" t="b">
        <f t="shared" si="16"/>
        <v>1</v>
      </c>
      <c r="AI76" s="24" t="b">
        <f t="shared" si="16"/>
        <v>1</v>
      </c>
      <c r="AJ76" s="24" t="b">
        <f t="shared" si="16"/>
        <v>1</v>
      </c>
      <c r="AK76" s="24" t="b">
        <f t="shared" si="16"/>
        <v>1</v>
      </c>
    </row>
    <row r="77" spans="2:57">
      <c r="H77" s="98" t="s">
        <v>126</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98" t="s">
        <v>127</v>
      </c>
      <c r="R79" s="24">
        <f>SUM(R76:R77)</f>
        <v>0</v>
      </c>
    </row>
  </sheetData>
  <conditionalFormatting sqref="R4">
    <cfRule type="cellIs" dxfId="30" priority="4" operator="greaterThan">
      <formula>0</formula>
    </cfRule>
  </conditionalFormatting>
  <conditionalFormatting sqref="T76:AK76">
    <cfRule type="cellIs" dxfId="29" priority="3" operator="equal">
      <formula>FALSE</formula>
    </cfRule>
  </conditionalFormatting>
  <conditionalFormatting sqref="R79 R76:R77">
    <cfRule type="cellIs" dxfId="28" priority="2" operator="greaterThan">
      <formula>0</formula>
    </cfRule>
  </conditionalFormatting>
  <conditionalFormatting sqref="T77:AK77">
    <cfRule type="cellIs" dxfId="27"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80" zoomScaleNormal="80" workbookViewId="0">
      <pane xSplit="24" ySplit="8" topLeftCell="AE9" activePane="bottomRight" state="frozen"/>
      <selection pane="topRight" activeCell="Y1" sqref="Y1"/>
      <selection pane="bottomLeft" activeCell="A9" sqref="A9"/>
      <selection pane="bottomRight" activeCell="P37" sqref="P37"/>
    </sheetView>
  </sheetViews>
  <sheetFormatPr defaultColWidth="0" defaultRowHeight="12.4" outlineLevelCol="1"/>
  <cols>
    <col min="1" max="4" width="1.703125" style="98" customWidth="1"/>
    <col min="5" max="5" width="7.46875" style="98" customWidth="1"/>
    <col min="6" max="6" width="11.703125" style="98" customWidth="1"/>
    <col min="7" max="7" width="25" style="98" bestFit="1" customWidth="1"/>
    <col min="8" max="8" width="25.87890625" style="98" customWidth="1"/>
    <col min="9" max="9" width="40.3515625" style="98" customWidth="1"/>
    <col min="10" max="10" width="12.87890625" style="98" customWidth="1"/>
    <col min="11" max="11" width="10.17578125" style="98" bestFit="1" customWidth="1"/>
    <col min="12" max="12" width="9.17578125" style="98" customWidth="1"/>
    <col min="13" max="13" width="27.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24" width="9.17578125" style="98" hidden="1" customWidth="1" outlineLevel="1"/>
    <col min="25" max="25" width="9.17578125" style="98" hidden="1" customWidth="1" outlineLevel="1" collapsed="1"/>
    <col min="26" max="32" width="9.17578125" style="98" hidden="1" customWidth="1" outlineLevel="1"/>
    <col min="33" max="33" width="9.17578125" style="98" customWidth="1" collapsed="1"/>
    <col min="34"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55" width="0" style="98" hidden="1" customWidth="1"/>
    <col min="56" max="16384" width="9.17578125" style="98"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
        <v>217</v>
      </c>
      <c r="F7" s="5" t="s">
        <v>575</v>
      </c>
      <c r="G7" s="5" t="s">
        <v>249</v>
      </c>
      <c r="H7" s="5" t="s">
        <v>218</v>
      </c>
      <c r="J7" s="5" t="s">
        <v>269</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3" customFormat="1">
      <c r="A8" s="120"/>
      <c r="B8" s="120"/>
      <c r="C8" s="120"/>
      <c r="D8" s="120"/>
      <c r="E8" s="134"/>
      <c r="F8" s="134"/>
      <c r="G8" s="134"/>
      <c r="H8" s="134"/>
      <c r="I8" s="134"/>
      <c r="J8" s="134"/>
      <c r="K8" s="120"/>
      <c r="L8" s="120"/>
      <c r="M8" s="120"/>
      <c r="N8" s="120"/>
      <c r="O8" s="120"/>
      <c r="P8" s="120"/>
      <c r="Q8" s="120"/>
      <c r="R8" s="120"/>
      <c r="S8" s="120"/>
      <c r="T8" s="135"/>
      <c r="U8" s="136"/>
      <c r="V8" s="136"/>
      <c r="W8" s="136"/>
      <c r="X8" s="136"/>
      <c r="Y8" s="135"/>
      <c r="Z8" s="136"/>
      <c r="AA8" s="136"/>
      <c r="AB8" s="136"/>
      <c r="AC8" s="136"/>
      <c r="AD8" s="136"/>
      <c r="AE8" s="136"/>
      <c r="AF8" s="136"/>
      <c r="AG8" s="135"/>
      <c r="AH8" s="136"/>
      <c r="AI8" s="136"/>
      <c r="AJ8" s="136"/>
      <c r="AK8" s="135"/>
      <c r="AL8" s="120"/>
      <c r="AM8" s="137"/>
      <c r="AN8" s="138"/>
      <c r="AO8" s="137"/>
      <c r="AP8" s="120"/>
      <c r="AQ8" s="120"/>
      <c r="AR8" s="120"/>
      <c r="AS8" s="120"/>
      <c r="AT8" s="120"/>
      <c r="AU8" s="120"/>
      <c r="AV8" s="120"/>
      <c r="AW8" s="120"/>
      <c r="AX8" s="120"/>
      <c r="AY8" s="120"/>
      <c r="AZ8" s="120"/>
      <c r="BA8" s="120"/>
    </row>
    <row r="9" spans="1:53" ht="14.65">
      <c r="A9" s="5"/>
      <c r="B9" s="11" t="s">
        <v>484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8"/>
    </row>
    <row r="11" spans="1:53">
      <c r="E11" s="98" t="s">
        <v>194</v>
      </c>
      <c r="H11" s="98" t="s">
        <v>194</v>
      </c>
      <c r="J11" s="98" t="s">
        <v>271</v>
      </c>
      <c r="L11" s="99" t="s">
        <v>114</v>
      </c>
      <c r="AG11" s="17">
        <f>SUM(AG13,AG49,AG56)</f>
        <v>409.85992387500005</v>
      </c>
      <c r="AH11" s="17">
        <f t="shared" ref="AH11:AK11" si="0">SUM(AH13,AH49,AH56)</f>
        <v>418.24611416799996</v>
      </c>
      <c r="AI11" s="17">
        <f t="shared" si="0"/>
        <v>418.46528220900001</v>
      </c>
      <c r="AJ11" s="17">
        <f t="shared" si="0"/>
        <v>411.133533521</v>
      </c>
      <c r="AK11" s="17">
        <f t="shared" si="0"/>
        <v>402.26800798899995</v>
      </c>
    </row>
    <row r="12" spans="1:53">
      <c r="E12" s="98" t="s">
        <v>140</v>
      </c>
      <c r="H12" s="98" t="s">
        <v>140</v>
      </c>
      <c r="J12" s="98" t="s">
        <v>271</v>
      </c>
      <c r="L12" s="99" t="s">
        <v>114</v>
      </c>
      <c r="AG12" s="17">
        <f>SUM(AG13,AG35)</f>
        <v>131.36626838000001</v>
      </c>
      <c r="AH12" s="17">
        <f t="shared" ref="AH12:AK12" si="1">SUM(AH13,AH35)</f>
        <v>133.22631364699998</v>
      </c>
      <c r="AI12" s="17">
        <f t="shared" si="1"/>
        <v>133.63745894199999</v>
      </c>
      <c r="AJ12" s="17">
        <f t="shared" si="1"/>
        <v>133.271676488</v>
      </c>
      <c r="AK12" s="17">
        <f t="shared" si="1"/>
        <v>133.59780880299999</v>
      </c>
    </row>
    <row r="13" spans="1:53">
      <c r="E13" s="98" t="s">
        <v>140</v>
      </c>
      <c r="F13" s="98" t="s">
        <v>176</v>
      </c>
      <c r="H13" s="98" t="s">
        <v>177</v>
      </c>
      <c r="J13" s="98" t="s">
        <v>271</v>
      </c>
      <c r="L13" s="99" t="s">
        <v>114</v>
      </c>
      <c r="AG13" s="17">
        <f>SUM(AG14,AG19,AG25,AG34)</f>
        <v>131.36626838000001</v>
      </c>
      <c r="AH13" s="17">
        <f t="shared" ref="AH13:AK13" si="2">SUM(AH14,AH19,AH25,AH34)</f>
        <v>133.22631364699998</v>
      </c>
      <c r="AI13" s="17">
        <f t="shared" si="2"/>
        <v>133.63745894199999</v>
      </c>
      <c r="AJ13" s="17">
        <f t="shared" si="2"/>
        <v>133.271676488</v>
      </c>
      <c r="AK13" s="17">
        <f t="shared" si="2"/>
        <v>133.59780880299999</v>
      </c>
    </row>
    <row r="14" spans="1:53">
      <c r="E14" s="98" t="s">
        <v>140</v>
      </c>
      <c r="F14" s="98" t="s">
        <v>176</v>
      </c>
      <c r="G14" s="98" t="s">
        <v>150</v>
      </c>
      <c r="H14" s="98" t="s">
        <v>288</v>
      </c>
      <c r="J14" s="98" t="s">
        <v>271</v>
      </c>
      <c r="L14" s="99" t="s">
        <v>114</v>
      </c>
      <c r="AG14" s="18">
        <f>SUMIFS(Cal_SubmittedCosts!AG:AG,Cal_SubmittedCosts!$I:$I,$H14,Cal_SubmittedCosts!$J:$J,$J14)</f>
        <v>28.004664916000003</v>
      </c>
      <c r="AH14" s="18">
        <f>SUMIFS(Cal_SubmittedCosts!AH:AH,Cal_SubmittedCosts!$I:$I,$H14,Cal_SubmittedCosts!$J:$J,$J14)</f>
        <v>30.183958870000001</v>
      </c>
      <c r="AI14" s="18">
        <f>SUMIFS(Cal_SubmittedCosts!AI:AI,Cal_SubmittedCosts!$I:$I,$H14,Cal_SubmittedCosts!$J:$J,$J14)</f>
        <v>29.423480472000001</v>
      </c>
      <c r="AJ14" s="18">
        <f>SUMIFS(Cal_SubmittedCosts!AJ:AJ,Cal_SubmittedCosts!$I:$I,$H14,Cal_SubmittedCosts!$J:$J,$J14)</f>
        <v>27.518467523000002</v>
      </c>
      <c r="AK14" s="18">
        <f>SUMIFS(Cal_SubmittedCosts!AK:AK,Cal_SubmittedCosts!$I:$I,$H14,Cal_SubmittedCosts!$J:$J,$J14)</f>
        <v>28.272067336000003</v>
      </c>
    </row>
    <row r="15" spans="1:53">
      <c r="E15" s="98" t="s">
        <v>140</v>
      </c>
      <c r="F15" s="98" t="s">
        <v>176</v>
      </c>
      <c r="G15" s="98" t="s">
        <v>150</v>
      </c>
      <c r="H15" s="98" t="s">
        <v>273</v>
      </c>
      <c r="J15" s="98" t="s">
        <v>271</v>
      </c>
      <c r="L15" s="99" t="s">
        <v>114</v>
      </c>
      <c r="AG15" s="18">
        <f>SUMIFS(Cal_SubmittedCosts!AG:AG,Cal_SubmittedCosts!$I:$I,$H15,Cal_SubmittedCosts!$J:$J,$J15)</f>
        <v>6.1063171710000006</v>
      </c>
      <c r="AH15" s="18">
        <f>SUMIFS(Cal_SubmittedCosts!AH:AH,Cal_SubmittedCosts!$I:$I,$H15,Cal_SubmittedCosts!$J:$J,$J15)</f>
        <v>8.1603679319999998</v>
      </c>
      <c r="AI15" s="18">
        <f>SUMIFS(Cal_SubmittedCosts!AI:AI,Cal_SubmittedCosts!$I:$I,$H15,Cal_SubmittedCosts!$J:$J,$J15)</f>
        <v>7.9734879030000005</v>
      </c>
      <c r="AJ15" s="18">
        <f>SUMIFS(Cal_SubmittedCosts!AJ:AJ,Cal_SubmittedCosts!$I:$I,$H15,Cal_SubmittedCosts!$J:$J,$J15)</f>
        <v>6.0680861009999996</v>
      </c>
      <c r="AK15" s="18">
        <f>SUMIFS(Cal_SubmittedCosts!AK:AK,Cal_SubmittedCosts!$I:$I,$H15,Cal_SubmittedCosts!$J:$J,$J15)</f>
        <v>6.0225529299999998</v>
      </c>
    </row>
    <row r="16" spans="1:53">
      <c r="E16" s="98" t="s">
        <v>140</v>
      </c>
      <c r="F16" s="98" t="s">
        <v>176</v>
      </c>
      <c r="G16" s="98" t="s">
        <v>150</v>
      </c>
      <c r="H16" s="98" t="s">
        <v>274</v>
      </c>
      <c r="J16" s="98" t="s">
        <v>271</v>
      </c>
      <c r="L16" s="99" t="s">
        <v>114</v>
      </c>
      <c r="AG16" s="18">
        <f>SUMIFS(Cal_SubmittedCosts!AG:AG,Cal_SubmittedCosts!$I:$I,$H16,Cal_SubmittedCosts!$J:$J,$J16)</f>
        <v>17.571904585000002</v>
      </c>
      <c r="AH16" s="18">
        <f>SUMIFS(Cal_SubmittedCosts!AH:AH,Cal_SubmittedCosts!$I:$I,$H16,Cal_SubmittedCosts!$J:$J,$J16)</f>
        <v>17.750422828000001</v>
      </c>
      <c r="AI16" s="18">
        <f>SUMIFS(Cal_SubmittedCosts!AI:AI,Cal_SubmittedCosts!$I:$I,$H16,Cal_SubmittedCosts!$J:$J,$J16)</f>
        <v>17.239779219999999</v>
      </c>
      <c r="AJ16" s="18">
        <f>SUMIFS(Cal_SubmittedCosts!AJ:AJ,Cal_SubmittedCosts!$I:$I,$H16,Cal_SubmittedCosts!$J:$J,$J16)</f>
        <v>17.259219698000003</v>
      </c>
      <c r="AK16" s="18">
        <f>SUMIFS(Cal_SubmittedCosts!AK:AK,Cal_SubmittedCosts!$I:$I,$H16,Cal_SubmittedCosts!$J:$J,$J16)</f>
        <v>18.082741125000002</v>
      </c>
    </row>
    <row r="17" spans="5:37">
      <c r="E17" s="98" t="s">
        <v>140</v>
      </c>
      <c r="F17" s="98" t="s">
        <v>176</v>
      </c>
      <c r="G17" s="98" t="s">
        <v>150</v>
      </c>
      <c r="H17" s="98" t="s">
        <v>151</v>
      </c>
      <c r="J17" s="98" t="s">
        <v>271</v>
      </c>
      <c r="L17" s="99" t="s">
        <v>114</v>
      </c>
      <c r="AG17" s="18">
        <f>SUMIFS(Cal_SubmittedCosts!AG:AG,Cal_SubmittedCosts!$I:$I,$H17,Cal_SubmittedCosts!$J:$J,$J17)</f>
        <v>3.1018300609999998</v>
      </c>
      <c r="AH17" s="18">
        <f>SUMIFS(Cal_SubmittedCosts!AH:AH,Cal_SubmittedCosts!$I:$I,$H17,Cal_SubmittedCosts!$J:$J,$J17)</f>
        <v>3.068737257</v>
      </c>
      <c r="AI17" s="18">
        <f>SUMIFS(Cal_SubmittedCosts!AI:AI,Cal_SubmittedCosts!$I:$I,$H17,Cal_SubmittedCosts!$J:$J,$J17)</f>
        <v>3.0303310969999999</v>
      </c>
      <c r="AJ17" s="18">
        <f>SUMIFS(Cal_SubmittedCosts!AJ:AJ,Cal_SubmittedCosts!$I:$I,$H17,Cal_SubmittedCosts!$J:$J,$J17)</f>
        <v>3.016094447</v>
      </c>
      <c r="AK17" s="18">
        <f>SUMIFS(Cal_SubmittedCosts!AK:AK,Cal_SubmittedCosts!$I:$I,$H17,Cal_SubmittedCosts!$J:$J,$J17)</f>
        <v>2.9989928149999998</v>
      </c>
    </row>
    <row r="18" spans="5:37">
      <c r="E18" s="98" t="s">
        <v>140</v>
      </c>
      <c r="F18" s="98" t="s">
        <v>176</v>
      </c>
      <c r="G18" s="98" t="s">
        <v>150</v>
      </c>
      <c r="H18" s="98" t="s">
        <v>152</v>
      </c>
      <c r="J18" s="98" t="s">
        <v>271</v>
      </c>
      <c r="L18" s="99" t="s">
        <v>114</v>
      </c>
      <c r="AG18" s="18">
        <f>SUMIFS(Cal_SubmittedCosts!AG:AG,Cal_SubmittedCosts!$I:$I,$H18,Cal_SubmittedCosts!$J:$J,$J18)</f>
        <v>1.2246130989999999</v>
      </c>
      <c r="AH18" s="18">
        <f>SUMIFS(Cal_SubmittedCosts!AH:AH,Cal_SubmittedCosts!$I:$I,$H18,Cal_SubmittedCosts!$J:$J,$J18)</f>
        <v>1.2044308530000001</v>
      </c>
      <c r="AI18" s="18">
        <f>SUMIFS(Cal_SubmittedCosts!AI:AI,Cal_SubmittedCosts!$I:$I,$H18,Cal_SubmittedCosts!$J:$J,$J18)</f>
        <v>1.1798822520000001</v>
      </c>
      <c r="AJ18" s="18">
        <f>SUMIFS(Cal_SubmittedCosts!AJ:AJ,Cal_SubmittedCosts!$I:$I,$H18,Cal_SubmittedCosts!$J:$J,$J18)</f>
        <v>1.1750672770000001</v>
      </c>
      <c r="AK18" s="18">
        <f>SUMIFS(Cal_SubmittedCosts!AK:AK,Cal_SubmittedCosts!$I:$I,$H18,Cal_SubmittedCosts!$J:$J,$J18)</f>
        <v>1.1677804660000002</v>
      </c>
    </row>
    <row r="19" spans="5:37">
      <c r="E19" s="98" t="s">
        <v>140</v>
      </c>
      <c r="F19" s="98" t="s">
        <v>176</v>
      </c>
      <c r="G19" s="98" t="s">
        <v>181</v>
      </c>
      <c r="H19" s="98" t="s">
        <v>289</v>
      </c>
      <c r="J19" s="98" t="s">
        <v>271</v>
      </c>
      <c r="L19" s="99" t="s">
        <v>114</v>
      </c>
      <c r="AG19" s="17">
        <f>SUM(AG20:AG24)</f>
        <v>66.931695704999996</v>
      </c>
      <c r="AH19" s="17">
        <f t="shared" ref="AH19:AK19" si="3">SUM(AH20:AH24)</f>
        <v>64.852844671</v>
      </c>
      <c r="AI19" s="17">
        <f t="shared" si="3"/>
        <v>63.798833320000007</v>
      </c>
      <c r="AJ19" s="17">
        <f t="shared" si="3"/>
        <v>63.888154870000001</v>
      </c>
      <c r="AK19" s="17">
        <f t="shared" si="3"/>
        <v>63.131300826</v>
      </c>
    </row>
    <row r="20" spans="5:37">
      <c r="E20" s="98" t="s">
        <v>140</v>
      </c>
      <c r="F20" s="98" t="s">
        <v>176</v>
      </c>
      <c r="G20" s="98" t="s">
        <v>181</v>
      </c>
      <c r="H20" s="98" t="s">
        <v>143</v>
      </c>
      <c r="J20" s="98" t="s">
        <v>271</v>
      </c>
      <c r="L20" s="99" t="s">
        <v>114</v>
      </c>
      <c r="AG20" s="18">
        <f>SUMIFS(Cal_SubmittedCosts!AG:AG,Cal_SubmittedCosts!$I:$I,$H20,Cal_SubmittedCosts!$J:$J,$J20)</f>
        <v>19.008492410999999</v>
      </c>
      <c r="AH20" s="18">
        <f>SUMIFS(Cal_SubmittedCosts!AH:AH,Cal_SubmittedCosts!$I:$I,$H20,Cal_SubmittedCosts!$J:$J,$J20)</f>
        <v>19.219884011000001</v>
      </c>
      <c r="AI20" s="18">
        <f>SUMIFS(Cal_SubmittedCosts!AI:AI,Cal_SubmittedCosts!$I:$I,$H20,Cal_SubmittedCosts!$J:$J,$J20)</f>
        <v>19.274878527999999</v>
      </c>
      <c r="AJ20" s="18">
        <f>SUMIFS(Cal_SubmittedCosts!AJ:AJ,Cal_SubmittedCosts!$I:$I,$H20,Cal_SubmittedCosts!$J:$J,$J20)</f>
        <v>19.885251483999998</v>
      </c>
      <c r="AK20" s="18">
        <f>SUMIFS(Cal_SubmittedCosts!AK:AK,Cal_SubmittedCosts!$I:$I,$H20,Cal_SubmittedCosts!$J:$J,$J20)</f>
        <v>19.484317177000001</v>
      </c>
    </row>
    <row r="21" spans="5:37">
      <c r="E21" s="98" t="s">
        <v>140</v>
      </c>
      <c r="F21" s="98" t="s">
        <v>176</v>
      </c>
      <c r="G21" s="98" t="s">
        <v>181</v>
      </c>
      <c r="H21" s="98" t="s">
        <v>144</v>
      </c>
      <c r="J21" s="98" t="s">
        <v>271</v>
      </c>
      <c r="L21" s="99" t="s">
        <v>114</v>
      </c>
      <c r="AG21" s="18">
        <f>SUMIFS(Cal_SubmittedCosts!AG:AG,Cal_SubmittedCosts!$I:$I,$H21,Cal_SubmittedCosts!$J:$J,$J21)</f>
        <v>20.176531830999998</v>
      </c>
      <c r="AH21" s="18">
        <f>SUMIFS(Cal_SubmittedCosts!AH:AH,Cal_SubmittedCosts!$I:$I,$H21,Cal_SubmittedCosts!$J:$J,$J21)</f>
        <v>19.390477175000001</v>
      </c>
      <c r="AI21" s="18">
        <f>SUMIFS(Cal_SubmittedCosts!AI:AI,Cal_SubmittedCosts!$I:$I,$H21,Cal_SubmittedCosts!$J:$J,$J21)</f>
        <v>18.495026243000002</v>
      </c>
      <c r="AJ21" s="18">
        <f>SUMIFS(Cal_SubmittedCosts!AJ:AJ,Cal_SubmittedCosts!$I:$I,$H21,Cal_SubmittedCosts!$J:$J,$J21)</f>
        <v>17.718665248999997</v>
      </c>
      <c r="AK21" s="18">
        <f>SUMIFS(Cal_SubmittedCosts!AK:AK,Cal_SubmittedCosts!$I:$I,$H21,Cal_SubmittedCosts!$J:$J,$J21)</f>
        <v>17.156587024</v>
      </c>
    </row>
    <row r="22" spans="5:37">
      <c r="E22" s="98" t="s">
        <v>140</v>
      </c>
      <c r="F22" s="98" t="s">
        <v>176</v>
      </c>
      <c r="G22" s="98" t="s">
        <v>181</v>
      </c>
      <c r="H22" s="98" t="s">
        <v>145</v>
      </c>
      <c r="J22" s="98" t="s">
        <v>271</v>
      </c>
      <c r="L22" s="99" t="s">
        <v>114</v>
      </c>
      <c r="AG22" s="18">
        <f>SUMIFS(Cal_SubmittedCosts!AG:AG,Cal_SubmittedCosts!$I:$I,$H22,Cal_SubmittedCosts!$J:$J,$J22)</f>
        <v>22.707298664</v>
      </c>
      <c r="AH22" s="18">
        <f>SUMIFS(Cal_SubmittedCosts!AH:AH,Cal_SubmittedCosts!$I:$I,$H22,Cal_SubmittedCosts!$J:$J,$J22)</f>
        <v>22.869541501</v>
      </c>
      <c r="AI22" s="18">
        <f>SUMIFS(Cal_SubmittedCosts!AI:AI,Cal_SubmittedCosts!$I:$I,$H22,Cal_SubmittedCosts!$J:$J,$J22)</f>
        <v>22.711608686000005</v>
      </c>
      <c r="AJ22" s="18">
        <f>SUMIFS(Cal_SubmittedCosts!AJ:AJ,Cal_SubmittedCosts!$I:$I,$H22,Cal_SubmittedCosts!$J:$J,$J22)</f>
        <v>22.904488753000006</v>
      </c>
      <c r="AK22" s="18">
        <f>SUMIFS(Cal_SubmittedCosts!AK:AK,Cal_SubmittedCosts!$I:$I,$H22,Cal_SubmittedCosts!$J:$J,$J22)</f>
        <v>22.996041644000002</v>
      </c>
    </row>
    <row r="23" spans="5:37">
      <c r="E23" s="98" t="s">
        <v>140</v>
      </c>
      <c r="F23" s="98" t="s">
        <v>176</v>
      </c>
      <c r="G23" s="98" t="s">
        <v>181</v>
      </c>
      <c r="H23" s="98" t="s">
        <v>279</v>
      </c>
      <c r="J23" s="98" t="s">
        <v>271</v>
      </c>
      <c r="L23" s="99"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98" t="s">
        <v>140</v>
      </c>
      <c r="F24" s="98" t="s">
        <v>176</v>
      </c>
      <c r="G24" s="98" t="s">
        <v>181</v>
      </c>
      <c r="H24" s="98" t="s">
        <v>154</v>
      </c>
      <c r="J24" s="98" t="s">
        <v>271</v>
      </c>
      <c r="L24" s="99" t="s">
        <v>114</v>
      </c>
      <c r="AG24" s="18">
        <f>SUMIFS(Cal_SubmittedCosts!AG:AG,Cal_SubmittedCosts!$I:$I,$H24,Cal_SubmittedCosts!$J:$J,$J24)</f>
        <v>5.0393727989999988</v>
      </c>
      <c r="AH24" s="18">
        <f>SUMIFS(Cal_SubmittedCosts!AH:AH,Cal_SubmittedCosts!$I:$I,$H24,Cal_SubmittedCosts!$J:$J,$J24)</f>
        <v>3.3729419839999992</v>
      </c>
      <c r="AI24" s="18">
        <f>SUMIFS(Cal_SubmittedCosts!AI:AI,Cal_SubmittedCosts!$I:$I,$H24,Cal_SubmittedCosts!$J:$J,$J24)</f>
        <v>3.3173198630000003</v>
      </c>
      <c r="AJ24" s="18">
        <f>SUMIFS(Cal_SubmittedCosts!AJ:AJ,Cal_SubmittedCosts!$I:$I,$H24,Cal_SubmittedCosts!$J:$J,$J24)</f>
        <v>3.3797493839999997</v>
      </c>
      <c r="AK24" s="18">
        <f>SUMIFS(Cal_SubmittedCosts!AK:AK,Cal_SubmittedCosts!$I:$I,$H24,Cal_SubmittedCosts!$J:$J,$J24)</f>
        <v>3.4943549810000003</v>
      </c>
    </row>
    <row r="25" spans="5:37">
      <c r="E25" s="98" t="s">
        <v>140</v>
      </c>
      <c r="F25" s="98" t="s">
        <v>176</v>
      </c>
      <c r="G25" s="98" t="s">
        <v>182</v>
      </c>
      <c r="H25" s="98" t="s">
        <v>290</v>
      </c>
      <c r="J25" s="98" t="s">
        <v>271</v>
      </c>
      <c r="L25" s="99" t="s">
        <v>114</v>
      </c>
      <c r="AG25" s="18">
        <f>SUMIFS(Cal_SubmittedCosts!AG:AG,Cal_SubmittedCosts!$I:$I,$H25,Cal_SubmittedCosts!$J:$J,$J25)</f>
        <v>30.433871081000003</v>
      </c>
      <c r="AH25" s="18">
        <f>SUMIFS(Cal_SubmittedCosts!AH:AH,Cal_SubmittedCosts!$I:$I,$H25,Cal_SubmittedCosts!$J:$J,$J25)</f>
        <v>31.154473428999999</v>
      </c>
      <c r="AI25" s="18">
        <f>SUMIFS(Cal_SubmittedCosts!AI:AI,Cal_SubmittedCosts!$I:$I,$H25,Cal_SubmittedCosts!$J:$J,$J25)</f>
        <v>33.508140867000002</v>
      </c>
      <c r="AJ25" s="18">
        <f>SUMIFS(Cal_SubmittedCosts!AJ:AJ,Cal_SubmittedCosts!$I:$I,$H25,Cal_SubmittedCosts!$J:$J,$J25)</f>
        <v>34.908049811999994</v>
      </c>
      <c r="AK25" s="18">
        <f>SUMIFS(Cal_SubmittedCosts!AK:AK,Cal_SubmittedCosts!$I:$I,$H25,Cal_SubmittedCosts!$J:$J,$J25)</f>
        <v>35.452468752999998</v>
      </c>
    </row>
    <row r="26" spans="5:37">
      <c r="E26" s="98" t="s">
        <v>140</v>
      </c>
      <c r="F26" s="98" t="s">
        <v>176</v>
      </c>
      <c r="G26" s="98" t="s">
        <v>182</v>
      </c>
      <c r="H26" s="98" t="s">
        <v>369</v>
      </c>
      <c r="J26" s="98" t="s">
        <v>271</v>
      </c>
      <c r="L26" s="99" t="s">
        <v>114</v>
      </c>
      <c r="AG26" s="18">
        <f>SUMIFS(Cal_SubmittedCosts!AG:AG,Cal_SubmittedCosts!$I:$I,$H26,Cal_SubmittedCosts!$J:$J,$J26)</f>
        <v>14.072902210000001</v>
      </c>
      <c r="AH26" s="18">
        <f>SUMIFS(Cal_SubmittedCosts!AH:AH,Cal_SubmittedCosts!$I:$I,$H26,Cal_SubmittedCosts!$J:$J,$J26)</f>
        <v>14.870898264999999</v>
      </c>
      <c r="AI26" s="18">
        <f>SUMIFS(Cal_SubmittedCosts!AI:AI,Cal_SubmittedCosts!$I:$I,$H26,Cal_SubmittedCosts!$J:$J,$J26)</f>
        <v>15.643172039</v>
      </c>
      <c r="AJ26" s="18">
        <f>SUMIFS(Cal_SubmittedCosts!AJ:AJ,Cal_SubmittedCosts!$I:$I,$H26,Cal_SubmittedCosts!$J:$J,$J26)</f>
        <v>16.521524907999996</v>
      </c>
      <c r="AK26" s="18">
        <f>SUMIFS(Cal_SubmittedCosts!AK:AK,Cal_SubmittedCosts!$I:$I,$H26,Cal_SubmittedCosts!$J:$J,$J26)</f>
        <v>17.475745304</v>
      </c>
    </row>
    <row r="27" spans="5:37">
      <c r="E27" s="98" t="s">
        <v>140</v>
      </c>
      <c r="F27" s="98" t="s">
        <v>176</v>
      </c>
      <c r="G27" s="98" t="s">
        <v>182</v>
      </c>
      <c r="H27" s="98" t="s">
        <v>155</v>
      </c>
      <c r="J27" s="98" t="s">
        <v>271</v>
      </c>
      <c r="L27" s="99" t="s">
        <v>114</v>
      </c>
      <c r="AG27" s="18">
        <f>SUMIFS(Cal_SubmittedCosts!AG:AG,Cal_SubmittedCosts!$I:$I,$H27,Cal_SubmittedCosts!$J:$J,$J27)</f>
        <v>4.9022284269999998</v>
      </c>
      <c r="AH27" s="18">
        <f>SUMIFS(Cal_SubmittedCosts!AH:AH,Cal_SubmittedCosts!$I:$I,$H27,Cal_SubmittedCosts!$J:$J,$J27)</f>
        <v>5.0843394490000007</v>
      </c>
      <c r="AI27" s="18">
        <f>SUMIFS(Cal_SubmittedCosts!AI:AI,Cal_SubmittedCosts!$I:$I,$H27,Cal_SubmittedCosts!$J:$J,$J27)</f>
        <v>5.0425791260000006</v>
      </c>
      <c r="AJ27" s="18">
        <f>SUMIFS(Cal_SubmittedCosts!AJ:AJ,Cal_SubmittedCosts!$I:$I,$H27,Cal_SubmittedCosts!$J:$J,$J27)</f>
        <v>5.0550670040000005</v>
      </c>
      <c r="AK27" s="18">
        <f>SUMIFS(Cal_SubmittedCosts!AK:AK,Cal_SubmittedCosts!$I:$I,$H27,Cal_SubmittedCosts!$J:$J,$J27)</f>
        <v>5.0618738879999992</v>
      </c>
    </row>
    <row r="28" spans="5:37">
      <c r="E28" s="98" t="s">
        <v>140</v>
      </c>
      <c r="F28" s="98" t="s">
        <v>176</v>
      </c>
      <c r="G28" s="98" t="s">
        <v>182</v>
      </c>
      <c r="H28" s="98" t="s">
        <v>156</v>
      </c>
      <c r="J28" s="98" t="s">
        <v>271</v>
      </c>
      <c r="L28" s="99" t="s">
        <v>114</v>
      </c>
      <c r="AG28" s="18">
        <f>SUMIFS(Cal_SubmittedCosts!AG:AG,Cal_SubmittedCosts!$I:$I,$H28,Cal_SubmittedCosts!$J:$J,$J28)</f>
        <v>3.4042678479999999</v>
      </c>
      <c r="AH28" s="18">
        <f>SUMIFS(Cal_SubmittedCosts!AH:AH,Cal_SubmittedCosts!$I:$I,$H28,Cal_SubmittedCosts!$J:$J,$J28)</f>
        <v>3.3288566949999998</v>
      </c>
      <c r="AI28" s="18">
        <f>SUMIFS(Cal_SubmittedCosts!AI:AI,Cal_SubmittedCosts!$I:$I,$H28,Cal_SubmittedCosts!$J:$J,$J28)</f>
        <v>3.2840432760000002</v>
      </c>
      <c r="AJ28" s="18">
        <f>SUMIFS(Cal_SubmittedCosts!AJ:AJ,Cal_SubmittedCosts!$I:$I,$H28,Cal_SubmittedCosts!$J:$J,$J28)</f>
        <v>3.3073692919999997</v>
      </c>
      <c r="AK28" s="18">
        <f>SUMIFS(Cal_SubmittedCosts!AK:AK,Cal_SubmittedCosts!$I:$I,$H28,Cal_SubmittedCosts!$J:$J,$J28)</f>
        <v>3.2488989229999996</v>
      </c>
    </row>
    <row r="29" spans="5:37">
      <c r="E29" s="98" t="s">
        <v>140</v>
      </c>
      <c r="F29" s="98" t="s">
        <v>176</v>
      </c>
      <c r="G29" s="98" t="s">
        <v>182</v>
      </c>
      <c r="H29" s="98" t="s">
        <v>157</v>
      </c>
      <c r="J29" s="98" t="s">
        <v>271</v>
      </c>
      <c r="L29" s="99" t="s">
        <v>114</v>
      </c>
      <c r="AG29" s="18">
        <f>SUMIFS(Cal_SubmittedCosts!AG:AG,Cal_SubmittedCosts!$I:$I,$H29,Cal_SubmittedCosts!$J:$J,$J29)</f>
        <v>1.057793526</v>
      </c>
      <c r="AH29" s="18">
        <f>SUMIFS(Cal_SubmittedCosts!AH:AH,Cal_SubmittedCosts!$I:$I,$H29,Cal_SubmittedCosts!$J:$J,$J29)</f>
        <v>1.0285419060000001</v>
      </c>
      <c r="AI29" s="18">
        <f>SUMIFS(Cal_SubmittedCosts!AI:AI,Cal_SubmittedCosts!$I:$I,$H29,Cal_SubmittedCosts!$J:$J,$J29)</f>
        <v>2.808702797</v>
      </c>
      <c r="AJ29" s="18">
        <f>SUMIFS(Cal_SubmittedCosts!AJ:AJ,Cal_SubmittedCosts!$I:$I,$H29,Cal_SubmittedCosts!$J:$J,$J29)</f>
        <v>3.310610955</v>
      </c>
      <c r="AK29" s="18">
        <f>SUMIFS(Cal_SubmittedCosts!AK:AK,Cal_SubmittedCosts!$I:$I,$H29,Cal_SubmittedCosts!$J:$J,$J29)</f>
        <v>2.9089735560000003</v>
      </c>
    </row>
    <row r="30" spans="5:37">
      <c r="E30" s="98" t="s">
        <v>140</v>
      </c>
      <c r="F30" s="98" t="s">
        <v>176</v>
      </c>
      <c r="G30" s="98" t="s">
        <v>182</v>
      </c>
      <c r="H30" s="98" t="s">
        <v>158</v>
      </c>
      <c r="J30" s="98" t="s">
        <v>271</v>
      </c>
      <c r="L30" s="99" t="s">
        <v>114</v>
      </c>
      <c r="AG30" s="18">
        <f>SUMIFS(Cal_SubmittedCosts!AG:AG,Cal_SubmittedCosts!$I:$I,$H30,Cal_SubmittedCosts!$J:$J,$J30)</f>
        <v>0.56047837899999997</v>
      </c>
      <c r="AH30" s="18">
        <f>SUMIFS(Cal_SubmittedCosts!AH:AH,Cal_SubmittedCosts!$I:$I,$H30,Cal_SubmittedCosts!$J:$J,$J30)</f>
        <v>0.54361729400000003</v>
      </c>
      <c r="AI30" s="18">
        <f>SUMIFS(Cal_SubmittedCosts!AI:AI,Cal_SubmittedCosts!$I:$I,$H30,Cal_SubmittedCosts!$J:$J,$J30)</f>
        <v>0.51057360500000004</v>
      </c>
      <c r="AJ30" s="18">
        <f>SUMIFS(Cal_SubmittedCosts!AJ:AJ,Cal_SubmittedCosts!$I:$I,$H30,Cal_SubmittedCosts!$J:$J,$J30)</f>
        <v>0.54203550599999994</v>
      </c>
      <c r="AK30" s="18">
        <f>SUMIFS(Cal_SubmittedCosts!AK:AK,Cal_SubmittedCosts!$I:$I,$H30,Cal_SubmittedCosts!$J:$J,$J30)</f>
        <v>0.56404486300000001</v>
      </c>
    </row>
    <row r="31" spans="5:37">
      <c r="E31" s="98" t="s">
        <v>140</v>
      </c>
      <c r="F31" s="98" t="s">
        <v>176</v>
      </c>
      <c r="G31" s="98" t="s">
        <v>182</v>
      </c>
      <c r="H31" s="98" t="s">
        <v>159</v>
      </c>
      <c r="J31" s="98" t="s">
        <v>271</v>
      </c>
      <c r="L31" s="99" t="s">
        <v>114</v>
      </c>
      <c r="AG31" s="18">
        <f>SUMIFS(Cal_SubmittedCosts!AG:AG,Cal_SubmittedCosts!$I:$I,$H31,Cal_SubmittedCosts!$J:$J,$J31)</f>
        <v>0.22675235000000002</v>
      </c>
      <c r="AH31" s="18">
        <f>SUMIFS(Cal_SubmittedCosts!AH:AH,Cal_SubmittedCosts!$I:$I,$H31,Cal_SubmittedCosts!$J:$J,$J31)</f>
        <v>0.21724254200000001</v>
      </c>
      <c r="AI31" s="18">
        <f>SUMIFS(Cal_SubmittedCosts!AI:AI,Cal_SubmittedCosts!$I:$I,$H31,Cal_SubmittedCosts!$J:$J,$J31)</f>
        <v>0.198902471</v>
      </c>
      <c r="AJ31" s="18">
        <f>SUMIFS(Cal_SubmittedCosts!AJ:AJ,Cal_SubmittedCosts!$I:$I,$H31,Cal_SubmittedCosts!$J:$J,$J31)</f>
        <v>0.215307891</v>
      </c>
      <c r="AK31" s="18">
        <f>SUMIFS(Cal_SubmittedCosts!AK:AK,Cal_SubmittedCosts!$I:$I,$H31,Cal_SubmittedCosts!$J:$J,$J31)</f>
        <v>0.22659621299999999</v>
      </c>
    </row>
    <row r="32" spans="5:37">
      <c r="E32" s="98" t="s">
        <v>140</v>
      </c>
      <c r="F32" s="98" t="s">
        <v>176</v>
      </c>
      <c r="G32" s="98" t="s">
        <v>182</v>
      </c>
      <c r="H32" s="98" t="s">
        <v>160</v>
      </c>
      <c r="J32" s="98" t="s">
        <v>271</v>
      </c>
      <c r="L32" s="99" t="s">
        <v>114</v>
      </c>
      <c r="AG32" s="18">
        <f>SUMIFS(Cal_SubmittedCosts!AG:AG,Cal_SubmittedCosts!$I:$I,$H32,Cal_SubmittedCosts!$J:$J,$J32)</f>
        <v>5.4115900409999993</v>
      </c>
      <c r="AH32" s="18">
        <f>SUMIFS(Cal_SubmittedCosts!AH:AH,Cal_SubmittedCosts!$I:$I,$H32,Cal_SubmittedCosts!$J:$J,$J32)</f>
        <v>5.3048101610000007</v>
      </c>
      <c r="AI32" s="18">
        <f>SUMIFS(Cal_SubmittedCosts!AI:AI,Cal_SubmittedCosts!$I:$I,$H32,Cal_SubmittedCosts!$J:$J,$J32)</f>
        <v>5.2856505830000007</v>
      </c>
      <c r="AJ32" s="18">
        <f>SUMIFS(Cal_SubmittedCosts!AJ:AJ,Cal_SubmittedCosts!$I:$I,$H32,Cal_SubmittedCosts!$J:$J,$J32)</f>
        <v>5.1837506169999994</v>
      </c>
      <c r="AK32" s="18">
        <f>SUMIFS(Cal_SubmittedCosts!AK:AK,Cal_SubmittedCosts!$I:$I,$H32,Cal_SubmittedCosts!$J:$J,$J32)</f>
        <v>5.1677242210000003</v>
      </c>
    </row>
    <row r="33" spans="5:37">
      <c r="E33" s="98" t="s">
        <v>140</v>
      </c>
      <c r="F33" s="98" t="s">
        <v>176</v>
      </c>
      <c r="G33" s="98" t="s">
        <v>182</v>
      </c>
      <c r="H33" s="98" t="s">
        <v>161</v>
      </c>
      <c r="J33" s="98" t="s">
        <v>271</v>
      </c>
      <c r="L33" s="99" t="s">
        <v>114</v>
      </c>
      <c r="AG33" s="18">
        <f>SUMIFS(Cal_SubmittedCosts!AG:AG,Cal_SubmittedCosts!$I:$I,$H33,Cal_SubmittedCosts!$J:$J,$J33)</f>
        <v>0.79785830000000002</v>
      </c>
      <c r="AH33" s="18">
        <f>SUMIFS(Cal_SubmittedCosts!AH:AH,Cal_SubmittedCosts!$I:$I,$H33,Cal_SubmittedCosts!$J:$J,$J33)</f>
        <v>0.77616711699999996</v>
      </c>
      <c r="AI33" s="18">
        <f>SUMIFS(Cal_SubmittedCosts!AI:AI,Cal_SubmittedCosts!$I:$I,$H33,Cal_SubmittedCosts!$J:$J,$J33)</f>
        <v>0.73451696999999994</v>
      </c>
      <c r="AJ33" s="18">
        <f>SUMIFS(Cal_SubmittedCosts!AJ:AJ,Cal_SubmittedCosts!$I:$I,$H33,Cal_SubmittedCosts!$J:$J,$J33)</f>
        <v>0.77238363900000007</v>
      </c>
      <c r="AK33" s="18">
        <f>SUMIFS(Cal_SubmittedCosts!AK:AK,Cal_SubmittedCosts!$I:$I,$H33,Cal_SubmittedCosts!$J:$J,$J33)</f>
        <v>0.79861178500000007</v>
      </c>
    </row>
    <row r="34" spans="5:37">
      <c r="E34" s="98" t="s">
        <v>140</v>
      </c>
      <c r="F34" s="98" t="s">
        <v>176</v>
      </c>
      <c r="G34" s="98" t="s">
        <v>166</v>
      </c>
      <c r="H34" s="98" t="s">
        <v>162</v>
      </c>
      <c r="J34" s="98" t="s">
        <v>271</v>
      </c>
      <c r="L34" s="99" t="s">
        <v>114</v>
      </c>
      <c r="AG34" s="18">
        <f>SUMIFS(Cal_SubmittedCosts!AG:AG,Cal_SubmittedCosts!$I:$I,$H34,Cal_SubmittedCosts!$J:$J,$J34)</f>
        <v>5.9960366780000003</v>
      </c>
      <c r="AH34" s="18">
        <f>SUMIFS(Cal_SubmittedCosts!AH:AH,Cal_SubmittedCosts!$I:$I,$H34,Cal_SubmittedCosts!$J:$J,$J34)</f>
        <v>7.0350366769999999</v>
      </c>
      <c r="AI34" s="18">
        <f>SUMIFS(Cal_SubmittedCosts!AI:AI,Cal_SubmittedCosts!$I:$I,$H34,Cal_SubmittedCosts!$J:$J,$J34)</f>
        <v>6.907004283</v>
      </c>
      <c r="AJ34" s="18">
        <f>SUMIFS(Cal_SubmittedCosts!AJ:AJ,Cal_SubmittedCosts!$I:$I,$H34,Cal_SubmittedCosts!$J:$J,$J34)</f>
        <v>6.9570042829999998</v>
      </c>
      <c r="AK34" s="18">
        <f>SUMIFS(Cal_SubmittedCosts!AK:AK,Cal_SubmittedCosts!$I:$I,$H34,Cal_SubmittedCosts!$J:$J,$J34)</f>
        <v>6.7419718880000001</v>
      </c>
    </row>
    <row r="35" spans="5:37">
      <c r="E35" s="98" t="s">
        <v>140</v>
      </c>
      <c r="F35" s="98" t="s">
        <v>183</v>
      </c>
      <c r="H35" s="98" t="s">
        <v>291</v>
      </c>
      <c r="J35" s="98" t="s">
        <v>271</v>
      </c>
      <c r="L35" s="99" t="s">
        <v>114</v>
      </c>
      <c r="AG35" s="79"/>
      <c r="AH35" s="79"/>
      <c r="AI35" s="79"/>
      <c r="AJ35" s="79"/>
      <c r="AK35" s="79"/>
    </row>
    <row r="36" spans="5:37">
      <c r="E36" s="98" t="s">
        <v>140</v>
      </c>
      <c r="F36" s="98" t="s">
        <v>183</v>
      </c>
      <c r="H36" s="98" t="s">
        <v>146</v>
      </c>
      <c r="J36" s="98" t="s">
        <v>271</v>
      </c>
      <c r="L36" s="99" t="s">
        <v>114</v>
      </c>
      <c r="AG36" s="79"/>
      <c r="AH36" s="79"/>
      <c r="AI36" s="79"/>
      <c r="AJ36" s="79"/>
      <c r="AK36" s="79"/>
    </row>
    <row r="37" spans="5:37">
      <c r="E37" s="98" t="s">
        <v>140</v>
      </c>
      <c r="F37" s="98" t="s">
        <v>183</v>
      </c>
      <c r="H37" s="98" t="s">
        <v>163</v>
      </c>
      <c r="J37" s="98" t="s">
        <v>271</v>
      </c>
      <c r="L37" s="99" t="s">
        <v>114</v>
      </c>
      <c r="AG37" s="79"/>
      <c r="AH37" s="79"/>
      <c r="AI37" s="79"/>
      <c r="AJ37" s="79"/>
      <c r="AK37" s="79"/>
    </row>
    <row r="38" spans="5:37">
      <c r="E38" s="98" t="s">
        <v>140</v>
      </c>
      <c r="F38" s="98" t="s">
        <v>183</v>
      </c>
      <c r="H38" s="98" t="s">
        <v>164</v>
      </c>
      <c r="J38" s="98" t="s">
        <v>271</v>
      </c>
      <c r="L38" s="99" t="s">
        <v>114</v>
      </c>
      <c r="AG38" s="79"/>
      <c r="AH38" s="79"/>
      <c r="AI38" s="79"/>
      <c r="AJ38" s="79"/>
      <c r="AK38" s="79"/>
    </row>
    <row r="39" spans="5:37">
      <c r="E39" s="98" t="s">
        <v>140</v>
      </c>
      <c r="F39" s="98" t="s">
        <v>183</v>
      </c>
      <c r="H39" s="98" t="s">
        <v>184</v>
      </c>
      <c r="J39" s="98" t="s">
        <v>271</v>
      </c>
      <c r="L39" s="99" t="s">
        <v>114</v>
      </c>
      <c r="AG39" s="79"/>
      <c r="AH39" s="79"/>
      <c r="AI39" s="79"/>
      <c r="AJ39" s="79"/>
      <c r="AK39" s="79"/>
    </row>
    <row r="40" spans="5:37">
      <c r="E40" s="98" t="s">
        <v>140</v>
      </c>
      <c r="F40" s="98" t="s">
        <v>183</v>
      </c>
      <c r="H40" s="98" t="s">
        <v>185</v>
      </c>
      <c r="J40" s="98" t="s">
        <v>271</v>
      </c>
      <c r="L40" s="99" t="s">
        <v>114</v>
      </c>
      <c r="AG40" s="79"/>
      <c r="AH40" s="79"/>
      <c r="AI40" s="79"/>
      <c r="AJ40" s="79"/>
      <c r="AK40" s="79"/>
    </row>
    <row r="41" spans="5:37">
      <c r="E41" s="98" t="s">
        <v>140</v>
      </c>
      <c r="F41" s="98" t="s">
        <v>183</v>
      </c>
      <c r="H41" s="98" t="s">
        <v>186</v>
      </c>
      <c r="J41" s="98" t="s">
        <v>271</v>
      </c>
      <c r="L41" s="99" t="s">
        <v>114</v>
      </c>
      <c r="AG41" s="79"/>
      <c r="AH41" s="79"/>
      <c r="AI41" s="79"/>
      <c r="AJ41" s="79"/>
      <c r="AK41" s="79"/>
    </row>
    <row r="42" spans="5:37">
      <c r="E42" s="98" t="s">
        <v>140</v>
      </c>
      <c r="F42" s="98" t="s">
        <v>183</v>
      </c>
      <c r="H42" s="98" t="s">
        <v>433</v>
      </c>
      <c r="J42" s="98" t="s">
        <v>271</v>
      </c>
      <c r="L42" s="99" t="s">
        <v>114</v>
      </c>
      <c r="AG42" s="79"/>
      <c r="AH42" s="79"/>
      <c r="AI42" s="79"/>
      <c r="AJ42" s="79"/>
      <c r="AK42" s="79"/>
    </row>
    <row r="43" spans="5:37">
      <c r="E43" s="98" t="s">
        <v>140</v>
      </c>
      <c r="F43" s="98" t="s">
        <v>183</v>
      </c>
      <c r="H43" s="98" t="s">
        <v>187</v>
      </c>
      <c r="J43" s="98" t="s">
        <v>271</v>
      </c>
      <c r="L43" s="99" t="s">
        <v>114</v>
      </c>
      <c r="AG43" s="79"/>
      <c r="AH43" s="79"/>
      <c r="AI43" s="79"/>
      <c r="AJ43" s="79"/>
      <c r="AK43" s="79"/>
    </row>
    <row r="44" spans="5:37">
      <c r="E44" s="98" t="s">
        <v>140</v>
      </c>
      <c r="F44" s="98" t="s">
        <v>183</v>
      </c>
      <c r="H44" s="98" t="s">
        <v>188</v>
      </c>
      <c r="J44" s="98" t="s">
        <v>271</v>
      </c>
      <c r="L44" s="99" t="s">
        <v>114</v>
      </c>
      <c r="AG44" s="79"/>
      <c r="AH44" s="79"/>
      <c r="AI44" s="79"/>
      <c r="AJ44" s="79"/>
      <c r="AK44" s="79"/>
    </row>
    <row r="45" spans="5:37">
      <c r="E45" s="98" t="s">
        <v>140</v>
      </c>
      <c r="F45" s="98" t="s">
        <v>183</v>
      </c>
      <c r="H45" s="98" t="s">
        <v>434</v>
      </c>
      <c r="J45" s="98" t="s">
        <v>271</v>
      </c>
      <c r="L45" s="99" t="s">
        <v>114</v>
      </c>
      <c r="AG45" s="79"/>
      <c r="AH45" s="79"/>
      <c r="AI45" s="79"/>
      <c r="AJ45" s="79"/>
      <c r="AK45" s="79"/>
    </row>
    <row r="46" spans="5:37">
      <c r="E46" s="98" t="s">
        <v>140</v>
      </c>
      <c r="F46" s="98" t="s">
        <v>183</v>
      </c>
      <c r="H46" s="98" t="s">
        <v>435</v>
      </c>
      <c r="J46" s="98" t="s">
        <v>271</v>
      </c>
      <c r="L46" s="99" t="s">
        <v>114</v>
      </c>
      <c r="AG46" s="79"/>
      <c r="AH46" s="79"/>
      <c r="AI46" s="79"/>
      <c r="AJ46" s="79"/>
      <c r="AK46" s="79"/>
    </row>
    <row r="47" spans="5:37">
      <c r="E47" s="98" t="s">
        <v>140</v>
      </c>
      <c r="F47" s="98" t="s">
        <v>183</v>
      </c>
      <c r="H47" s="98" t="s">
        <v>272</v>
      </c>
      <c r="J47" s="98" t="s">
        <v>271</v>
      </c>
      <c r="L47" s="99" t="s">
        <v>114</v>
      </c>
      <c r="AG47" s="79"/>
      <c r="AH47" s="79"/>
      <c r="AI47" s="79"/>
      <c r="AJ47" s="79"/>
      <c r="AK47" s="79"/>
    </row>
    <row r="48" spans="5:37">
      <c r="E48" s="98" t="s">
        <v>140</v>
      </c>
      <c r="F48" s="98" t="s">
        <v>183</v>
      </c>
      <c r="H48" s="98" t="s">
        <v>166</v>
      </c>
      <c r="J48" s="98" t="s">
        <v>271</v>
      </c>
      <c r="L48" s="99" t="s">
        <v>114</v>
      </c>
      <c r="AG48" s="79"/>
      <c r="AH48" s="79"/>
      <c r="AI48" s="79"/>
      <c r="AJ48" s="79"/>
      <c r="AK48" s="79"/>
    </row>
    <row r="49" spans="5:37">
      <c r="E49" s="98" t="s">
        <v>141</v>
      </c>
      <c r="H49" s="98" t="s">
        <v>141</v>
      </c>
      <c r="J49" s="98" t="s">
        <v>271</v>
      </c>
      <c r="L49" s="99" t="s">
        <v>114</v>
      </c>
      <c r="AG49" s="17">
        <f>SUM(AG50:AG55)</f>
        <v>74.449539631999997</v>
      </c>
      <c r="AH49" s="17">
        <f t="shared" ref="AH49:AK49" si="4">SUM(AH50:AH55)</f>
        <v>86.848342661000004</v>
      </c>
      <c r="AI49" s="17">
        <f t="shared" si="4"/>
        <v>88.767051854000016</v>
      </c>
      <c r="AJ49" s="17">
        <f t="shared" si="4"/>
        <v>83.123003772000004</v>
      </c>
      <c r="AK49" s="17">
        <f t="shared" si="4"/>
        <v>74.097678889999997</v>
      </c>
    </row>
    <row r="50" spans="5:37">
      <c r="E50" s="98" t="s">
        <v>141</v>
      </c>
      <c r="H50" s="98" t="s">
        <v>280</v>
      </c>
      <c r="J50" s="98" t="s">
        <v>271</v>
      </c>
      <c r="L50" s="99" t="s">
        <v>114</v>
      </c>
      <c r="AG50" s="18">
        <f>SUMIFS(Cal_SubmittedCosts!AG:AG,Cal_SubmittedCosts!$I:$I,$H50,Cal_SubmittedCosts!$J:$J,$J50)</f>
        <v>16.543558155999996</v>
      </c>
      <c r="AH50" s="18">
        <f>SUMIFS(Cal_SubmittedCosts!AH:AH,Cal_SubmittedCosts!$I:$I,$H50,Cal_SubmittedCosts!$J:$J,$J50)</f>
        <v>27.523421760999991</v>
      </c>
      <c r="AI50" s="18">
        <f>SUMIFS(Cal_SubmittedCosts!AI:AI,Cal_SubmittedCosts!$I:$I,$H50,Cal_SubmittedCosts!$J:$J,$J50)</f>
        <v>33.347622998000006</v>
      </c>
      <c r="AJ50" s="18">
        <f>SUMIFS(Cal_SubmittedCosts!AJ:AJ,Cal_SubmittedCosts!$I:$I,$H50,Cal_SubmittedCosts!$J:$J,$J50)</f>
        <v>29.153537053999997</v>
      </c>
      <c r="AK50" s="18">
        <f>SUMIFS(Cal_SubmittedCosts!AK:AK,Cal_SubmittedCosts!$I:$I,$H50,Cal_SubmittedCosts!$J:$J,$J50)</f>
        <v>16.375509504999997</v>
      </c>
    </row>
    <row r="51" spans="5:37">
      <c r="E51" s="98" t="s">
        <v>141</v>
      </c>
      <c r="H51" s="98" t="s">
        <v>147</v>
      </c>
      <c r="J51" s="98" t="s">
        <v>271</v>
      </c>
      <c r="L51" s="99" t="s">
        <v>114</v>
      </c>
      <c r="AG51" s="18">
        <f>SUMIFS(Cal_SubmittedCosts!AG:AG,Cal_SubmittedCosts!$I:$I,$H51,Cal_SubmittedCosts!$J:$J,$J51)</f>
        <v>13.178145776000003</v>
      </c>
      <c r="AH51" s="18">
        <f>SUMIFS(Cal_SubmittedCosts!AH:AH,Cal_SubmittedCosts!$I:$I,$H51,Cal_SubmittedCosts!$J:$J,$J51)</f>
        <v>13.018354217000011</v>
      </c>
      <c r="AI51" s="18">
        <f>SUMIFS(Cal_SubmittedCosts!AI:AI,Cal_SubmittedCosts!$I:$I,$H51,Cal_SubmittedCosts!$J:$J,$J51)</f>
        <v>12.202501998000008</v>
      </c>
      <c r="AJ51" s="18">
        <f>SUMIFS(Cal_SubmittedCosts!AJ:AJ,Cal_SubmittedCosts!$I:$I,$H51,Cal_SubmittedCosts!$J:$J,$J51)</f>
        <v>11.434972086000009</v>
      </c>
      <c r="AK51" s="18">
        <f>SUMIFS(Cal_SubmittedCosts!AK:AK,Cal_SubmittedCosts!$I:$I,$H51,Cal_SubmittedCosts!$J:$J,$J51)</f>
        <v>10.925772094999999</v>
      </c>
    </row>
    <row r="52" spans="5:37">
      <c r="E52" s="98" t="s">
        <v>141</v>
      </c>
      <c r="H52" s="98" t="s">
        <v>220</v>
      </c>
      <c r="J52" s="98" t="s">
        <v>271</v>
      </c>
      <c r="L52" s="99" t="s">
        <v>114</v>
      </c>
      <c r="AG52" s="18">
        <f>SUMIFS(Cal_SubmittedCosts!AG:AG,Cal_SubmittedCosts!$I:$I,$H52,Cal_SubmittedCosts!$J:$J,$J52)</f>
        <v>8.0443315520000009</v>
      </c>
      <c r="AH52" s="18">
        <f>SUMIFS(Cal_SubmittedCosts!AH:AH,Cal_SubmittedCosts!$I:$I,$H52,Cal_SubmittedCosts!$J:$J,$J52)</f>
        <v>10.051631045000002</v>
      </c>
      <c r="AI52" s="18">
        <f>SUMIFS(Cal_SubmittedCosts!AI:AI,Cal_SubmittedCosts!$I:$I,$H52,Cal_SubmittedCosts!$J:$J,$J52)</f>
        <v>7.4453289850000006</v>
      </c>
      <c r="AJ52" s="18">
        <f>SUMIFS(Cal_SubmittedCosts!AJ:AJ,Cal_SubmittedCosts!$I:$I,$H52,Cal_SubmittedCosts!$J:$J,$J52)</f>
        <v>5.5930156479999988</v>
      </c>
      <c r="AK52" s="18">
        <f>SUMIFS(Cal_SubmittedCosts!AK:AK,Cal_SubmittedCosts!$I:$I,$H52,Cal_SubmittedCosts!$J:$J,$J52)</f>
        <v>8.1612612930000008</v>
      </c>
    </row>
    <row r="53" spans="5:37">
      <c r="E53" s="98" t="s">
        <v>141</v>
      </c>
      <c r="H53" s="98" t="s">
        <v>222</v>
      </c>
      <c r="J53" s="98" t="s">
        <v>271</v>
      </c>
      <c r="L53" s="99" t="s">
        <v>114</v>
      </c>
      <c r="AG53" s="18">
        <f>SUMIFS(Cal_SubmittedCosts!AG:AG,Cal_SubmittedCosts!$I:$I,$H53,Cal_SubmittedCosts!$J:$J,$J53)</f>
        <v>8.7714293619999992</v>
      </c>
      <c r="AH53" s="18">
        <f>SUMIFS(Cal_SubmittedCosts!AH:AH,Cal_SubmittedCosts!$I:$I,$H53,Cal_SubmittedCosts!$J:$J,$J53)</f>
        <v>8.6744228209999985</v>
      </c>
      <c r="AI53" s="18">
        <f>SUMIFS(Cal_SubmittedCosts!AI:AI,Cal_SubmittedCosts!$I:$I,$H53,Cal_SubmittedCosts!$J:$J,$J53)</f>
        <v>8.652709625</v>
      </c>
      <c r="AJ53" s="18">
        <f>SUMIFS(Cal_SubmittedCosts!AJ:AJ,Cal_SubmittedCosts!$I:$I,$H53,Cal_SubmittedCosts!$J:$J,$J53)</f>
        <v>8.6365640159999995</v>
      </c>
      <c r="AK53" s="18">
        <f>SUMIFS(Cal_SubmittedCosts!AK:AK,Cal_SubmittedCosts!$I:$I,$H53,Cal_SubmittedCosts!$J:$J,$J53)</f>
        <v>8.6515758889999983</v>
      </c>
    </row>
    <row r="54" spans="5:37">
      <c r="E54" s="98" t="s">
        <v>141</v>
      </c>
      <c r="H54" s="98" t="s">
        <v>223</v>
      </c>
      <c r="J54" s="98" t="s">
        <v>271</v>
      </c>
      <c r="L54" s="99" t="s">
        <v>114</v>
      </c>
      <c r="AG54" s="18">
        <f>SUMIFS(Cal_SubmittedCosts!AG:AG,Cal_SubmittedCosts!$I:$I,$H54,Cal_SubmittedCosts!$J:$J,$J54)</f>
        <v>5.0182800000000007</v>
      </c>
      <c r="AH54" s="18">
        <f>SUMIFS(Cal_SubmittedCosts!AH:AH,Cal_SubmittedCosts!$I:$I,$H54,Cal_SubmittedCosts!$J:$J,$J54)</f>
        <v>7.9682500000000003</v>
      </c>
      <c r="AI54" s="18">
        <f>SUMIFS(Cal_SubmittedCosts!AI:AI,Cal_SubmittedCosts!$I:$I,$H54,Cal_SubmittedCosts!$J:$J,$J54)</f>
        <v>6.8554399999999998</v>
      </c>
      <c r="AJ54" s="18">
        <f>SUMIFS(Cal_SubmittedCosts!AJ:AJ,Cal_SubmittedCosts!$I:$I,$H54,Cal_SubmittedCosts!$J:$J,$J54)</f>
        <v>8.0118999999999989</v>
      </c>
      <c r="AK54" s="18">
        <f>SUMIFS(Cal_SubmittedCosts!AK:AK,Cal_SubmittedCosts!$I:$I,$H54,Cal_SubmittedCosts!$J:$J,$J54)</f>
        <v>8.5005299999999995</v>
      </c>
    </row>
    <row r="55" spans="5:37">
      <c r="E55" s="98" t="s">
        <v>141</v>
      </c>
      <c r="H55" s="98" t="s">
        <v>189</v>
      </c>
      <c r="J55" s="98" t="s">
        <v>271</v>
      </c>
      <c r="L55" s="99" t="s">
        <v>114</v>
      </c>
      <c r="AG55" s="18">
        <f>SUMIFS(Cal_SubmittedCosts!AG:AG,Cal_SubmittedCosts!$I:$I,$H55,Cal_SubmittedCosts!$J:$J,$J55)</f>
        <v>22.893794785999997</v>
      </c>
      <c r="AH55" s="18">
        <f>SUMIFS(Cal_SubmittedCosts!AH:AH,Cal_SubmittedCosts!$I:$I,$H55,Cal_SubmittedCosts!$J:$J,$J55)</f>
        <v>19.612262817000001</v>
      </c>
      <c r="AI55" s="18">
        <f>SUMIFS(Cal_SubmittedCosts!AI:AI,Cal_SubmittedCosts!$I:$I,$H55,Cal_SubmittedCosts!$J:$J,$J55)</f>
        <v>20.26344824800001</v>
      </c>
      <c r="AJ55" s="18">
        <f>SUMIFS(Cal_SubmittedCosts!AJ:AJ,Cal_SubmittedCosts!$I:$I,$H55,Cal_SubmittedCosts!$J:$J,$J55)</f>
        <v>20.293014968000001</v>
      </c>
      <c r="AK55" s="18">
        <f>SUMIFS(Cal_SubmittedCosts!AK:AK,Cal_SubmittedCosts!$I:$I,$H55,Cal_SubmittedCosts!$J:$J,$J55)</f>
        <v>21.483030108000001</v>
      </c>
    </row>
    <row r="56" spans="5:37">
      <c r="E56" s="98" t="s">
        <v>142</v>
      </c>
      <c r="H56" s="98" t="s">
        <v>142</v>
      </c>
      <c r="J56" s="98" t="s">
        <v>271</v>
      </c>
      <c r="L56" s="99" t="s">
        <v>114</v>
      </c>
      <c r="AG56" s="18">
        <f>SUMIFS(Cal_SubmittedCosts!AG:AG,Cal_SubmittedCosts!$I:$I,$H56,Cal_SubmittedCosts!$J:$J,$J56)</f>
        <v>204.04411586300006</v>
      </c>
      <c r="AH56" s="18">
        <f>SUMIFS(Cal_SubmittedCosts!AH:AH,Cal_SubmittedCosts!$I:$I,$H56,Cal_SubmittedCosts!$J:$J,$J56)</f>
        <v>198.17145785999998</v>
      </c>
      <c r="AI56" s="18">
        <f>SUMIFS(Cal_SubmittedCosts!AI:AI,Cal_SubmittedCosts!$I:$I,$H56,Cal_SubmittedCosts!$J:$J,$J56)</f>
        <v>196.060771413</v>
      </c>
      <c r="AJ56" s="18">
        <f>SUMIFS(Cal_SubmittedCosts!AJ:AJ,Cal_SubmittedCosts!$I:$I,$H56,Cal_SubmittedCosts!$J:$J,$J56)</f>
        <v>194.73885326099997</v>
      </c>
      <c r="AK56" s="18">
        <f>SUMIFS(Cal_SubmittedCosts!AK:AK,Cal_SubmittedCosts!$I:$I,$H56,Cal_SubmittedCosts!$J:$J,$J56)</f>
        <v>194.57252029599996</v>
      </c>
    </row>
    <row r="57" spans="5:37">
      <c r="E57" s="98" t="s">
        <v>142</v>
      </c>
      <c r="H57" s="98" t="s">
        <v>281</v>
      </c>
      <c r="J57" s="98" t="s">
        <v>271</v>
      </c>
      <c r="L57" s="99"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98" t="s">
        <v>142</v>
      </c>
      <c r="H58" s="98" t="s">
        <v>282</v>
      </c>
      <c r="J58" s="98" t="s">
        <v>271</v>
      </c>
      <c r="L58" s="99"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98" t="s">
        <v>142</v>
      </c>
      <c r="H59" s="98" t="s">
        <v>283</v>
      </c>
      <c r="J59" s="98" t="s">
        <v>271</v>
      </c>
      <c r="L59" s="99"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98" t="s">
        <v>142</v>
      </c>
      <c r="H60" s="98" t="s">
        <v>190</v>
      </c>
      <c r="J60" s="98" t="s">
        <v>271</v>
      </c>
      <c r="L60" s="99"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98" t="s">
        <v>142</v>
      </c>
      <c r="H61" s="98" t="s">
        <v>224</v>
      </c>
      <c r="J61" s="98" t="s">
        <v>271</v>
      </c>
      <c r="L61" s="99"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98" t="s">
        <v>142</v>
      </c>
      <c r="H62" s="98" t="s">
        <v>221</v>
      </c>
      <c r="J62" s="98" t="s">
        <v>271</v>
      </c>
      <c r="L62" s="99"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98" t="s">
        <v>142</v>
      </c>
      <c r="H63" s="98" t="s">
        <v>191</v>
      </c>
      <c r="J63" s="98" t="s">
        <v>271</v>
      </c>
      <c r="L63" s="99"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98" t="s">
        <v>142</v>
      </c>
      <c r="H64" s="98" t="s">
        <v>284</v>
      </c>
      <c r="J64" s="98" t="s">
        <v>271</v>
      </c>
      <c r="L64" s="99"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544</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476</v>
      </c>
      <c r="K67" s="5" t="s">
        <v>542</v>
      </c>
      <c r="AN67" s="98"/>
    </row>
    <row r="68" spans="1:53">
      <c r="E68" s="98" t="s">
        <v>194</v>
      </c>
      <c r="H68" s="98" t="s">
        <v>194</v>
      </c>
      <c r="J68" s="98" t="s">
        <v>271</v>
      </c>
      <c r="L68" s="99" t="s">
        <v>114</v>
      </c>
      <c r="AG68" s="17">
        <f>SUM(AG70,AG106,AG113)</f>
        <v>-33.905203787960801</v>
      </c>
      <c r="AH68" s="17">
        <f t="shared" ref="AH68:AK68" si="5">SUM(AH70,AH106,AH113)</f>
        <v>-38.120132008511334</v>
      </c>
      <c r="AI68" s="17">
        <f t="shared" si="5"/>
        <v>-46.825851854770455</v>
      </c>
      <c r="AJ68" s="17">
        <f t="shared" si="5"/>
        <v>-45.315138189509199</v>
      </c>
      <c r="AK68" s="17">
        <f t="shared" si="5"/>
        <v>-32.863836288143943</v>
      </c>
    </row>
    <row r="69" spans="1:53">
      <c r="E69" s="98" t="s">
        <v>140</v>
      </c>
      <c r="H69" s="98" t="s">
        <v>140</v>
      </c>
      <c r="J69" s="98" t="s">
        <v>271</v>
      </c>
      <c r="L69" s="99" t="s">
        <v>114</v>
      </c>
      <c r="AG69" s="17">
        <f>SUM(AG70,AG92)</f>
        <v>-3.6919566353742552</v>
      </c>
      <c r="AH69" s="17">
        <f t="shared" ref="AH69:AK69" si="6">SUM(AH70,AH92)</f>
        <v>-3.779332049738763</v>
      </c>
      <c r="AI69" s="17">
        <f t="shared" si="6"/>
        <v>-3.862154187826587</v>
      </c>
      <c r="AJ69" s="17">
        <f t="shared" si="6"/>
        <v>-5.2178127500432367</v>
      </c>
      <c r="AK69" s="17">
        <f t="shared" si="6"/>
        <v>-4.2462876736587196</v>
      </c>
    </row>
    <row r="70" spans="1:53">
      <c r="E70" s="98" t="s">
        <v>140</v>
      </c>
      <c r="F70" s="98" t="s">
        <v>176</v>
      </c>
      <c r="H70" s="98" t="s">
        <v>177</v>
      </c>
      <c r="J70" s="98" t="s">
        <v>271</v>
      </c>
      <c r="L70" s="99" t="s">
        <v>114</v>
      </c>
      <c r="AG70" s="17">
        <f>SUM(AG71,AG76,AG82,AG91)</f>
        <v>-3.6919566353742552</v>
      </c>
      <c r="AH70" s="17">
        <f t="shared" ref="AH70:AK70" si="7">SUM(AH71,AH76,AH82,AH91)</f>
        <v>-3.779332049738763</v>
      </c>
      <c r="AI70" s="17">
        <f t="shared" si="7"/>
        <v>-3.862154187826587</v>
      </c>
      <c r="AJ70" s="17">
        <f t="shared" si="7"/>
        <v>-5.2178127500432367</v>
      </c>
      <c r="AK70" s="17">
        <f t="shared" si="7"/>
        <v>-4.2462876736587196</v>
      </c>
    </row>
    <row r="71" spans="1:53">
      <c r="E71" s="98" t="s">
        <v>140</v>
      </c>
      <c r="F71" s="98" t="s">
        <v>176</v>
      </c>
      <c r="G71" s="98" t="s">
        <v>150</v>
      </c>
      <c r="H71" s="98" t="s">
        <v>288</v>
      </c>
      <c r="J71" s="98" t="s">
        <v>271</v>
      </c>
      <c r="L71" s="99" t="s">
        <v>114</v>
      </c>
      <c r="AG71" s="18">
        <f>SUMIFS(Out_SeparateAssessment!AG:AG,Out_SeparateAssessment!$I:$I,Out_SubmittedCosts!$H71,Out_SeparateAssessment!$M:$M,$J$67)+SUMIFS(Out_SeparateAssessment!AG:AG,Out_SeparateAssessment!$I:$I,Out_SubmittedCosts!$H71,Out_SeparateAssessment!$N:$N,$K$67)</f>
        <v>-1.26E-2</v>
      </c>
      <c r="AH71" s="18">
        <f>SUMIFS(Out_SeparateAssessment!AH:AH,Out_SeparateAssessment!$I:$I,Out_SubmittedCosts!$H71,Out_SeparateAssessment!$M:$M,$J$67)+SUMIFS(Out_SeparateAssessment!AH:AH,Out_SeparateAssessment!$I:$I,Out_SubmittedCosts!$H71,Out_SeparateAssessment!$N:$N,$K$67)</f>
        <v>-1.26E-2</v>
      </c>
      <c r="AI71" s="18">
        <f>SUMIFS(Out_SeparateAssessment!AI:AI,Out_SeparateAssessment!$I:$I,Out_SubmittedCosts!$H71,Out_SeparateAssessment!$M:$M,$J$67)+SUMIFS(Out_SeparateAssessment!AI:AI,Out_SeparateAssessment!$I:$I,Out_SubmittedCosts!$H71,Out_SeparateAssessment!$N:$N,$K$67)</f>
        <v>-1.26E-2</v>
      </c>
      <c r="AJ71" s="18">
        <f>SUMIFS(Out_SeparateAssessment!AJ:AJ,Out_SeparateAssessment!$I:$I,Out_SubmittedCosts!$H71,Out_SeparateAssessment!$M:$M,$J$67)+SUMIFS(Out_SeparateAssessment!AJ:AJ,Out_SeparateAssessment!$I:$I,Out_SubmittedCosts!$H71,Out_SeparateAssessment!$N:$N,$K$67)</f>
        <v>-1.26E-2</v>
      </c>
      <c r="AK71" s="18">
        <f>SUMIFS(Out_SeparateAssessment!AK:AK,Out_SeparateAssessment!$I:$I,Out_SubmittedCosts!$H71,Out_SeparateAssessment!$M:$M,$J$67)+SUMIFS(Out_SeparateAssessment!AK:AK,Out_SeparateAssessment!$I:$I,Out_SubmittedCosts!$H71,Out_SeparateAssessment!$N:$N,$K$67)</f>
        <v>-1.26E-2</v>
      </c>
    </row>
    <row r="72" spans="1:53">
      <c r="E72" s="98" t="s">
        <v>140</v>
      </c>
      <c r="F72" s="98" t="s">
        <v>176</v>
      </c>
      <c r="G72" s="98" t="s">
        <v>150</v>
      </c>
      <c r="H72" s="98" t="s">
        <v>273</v>
      </c>
      <c r="J72" s="98" t="s">
        <v>271</v>
      </c>
      <c r="L72" s="99"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8" t="s">
        <v>140</v>
      </c>
      <c r="F73" s="98" t="s">
        <v>176</v>
      </c>
      <c r="G73" s="98" t="s">
        <v>150</v>
      </c>
      <c r="H73" s="98" t="s">
        <v>274</v>
      </c>
      <c r="J73" s="98" t="s">
        <v>271</v>
      </c>
      <c r="L73" s="99"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8" t="s">
        <v>140</v>
      </c>
      <c r="F74" s="98" t="s">
        <v>176</v>
      </c>
      <c r="G74" s="98" t="s">
        <v>150</v>
      </c>
      <c r="H74" s="98" t="s">
        <v>151</v>
      </c>
      <c r="J74" s="98" t="s">
        <v>271</v>
      </c>
      <c r="L74" s="99"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8" t="s">
        <v>140</v>
      </c>
      <c r="F75" s="98" t="s">
        <v>176</v>
      </c>
      <c r="G75" s="98" t="s">
        <v>150</v>
      </c>
      <c r="H75" s="98" t="s">
        <v>152</v>
      </c>
      <c r="J75" s="98" t="s">
        <v>271</v>
      </c>
      <c r="L75" s="99"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8" t="s">
        <v>140</v>
      </c>
      <c r="F76" s="98" t="s">
        <v>176</v>
      </c>
      <c r="G76" s="98" t="s">
        <v>181</v>
      </c>
      <c r="H76" s="98" t="s">
        <v>289</v>
      </c>
      <c r="J76" s="98" t="s">
        <v>271</v>
      </c>
      <c r="L76" s="99" t="s">
        <v>114</v>
      </c>
      <c r="AG76" s="17">
        <f>SUM(AG77:AG81)</f>
        <v>-3.6163566353742551</v>
      </c>
      <c r="AH76" s="17">
        <f t="shared" ref="AH76:AK76" si="8">SUM(AH77:AH81)</f>
        <v>-3.7037320497387629</v>
      </c>
      <c r="AI76" s="17">
        <f t="shared" si="8"/>
        <v>-3.7865541878265869</v>
      </c>
      <c r="AJ76" s="17">
        <f t="shared" si="8"/>
        <v>-5.1422127500432371</v>
      </c>
      <c r="AK76" s="17">
        <f t="shared" si="8"/>
        <v>-4.17068767365872</v>
      </c>
    </row>
    <row r="77" spans="1:53">
      <c r="E77" s="98" t="s">
        <v>140</v>
      </c>
      <c r="F77" s="98" t="s">
        <v>176</v>
      </c>
      <c r="G77" s="98" t="s">
        <v>181</v>
      </c>
      <c r="H77" s="98" t="s">
        <v>143</v>
      </c>
      <c r="J77" s="98" t="s">
        <v>271</v>
      </c>
      <c r="L77" s="99" t="s">
        <v>114</v>
      </c>
      <c r="AG77" s="18">
        <f>SUMIFS(Out_SeparateAssessment!AG:AG,Out_SeparateAssessment!$I:$I,Out_SubmittedCosts!$H77,Out_SeparateAssessment!$M:$M,$J$67)+SUMIFS(Out_SeparateAssessment!AG:AG,Out_SeparateAssessment!$I:$I,Out_SubmittedCosts!$H77,Out_SeparateAssessment!$N:$N,$K$67)</f>
        <v>-1.1189116353742554</v>
      </c>
      <c r="AH77" s="18">
        <f>SUMIFS(Out_SeparateAssessment!AH:AH,Out_SeparateAssessment!$I:$I,Out_SubmittedCosts!$H77,Out_SeparateAssessment!$M:$M,$J$67)+SUMIFS(Out_SeparateAssessment!AH:AH,Out_SeparateAssessment!$I:$I,Out_SubmittedCosts!$H77,Out_SeparateAssessment!$N:$N,$K$67)</f>
        <v>-1.2069820497387629</v>
      </c>
      <c r="AI77" s="18">
        <f>SUMIFS(Out_SeparateAssessment!AI:AI,Out_SeparateAssessment!$I:$I,Out_SubmittedCosts!$H77,Out_SeparateAssessment!$M:$M,$J$67)+SUMIFS(Out_SeparateAssessment!AI:AI,Out_SeparateAssessment!$I:$I,Out_SubmittedCosts!$H77,Out_SeparateAssessment!$N:$N,$K$67)</f>
        <v>-1.2900071878265871</v>
      </c>
      <c r="AJ77" s="18">
        <f>SUMIFS(Out_SeparateAssessment!AJ:AJ,Out_SeparateAssessment!$I:$I,Out_SubmittedCosts!$H77,Out_SeparateAssessment!$M:$M,$J$67)+SUMIFS(Out_SeparateAssessment!AJ:AJ,Out_SeparateAssessment!$I:$I,Out_SubmittedCosts!$H77,Out_SeparateAssessment!$N:$N,$K$67)</f>
        <v>-2.6458917500432371</v>
      </c>
      <c r="AK77" s="18">
        <f>SUMIFS(Out_SeparateAssessment!AK:AK,Out_SeparateAssessment!$I:$I,Out_SubmittedCosts!$H77,Out_SeparateAssessment!$M:$M,$J$67)+SUMIFS(Out_SeparateAssessment!AK:AK,Out_SeparateAssessment!$I:$I,Out_SubmittedCosts!$H77,Out_SeparateAssessment!$N:$N,$K$67)</f>
        <v>-1.6744926736587202</v>
      </c>
    </row>
    <row r="78" spans="1:53">
      <c r="E78" s="98" t="s">
        <v>140</v>
      </c>
      <c r="F78" s="98" t="s">
        <v>176</v>
      </c>
      <c r="G78" s="98" t="s">
        <v>181</v>
      </c>
      <c r="H78" s="98" t="s">
        <v>144</v>
      </c>
      <c r="J78" s="98" t="s">
        <v>271</v>
      </c>
      <c r="L78" s="99"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8" t="s">
        <v>140</v>
      </c>
      <c r="F79" s="98" t="s">
        <v>176</v>
      </c>
      <c r="G79" s="98" t="s">
        <v>181</v>
      </c>
      <c r="H79" s="98" t="s">
        <v>145</v>
      </c>
      <c r="J79" s="98" t="s">
        <v>271</v>
      </c>
      <c r="L79" s="99" t="s">
        <v>114</v>
      </c>
      <c r="AG79" s="18">
        <f>SUMIFS(Out_SeparateAssessment!AG:AG,Out_SeparateAssessment!$I:$I,Out_SubmittedCosts!$H79,Out_SeparateAssessment!$M:$M,$J$67)+SUMIFS(Out_SeparateAssessment!AG:AG,Out_SeparateAssessment!$I:$I,Out_SubmittedCosts!$H79,Out_SeparateAssessment!$N:$N,$K$67)</f>
        <v>-2.3614449999999998</v>
      </c>
      <c r="AH79" s="18">
        <f>SUMIFS(Out_SeparateAssessment!AH:AH,Out_SeparateAssessment!$I:$I,Out_SubmittedCosts!$H79,Out_SeparateAssessment!$M:$M,$J$67)+SUMIFS(Out_SeparateAssessment!AH:AH,Out_SeparateAssessment!$I:$I,Out_SubmittedCosts!$H79,Out_SeparateAssessment!$N:$N,$K$67)</f>
        <v>-2.3607499999999999</v>
      </c>
      <c r="AI79" s="18">
        <f>SUMIFS(Out_SeparateAssessment!AI:AI,Out_SeparateAssessment!$I:$I,Out_SubmittedCosts!$H79,Out_SeparateAssessment!$M:$M,$J$67)+SUMIFS(Out_SeparateAssessment!AI:AI,Out_SeparateAssessment!$I:$I,Out_SubmittedCosts!$H79,Out_SeparateAssessment!$N:$N,$K$67)</f>
        <v>-2.360547</v>
      </c>
      <c r="AJ79" s="18">
        <f>SUMIFS(Out_SeparateAssessment!AJ:AJ,Out_SeparateAssessment!$I:$I,Out_SubmittedCosts!$H79,Out_SeparateAssessment!$M:$M,$J$67)+SUMIFS(Out_SeparateAssessment!AJ:AJ,Out_SeparateAssessment!$I:$I,Out_SubmittedCosts!$H79,Out_SeparateAssessment!$N:$N,$K$67)</f>
        <v>-2.3603209999999999</v>
      </c>
      <c r="AK79" s="18">
        <f>SUMIFS(Out_SeparateAssessment!AK:AK,Out_SeparateAssessment!$I:$I,Out_SubmittedCosts!$H79,Out_SeparateAssessment!$M:$M,$J$67)+SUMIFS(Out_SeparateAssessment!AK:AK,Out_SeparateAssessment!$I:$I,Out_SubmittedCosts!$H79,Out_SeparateAssessment!$N:$N,$K$67)</f>
        <v>-2.360195</v>
      </c>
    </row>
    <row r="80" spans="1:53">
      <c r="E80" s="98" t="s">
        <v>140</v>
      </c>
      <c r="F80" s="98" t="s">
        <v>176</v>
      </c>
      <c r="G80" s="98" t="s">
        <v>181</v>
      </c>
      <c r="H80" s="98" t="s">
        <v>279</v>
      </c>
      <c r="J80" s="98" t="s">
        <v>271</v>
      </c>
      <c r="L80" s="99"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8" t="s">
        <v>140</v>
      </c>
      <c r="F81" s="98" t="s">
        <v>176</v>
      </c>
      <c r="G81" s="98" t="s">
        <v>181</v>
      </c>
      <c r="H81" s="98" t="s">
        <v>154</v>
      </c>
      <c r="J81" s="98" t="s">
        <v>271</v>
      </c>
      <c r="L81" s="99" t="s">
        <v>114</v>
      </c>
      <c r="AG81" s="18">
        <f>SUMIFS(Out_SeparateAssessment!AG:AG,Out_SeparateAssessment!$I:$I,Out_SubmittedCosts!$H81,Out_SeparateAssessment!$M:$M,$J$67)+SUMIFS(Out_SeparateAssessment!AG:AG,Out_SeparateAssessment!$I:$I,Out_SubmittedCosts!$H81,Out_SeparateAssessment!$N:$N,$K$67)</f>
        <v>-0.13600000000000001</v>
      </c>
      <c r="AH81" s="18">
        <f>SUMIFS(Out_SeparateAssessment!AH:AH,Out_SeparateAssessment!$I:$I,Out_SubmittedCosts!$H81,Out_SeparateAssessment!$M:$M,$J$67)+SUMIFS(Out_SeparateAssessment!AH:AH,Out_SeparateAssessment!$I:$I,Out_SubmittedCosts!$H81,Out_SeparateAssessment!$N:$N,$K$67)</f>
        <v>-0.13600000000000001</v>
      </c>
      <c r="AI81" s="18">
        <f>SUMIFS(Out_SeparateAssessment!AI:AI,Out_SeparateAssessment!$I:$I,Out_SubmittedCosts!$H81,Out_SeparateAssessment!$M:$M,$J$67)+SUMIFS(Out_SeparateAssessment!AI:AI,Out_SeparateAssessment!$I:$I,Out_SubmittedCosts!$H81,Out_SeparateAssessment!$N:$N,$K$67)</f>
        <v>-0.13600000000000001</v>
      </c>
      <c r="AJ81" s="18">
        <f>SUMIFS(Out_SeparateAssessment!AJ:AJ,Out_SeparateAssessment!$I:$I,Out_SubmittedCosts!$H81,Out_SeparateAssessment!$M:$M,$J$67)+SUMIFS(Out_SeparateAssessment!AJ:AJ,Out_SeparateAssessment!$I:$I,Out_SubmittedCosts!$H81,Out_SeparateAssessment!$N:$N,$K$67)</f>
        <v>-0.13600000000000001</v>
      </c>
      <c r="AK81" s="18">
        <f>SUMIFS(Out_SeparateAssessment!AK:AK,Out_SeparateAssessment!$I:$I,Out_SubmittedCosts!$H81,Out_SeparateAssessment!$M:$M,$J$67)+SUMIFS(Out_SeparateAssessment!AK:AK,Out_SeparateAssessment!$I:$I,Out_SubmittedCosts!$H81,Out_SeparateAssessment!$N:$N,$K$67)</f>
        <v>-0.13600000000000001</v>
      </c>
    </row>
    <row r="82" spans="5:37">
      <c r="E82" s="98" t="s">
        <v>140</v>
      </c>
      <c r="F82" s="98" t="s">
        <v>176</v>
      </c>
      <c r="G82" s="98" t="s">
        <v>182</v>
      </c>
      <c r="H82" s="98" t="s">
        <v>290</v>
      </c>
      <c r="J82" s="98" t="s">
        <v>271</v>
      </c>
      <c r="L82" s="99" t="s">
        <v>114</v>
      </c>
      <c r="AG82" s="18">
        <f>SUM(AG83:AG90)</f>
        <v>-6.3E-2</v>
      </c>
      <c r="AH82" s="18">
        <f t="shared" ref="AH82:AK82" si="9">SUM(AH83:AH90)</f>
        <v>-6.3E-2</v>
      </c>
      <c r="AI82" s="18">
        <f t="shared" si="9"/>
        <v>-6.3E-2</v>
      </c>
      <c r="AJ82" s="18">
        <f t="shared" si="9"/>
        <v>-6.3E-2</v>
      </c>
      <c r="AK82" s="18">
        <f t="shared" si="9"/>
        <v>-6.3E-2</v>
      </c>
    </row>
    <row r="83" spans="5:37">
      <c r="E83" s="98" t="s">
        <v>140</v>
      </c>
      <c r="F83" s="98" t="s">
        <v>176</v>
      </c>
      <c r="G83" s="98" t="s">
        <v>182</v>
      </c>
      <c r="H83" s="98" t="s">
        <v>369</v>
      </c>
      <c r="J83" s="98" t="s">
        <v>271</v>
      </c>
      <c r="L83" s="99" t="s">
        <v>114</v>
      </c>
      <c r="AG83" s="18">
        <f>SUMIFS(Out_SeparateAssessment!AG:AG,Out_SeparateAssessment!$I:$I,Out_SubmittedCosts!$H83,Out_SeparateAssessment!$M:$M,$J$67)+SUMIFS(Out_SeparateAssessment!AG:AG,Out_SeparateAssessment!$I:$I,Out_SubmittedCosts!$H83,Out_SeparateAssessment!$N:$N,$K$67)</f>
        <v>-6.3E-2</v>
      </c>
      <c r="AH83" s="18">
        <f>SUMIFS(Out_SeparateAssessment!AH:AH,Out_SeparateAssessment!$I:$I,Out_SubmittedCosts!$H83,Out_SeparateAssessment!$M:$M,$J$67)+SUMIFS(Out_SeparateAssessment!AH:AH,Out_SeparateAssessment!$I:$I,Out_SubmittedCosts!$H83,Out_SeparateAssessment!$N:$N,$K$67)</f>
        <v>-6.3E-2</v>
      </c>
      <c r="AI83" s="18">
        <f>SUMIFS(Out_SeparateAssessment!AI:AI,Out_SeparateAssessment!$I:$I,Out_SubmittedCosts!$H83,Out_SeparateAssessment!$M:$M,$J$67)+SUMIFS(Out_SeparateAssessment!AI:AI,Out_SeparateAssessment!$I:$I,Out_SubmittedCosts!$H83,Out_SeparateAssessment!$N:$N,$K$67)</f>
        <v>-6.3E-2</v>
      </c>
      <c r="AJ83" s="18">
        <f>SUMIFS(Out_SeparateAssessment!AJ:AJ,Out_SeparateAssessment!$I:$I,Out_SubmittedCosts!$H83,Out_SeparateAssessment!$M:$M,$J$67)+SUMIFS(Out_SeparateAssessment!AJ:AJ,Out_SeparateAssessment!$I:$I,Out_SubmittedCosts!$H83,Out_SeparateAssessment!$N:$N,$K$67)</f>
        <v>-6.3E-2</v>
      </c>
      <c r="AK83" s="18">
        <f>SUMIFS(Out_SeparateAssessment!AK:AK,Out_SeparateAssessment!$I:$I,Out_SubmittedCosts!$H83,Out_SeparateAssessment!$M:$M,$J$67)+SUMIFS(Out_SeparateAssessment!AK:AK,Out_SeparateAssessment!$I:$I,Out_SubmittedCosts!$H83,Out_SeparateAssessment!$N:$N,$K$67)</f>
        <v>-6.3E-2</v>
      </c>
    </row>
    <row r="84" spans="5:37">
      <c r="E84" s="98" t="s">
        <v>140</v>
      </c>
      <c r="F84" s="98" t="s">
        <v>176</v>
      </c>
      <c r="G84" s="98" t="s">
        <v>182</v>
      </c>
      <c r="H84" s="98" t="s">
        <v>155</v>
      </c>
      <c r="J84" s="98" t="s">
        <v>271</v>
      </c>
      <c r="L84" s="99"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8" t="s">
        <v>140</v>
      </c>
      <c r="F85" s="98" t="s">
        <v>176</v>
      </c>
      <c r="G85" s="98" t="s">
        <v>182</v>
      </c>
      <c r="H85" s="98" t="s">
        <v>156</v>
      </c>
      <c r="J85" s="98" t="s">
        <v>271</v>
      </c>
      <c r="L85" s="99"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8" t="s">
        <v>140</v>
      </c>
      <c r="F86" s="98" t="s">
        <v>176</v>
      </c>
      <c r="G86" s="98" t="s">
        <v>182</v>
      </c>
      <c r="H86" s="98" t="s">
        <v>157</v>
      </c>
      <c r="J86" s="98" t="s">
        <v>271</v>
      </c>
      <c r="L86" s="99"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8" t="s">
        <v>140</v>
      </c>
      <c r="F87" s="98" t="s">
        <v>176</v>
      </c>
      <c r="G87" s="98" t="s">
        <v>182</v>
      </c>
      <c r="H87" s="98" t="s">
        <v>158</v>
      </c>
      <c r="J87" s="98" t="s">
        <v>271</v>
      </c>
      <c r="L87" s="99"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8" t="s">
        <v>140</v>
      </c>
      <c r="F88" s="98" t="s">
        <v>176</v>
      </c>
      <c r="G88" s="98" t="s">
        <v>182</v>
      </c>
      <c r="H88" s="98" t="s">
        <v>159</v>
      </c>
      <c r="J88" s="98" t="s">
        <v>271</v>
      </c>
      <c r="L88" s="99"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8" t="s">
        <v>140</v>
      </c>
      <c r="F89" s="98" t="s">
        <v>176</v>
      </c>
      <c r="G89" s="98" t="s">
        <v>182</v>
      </c>
      <c r="H89" s="98" t="s">
        <v>160</v>
      </c>
      <c r="J89" s="98" t="s">
        <v>271</v>
      </c>
      <c r="L89" s="99"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8" t="s">
        <v>140</v>
      </c>
      <c r="F90" s="98" t="s">
        <v>176</v>
      </c>
      <c r="G90" s="98" t="s">
        <v>182</v>
      </c>
      <c r="H90" s="98" t="s">
        <v>161</v>
      </c>
      <c r="J90" s="98" t="s">
        <v>271</v>
      </c>
      <c r="L90" s="99"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8" t="s">
        <v>140</v>
      </c>
      <c r="F91" s="98" t="s">
        <v>176</v>
      </c>
      <c r="G91" s="98" t="s">
        <v>166</v>
      </c>
      <c r="H91" s="98" t="s">
        <v>162</v>
      </c>
      <c r="J91" s="98" t="s">
        <v>271</v>
      </c>
      <c r="L91" s="99"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8" t="s">
        <v>140</v>
      </c>
      <c r="F92" s="98" t="s">
        <v>183</v>
      </c>
      <c r="H92" s="98" t="s">
        <v>291</v>
      </c>
      <c r="J92" s="98" t="s">
        <v>271</v>
      </c>
      <c r="L92" s="99" t="s">
        <v>114</v>
      </c>
      <c r="AG92" s="79"/>
      <c r="AH92" s="79"/>
      <c r="AI92" s="79"/>
      <c r="AJ92" s="79"/>
      <c r="AK92" s="79"/>
    </row>
    <row r="93" spans="5:37">
      <c r="E93" s="98" t="s">
        <v>140</v>
      </c>
      <c r="F93" s="98" t="s">
        <v>183</v>
      </c>
      <c r="H93" s="98" t="s">
        <v>146</v>
      </c>
      <c r="J93" s="98" t="s">
        <v>271</v>
      </c>
      <c r="L93" s="99" t="s">
        <v>114</v>
      </c>
      <c r="AG93" s="79"/>
      <c r="AH93" s="79"/>
      <c r="AI93" s="79"/>
      <c r="AJ93" s="79"/>
      <c r="AK93" s="79"/>
    </row>
    <row r="94" spans="5:37">
      <c r="E94" s="98" t="s">
        <v>140</v>
      </c>
      <c r="F94" s="98" t="s">
        <v>183</v>
      </c>
      <c r="H94" s="98" t="s">
        <v>163</v>
      </c>
      <c r="J94" s="98" t="s">
        <v>271</v>
      </c>
      <c r="L94" s="99" t="s">
        <v>114</v>
      </c>
      <c r="AG94" s="79"/>
      <c r="AH94" s="79"/>
      <c r="AI94" s="79"/>
      <c r="AJ94" s="79"/>
      <c r="AK94" s="79"/>
    </row>
    <row r="95" spans="5:37">
      <c r="E95" s="98" t="s">
        <v>140</v>
      </c>
      <c r="F95" s="98" t="s">
        <v>183</v>
      </c>
      <c r="H95" s="98" t="s">
        <v>164</v>
      </c>
      <c r="J95" s="98" t="s">
        <v>271</v>
      </c>
      <c r="L95" s="99" t="s">
        <v>114</v>
      </c>
      <c r="AG95" s="79"/>
      <c r="AH95" s="79"/>
      <c r="AI95" s="79"/>
      <c r="AJ95" s="79"/>
      <c r="AK95" s="79"/>
    </row>
    <row r="96" spans="5:37">
      <c r="E96" s="98" t="s">
        <v>140</v>
      </c>
      <c r="F96" s="98" t="s">
        <v>183</v>
      </c>
      <c r="H96" s="98" t="s">
        <v>184</v>
      </c>
      <c r="J96" s="98" t="s">
        <v>271</v>
      </c>
      <c r="L96" s="99" t="s">
        <v>114</v>
      </c>
      <c r="AG96" s="79"/>
      <c r="AH96" s="79"/>
      <c r="AI96" s="79"/>
      <c r="AJ96" s="79"/>
      <c r="AK96" s="79"/>
    </row>
    <row r="97" spans="5:37">
      <c r="E97" s="98" t="s">
        <v>140</v>
      </c>
      <c r="F97" s="98" t="s">
        <v>183</v>
      </c>
      <c r="H97" s="98" t="s">
        <v>185</v>
      </c>
      <c r="J97" s="98" t="s">
        <v>271</v>
      </c>
      <c r="L97" s="99" t="s">
        <v>114</v>
      </c>
      <c r="AG97" s="79"/>
      <c r="AH97" s="79"/>
      <c r="AI97" s="79"/>
      <c r="AJ97" s="79"/>
      <c r="AK97" s="79"/>
    </row>
    <row r="98" spans="5:37">
      <c r="E98" s="98" t="s">
        <v>140</v>
      </c>
      <c r="F98" s="98" t="s">
        <v>183</v>
      </c>
      <c r="H98" s="98" t="s">
        <v>186</v>
      </c>
      <c r="J98" s="98" t="s">
        <v>271</v>
      </c>
      <c r="L98" s="99" t="s">
        <v>114</v>
      </c>
      <c r="AG98" s="79"/>
      <c r="AH98" s="79"/>
      <c r="AI98" s="79"/>
      <c r="AJ98" s="79"/>
      <c r="AK98" s="79"/>
    </row>
    <row r="99" spans="5:37">
      <c r="E99" s="98" t="s">
        <v>140</v>
      </c>
      <c r="F99" s="98" t="s">
        <v>183</v>
      </c>
      <c r="H99" s="98" t="s">
        <v>433</v>
      </c>
      <c r="J99" s="98" t="s">
        <v>271</v>
      </c>
      <c r="L99" s="99" t="s">
        <v>114</v>
      </c>
      <c r="AG99" s="79"/>
      <c r="AH99" s="79"/>
      <c r="AI99" s="79"/>
      <c r="AJ99" s="79"/>
      <c r="AK99" s="79"/>
    </row>
    <row r="100" spans="5:37">
      <c r="E100" s="98" t="s">
        <v>140</v>
      </c>
      <c r="F100" s="98" t="s">
        <v>183</v>
      </c>
      <c r="H100" s="98" t="s">
        <v>187</v>
      </c>
      <c r="J100" s="98" t="s">
        <v>271</v>
      </c>
      <c r="L100" s="99" t="s">
        <v>114</v>
      </c>
      <c r="AG100" s="79"/>
      <c r="AH100" s="79"/>
      <c r="AI100" s="79"/>
      <c r="AJ100" s="79"/>
      <c r="AK100" s="79"/>
    </row>
    <row r="101" spans="5:37">
      <c r="E101" s="98" t="s">
        <v>140</v>
      </c>
      <c r="F101" s="98" t="s">
        <v>183</v>
      </c>
      <c r="H101" s="98" t="s">
        <v>188</v>
      </c>
      <c r="J101" s="98" t="s">
        <v>271</v>
      </c>
      <c r="L101" s="99" t="s">
        <v>114</v>
      </c>
      <c r="AG101" s="79"/>
      <c r="AH101" s="79"/>
      <c r="AI101" s="79"/>
      <c r="AJ101" s="79"/>
      <c r="AK101" s="79"/>
    </row>
    <row r="102" spans="5:37">
      <c r="E102" s="98" t="s">
        <v>140</v>
      </c>
      <c r="F102" s="98" t="s">
        <v>183</v>
      </c>
      <c r="H102" s="98" t="s">
        <v>434</v>
      </c>
      <c r="J102" s="98" t="s">
        <v>271</v>
      </c>
      <c r="L102" s="99" t="s">
        <v>114</v>
      </c>
      <c r="AG102" s="79"/>
      <c r="AH102" s="79"/>
      <c r="AI102" s="79"/>
      <c r="AJ102" s="79"/>
      <c r="AK102" s="79"/>
    </row>
    <row r="103" spans="5:37">
      <c r="E103" s="98" t="s">
        <v>140</v>
      </c>
      <c r="F103" s="98" t="s">
        <v>183</v>
      </c>
      <c r="H103" s="98" t="s">
        <v>435</v>
      </c>
      <c r="J103" s="98" t="s">
        <v>271</v>
      </c>
      <c r="L103" s="99" t="s">
        <v>114</v>
      </c>
      <c r="AG103" s="79"/>
      <c r="AH103" s="79"/>
      <c r="AI103" s="79"/>
      <c r="AJ103" s="79"/>
      <c r="AK103" s="79"/>
    </row>
    <row r="104" spans="5:37">
      <c r="E104" s="98" t="s">
        <v>140</v>
      </c>
      <c r="F104" s="98" t="s">
        <v>183</v>
      </c>
      <c r="H104" s="98" t="s">
        <v>272</v>
      </c>
      <c r="J104" s="98" t="s">
        <v>271</v>
      </c>
      <c r="L104" s="99" t="s">
        <v>114</v>
      </c>
      <c r="AG104" s="79"/>
      <c r="AH104" s="79"/>
      <c r="AI104" s="79"/>
      <c r="AJ104" s="79"/>
      <c r="AK104" s="79"/>
    </row>
    <row r="105" spans="5:37">
      <c r="E105" s="98" t="s">
        <v>140</v>
      </c>
      <c r="F105" s="98" t="s">
        <v>183</v>
      </c>
      <c r="H105" s="98" t="s">
        <v>166</v>
      </c>
      <c r="J105" s="98" t="s">
        <v>271</v>
      </c>
      <c r="L105" s="99" t="s">
        <v>114</v>
      </c>
      <c r="AG105" s="79"/>
      <c r="AH105" s="79"/>
      <c r="AI105" s="79"/>
      <c r="AJ105" s="79"/>
      <c r="AK105" s="79"/>
    </row>
    <row r="106" spans="5:37">
      <c r="E106" s="98" t="s">
        <v>141</v>
      </c>
      <c r="H106" s="98" t="s">
        <v>141</v>
      </c>
      <c r="J106" s="98" t="s">
        <v>271</v>
      </c>
      <c r="L106" s="99" t="s">
        <v>114</v>
      </c>
      <c r="AG106" s="17">
        <f>SUM(AG107:AG112)</f>
        <v>-16.780398290999997</v>
      </c>
      <c r="AH106" s="17">
        <f t="shared" ref="AH106:AK106" si="10">SUM(AH107:AH112)</f>
        <v>-26.466864653000002</v>
      </c>
      <c r="AI106" s="17">
        <f t="shared" si="10"/>
        <v>-35.092337662750005</v>
      </c>
      <c r="AJ106" s="17">
        <f t="shared" si="10"/>
        <v>-32.599479454250002</v>
      </c>
      <c r="AK106" s="17">
        <f t="shared" si="10"/>
        <v>-21.331942095265617</v>
      </c>
    </row>
    <row r="107" spans="5:37">
      <c r="E107" s="98" t="s">
        <v>141</v>
      </c>
      <c r="H107" s="98" t="s">
        <v>280</v>
      </c>
      <c r="J107" s="98" t="s">
        <v>271</v>
      </c>
      <c r="L107" s="99" t="s">
        <v>114</v>
      </c>
      <c r="AG107" s="18">
        <f>SUMIFS(Out_SeparateAssessment!AG:AG,Out_SeparateAssessment!$I:$I,Out_SubmittedCosts!$H107,Out_SeparateAssessment!$M:$M,$J$67)+SUMIFS(Out_SeparateAssessment!AG:AG,Out_SeparateAssessment!$I:$I,Out_SubmittedCosts!$H107,Out_SeparateAssessment!$N:$N,$K$67)</f>
        <v>-8.4260384909999999</v>
      </c>
      <c r="AH107" s="18">
        <f>SUMIFS(Out_SeparateAssessment!AH:AH,Out_SeparateAssessment!$I:$I,Out_SubmittedCosts!$H107,Out_SeparateAssessment!$M:$M,$J$67)+SUMIFS(Out_SeparateAssessment!AH:AH,Out_SeparateAssessment!$I:$I,Out_SubmittedCosts!$H107,Out_SeparateAssessment!$N:$N,$K$67)</f>
        <v>-17.825883003000001</v>
      </c>
      <c r="AI107" s="18">
        <f>SUMIFS(Out_SeparateAssessment!AI:AI,Out_SeparateAssessment!$I:$I,Out_SubmittedCosts!$H107,Out_SeparateAssessment!$M:$M,$J$67)+SUMIFS(Out_SeparateAssessment!AI:AI,Out_SeparateAssessment!$I:$I,Out_SubmittedCosts!$H107,Out_SeparateAssessment!$N:$N,$K$67)</f>
        <v>-26.855850219000001</v>
      </c>
      <c r="AJ107" s="18">
        <f>SUMIFS(Out_SeparateAssessment!AJ:AJ,Out_SeparateAssessment!$I:$I,Out_SubmittedCosts!$H107,Out_SeparateAssessment!$M:$M,$J$67)+SUMIFS(Out_SeparateAssessment!AJ:AJ,Out_SeparateAssessment!$I:$I,Out_SubmittedCosts!$H107,Out_SeparateAssessment!$N:$N,$K$67)</f>
        <v>-21.226765847999999</v>
      </c>
      <c r="AK107" s="18">
        <f>SUMIFS(Out_SeparateAssessment!AK:AK,Out_SeparateAssessment!$I:$I,Out_SubmittedCosts!$H107,Out_SeparateAssessment!$M:$M,$J$67)+SUMIFS(Out_SeparateAssessment!AK:AK,Out_SeparateAssessment!$I:$I,Out_SubmittedCosts!$H107,Out_SeparateAssessment!$N:$N,$K$67)</f>
        <v>-8.6774878480000002</v>
      </c>
    </row>
    <row r="108" spans="5:37">
      <c r="E108" s="98" t="s">
        <v>141</v>
      </c>
      <c r="H108" s="98" t="s">
        <v>147</v>
      </c>
      <c r="J108" s="98" t="s">
        <v>271</v>
      </c>
      <c r="L108" s="99"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8" t="s">
        <v>141</v>
      </c>
      <c r="H109" s="98" t="s">
        <v>220</v>
      </c>
      <c r="J109" s="98" t="s">
        <v>271</v>
      </c>
      <c r="L109" s="99"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8" t="s">
        <v>141</v>
      </c>
      <c r="H110" s="98" t="s">
        <v>222</v>
      </c>
      <c r="J110" s="98" t="s">
        <v>271</v>
      </c>
      <c r="L110" s="99"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8" t="s">
        <v>141</v>
      </c>
      <c r="H111" s="98" t="s">
        <v>223</v>
      </c>
      <c r="J111" s="98" t="s">
        <v>271</v>
      </c>
      <c r="L111" s="99" t="s">
        <v>114</v>
      </c>
      <c r="AG111" s="18">
        <f>SUMIFS(Out_SeparateAssessment!AG:AG,Out_SeparateAssessment!$I:$I,Out_SubmittedCosts!$H111,Out_SeparateAssessment!$M:$M,$J$67)+SUMIFS(Out_SeparateAssessment!AG:AG,Out_SeparateAssessment!$I:$I,Out_SubmittedCosts!$H111,Out_SeparateAssessment!$N:$N,$K$67)</f>
        <v>-1.6472500000000001</v>
      </c>
      <c r="AH111" s="18">
        <f>SUMIFS(Out_SeparateAssessment!AH:AH,Out_SeparateAssessment!$I:$I,Out_SubmittedCosts!$H111,Out_SeparateAssessment!$M:$M,$J$67)+SUMIFS(Out_SeparateAssessment!AH:AH,Out_SeparateAssessment!$I:$I,Out_SubmittedCosts!$H111,Out_SeparateAssessment!$N:$N,$K$67)</f>
        <v>-4.1537500000000005</v>
      </c>
      <c r="AI111" s="18">
        <f>SUMIFS(Out_SeparateAssessment!AI:AI,Out_SeparateAssessment!$I:$I,Out_SubmittedCosts!$H111,Out_SeparateAssessment!$M:$M,$J$67)+SUMIFS(Out_SeparateAssessment!AI:AI,Out_SeparateAssessment!$I:$I,Out_SubmittedCosts!$H111,Out_SeparateAssessment!$N:$N,$K$67)</f>
        <v>-1.66954</v>
      </c>
      <c r="AJ111" s="18">
        <f>SUMIFS(Out_SeparateAssessment!AJ:AJ,Out_SeparateAssessment!$I:$I,Out_SubmittedCosts!$H111,Out_SeparateAssessment!$M:$M,$J$67)+SUMIFS(Out_SeparateAssessment!AJ:AJ,Out_SeparateAssessment!$I:$I,Out_SubmittedCosts!$H111,Out_SeparateAssessment!$N:$N,$K$67)</f>
        <v>-3.80396</v>
      </c>
      <c r="AK111" s="18">
        <f>SUMIFS(Out_SeparateAssessment!AK:AK,Out_SeparateAssessment!$I:$I,Out_SubmittedCosts!$H111,Out_SeparateAssessment!$M:$M,$J$67)+SUMIFS(Out_SeparateAssessment!AK:AK,Out_SeparateAssessment!$I:$I,Out_SubmittedCosts!$H111,Out_SeparateAssessment!$N:$N,$K$67)</f>
        <v>-3.37093</v>
      </c>
    </row>
    <row r="112" spans="5:37">
      <c r="E112" s="98" t="s">
        <v>141</v>
      </c>
      <c r="H112" s="98" t="s">
        <v>189</v>
      </c>
      <c r="J112" s="98" t="s">
        <v>271</v>
      </c>
      <c r="L112" s="99" t="s">
        <v>114</v>
      </c>
      <c r="AG112" s="18">
        <f>SUMIFS(Out_SeparateAssessment!AG:AG,Out_SeparateAssessment!$I:$I,Out_SubmittedCosts!$H112,Out_SeparateAssessment!$M:$M,$J$67)+SUMIFS(Out_SeparateAssessment!AG:AG,Out_SeparateAssessment!$I:$I,Out_SubmittedCosts!$H112,Out_SeparateAssessment!$N:$N,$K$67)</f>
        <v>-6.7071097999999996</v>
      </c>
      <c r="AH112" s="18">
        <f>SUMIFS(Out_SeparateAssessment!AH:AH,Out_SeparateAssessment!$I:$I,Out_SubmittedCosts!$H112,Out_SeparateAssessment!$M:$M,$J$67)+SUMIFS(Out_SeparateAssessment!AH:AH,Out_SeparateAssessment!$I:$I,Out_SubmittedCosts!$H112,Out_SeparateAssessment!$N:$N,$K$67)</f>
        <v>-4.48723165</v>
      </c>
      <c r="AI112" s="18">
        <f>SUMIFS(Out_SeparateAssessment!AI:AI,Out_SeparateAssessment!$I:$I,Out_SubmittedCosts!$H112,Out_SeparateAssessment!$M:$M,$J$67)+SUMIFS(Out_SeparateAssessment!AI:AI,Out_SeparateAssessment!$I:$I,Out_SubmittedCosts!$H112,Out_SeparateAssessment!$N:$N,$K$67)</f>
        <v>-6.5669474437500002</v>
      </c>
      <c r="AJ112" s="18">
        <f>SUMIFS(Out_SeparateAssessment!AJ:AJ,Out_SeparateAssessment!$I:$I,Out_SubmittedCosts!$H112,Out_SeparateAssessment!$M:$M,$J$67)+SUMIFS(Out_SeparateAssessment!AJ:AJ,Out_SeparateAssessment!$I:$I,Out_SubmittedCosts!$H112,Out_SeparateAssessment!$N:$N,$K$67)</f>
        <v>-7.5687536062500005</v>
      </c>
      <c r="AK112" s="18">
        <f>SUMIFS(Out_SeparateAssessment!AK:AK,Out_SeparateAssessment!$I:$I,Out_SubmittedCosts!$H112,Out_SeparateAssessment!$M:$M,$J$67)+SUMIFS(Out_SeparateAssessment!AK:AK,Out_SeparateAssessment!$I:$I,Out_SubmittedCosts!$H112,Out_SeparateAssessment!$N:$N,$K$67)</f>
        <v>-9.2835242472656194</v>
      </c>
    </row>
    <row r="113" spans="1:53">
      <c r="E113" s="98" t="s">
        <v>142</v>
      </c>
      <c r="H113" s="98" t="s">
        <v>142</v>
      </c>
      <c r="J113" s="98" t="s">
        <v>271</v>
      </c>
      <c r="L113" s="99" t="s">
        <v>114</v>
      </c>
      <c r="AG113" s="18">
        <f>SUMIFS(Out_SeparateAssessment!AG:AG,Out_SeparateAssessment!$I:$I,Out_SubmittedCosts!$H113,Out_SeparateAssessment!$M:$M,$J$67)+SUMIFS(Out_SeparateAssessment!AG:AG,Out_SeparateAssessment!$I:$I,Out_SubmittedCosts!$H113,Out_SeparateAssessment!$N:$N,$K$67)</f>
        <v>-13.43284886158655</v>
      </c>
      <c r="AH113" s="18">
        <f>SUMIFS(Out_SeparateAssessment!AH:AH,Out_SeparateAssessment!$I:$I,Out_SubmittedCosts!$H113,Out_SeparateAssessment!$M:$M,$J$67)+SUMIFS(Out_SeparateAssessment!AH:AH,Out_SeparateAssessment!$I:$I,Out_SubmittedCosts!$H113,Out_SeparateAssessment!$N:$N,$K$67)</f>
        <v>-7.8739353057725685</v>
      </c>
      <c r="AI113" s="18">
        <f>SUMIFS(Out_SeparateAssessment!AI:AI,Out_SeparateAssessment!$I:$I,Out_SubmittedCosts!$H113,Out_SeparateAssessment!$M:$M,$J$67)+SUMIFS(Out_SeparateAssessment!AI:AI,Out_SeparateAssessment!$I:$I,Out_SubmittedCosts!$H113,Out_SeparateAssessment!$N:$N,$K$67)</f>
        <v>-7.8713600041938605</v>
      </c>
      <c r="AJ113" s="18">
        <f>SUMIFS(Out_SeparateAssessment!AJ:AJ,Out_SeparateAssessment!$I:$I,Out_SubmittedCosts!$H113,Out_SeparateAssessment!$M:$M,$J$67)+SUMIFS(Out_SeparateAssessment!AJ:AJ,Out_SeparateAssessment!$I:$I,Out_SubmittedCosts!$H113,Out_SeparateAssessment!$N:$N,$K$67)</f>
        <v>-7.4978459852159602</v>
      </c>
      <c r="AK113" s="18">
        <f>SUMIFS(Out_SeparateAssessment!AK:AK,Out_SeparateAssessment!$I:$I,Out_SubmittedCosts!$H113,Out_SeparateAssessment!$M:$M,$J$67)+SUMIFS(Out_SeparateAssessment!AK:AK,Out_SeparateAssessment!$I:$I,Out_SubmittedCosts!$H113,Out_SeparateAssessment!$N:$N,$K$67)</f>
        <v>-7.2856065192196029</v>
      </c>
    </row>
    <row r="114" spans="1:53">
      <c r="E114" s="98" t="s">
        <v>142</v>
      </c>
      <c r="H114" s="98" t="s">
        <v>281</v>
      </c>
      <c r="J114" s="98" t="s">
        <v>271</v>
      </c>
      <c r="L114" s="99"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8" t="s">
        <v>142</v>
      </c>
      <c r="H115" s="98" t="s">
        <v>282</v>
      </c>
      <c r="J115" s="98" t="s">
        <v>271</v>
      </c>
      <c r="L115" s="99"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8" t="s">
        <v>142</v>
      </c>
      <c r="H116" s="98" t="s">
        <v>283</v>
      </c>
      <c r="J116" s="98" t="s">
        <v>271</v>
      </c>
      <c r="L116" s="99"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8" t="s">
        <v>142</v>
      </c>
      <c r="H117" s="98" t="s">
        <v>190</v>
      </c>
      <c r="J117" s="98" t="s">
        <v>271</v>
      </c>
      <c r="L117" s="99"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8" t="s">
        <v>142</v>
      </c>
      <c r="H118" s="98" t="s">
        <v>224</v>
      </c>
      <c r="J118" s="98" t="s">
        <v>271</v>
      </c>
      <c r="L118" s="99"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8" t="s">
        <v>142</v>
      </c>
      <c r="H119" s="98" t="s">
        <v>221</v>
      </c>
      <c r="J119" s="98" t="s">
        <v>271</v>
      </c>
      <c r="L119" s="99"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8" t="s">
        <v>142</v>
      </c>
      <c r="H120" s="98" t="s">
        <v>191</v>
      </c>
      <c r="J120" s="98" t="s">
        <v>271</v>
      </c>
      <c r="L120" s="99"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8" t="s">
        <v>142</v>
      </c>
      <c r="H121" s="98" t="s">
        <v>284</v>
      </c>
      <c r="J121" s="98" t="s">
        <v>271</v>
      </c>
      <c r="L121" s="99"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485</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8"/>
    </row>
    <row r="125" spans="1:53">
      <c r="E125" s="98" t="s">
        <v>194</v>
      </c>
      <c r="H125" s="98" t="s">
        <v>194</v>
      </c>
      <c r="J125" s="98" t="s">
        <v>271</v>
      </c>
      <c r="L125" s="99" t="s">
        <v>114</v>
      </c>
      <c r="AG125" s="17">
        <f>SUM(AG127,AG163,AG170)</f>
        <v>375.95472008703928</v>
      </c>
      <c r="AH125" s="17">
        <f t="shared" ref="AH125:AK125" si="11">SUM(AH127,AH163,AH170)</f>
        <v>380.12598215948867</v>
      </c>
      <c r="AI125" s="17">
        <f t="shared" si="11"/>
        <v>371.6394303542296</v>
      </c>
      <c r="AJ125" s="17">
        <f t="shared" si="11"/>
        <v>365.81839533149076</v>
      </c>
      <c r="AK125" s="17">
        <f t="shared" si="11"/>
        <v>369.40417170085601</v>
      </c>
    </row>
    <row r="126" spans="1:53">
      <c r="E126" s="98" t="s">
        <v>140</v>
      </c>
      <c r="H126" s="98" t="s">
        <v>140</v>
      </c>
      <c r="J126" s="98" t="s">
        <v>271</v>
      </c>
      <c r="L126" s="99" t="s">
        <v>114</v>
      </c>
      <c r="AG126" s="17">
        <f>SUM(AG127,AG149)</f>
        <v>127.67431174462574</v>
      </c>
      <c r="AH126" s="17">
        <f t="shared" ref="AH126:AK126" si="12">SUM(AH127,AH149)</f>
        <v>129.44698159726124</v>
      </c>
      <c r="AI126" s="17">
        <f t="shared" si="12"/>
        <v>129.77530475417342</v>
      </c>
      <c r="AJ126" s="17">
        <f t="shared" si="12"/>
        <v>128.05386373795676</v>
      </c>
      <c r="AK126" s="17">
        <f t="shared" si="12"/>
        <v>129.35152112934128</v>
      </c>
    </row>
    <row r="127" spans="1:53">
      <c r="E127" s="98" t="s">
        <v>140</v>
      </c>
      <c r="F127" s="98" t="s">
        <v>176</v>
      </c>
      <c r="H127" s="98" t="s">
        <v>177</v>
      </c>
      <c r="J127" s="98" t="s">
        <v>271</v>
      </c>
      <c r="L127" s="99" t="s">
        <v>114</v>
      </c>
      <c r="AG127" s="17">
        <f>SUM(AG128,AG133,AG139,AG148)</f>
        <v>127.67431174462574</v>
      </c>
      <c r="AH127" s="17">
        <f t="shared" ref="AH127:AK127" si="13">SUM(AH128,AH133,AH139,AH148)</f>
        <v>129.44698159726124</v>
      </c>
      <c r="AI127" s="17">
        <f t="shared" si="13"/>
        <v>129.77530475417342</v>
      </c>
      <c r="AJ127" s="17">
        <f t="shared" si="13"/>
        <v>128.05386373795676</v>
      </c>
      <c r="AK127" s="17">
        <f t="shared" si="13"/>
        <v>129.35152112934128</v>
      </c>
    </row>
    <row r="128" spans="1:53">
      <c r="E128" s="98" t="s">
        <v>140</v>
      </c>
      <c r="F128" s="98" t="s">
        <v>176</v>
      </c>
      <c r="G128" s="98" t="s">
        <v>150</v>
      </c>
      <c r="H128" s="98" t="s">
        <v>288</v>
      </c>
      <c r="J128" s="98" t="s">
        <v>271</v>
      </c>
      <c r="L128" s="99" t="s">
        <v>114</v>
      </c>
      <c r="AG128" s="18">
        <f>SUM(AG14,AG71)</f>
        <v>27.992064916000004</v>
      </c>
      <c r="AH128" s="18">
        <f t="shared" ref="AH128:AK128" si="14">SUM(AH14,AH71)</f>
        <v>30.171358870000002</v>
      </c>
      <c r="AI128" s="18">
        <f t="shared" si="14"/>
        <v>29.410880472000002</v>
      </c>
      <c r="AJ128" s="18">
        <f t="shared" si="14"/>
        <v>27.505867523000003</v>
      </c>
      <c r="AK128" s="18">
        <f t="shared" si="14"/>
        <v>28.259467336000004</v>
      </c>
    </row>
    <row r="129" spans="5:37">
      <c r="E129" s="98" t="s">
        <v>140</v>
      </c>
      <c r="F129" s="98" t="s">
        <v>176</v>
      </c>
      <c r="G129" s="98" t="s">
        <v>150</v>
      </c>
      <c r="H129" s="98" t="s">
        <v>273</v>
      </c>
      <c r="J129" s="98" t="s">
        <v>271</v>
      </c>
      <c r="L129" s="99" t="s">
        <v>114</v>
      </c>
      <c r="AG129" s="18">
        <f t="shared" ref="AG129:AK132" si="15">SUM(AG15,AG72)</f>
        <v>6.1063171710000006</v>
      </c>
      <c r="AH129" s="18">
        <f t="shared" si="15"/>
        <v>8.1603679319999998</v>
      </c>
      <c r="AI129" s="18">
        <f t="shared" si="15"/>
        <v>7.9734879030000005</v>
      </c>
      <c r="AJ129" s="18">
        <f t="shared" si="15"/>
        <v>6.0680861009999996</v>
      </c>
      <c r="AK129" s="18">
        <f t="shared" si="15"/>
        <v>6.0225529299999998</v>
      </c>
    </row>
    <row r="130" spans="5:37">
      <c r="E130" s="98" t="s">
        <v>140</v>
      </c>
      <c r="F130" s="98" t="s">
        <v>176</v>
      </c>
      <c r="G130" s="98" t="s">
        <v>150</v>
      </c>
      <c r="H130" s="98" t="s">
        <v>274</v>
      </c>
      <c r="J130" s="98" t="s">
        <v>271</v>
      </c>
      <c r="L130" s="99" t="s">
        <v>114</v>
      </c>
      <c r="AG130" s="18">
        <f t="shared" si="15"/>
        <v>17.571904585000002</v>
      </c>
      <c r="AH130" s="18">
        <f t="shared" si="15"/>
        <v>17.750422828000001</v>
      </c>
      <c r="AI130" s="18">
        <f t="shared" si="15"/>
        <v>17.239779219999999</v>
      </c>
      <c r="AJ130" s="18">
        <f t="shared" si="15"/>
        <v>17.259219698000003</v>
      </c>
      <c r="AK130" s="18">
        <f t="shared" si="15"/>
        <v>18.082741125000002</v>
      </c>
    </row>
    <row r="131" spans="5:37">
      <c r="E131" s="98" t="s">
        <v>140</v>
      </c>
      <c r="F131" s="98" t="s">
        <v>176</v>
      </c>
      <c r="G131" s="98" t="s">
        <v>150</v>
      </c>
      <c r="H131" s="98" t="s">
        <v>151</v>
      </c>
      <c r="J131" s="98" t="s">
        <v>271</v>
      </c>
      <c r="L131" s="99" t="s">
        <v>114</v>
      </c>
      <c r="AG131" s="18">
        <f t="shared" si="15"/>
        <v>3.1018300609999998</v>
      </c>
      <c r="AH131" s="18">
        <f t="shared" si="15"/>
        <v>3.068737257</v>
      </c>
      <c r="AI131" s="18">
        <f t="shared" si="15"/>
        <v>3.0303310969999999</v>
      </c>
      <c r="AJ131" s="18">
        <f t="shared" si="15"/>
        <v>3.016094447</v>
      </c>
      <c r="AK131" s="18">
        <f t="shared" si="15"/>
        <v>2.9989928149999998</v>
      </c>
    </row>
    <row r="132" spans="5:37">
      <c r="E132" s="98" t="s">
        <v>140</v>
      </c>
      <c r="F132" s="98" t="s">
        <v>176</v>
      </c>
      <c r="G132" s="98" t="s">
        <v>150</v>
      </c>
      <c r="H132" s="98" t="s">
        <v>152</v>
      </c>
      <c r="J132" s="98" t="s">
        <v>271</v>
      </c>
      <c r="L132" s="99" t="s">
        <v>114</v>
      </c>
      <c r="AG132" s="18">
        <f t="shared" si="15"/>
        <v>1.2246130989999999</v>
      </c>
      <c r="AH132" s="18">
        <f t="shared" si="15"/>
        <v>1.2044308530000001</v>
      </c>
      <c r="AI132" s="18">
        <f t="shared" si="15"/>
        <v>1.1798822520000001</v>
      </c>
      <c r="AJ132" s="18">
        <f t="shared" si="15"/>
        <v>1.1750672770000001</v>
      </c>
      <c r="AK132" s="18">
        <f t="shared" si="15"/>
        <v>1.1677804660000002</v>
      </c>
    </row>
    <row r="133" spans="5:37">
      <c r="E133" s="98" t="s">
        <v>140</v>
      </c>
      <c r="F133" s="98" t="s">
        <v>176</v>
      </c>
      <c r="G133" s="98" t="s">
        <v>181</v>
      </c>
      <c r="H133" s="98" t="s">
        <v>289</v>
      </c>
      <c r="J133" s="98" t="s">
        <v>271</v>
      </c>
      <c r="L133" s="99" t="s">
        <v>114</v>
      </c>
      <c r="AG133" s="17">
        <f>SUM(AG134:AG138)</f>
        <v>63.315339069625736</v>
      </c>
      <c r="AH133" s="17">
        <f t="shared" ref="AH133:AK133" si="16">SUM(AH134:AH138)</f>
        <v>61.149112621261239</v>
      </c>
      <c r="AI133" s="17">
        <f t="shared" si="16"/>
        <v>60.012279132173418</v>
      </c>
      <c r="AJ133" s="17">
        <f t="shared" si="16"/>
        <v>58.745942119956766</v>
      </c>
      <c r="AK133" s="17">
        <f t="shared" si="16"/>
        <v>58.960613152341274</v>
      </c>
    </row>
    <row r="134" spans="5:37">
      <c r="E134" s="98" t="s">
        <v>140</v>
      </c>
      <c r="F134" s="98" t="s">
        <v>176</v>
      </c>
      <c r="G134" s="98" t="s">
        <v>181</v>
      </c>
      <c r="H134" s="98" t="s">
        <v>143</v>
      </c>
      <c r="J134" s="98" t="s">
        <v>271</v>
      </c>
      <c r="L134" s="99" t="s">
        <v>114</v>
      </c>
      <c r="AG134" s="18">
        <f>SUM(AG20,AG77)</f>
        <v>17.889580775625742</v>
      </c>
      <c r="AH134" s="18">
        <f t="shared" ref="AH134:AK134" si="17">SUM(AH20,AH77)</f>
        <v>18.012901961261239</v>
      </c>
      <c r="AI134" s="18">
        <f t="shared" si="17"/>
        <v>17.984871340173413</v>
      </c>
      <c r="AJ134" s="18">
        <f t="shared" si="17"/>
        <v>17.239359733956761</v>
      </c>
      <c r="AK134" s="18">
        <f t="shared" si="17"/>
        <v>17.809824503341282</v>
      </c>
    </row>
    <row r="135" spans="5:37">
      <c r="E135" s="98" t="s">
        <v>140</v>
      </c>
      <c r="F135" s="98" t="s">
        <v>176</v>
      </c>
      <c r="G135" s="98" t="s">
        <v>181</v>
      </c>
      <c r="H135" s="98" t="s">
        <v>144</v>
      </c>
      <c r="J135" s="98" t="s">
        <v>271</v>
      </c>
      <c r="L135" s="99" t="s">
        <v>114</v>
      </c>
      <c r="AG135" s="18">
        <f t="shared" ref="AG135:AK148" si="18">SUM(AG21,AG78)</f>
        <v>20.176531830999998</v>
      </c>
      <c r="AH135" s="18">
        <f t="shared" si="18"/>
        <v>19.390477175000001</v>
      </c>
      <c r="AI135" s="18">
        <f t="shared" si="18"/>
        <v>18.495026243000002</v>
      </c>
      <c r="AJ135" s="18">
        <f t="shared" si="18"/>
        <v>17.718665248999997</v>
      </c>
      <c r="AK135" s="18">
        <f t="shared" si="18"/>
        <v>17.156587024</v>
      </c>
    </row>
    <row r="136" spans="5:37">
      <c r="E136" s="98" t="s">
        <v>140</v>
      </c>
      <c r="F136" s="98" t="s">
        <v>176</v>
      </c>
      <c r="G136" s="98" t="s">
        <v>181</v>
      </c>
      <c r="H136" s="98" t="s">
        <v>145</v>
      </c>
      <c r="J136" s="98" t="s">
        <v>271</v>
      </c>
      <c r="L136" s="99" t="s">
        <v>114</v>
      </c>
      <c r="AG136" s="18">
        <f t="shared" si="18"/>
        <v>20.345853664</v>
      </c>
      <c r="AH136" s="18">
        <f t="shared" si="18"/>
        <v>20.508791501000001</v>
      </c>
      <c r="AI136" s="18">
        <f t="shared" si="18"/>
        <v>20.351061686000005</v>
      </c>
      <c r="AJ136" s="18">
        <f t="shared" si="18"/>
        <v>20.544167753000007</v>
      </c>
      <c r="AK136" s="18">
        <f t="shared" si="18"/>
        <v>20.635846644000001</v>
      </c>
    </row>
    <row r="137" spans="5:37">
      <c r="E137" s="98" t="s">
        <v>140</v>
      </c>
      <c r="F137" s="98" t="s">
        <v>176</v>
      </c>
      <c r="G137" s="98" t="s">
        <v>181</v>
      </c>
      <c r="H137" s="98" t="s">
        <v>279</v>
      </c>
      <c r="J137" s="98" t="s">
        <v>271</v>
      </c>
      <c r="L137" s="99" t="s">
        <v>114</v>
      </c>
      <c r="AG137" s="18">
        <f t="shared" si="18"/>
        <v>0</v>
      </c>
      <c r="AH137" s="18">
        <f t="shared" si="18"/>
        <v>0</v>
      </c>
      <c r="AI137" s="18">
        <f t="shared" si="18"/>
        <v>0</v>
      </c>
      <c r="AJ137" s="18">
        <f t="shared" si="18"/>
        <v>0</v>
      </c>
      <c r="AK137" s="18">
        <f t="shared" si="18"/>
        <v>0</v>
      </c>
    </row>
    <row r="138" spans="5:37">
      <c r="E138" s="98" t="s">
        <v>140</v>
      </c>
      <c r="F138" s="98" t="s">
        <v>176</v>
      </c>
      <c r="G138" s="98" t="s">
        <v>181</v>
      </c>
      <c r="H138" s="98" t="s">
        <v>154</v>
      </c>
      <c r="J138" s="98" t="s">
        <v>271</v>
      </c>
      <c r="L138" s="99" t="s">
        <v>114</v>
      </c>
      <c r="AG138" s="18">
        <f t="shared" si="18"/>
        <v>4.9033727989999987</v>
      </c>
      <c r="AH138" s="18">
        <f t="shared" si="18"/>
        <v>3.2369419839999991</v>
      </c>
      <c r="AI138" s="18">
        <f t="shared" si="18"/>
        <v>3.1813198630000001</v>
      </c>
      <c r="AJ138" s="18">
        <f t="shared" si="18"/>
        <v>3.2437493839999996</v>
      </c>
      <c r="AK138" s="18">
        <f t="shared" si="18"/>
        <v>3.3583549810000002</v>
      </c>
    </row>
    <row r="139" spans="5:37">
      <c r="E139" s="98" t="s">
        <v>140</v>
      </c>
      <c r="F139" s="98" t="s">
        <v>176</v>
      </c>
      <c r="G139" s="98" t="s">
        <v>182</v>
      </c>
      <c r="H139" s="98" t="s">
        <v>290</v>
      </c>
      <c r="J139" s="98" t="s">
        <v>271</v>
      </c>
      <c r="L139" s="99" t="s">
        <v>114</v>
      </c>
      <c r="AG139" s="18">
        <f t="shared" si="18"/>
        <v>30.370871081000004</v>
      </c>
      <c r="AH139" s="18">
        <f t="shared" si="18"/>
        <v>31.091473429000001</v>
      </c>
      <c r="AI139" s="18">
        <f t="shared" si="18"/>
        <v>33.445140866999999</v>
      </c>
      <c r="AJ139" s="18">
        <f t="shared" si="18"/>
        <v>34.845049811999992</v>
      </c>
      <c r="AK139" s="18">
        <f t="shared" si="18"/>
        <v>35.389468752999996</v>
      </c>
    </row>
    <row r="140" spans="5:37">
      <c r="E140" s="98" t="s">
        <v>140</v>
      </c>
      <c r="F140" s="98" t="s">
        <v>176</v>
      </c>
      <c r="G140" s="98" t="s">
        <v>182</v>
      </c>
      <c r="H140" s="98" t="s">
        <v>369</v>
      </c>
      <c r="J140" s="98" t="s">
        <v>271</v>
      </c>
      <c r="L140" s="99" t="s">
        <v>114</v>
      </c>
      <c r="AG140" s="18">
        <f t="shared" si="18"/>
        <v>14.00990221</v>
      </c>
      <c r="AH140" s="18">
        <f t="shared" si="18"/>
        <v>14.807898264999999</v>
      </c>
      <c r="AI140" s="18">
        <f t="shared" si="18"/>
        <v>15.580172038999999</v>
      </c>
      <c r="AJ140" s="18">
        <f t="shared" si="18"/>
        <v>16.458524907999998</v>
      </c>
      <c r="AK140" s="18">
        <f t="shared" si="18"/>
        <v>17.412745304000001</v>
      </c>
    </row>
    <row r="141" spans="5:37">
      <c r="E141" s="98" t="s">
        <v>140</v>
      </c>
      <c r="F141" s="98" t="s">
        <v>176</v>
      </c>
      <c r="G141" s="98" t="s">
        <v>182</v>
      </c>
      <c r="H141" s="98" t="s">
        <v>155</v>
      </c>
      <c r="J141" s="98" t="s">
        <v>271</v>
      </c>
      <c r="L141" s="99" t="s">
        <v>114</v>
      </c>
      <c r="AG141" s="18">
        <f t="shared" si="18"/>
        <v>4.9022284269999998</v>
      </c>
      <c r="AH141" s="18">
        <f t="shared" si="18"/>
        <v>5.0843394490000007</v>
      </c>
      <c r="AI141" s="18">
        <f t="shared" si="18"/>
        <v>5.0425791260000006</v>
      </c>
      <c r="AJ141" s="18">
        <f t="shared" si="18"/>
        <v>5.0550670040000005</v>
      </c>
      <c r="AK141" s="18">
        <f t="shared" si="18"/>
        <v>5.0618738879999992</v>
      </c>
    </row>
    <row r="142" spans="5:37">
      <c r="E142" s="98" t="s">
        <v>140</v>
      </c>
      <c r="F142" s="98" t="s">
        <v>176</v>
      </c>
      <c r="G142" s="98" t="s">
        <v>182</v>
      </c>
      <c r="H142" s="98" t="s">
        <v>156</v>
      </c>
      <c r="J142" s="98" t="s">
        <v>271</v>
      </c>
      <c r="L142" s="99" t="s">
        <v>114</v>
      </c>
      <c r="AG142" s="18">
        <f t="shared" si="18"/>
        <v>3.4042678479999999</v>
      </c>
      <c r="AH142" s="18">
        <f t="shared" si="18"/>
        <v>3.3288566949999998</v>
      </c>
      <c r="AI142" s="18">
        <f t="shared" si="18"/>
        <v>3.2840432760000002</v>
      </c>
      <c r="AJ142" s="18">
        <f t="shared" si="18"/>
        <v>3.3073692919999997</v>
      </c>
      <c r="AK142" s="18">
        <f t="shared" si="18"/>
        <v>3.2488989229999996</v>
      </c>
    </row>
    <row r="143" spans="5:37">
      <c r="E143" s="98" t="s">
        <v>140</v>
      </c>
      <c r="F143" s="98" t="s">
        <v>176</v>
      </c>
      <c r="G143" s="98" t="s">
        <v>182</v>
      </c>
      <c r="H143" s="98" t="s">
        <v>157</v>
      </c>
      <c r="J143" s="98" t="s">
        <v>271</v>
      </c>
      <c r="L143" s="99" t="s">
        <v>114</v>
      </c>
      <c r="AG143" s="18">
        <f t="shared" si="18"/>
        <v>1.057793526</v>
      </c>
      <c r="AH143" s="18">
        <f t="shared" si="18"/>
        <v>1.0285419060000001</v>
      </c>
      <c r="AI143" s="18">
        <f t="shared" si="18"/>
        <v>2.808702797</v>
      </c>
      <c r="AJ143" s="18">
        <f t="shared" si="18"/>
        <v>3.310610955</v>
      </c>
      <c r="AK143" s="18">
        <f t="shared" si="18"/>
        <v>2.9089735560000003</v>
      </c>
    </row>
    <row r="144" spans="5:37">
      <c r="E144" s="98" t="s">
        <v>140</v>
      </c>
      <c r="F144" s="98" t="s">
        <v>176</v>
      </c>
      <c r="G144" s="98" t="s">
        <v>182</v>
      </c>
      <c r="H144" s="98" t="s">
        <v>158</v>
      </c>
      <c r="J144" s="98" t="s">
        <v>271</v>
      </c>
      <c r="L144" s="99" t="s">
        <v>114</v>
      </c>
      <c r="AG144" s="18">
        <f t="shared" si="18"/>
        <v>0.56047837899999997</v>
      </c>
      <c r="AH144" s="18">
        <f t="shared" si="18"/>
        <v>0.54361729400000003</v>
      </c>
      <c r="AI144" s="18">
        <f t="shared" si="18"/>
        <v>0.51057360500000004</v>
      </c>
      <c r="AJ144" s="18">
        <f t="shared" si="18"/>
        <v>0.54203550599999994</v>
      </c>
      <c r="AK144" s="18">
        <f t="shared" si="18"/>
        <v>0.56404486300000001</v>
      </c>
    </row>
    <row r="145" spans="5:37">
      <c r="E145" s="98" t="s">
        <v>140</v>
      </c>
      <c r="F145" s="98" t="s">
        <v>176</v>
      </c>
      <c r="G145" s="98" t="s">
        <v>182</v>
      </c>
      <c r="H145" s="98" t="s">
        <v>159</v>
      </c>
      <c r="J145" s="98" t="s">
        <v>271</v>
      </c>
      <c r="L145" s="99" t="s">
        <v>114</v>
      </c>
      <c r="AG145" s="18">
        <f t="shared" si="18"/>
        <v>0.22675235000000002</v>
      </c>
      <c r="AH145" s="18">
        <f t="shared" si="18"/>
        <v>0.21724254200000001</v>
      </c>
      <c r="AI145" s="18">
        <f t="shared" si="18"/>
        <v>0.198902471</v>
      </c>
      <c r="AJ145" s="18">
        <f t="shared" si="18"/>
        <v>0.215307891</v>
      </c>
      <c r="AK145" s="18">
        <f t="shared" si="18"/>
        <v>0.22659621299999999</v>
      </c>
    </row>
    <row r="146" spans="5:37">
      <c r="E146" s="98" t="s">
        <v>140</v>
      </c>
      <c r="F146" s="98" t="s">
        <v>176</v>
      </c>
      <c r="G146" s="98" t="s">
        <v>182</v>
      </c>
      <c r="H146" s="98" t="s">
        <v>160</v>
      </c>
      <c r="J146" s="98" t="s">
        <v>271</v>
      </c>
      <c r="L146" s="99" t="s">
        <v>114</v>
      </c>
      <c r="AG146" s="18">
        <f t="shared" si="18"/>
        <v>5.4115900409999993</v>
      </c>
      <c r="AH146" s="18">
        <f t="shared" si="18"/>
        <v>5.3048101610000007</v>
      </c>
      <c r="AI146" s="18">
        <f t="shared" si="18"/>
        <v>5.2856505830000007</v>
      </c>
      <c r="AJ146" s="18">
        <f t="shared" si="18"/>
        <v>5.1837506169999994</v>
      </c>
      <c r="AK146" s="18">
        <f t="shared" si="18"/>
        <v>5.1677242210000003</v>
      </c>
    </row>
    <row r="147" spans="5:37">
      <c r="E147" s="98" t="s">
        <v>140</v>
      </c>
      <c r="F147" s="98" t="s">
        <v>176</v>
      </c>
      <c r="G147" s="98" t="s">
        <v>182</v>
      </c>
      <c r="H147" s="98" t="s">
        <v>161</v>
      </c>
      <c r="J147" s="98" t="s">
        <v>271</v>
      </c>
      <c r="L147" s="99" t="s">
        <v>114</v>
      </c>
      <c r="AG147" s="18">
        <f t="shared" si="18"/>
        <v>0.79785830000000002</v>
      </c>
      <c r="AH147" s="18">
        <f t="shared" si="18"/>
        <v>0.77616711699999996</v>
      </c>
      <c r="AI147" s="18">
        <f t="shared" si="18"/>
        <v>0.73451696999999994</v>
      </c>
      <c r="AJ147" s="18">
        <f t="shared" si="18"/>
        <v>0.77238363900000007</v>
      </c>
      <c r="AK147" s="18">
        <f t="shared" si="18"/>
        <v>0.79861178500000007</v>
      </c>
    </row>
    <row r="148" spans="5:37">
      <c r="E148" s="98" t="s">
        <v>140</v>
      </c>
      <c r="F148" s="98" t="s">
        <v>176</v>
      </c>
      <c r="G148" s="98" t="s">
        <v>166</v>
      </c>
      <c r="H148" s="98" t="s">
        <v>162</v>
      </c>
      <c r="J148" s="98" t="s">
        <v>271</v>
      </c>
      <c r="L148" s="99" t="s">
        <v>114</v>
      </c>
      <c r="AG148" s="18">
        <f t="shared" si="18"/>
        <v>5.9960366780000003</v>
      </c>
      <c r="AH148" s="18">
        <f t="shared" si="18"/>
        <v>7.0350366769999999</v>
      </c>
      <c r="AI148" s="18">
        <f t="shared" si="18"/>
        <v>6.907004283</v>
      </c>
      <c r="AJ148" s="18">
        <f t="shared" si="18"/>
        <v>6.9570042829999998</v>
      </c>
      <c r="AK148" s="18">
        <f t="shared" si="18"/>
        <v>6.7419718880000001</v>
      </c>
    </row>
    <row r="149" spans="5:37">
      <c r="E149" s="98" t="s">
        <v>140</v>
      </c>
      <c r="F149" s="98" t="s">
        <v>183</v>
      </c>
      <c r="H149" s="98" t="s">
        <v>291</v>
      </c>
      <c r="J149" s="98" t="s">
        <v>271</v>
      </c>
      <c r="L149" s="99" t="s">
        <v>114</v>
      </c>
      <c r="AG149" s="79"/>
      <c r="AH149" s="79"/>
      <c r="AI149" s="79"/>
      <c r="AJ149" s="79"/>
      <c r="AK149" s="79"/>
    </row>
    <row r="150" spans="5:37">
      <c r="E150" s="98" t="s">
        <v>140</v>
      </c>
      <c r="F150" s="98" t="s">
        <v>183</v>
      </c>
      <c r="H150" s="98" t="s">
        <v>146</v>
      </c>
      <c r="J150" s="98" t="s">
        <v>271</v>
      </c>
      <c r="L150" s="99" t="s">
        <v>114</v>
      </c>
      <c r="AG150" s="79"/>
      <c r="AH150" s="79"/>
      <c r="AI150" s="79"/>
      <c r="AJ150" s="79"/>
      <c r="AK150" s="79"/>
    </row>
    <row r="151" spans="5:37">
      <c r="E151" s="98" t="s">
        <v>140</v>
      </c>
      <c r="F151" s="98" t="s">
        <v>183</v>
      </c>
      <c r="H151" s="98" t="s">
        <v>163</v>
      </c>
      <c r="J151" s="98" t="s">
        <v>271</v>
      </c>
      <c r="L151" s="99" t="s">
        <v>114</v>
      </c>
      <c r="AG151" s="79"/>
      <c r="AH151" s="79"/>
      <c r="AI151" s="79"/>
      <c r="AJ151" s="79"/>
      <c r="AK151" s="79"/>
    </row>
    <row r="152" spans="5:37">
      <c r="E152" s="98" t="s">
        <v>140</v>
      </c>
      <c r="F152" s="98" t="s">
        <v>183</v>
      </c>
      <c r="H152" s="98" t="s">
        <v>164</v>
      </c>
      <c r="J152" s="98" t="s">
        <v>271</v>
      </c>
      <c r="L152" s="99" t="s">
        <v>114</v>
      </c>
      <c r="AG152" s="79"/>
      <c r="AH152" s="79"/>
      <c r="AI152" s="79"/>
      <c r="AJ152" s="79"/>
      <c r="AK152" s="79"/>
    </row>
    <row r="153" spans="5:37">
      <c r="E153" s="98" t="s">
        <v>140</v>
      </c>
      <c r="F153" s="98" t="s">
        <v>183</v>
      </c>
      <c r="H153" s="98" t="s">
        <v>184</v>
      </c>
      <c r="J153" s="98" t="s">
        <v>271</v>
      </c>
      <c r="L153" s="99" t="s">
        <v>114</v>
      </c>
      <c r="AG153" s="79"/>
      <c r="AH153" s="79"/>
      <c r="AI153" s="79"/>
      <c r="AJ153" s="79"/>
      <c r="AK153" s="79"/>
    </row>
    <row r="154" spans="5:37">
      <c r="E154" s="98" t="s">
        <v>140</v>
      </c>
      <c r="F154" s="98" t="s">
        <v>183</v>
      </c>
      <c r="H154" s="98" t="s">
        <v>185</v>
      </c>
      <c r="J154" s="98" t="s">
        <v>271</v>
      </c>
      <c r="L154" s="99" t="s">
        <v>114</v>
      </c>
      <c r="AG154" s="79"/>
      <c r="AH154" s="79"/>
      <c r="AI154" s="79"/>
      <c r="AJ154" s="79"/>
      <c r="AK154" s="79"/>
    </row>
    <row r="155" spans="5:37">
      <c r="E155" s="98" t="s">
        <v>140</v>
      </c>
      <c r="F155" s="98" t="s">
        <v>183</v>
      </c>
      <c r="H155" s="98" t="s">
        <v>186</v>
      </c>
      <c r="J155" s="98" t="s">
        <v>271</v>
      </c>
      <c r="L155" s="99" t="s">
        <v>114</v>
      </c>
      <c r="AG155" s="79"/>
      <c r="AH155" s="79"/>
      <c r="AI155" s="79"/>
      <c r="AJ155" s="79"/>
      <c r="AK155" s="79"/>
    </row>
    <row r="156" spans="5:37">
      <c r="E156" s="98" t="s">
        <v>140</v>
      </c>
      <c r="F156" s="98" t="s">
        <v>183</v>
      </c>
      <c r="H156" s="98" t="s">
        <v>433</v>
      </c>
      <c r="J156" s="98" t="s">
        <v>271</v>
      </c>
      <c r="L156" s="99" t="s">
        <v>114</v>
      </c>
      <c r="AG156" s="79"/>
      <c r="AH156" s="79"/>
      <c r="AI156" s="79"/>
      <c r="AJ156" s="79"/>
      <c r="AK156" s="79"/>
    </row>
    <row r="157" spans="5:37">
      <c r="E157" s="98" t="s">
        <v>140</v>
      </c>
      <c r="F157" s="98" t="s">
        <v>183</v>
      </c>
      <c r="H157" s="98" t="s">
        <v>187</v>
      </c>
      <c r="J157" s="98" t="s">
        <v>271</v>
      </c>
      <c r="L157" s="99" t="s">
        <v>114</v>
      </c>
      <c r="AG157" s="79"/>
      <c r="AH157" s="79"/>
      <c r="AI157" s="79"/>
      <c r="AJ157" s="79"/>
      <c r="AK157" s="79"/>
    </row>
    <row r="158" spans="5:37">
      <c r="E158" s="98" t="s">
        <v>140</v>
      </c>
      <c r="F158" s="98" t="s">
        <v>183</v>
      </c>
      <c r="H158" s="98" t="s">
        <v>188</v>
      </c>
      <c r="J158" s="98" t="s">
        <v>271</v>
      </c>
      <c r="L158" s="99" t="s">
        <v>114</v>
      </c>
      <c r="AG158" s="79"/>
      <c r="AH158" s="79"/>
      <c r="AI158" s="79"/>
      <c r="AJ158" s="79"/>
      <c r="AK158" s="79"/>
    </row>
    <row r="159" spans="5:37">
      <c r="E159" s="98" t="s">
        <v>140</v>
      </c>
      <c r="F159" s="98" t="s">
        <v>183</v>
      </c>
      <c r="H159" s="98" t="s">
        <v>434</v>
      </c>
      <c r="J159" s="98" t="s">
        <v>271</v>
      </c>
      <c r="L159" s="99" t="s">
        <v>114</v>
      </c>
      <c r="AG159" s="79"/>
      <c r="AH159" s="79"/>
      <c r="AI159" s="79"/>
      <c r="AJ159" s="79"/>
      <c r="AK159" s="79"/>
    </row>
    <row r="160" spans="5:37">
      <c r="E160" s="98" t="s">
        <v>140</v>
      </c>
      <c r="F160" s="98" t="s">
        <v>183</v>
      </c>
      <c r="H160" s="98" t="s">
        <v>435</v>
      </c>
      <c r="J160" s="98" t="s">
        <v>271</v>
      </c>
      <c r="L160" s="99" t="s">
        <v>114</v>
      </c>
      <c r="AG160" s="79"/>
      <c r="AH160" s="79"/>
      <c r="AI160" s="79"/>
      <c r="AJ160" s="79"/>
      <c r="AK160" s="79"/>
    </row>
    <row r="161" spans="5:37">
      <c r="E161" s="98" t="s">
        <v>140</v>
      </c>
      <c r="F161" s="98" t="s">
        <v>183</v>
      </c>
      <c r="H161" s="98" t="s">
        <v>272</v>
      </c>
      <c r="J161" s="98" t="s">
        <v>271</v>
      </c>
      <c r="L161" s="99" t="s">
        <v>114</v>
      </c>
      <c r="AG161" s="79"/>
      <c r="AH161" s="79"/>
      <c r="AI161" s="79"/>
      <c r="AJ161" s="79"/>
      <c r="AK161" s="79"/>
    </row>
    <row r="162" spans="5:37">
      <c r="E162" s="98" t="s">
        <v>140</v>
      </c>
      <c r="F162" s="98" t="s">
        <v>183</v>
      </c>
      <c r="H162" s="98" t="s">
        <v>166</v>
      </c>
      <c r="J162" s="98" t="s">
        <v>271</v>
      </c>
      <c r="L162" s="99" t="s">
        <v>114</v>
      </c>
      <c r="AG162" s="79"/>
      <c r="AH162" s="79"/>
      <c r="AI162" s="79"/>
      <c r="AJ162" s="79"/>
      <c r="AK162" s="79"/>
    </row>
    <row r="163" spans="5:37">
      <c r="E163" s="98" t="s">
        <v>141</v>
      </c>
      <c r="H163" s="98" t="s">
        <v>141</v>
      </c>
      <c r="J163" s="98" t="s">
        <v>271</v>
      </c>
      <c r="L163" s="99" t="s">
        <v>114</v>
      </c>
      <c r="AG163" s="17">
        <f>SUM(AG164:AG169)</f>
        <v>57.669141340999992</v>
      </c>
      <c r="AH163" s="17">
        <f t="shared" ref="AH163:AK163" si="19">SUM(AH164:AH169)</f>
        <v>60.381478008000009</v>
      </c>
      <c r="AI163" s="17">
        <f t="shared" si="19"/>
        <v>53.674714191250018</v>
      </c>
      <c r="AJ163" s="17">
        <f t="shared" si="19"/>
        <v>50.52352431775001</v>
      </c>
      <c r="AK163" s="17">
        <f t="shared" si="19"/>
        <v>52.765736794734387</v>
      </c>
    </row>
    <row r="164" spans="5:37">
      <c r="E164" s="98" t="s">
        <v>141</v>
      </c>
      <c r="H164" s="98" t="s">
        <v>280</v>
      </c>
      <c r="J164" s="98" t="s">
        <v>271</v>
      </c>
      <c r="L164" s="99" t="s">
        <v>114</v>
      </c>
      <c r="AG164" s="18">
        <f t="shared" ref="AG164:AK178" si="20">SUM(AG50,AG107)</f>
        <v>8.1175196649999961</v>
      </c>
      <c r="AH164" s="18">
        <f t="shared" si="20"/>
        <v>9.6975387579999897</v>
      </c>
      <c r="AI164" s="18">
        <f t="shared" si="20"/>
        <v>6.491772779000005</v>
      </c>
      <c r="AJ164" s="18">
        <f t="shared" si="20"/>
        <v>7.926771205999998</v>
      </c>
      <c r="AK164" s="18">
        <f t="shared" si="20"/>
        <v>7.6980216569999964</v>
      </c>
    </row>
    <row r="165" spans="5:37">
      <c r="E165" s="98" t="s">
        <v>141</v>
      </c>
      <c r="H165" s="98" t="s">
        <v>147</v>
      </c>
      <c r="J165" s="98" t="s">
        <v>271</v>
      </c>
      <c r="L165" s="99" t="s">
        <v>114</v>
      </c>
      <c r="AG165" s="18">
        <f t="shared" si="20"/>
        <v>13.178145776000003</v>
      </c>
      <c r="AH165" s="18">
        <f t="shared" si="20"/>
        <v>13.018354217000011</v>
      </c>
      <c r="AI165" s="18">
        <f t="shared" si="20"/>
        <v>12.202501998000008</v>
      </c>
      <c r="AJ165" s="18">
        <f t="shared" si="20"/>
        <v>11.434972086000009</v>
      </c>
      <c r="AK165" s="18">
        <f t="shared" si="20"/>
        <v>10.925772094999999</v>
      </c>
    </row>
    <row r="166" spans="5:37">
      <c r="E166" s="98" t="s">
        <v>141</v>
      </c>
      <c r="H166" s="98" t="s">
        <v>220</v>
      </c>
      <c r="J166" s="98" t="s">
        <v>271</v>
      </c>
      <c r="L166" s="99" t="s">
        <v>114</v>
      </c>
      <c r="AG166" s="18">
        <f t="shared" si="20"/>
        <v>8.0443315520000009</v>
      </c>
      <c r="AH166" s="18">
        <f t="shared" si="20"/>
        <v>10.051631045000002</v>
      </c>
      <c r="AI166" s="18">
        <f t="shared" si="20"/>
        <v>7.4453289850000006</v>
      </c>
      <c r="AJ166" s="18">
        <f t="shared" si="20"/>
        <v>5.5930156479999988</v>
      </c>
      <c r="AK166" s="18">
        <f t="shared" si="20"/>
        <v>8.1612612930000008</v>
      </c>
    </row>
    <row r="167" spans="5:37">
      <c r="E167" s="98" t="s">
        <v>141</v>
      </c>
      <c r="H167" s="98" t="s">
        <v>222</v>
      </c>
      <c r="J167" s="98" t="s">
        <v>271</v>
      </c>
      <c r="L167" s="99" t="s">
        <v>114</v>
      </c>
      <c r="AG167" s="18">
        <f t="shared" si="20"/>
        <v>8.7714293619999992</v>
      </c>
      <c r="AH167" s="18">
        <f t="shared" si="20"/>
        <v>8.6744228209999985</v>
      </c>
      <c r="AI167" s="18">
        <f t="shared" si="20"/>
        <v>8.652709625</v>
      </c>
      <c r="AJ167" s="18">
        <f t="shared" si="20"/>
        <v>8.6365640159999995</v>
      </c>
      <c r="AK167" s="18">
        <f t="shared" si="20"/>
        <v>8.6515758889999983</v>
      </c>
    </row>
    <row r="168" spans="5:37">
      <c r="E168" s="98" t="s">
        <v>141</v>
      </c>
      <c r="H168" s="98" t="s">
        <v>223</v>
      </c>
      <c r="J168" s="98" t="s">
        <v>271</v>
      </c>
      <c r="L168" s="99" t="s">
        <v>114</v>
      </c>
      <c r="AG168" s="18">
        <f t="shared" si="20"/>
        <v>3.3710300000000006</v>
      </c>
      <c r="AH168" s="18">
        <f t="shared" si="20"/>
        <v>3.8144999999999998</v>
      </c>
      <c r="AI168" s="18">
        <f t="shared" si="20"/>
        <v>5.1859000000000002</v>
      </c>
      <c r="AJ168" s="18">
        <f t="shared" si="20"/>
        <v>4.2079399999999989</v>
      </c>
      <c r="AK168" s="18">
        <f t="shared" si="20"/>
        <v>5.1295999999999999</v>
      </c>
    </row>
    <row r="169" spans="5:37">
      <c r="E169" s="98" t="s">
        <v>141</v>
      </c>
      <c r="H169" s="98" t="s">
        <v>189</v>
      </c>
      <c r="J169" s="98" t="s">
        <v>271</v>
      </c>
      <c r="L169" s="99" t="s">
        <v>114</v>
      </c>
      <c r="AG169" s="18">
        <f t="shared" si="20"/>
        <v>16.186684985999996</v>
      </c>
      <c r="AH169" s="18">
        <f t="shared" si="20"/>
        <v>15.125031167000001</v>
      </c>
      <c r="AI169" s="18">
        <f t="shared" si="20"/>
        <v>13.696500804250011</v>
      </c>
      <c r="AJ169" s="18">
        <f t="shared" si="20"/>
        <v>12.724261361750001</v>
      </c>
      <c r="AK169" s="18">
        <f t="shared" si="20"/>
        <v>12.199505860734382</v>
      </c>
    </row>
    <row r="170" spans="5:37">
      <c r="E170" s="98" t="s">
        <v>142</v>
      </c>
      <c r="H170" s="98" t="s">
        <v>142</v>
      </c>
      <c r="J170" s="98" t="s">
        <v>271</v>
      </c>
      <c r="L170" s="99" t="s">
        <v>114</v>
      </c>
      <c r="AG170" s="18">
        <f t="shared" si="20"/>
        <v>190.61126700141352</v>
      </c>
      <c r="AH170" s="18">
        <f t="shared" si="20"/>
        <v>190.29752255422741</v>
      </c>
      <c r="AI170" s="18">
        <f t="shared" si="20"/>
        <v>188.18941140880614</v>
      </c>
      <c r="AJ170" s="18">
        <f t="shared" si="20"/>
        <v>187.241007275784</v>
      </c>
      <c r="AK170" s="18">
        <f t="shared" si="20"/>
        <v>187.28691377678035</v>
      </c>
    </row>
    <row r="171" spans="5:37">
      <c r="E171" s="98" t="s">
        <v>142</v>
      </c>
      <c r="H171" s="98" t="s">
        <v>281</v>
      </c>
      <c r="J171" s="98" t="s">
        <v>271</v>
      </c>
      <c r="L171" s="99" t="s">
        <v>114</v>
      </c>
      <c r="AG171" s="18">
        <f t="shared" si="20"/>
        <v>0</v>
      </c>
      <c r="AH171" s="18">
        <f t="shared" si="20"/>
        <v>0</v>
      </c>
      <c r="AI171" s="18">
        <f t="shared" si="20"/>
        <v>0</v>
      </c>
      <c r="AJ171" s="18">
        <f t="shared" si="20"/>
        <v>0</v>
      </c>
      <c r="AK171" s="18">
        <f t="shared" si="20"/>
        <v>0</v>
      </c>
    </row>
    <row r="172" spans="5:37">
      <c r="E172" s="98" t="s">
        <v>142</v>
      </c>
      <c r="H172" s="98" t="s">
        <v>282</v>
      </c>
      <c r="J172" s="98" t="s">
        <v>271</v>
      </c>
      <c r="L172" s="99" t="s">
        <v>114</v>
      </c>
      <c r="AG172" s="18">
        <f t="shared" si="20"/>
        <v>0</v>
      </c>
      <c r="AH172" s="18">
        <f t="shared" si="20"/>
        <v>0</v>
      </c>
      <c r="AI172" s="18">
        <f t="shared" si="20"/>
        <v>0</v>
      </c>
      <c r="AJ172" s="18">
        <f t="shared" si="20"/>
        <v>0</v>
      </c>
      <c r="AK172" s="18">
        <f t="shared" si="20"/>
        <v>0</v>
      </c>
    </row>
    <row r="173" spans="5:37">
      <c r="E173" s="98" t="s">
        <v>142</v>
      </c>
      <c r="H173" s="98" t="s">
        <v>283</v>
      </c>
      <c r="J173" s="98" t="s">
        <v>271</v>
      </c>
      <c r="L173" s="99" t="s">
        <v>114</v>
      </c>
      <c r="AG173" s="18">
        <f t="shared" si="20"/>
        <v>0</v>
      </c>
      <c r="AH173" s="18">
        <f t="shared" si="20"/>
        <v>0</v>
      </c>
      <c r="AI173" s="18">
        <f t="shared" si="20"/>
        <v>0</v>
      </c>
      <c r="AJ173" s="18">
        <f t="shared" si="20"/>
        <v>0</v>
      </c>
      <c r="AK173" s="18">
        <f t="shared" si="20"/>
        <v>0</v>
      </c>
    </row>
    <row r="174" spans="5:37">
      <c r="E174" s="98" t="s">
        <v>142</v>
      </c>
      <c r="H174" s="98" t="s">
        <v>190</v>
      </c>
      <c r="J174" s="98" t="s">
        <v>271</v>
      </c>
      <c r="L174" s="99" t="s">
        <v>114</v>
      </c>
      <c r="AG174" s="18">
        <f t="shared" si="20"/>
        <v>0</v>
      </c>
      <c r="AH174" s="18">
        <f t="shared" si="20"/>
        <v>0</v>
      </c>
      <c r="AI174" s="18">
        <f t="shared" si="20"/>
        <v>0</v>
      </c>
      <c r="AJ174" s="18">
        <f t="shared" si="20"/>
        <v>0</v>
      </c>
      <c r="AK174" s="18">
        <f t="shared" si="20"/>
        <v>0</v>
      </c>
    </row>
    <row r="175" spans="5:37">
      <c r="E175" s="98" t="s">
        <v>142</v>
      </c>
      <c r="H175" s="98" t="s">
        <v>224</v>
      </c>
      <c r="J175" s="98" t="s">
        <v>271</v>
      </c>
      <c r="L175" s="99" t="s">
        <v>114</v>
      </c>
      <c r="AG175" s="18">
        <f t="shared" si="20"/>
        <v>0</v>
      </c>
      <c r="AH175" s="18">
        <f t="shared" si="20"/>
        <v>0</v>
      </c>
      <c r="AI175" s="18">
        <f t="shared" si="20"/>
        <v>0</v>
      </c>
      <c r="AJ175" s="18">
        <f t="shared" si="20"/>
        <v>0</v>
      </c>
      <c r="AK175" s="18">
        <f t="shared" si="20"/>
        <v>0</v>
      </c>
    </row>
    <row r="176" spans="5:37">
      <c r="E176" s="98" t="s">
        <v>142</v>
      </c>
      <c r="H176" s="98" t="s">
        <v>221</v>
      </c>
      <c r="J176" s="98" t="s">
        <v>271</v>
      </c>
      <c r="L176" s="99" t="s">
        <v>114</v>
      </c>
      <c r="AG176" s="18">
        <f t="shared" si="20"/>
        <v>0</v>
      </c>
      <c r="AH176" s="18">
        <f t="shared" si="20"/>
        <v>0</v>
      </c>
      <c r="AI176" s="18">
        <f t="shared" si="20"/>
        <v>0</v>
      </c>
      <c r="AJ176" s="18">
        <f t="shared" si="20"/>
        <v>0</v>
      </c>
      <c r="AK176" s="18">
        <f t="shared" si="20"/>
        <v>0</v>
      </c>
    </row>
    <row r="177" spans="1:53">
      <c r="E177" s="98" t="s">
        <v>142</v>
      </c>
      <c r="H177" s="98" t="s">
        <v>191</v>
      </c>
      <c r="J177" s="98" t="s">
        <v>271</v>
      </c>
      <c r="L177" s="99" t="s">
        <v>114</v>
      </c>
      <c r="AG177" s="18">
        <f t="shared" si="20"/>
        <v>0</v>
      </c>
      <c r="AH177" s="18">
        <f t="shared" si="20"/>
        <v>0</v>
      </c>
      <c r="AI177" s="18">
        <f t="shared" si="20"/>
        <v>0</v>
      </c>
      <c r="AJ177" s="18">
        <f t="shared" si="20"/>
        <v>0</v>
      </c>
      <c r="AK177" s="18">
        <f t="shared" si="20"/>
        <v>0</v>
      </c>
    </row>
    <row r="178" spans="1:53">
      <c r="E178" s="98" t="s">
        <v>142</v>
      </c>
      <c r="H178" s="98" t="s">
        <v>284</v>
      </c>
      <c r="J178" s="98" t="s">
        <v>271</v>
      </c>
      <c r="L178" s="99" t="s">
        <v>114</v>
      </c>
      <c r="AG178" s="18">
        <f t="shared" si="20"/>
        <v>0</v>
      </c>
      <c r="AH178" s="18">
        <f t="shared" si="20"/>
        <v>0</v>
      </c>
      <c r="AI178" s="18">
        <f t="shared" si="20"/>
        <v>0</v>
      </c>
      <c r="AJ178" s="18">
        <f t="shared" si="20"/>
        <v>0</v>
      </c>
      <c r="AK178" s="18">
        <f t="shared" si="20"/>
        <v>0</v>
      </c>
    </row>
    <row r="180" spans="1:53" ht="14.65">
      <c r="A180" s="5"/>
      <c r="B180" s="11" t="s">
        <v>554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8"/>
    </row>
    <row r="182" spans="1:53">
      <c r="E182" s="98" t="s">
        <v>194</v>
      </c>
      <c r="H182" s="98" t="s">
        <v>194</v>
      </c>
      <c r="J182" s="98" t="s">
        <v>271</v>
      </c>
      <c r="L182" s="99" t="s">
        <v>114</v>
      </c>
      <c r="AG182" s="17">
        <f>SUM(AG184,AG220,AG227)</f>
        <v>343.06584988862755</v>
      </c>
      <c r="AH182" s="17">
        <f t="shared" ref="AH182:AK182" si="21">SUM(AH184,AH220,AH227)</f>
        <v>350.6958389299881</v>
      </c>
      <c r="AI182" s="17">
        <f t="shared" si="21"/>
        <v>344.6632300385171</v>
      </c>
      <c r="AJ182" s="17">
        <f t="shared" si="21"/>
        <v>338.95105086500888</v>
      </c>
      <c r="AK182" s="17">
        <f t="shared" si="21"/>
        <v>342.92140616988979</v>
      </c>
    </row>
    <row r="183" spans="1:53">
      <c r="E183" s="98" t="s">
        <v>140</v>
      </c>
      <c r="H183" s="98" t="s">
        <v>140</v>
      </c>
      <c r="J183" s="98" t="s">
        <v>271</v>
      </c>
      <c r="L183" s="99" t="s">
        <v>114</v>
      </c>
      <c r="AG183" s="17">
        <f>SUM(AG184,AG206)</f>
        <v>125.15619174462574</v>
      </c>
      <c r="AH183" s="17">
        <f t="shared" ref="AH183:AK183" si="22">SUM(AH184,AH206)</f>
        <v>126.78333159726125</v>
      </c>
      <c r="AI183" s="17">
        <f t="shared" si="22"/>
        <v>126.92974225417343</v>
      </c>
      <c r="AJ183" s="17">
        <f t="shared" si="22"/>
        <v>124.98091061295676</v>
      </c>
      <c r="AK183" s="17">
        <f t="shared" si="22"/>
        <v>125.99432972309128</v>
      </c>
    </row>
    <row r="184" spans="1:53">
      <c r="E184" s="98" t="s">
        <v>140</v>
      </c>
      <c r="F184" s="98" t="s">
        <v>176</v>
      </c>
      <c r="H184" s="98" t="s">
        <v>177</v>
      </c>
      <c r="J184" s="98" t="s">
        <v>271</v>
      </c>
      <c r="L184" s="99" t="s">
        <v>114</v>
      </c>
      <c r="AG184" s="17">
        <f>SUM(AG185,AG190,AG196,AG205)</f>
        <v>125.15619174462574</v>
      </c>
      <c r="AH184" s="17">
        <f t="shared" ref="AH184:AK184" si="23">SUM(AH185,AH190,AH196,AH205)</f>
        <v>126.78333159726125</v>
      </c>
      <c r="AI184" s="17">
        <f t="shared" si="23"/>
        <v>126.92974225417343</v>
      </c>
      <c r="AJ184" s="17">
        <f t="shared" si="23"/>
        <v>124.98091061295676</v>
      </c>
      <c r="AK184" s="17">
        <f t="shared" si="23"/>
        <v>125.99432972309128</v>
      </c>
    </row>
    <row r="185" spans="1:53">
      <c r="E185" s="98" t="s">
        <v>140</v>
      </c>
      <c r="F185" s="98" t="s">
        <v>176</v>
      </c>
      <c r="G185" s="98" t="s">
        <v>150</v>
      </c>
      <c r="H185" s="98" t="s">
        <v>288</v>
      </c>
      <c r="J185" s="98" t="s">
        <v>271</v>
      </c>
      <c r="L185" s="99" t="s">
        <v>114</v>
      </c>
      <c r="AG185" s="18">
        <f>AG128+SUMIFS(Out_Exclusions!AG:AG,Out_Exclusions!$I:$I,$H185)-SUMIFS(Cal_Reclassifications!AG:AG,Cal_Reclassifications!$I:$I,$H185)+SUMIFS(Cal_Reclassifications!AG:AG,Cal_Reclassifications!$K:$K,$H185)</f>
        <v>27.436921154628322</v>
      </c>
      <c r="AH185" s="18">
        <f>AH128+SUMIFS(Out_Exclusions!AH:AH,Out_Exclusions!$I:$I,$H185)-SUMIFS(Cal_Reclassifications!AH:AH,Cal_Reclassifications!$I:$I,$H185)+SUMIFS(Cal_Reclassifications!AH:AH,Cal_Reclassifications!$K:$K,$H185)</f>
        <v>29.091467825711252</v>
      </c>
      <c r="AI185" s="18">
        <f>AI128+SUMIFS(Out_Exclusions!AI:AI,Out_Exclusions!$I:$I,$H185)-SUMIFS(Cal_Reclassifications!AI:AI,Cal_Reclassifications!$I:$I,$H185)+SUMIFS(Cal_Reclassifications!AI:AI,Cal_Reclassifications!$K:$K,$H185)</f>
        <v>28.392666088001313</v>
      </c>
      <c r="AJ185" s="18">
        <f>AJ128+SUMIFS(Out_Exclusions!AJ:AJ,Out_Exclusions!$I:$I,$H185)-SUMIFS(Cal_Reclassifications!AJ:AJ,Cal_Reclassifications!$I:$I,$H185)+SUMIFS(Cal_Reclassifications!AJ:AJ,Cal_Reclassifications!$K:$K,$H185)</f>
        <v>26.611006459581439</v>
      </c>
      <c r="AK185" s="18">
        <f>AK128+SUMIFS(Out_Exclusions!AK:AK,Out_Exclusions!$I:$I,$H185)-SUMIFS(Cal_Reclassifications!AK:AK,Cal_Reclassifications!$I:$I,$H185)+SUMIFS(Cal_Reclassifications!AK:AK,Cal_Reclassifications!$K:$K,$H185)</f>
        <v>26.607683697282223</v>
      </c>
    </row>
    <row r="186" spans="1:53">
      <c r="E186" s="98" t="s">
        <v>140</v>
      </c>
      <c r="F186" s="98" t="s">
        <v>176</v>
      </c>
      <c r="G186" s="98" t="s">
        <v>150</v>
      </c>
      <c r="H186" s="98" t="s">
        <v>273</v>
      </c>
      <c r="J186" s="98" t="s">
        <v>271</v>
      </c>
      <c r="L186" s="99" t="s">
        <v>114</v>
      </c>
      <c r="AG186" s="18">
        <f>AG129+SUMIFS(Out_Exclusions!AG:AG,Out_Exclusions!$I:$I,$H186)-SUMIFS(Cal_Reclassifications!AG:AG,Cal_Reclassifications!$I:$I,$H186)+SUMIFS(Cal_Reclassifications!AG:AG,Cal_Reclassifications!$K:$K,$H186)</f>
        <v>6.1063171710000006</v>
      </c>
      <c r="AH186" s="18">
        <f>AH129+SUMIFS(Out_Exclusions!AH:AH,Out_Exclusions!$I:$I,$H186)-SUMIFS(Cal_Reclassifications!AH:AH,Cal_Reclassifications!$I:$I,$H186)+SUMIFS(Cal_Reclassifications!AH:AH,Cal_Reclassifications!$K:$K,$H186)</f>
        <v>8.1603679319999998</v>
      </c>
      <c r="AI186" s="18">
        <f>AI129+SUMIFS(Out_Exclusions!AI:AI,Out_Exclusions!$I:$I,$H186)-SUMIFS(Cal_Reclassifications!AI:AI,Cal_Reclassifications!$I:$I,$H186)+SUMIFS(Cal_Reclassifications!AI:AI,Cal_Reclassifications!$K:$K,$H186)</f>
        <v>7.9734879030000005</v>
      </c>
      <c r="AJ186" s="18">
        <f>AJ129+SUMIFS(Out_Exclusions!AJ:AJ,Out_Exclusions!$I:$I,$H186)-SUMIFS(Cal_Reclassifications!AJ:AJ,Cal_Reclassifications!$I:$I,$H186)+SUMIFS(Cal_Reclassifications!AJ:AJ,Cal_Reclassifications!$K:$K,$H186)</f>
        <v>6.0680861009999996</v>
      </c>
      <c r="AK186" s="18">
        <f>AK129+SUMIFS(Out_Exclusions!AK:AK,Out_Exclusions!$I:$I,$H186)-SUMIFS(Cal_Reclassifications!AK:AK,Cal_Reclassifications!$I:$I,$H186)+SUMIFS(Cal_Reclassifications!AK:AK,Cal_Reclassifications!$K:$K,$H186)</f>
        <v>6.0225529299999998</v>
      </c>
    </row>
    <row r="187" spans="1:53">
      <c r="E187" s="98" t="s">
        <v>140</v>
      </c>
      <c r="F187" s="98" t="s">
        <v>176</v>
      </c>
      <c r="G187" s="98" t="s">
        <v>150</v>
      </c>
      <c r="H187" s="98" t="s">
        <v>274</v>
      </c>
      <c r="J187" s="98" t="s">
        <v>271</v>
      </c>
      <c r="L187" s="99" t="s">
        <v>114</v>
      </c>
      <c r="AG187" s="18">
        <f>AG130+SUMIFS(Out_Exclusions!AG:AG,Out_Exclusions!$I:$I,$H187)-SUMIFS(Cal_Reclassifications!AG:AG,Cal_Reclassifications!$I:$I,$H187)+SUMIFS(Cal_Reclassifications!AG:AG,Cal_Reclassifications!$K:$K,$H187)</f>
        <v>17.571904585000002</v>
      </c>
      <c r="AH187" s="18">
        <f>AH130+SUMIFS(Out_Exclusions!AH:AH,Out_Exclusions!$I:$I,$H187)-SUMIFS(Cal_Reclassifications!AH:AH,Cal_Reclassifications!$I:$I,$H187)+SUMIFS(Cal_Reclassifications!AH:AH,Cal_Reclassifications!$K:$K,$H187)</f>
        <v>17.750422828000001</v>
      </c>
      <c r="AI187" s="18">
        <f>AI130+SUMIFS(Out_Exclusions!AI:AI,Out_Exclusions!$I:$I,$H187)-SUMIFS(Cal_Reclassifications!AI:AI,Cal_Reclassifications!$I:$I,$H187)+SUMIFS(Cal_Reclassifications!AI:AI,Cal_Reclassifications!$K:$K,$H187)</f>
        <v>17.239779219999999</v>
      </c>
      <c r="AJ187" s="18">
        <f>AJ130+SUMIFS(Out_Exclusions!AJ:AJ,Out_Exclusions!$I:$I,$H187)-SUMIFS(Cal_Reclassifications!AJ:AJ,Cal_Reclassifications!$I:$I,$H187)+SUMIFS(Cal_Reclassifications!AJ:AJ,Cal_Reclassifications!$K:$K,$H187)</f>
        <v>17.259219698000003</v>
      </c>
      <c r="AK187" s="18">
        <f>AK130+SUMIFS(Out_Exclusions!AK:AK,Out_Exclusions!$I:$I,$H187)-SUMIFS(Cal_Reclassifications!AK:AK,Cal_Reclassifications!$I:$I,$H187)+SUMIFS(Cal_Reclassifications!AK:AK,Cal_Reclassifications!$K:$K,$H187)</f>
        <v>18.082741125000002</v>
      </c>
    </row>
    <row r="188" spans="1:53">
      <c r="E188" s="98" t="s">
        <v>140</v>
      </c>
      <c r="F188" s="98" t="s">
        <v>176</v>
      </c>
      <c r="G188" s="98" t="s">
        <v>150</v>
      </c>
      <c r="H188" s="98" t="s">
        <v>151</v>
      </c>
      <c r="J188" s="98" t="s">
        <v>271</v>
      </c>
      <c r="L188" s="99" t="s">
        <v>114</v>
      </c>
      <c r="AG188" s="18">
        <f>AG131+SUMIFS(Out_Exclusions!AG:AG,Out_Exclusions!$I:$I,$H188)-SUMIFS(Cal_Reclassifications!AG:AG,Cal_Reclassifications!$I:$I,$H188)+SUMIFS(Cal_Reclassifications!AG:AG,Cal_Reclassifications!$K:$K,$H188)</f>
        <v>3.1018300609999998</v>
      </c>
      <c r="AH188" s="18">
        <f>AH131+SUMIFS(Out_Exclusions!AH:AH,Out_Exclusions!$I:$I,$H188)-SUMIFS(Cal_Reclassifications!AH:AH,Cal_Reclassifications!$I:$I,$H188)+SUMIFS(Cal_Reclassifications!AH:AH,Cal_Reclassifications!$K:$K,$H188)</f>
        <v>3.068737257</v>
      </c>
      <c r="AI188" s="18">
        <f>AI131+SUMIFS(Out_Exclusions!AI:AI,Out_Exclusions!$I:$I,$H188)-SUMIFS(Cal_Reclassifications!AI:AI,Cal_Reclassifications!$I:$I,$H188)+SUMIFS(Cal_Reclassifications!AI:AI,Cal_Reclassifications!$K:$K,$H188)</f>
        <v>3.0303310969999999</v>
      </c>
      <c r="AJ188" s="18">
        <f>AJ131+SUMIFS(Out_Exclusions!AJ:AJ,Out_Exclusions!$I:$I,$H188)-SUMIFS(Cal_Reclassifications!AJ:AJ,Cal_Reclassifications!$I:$I,$H188)+SUMIFS(Cal_Reclassifications!AJ:AJ,Cal_Reclassifications!$K:$K,$H188)</f>
        <v>3.016094447</v>
      </c>
      <c r="AK188" s="18">
        <f>AK131+SUMIFS(Out_Exclusions!AK:AK,Out_Exclusions!$I:$I,$H188)-SUMIFS(Cal_Reclassifications!AK:AK,Cal_Reclassifications!$I:$I,$H188)+SUMIFS(Cal_Reclassifications!AK:AK,Cal_Reclassifications!$K:$K,$H188)</f>
        <v>2.9989928149999998</v>
      </c>
    </row>
    <row r="189" spans="1:53">
      <c r="E189" s="98" t="s">
        <v>140</v>
      </c>
      <c r="F189" s="98" t="s">
        <v>176</v>
      </c>
      <c r="G189" s="98" t="s">
        <v>150</v>
      </c>
      <c r="H189" s="98" t="s">
        <v>152</v>
      </c>
      <c r="J189" s="98" t="s">
        <v>271</v>
      </c>
      <c r="L189" s="99" t="s">
        <v>114</v>
      </c>
      <c r="AG189" s="18">
        <f>AG132+SUMIFS(Out_Exclusions!AG:AG,Out_Exclusions!$I:$I,$H189)-SUMIFS(Cal_Reclassifications!AG:AG,Cal_Reclassifications!$I:$I,$H189)+SUMIFS(Cal_Reclassifications!AG:AG,Cal_Reclassifications!$K:$K,$H189)</f>
        <v>1.2246130989999999</v>
      </c>
      <c r="AH189" s="18">
        <f>AH132+SUMIFS(Out_Exclusions!AH:AH,Out_Exclusions!$I:$I,$H189)-SUMIFS(Cal_Reclassifications!AH:AH,Cal_Reclassifications!$I:$I,$H189)+SUMIFS(Cal_Reclassifications!AH:AH,Cal_Reclassifications!$K:$K,$H189)</f>
        <v>1.2044308530000001</v>
      </c>
      <c r="AI189" s="18">
        <f>AI132+SUMIFS(Out_Exclusions!AI:AI,Out_Exclusions!$I:$I,$H189)-SUMIFS(Cal_Reclassifications!AI:AI,Cal_Reclassifications!$I:$I,$H189)+SUMIFS(Cal_Reclassifications!AI:AI,Cal_Reclassifications!$K:$K,$H189)</f>
        <v>1.1798822520000001</v>
      </c>
      <c r="AJ189" s="18">
        <f>AJ132+SUMIFS(Out_Exclusions!AJ:AJ,Out_Exclusions!$I:$I,$H189)-SUMIFS(Cal_Reclassifications!AJ:AJ,Cal_Reclassifications!$I:$I,$H189)+SUMIFS(Cal_Reclassifications!AJ:AJ,Cal_Reclassifications!$K:$K,$H189)</f>
        <v>1.1750672770000001</v>
      </c>
      <c r="AK189" s="18">
        <f>AK132+SUMIFS(Out_Exclusions!AK:AK,Out_Exclusions!$I:$I,$H189)-SUMIFS(Cal_Reclassifications!AK:AK,Cal_Reclassifications!$I:$I,$H189)+SUMIFS(Cal_Reclassifications!AK:AK,Cal_Reclassifications!$K:$K,$H189)</f>
        <v>1.1677804660000002</v>
      </c>
    </row>
    <row r="190" spans="1:53">
      <c r="E190" s="98" t="s">
        <v>140</v>
      </c>
      <c r="F190" s="98" t="s">
        <v>176</v>
      </c>
      <c r="G190" s="98" t="s">
        <v>181</v>
      </c>
      <c r="H190" s="98" t="s">
        <v>289</v>
      </c>
      <c r="J190" s="98" t="s">
        <v>271</v>
      </c>
      <c r="L190" s="99" t="s">
        <v>114</v>
      </c>
      <c r="AG190" s="17">
        <f>SUM(AG191:AG195)</f>
        <v>62.690482830997425</v>
      </c>
      <c r="AH190" s="17">
        <f t="shared" ref="AH190:AK190" si="24">SUM(AH191:AH195)</f>
        <v>61.049003665549996</v>
      </c>
      <c r="AI190" s="17">
        <f t="shared" si="24"/>
        <v>59.850493516172115</v>
      </c>
      <c r="AJ190" s="17">
        <f t="shared" si="24"/>
        <v>58.460803183375319</v>
      </c>
      <c r="AK190" s="17">
        <f t="shared" si="24"/>
        <v>59.43239679105907</v>
      </c>
    </row>
    <row r="191" spans="1:53">
      <c r="E191" s="98" t="s">
        <v>140</v>
      </c>
      <c r="F191" s="98" t="s">
        <v>176</v>
      </c>
      <c r="G191" s="98" t="s">
        <v>181</v>
      </c>
      <c r="H191" s="98" t="s">
        <v>143</v>
      </c>
      <c r="J191" s="98" t="s">
        <v>271</v>
      </c>
      <c r="L191" s="99" t="s">
        <v>114</v>
      </c>
      <c r="AG191" s="18">
        <f>AG134+SUMIFS(Out_Exclusions!AG:AG,Out_Exclusions!$I:$I,$H191)-SUMIFS(Cal_Reclassifications!AG:AG,Cal_Reclassifications!$I:$I,$H191)+SUMIFS(Cal_Reclassifications!AG:AG,Cal_Reclassifications!$K:$K,$H191)</f>
        <v>16.915369773707937</v>
      </c>
      <c r="AH191" s="18">
        <f>AH134+SUMIFS(Out_Exclusions!AH:AH,Out_Exclusions!$I:$I,$H191)-SUMIFS(Cal_Reclassifications!AH:AH,Cal_Reclassifications!$I:$I,$H191)+SUMIFS(Cal_Reclassifications!AH:AH,Cal_Reclassifications!$K:$K,$H191)</f>
        <v>16.8809179573019</v>
      </c>
      <c r="AI191" s="18">
        <f>AI134+SUMIFS(Out_Exclusions!AI:AI,Out_Exclusions!$I:$I,$H191)-SUMIFS(Cal_Reclassifications!AI:AI,Cal_Reclassifications!$I:$I,$H191)+SUMIFS(Cal_Reclassifications!AI:AI,Cal_Reclassifications!$K:$K,$H191)</f>
        <v>16.852887336214074</v>
      </c>
      <c r="AJ191" s="18">
        <f>AJ134+SUMIFS(Out_Exclusions!AJ:AJ,Out_Exclusions!$I:$I,$H191)-SUMIFS(Cal_Reclassifications!AJ:AJ,Cal_Reclassifications!$I:$I,$H191)+SUMIFS(Cal_Reclassifications!AJ:AJ,Cal_Reclassifications!$K:$K,$H191)</f>
        <v>16.107375729997422</v>
      </c>
      <c r="AK191" s="18">
        <f>AK134+SUMIFS(Out_Exclusions!AK:AK,Out_Exclusions!$I:$I,$H191)-SUMIFS(Cal_Reclassifications!AK:AK,Cal_Reclassifications!$I:$I,$H191)+SUMIFS(Cal_Reclassifications!AK:AK,Cal_Reclassifications!$K:$K,$H191)</f>
        <v>16.386199495608199</v>
      </c>
    </row>
    <row r="192" spans="1:53">
      <c r="E192" s="98" t="s">
        <v>140</v>
      </c>
      <c r="F192" s="98" t="s">
        <v>176</v>
      </c>
      <c r="G192" s="98" t="s">
        <v>181</v>
      </c>
      <c r="H192" s="98" t="s">
        <v>144</v>
      </c>
      <c r="J192" s="98" t="s">
        <v>271</v>
      </c>
      <c r="L192" s="99" t="s">
        <v>114</v>
      </c>
      <c r="AG192" s="18">
        <f>AG135+SUMIFS(Out_Exclusions!AG:AG,Out_Exclusions!$I:$I,$H192)-SUMIFS(Cal_Reclassifications!AG:AG,Cal_Reclassifications!$I:$I,$H192)+SUMIFS(Cal_Reclassifications!AG:AG,Cal_Reclassifications!$K:$K,$H192)</f>
        <v>19.74210327166562</v>
      </c>
      <c r="AH192" s="18">
        <f>AH135+SUMIFS(Out_Exclusions!AH:AH,Out_Exclusions!$I:$I,$H192)-SUMIFS(Cal_Reclassifications!AH:AH,Cal_Reclassifications!$I:$I,$H192)+SUMIFS(Cal_Reclassifications!AH:AH,Cal_Reclassifications!$K:$K,$H192)</f>
        <v>18.870431117019347</v>
      </c>
      <c r="AI192" s="18">
        <f>AI135+SUMIFS(Out_Exclusions!AI:AI,Out_Exclusions!$I:$I,$H192)-SUMIFS(Cal_Reclassifications!AI:AI,Cal_Reclassifications!$I:$I,$H192)+SUMIFS(Cal_Reclassifications!AI:AI,Cal_Reclassifications!$K:$K,$H192)</f>
        <v>17.974980185019348</v>
      </c>
      <c r="AJ192" s="18">
        <f>AJ135+SUMIFS(Out_Exclusions!AJ:AJ,Out_Exclusions!$I:$I,$H192)-SUMIFS(Cal_Reclassifications!AJ:AJ,Cal_Reclassifications!$I:$I,$H192)+SUMIFS(Cal_Reclassifications!AJ:AJ,Cal_Reclassifications!$K:$K,$H192)</f>
        <v>17.198619191019343</v>
      </c>
      <c r="AK192" s="18">
        <f>AK135+SUMIFS(Out_Exclusions!AK:AK,Out_Exclusions!$I:$I,$H192)-SUMIFS(Cal_Reclassifications!AK:AK,Cal_Reclassifications!$I:$I,$H192)+SUMIFS(Cal_Reclassifications!AK:AK,Cal_Reclassifications!$K:$K,$H192)</f>
        <v>16.478278317006534</v>
      </c>
    </row>
    <row r="193" spans="5:37">
      <c r="E193" s="98" t="s">
        <v>140</v>
      </c>
      <c r="F193" s="98" t="s">
        <v>176</v>
      </c>
      <c r="G193" s="98" t="s">
        <v>181</v>
      </c>
      <c r="H193" s="98" t="s">
        <v>145</v>
      </c>
      <c r="J193" s="98" t="s">
        <v>271</v>
      </c>
      <c r="L193" s="99" t="s">
        <v>114</v>
      </c>
      <c r="AG193" s="18">
        <f>AG136+SUMIFS(Out_Exclusions!AG:AG,Out_Exclusions!$I:$I,$H193)-SUMIFS(Cal_Reclassifications!AG:AG,Cal_Reclassifications!$I:$I,$H193)+SUMIFS(Cal_Reclassifications!AG:AG,Cal_Reclassifications!$K:$K,$H193)</f>
        <v>20.31045382967655</v>
      </c>
      <c r="AH193" s="18">
        <f>AH136+SUMIFS(Out_Exclusions!AH:AH,Out_Exclusions!$I:$I,$H193)-SUMIFS(Cal_Reclassifications!AH:AH,Cal_Reclassifications!$I:$I,$H193)+SUMIFS(Cal_Reclassifications!AH:AH,Cal_Reclassifications!$K:$K,$H193)</f>
        <v>20.435707972074173</v>
      </c>
      <c r="AI193" s="18">
        <f>AI136+SUMIFS(Out_Exclusions!AI:AI,Out_Exclusions!$I:$I,$H193)-SUMIFS(Cal_Reclassifications!AI:AI,Cal_Reclassifications!$I:$I,$H193)+SUMIFS(Cal_Reclassifications!AI:AI,Cal_Reclassifications!$K:$K,$H193)</f>
        <v>20.277978157074177</v>
      </c>
      <c r="AJ193" s="18">
        <f>AJ136+SUMIFS(Out_Exclusions!AJ:AJ,Out_Exclusions!$I:$I,$H193)-SUMIFS(Cal_Reclassifications!AJ:AJ,Cal_Reclassifications!$I:$I,$H193)+SUMIFS(Cal_Reclassifications!AJ:AJ,Cal_Reclassifications!$K:$K,$H193)</f>
        <v>20.471084224074179</v>
      </c>
      <c r="AK193" s="18">
        <f>AK136+SUMIFS(Out_Exclusions!AK:AK,Out_Exclusions!$I:$I,$H193)-SUMIFS(Cal_Reclassifications!AK:AK,Cal_Reclassifications!$I:$I,$H193)+SUMIFS(Cal_Reclassifications!AK:AK,Cal_Reclassifications!$K:$K,$H193)</f>
        <v>20.493105376566742</v>
      </c>
    </row>
    <row r="194" spans="5:37">
      <c r="E194" s="98" t="s">
        <v>140</v>
      </c>
      <c r="F194" s="98" t="s">
        <v>176</v>
      </c>
      <c r="G194" s="98" t="s">
        <v>181</v>
      </c>
      <c r="H194" s="98" t="s">
        <v>279</v>
      </c>
      <c r="J194" s="98" t="s">
        <v>271</v>
      </c>
      <c r="L194" s="99"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8" t="s">
        <v>140</v>
      </c>
      <c r="F195" s="98" t="s">
        <v>176</v>
      </c>
      <c r="G195" s="98" t="s">
        <v>181</v>
      </c>
      <c r="H195" s="98" t="s">
        <v>154</v>
      </c>
      <c r="J195" s="98" t="s">
        <v>271</v>
      </c>
      <c r="L195" s="99" t="s">
        <v>114</v>
      </c>
      <c r="AG195" s="18">
        <f>AG138+SUMIFS(Out_Exclusions!AG:AG,Out_Exclusions!$I:$I,$H195)-SUMIFS(Cal_Reclassifications!AG:AG,Cal_Reclassifications!$I:$I,$H195)+SUMIFS(Cal_Reclassifications!AG:AG,Cal_Reclassifications!$K:$K,$H195)</f>
        <v>5.7225559559473105</v>
      </c>
      <c r="AH195" s="18">
        <f>AH138+SUMIFS(Out_Exclusions!AH:AH,Out_Exclusions!$I:$I,$H195)-SUMIFS(Cal_Reclassifications!AH:AH,Cal_Reclassifications!$I:$I,$H195)+SUMIFS(Cal_Reclassifications!AH:AH,Cal_Reclassifications!$K:$K,$H195)</f>
        <v>4.8619466191545717</v>
      </c>
      <c r="AI195" s="18">
        <f>AI138+SUMIFS(Out_Exclusions!AI:AI,Out_Exclusions!$I:$I,$H195)-SUMIFS(Cal_Reclassifications!AI:AI,Cal_Reclassifications!$I:$I,$H195)+SUMIFS(Cal_Reclassifications!AI:AI,Cal_Reclassifications!$K:$K,$H195)</f>
        <v>4.7446478378645098</v>
      </c>
      <c r="AJ195" s="18">
        <f>AJ138+SUMIFS(Out_Exclusions!AJ:AJ,Out_Exclusions!$I:$I,$H195)-SUMIFS(Cal_Reclassifications!AJ:AJ,Cal_Reclassifications!$I:$I,$H195)+SUMIFS(Cal_Reclassifications!AJ:AJ,Cal_Reclassifications!$K:$K,$H195)</f>
        <v>4.6837240382843834</v>
      </c>
      <c r="AK195" s="18">
        <f>AK138+SUMIFS(Out_Exclusions!AK:AK,Out_Exclusions!$I:$I,$H195)-SUMIFS(Cal_Reclassifications!AK:AK,Cal_Reclassifications!$I:$I,$H195)+SUMIFS(Cal_Reclassifications!AK:AK,Cal_Reclassifications!$K:$K,$H195)</f>
        <v>6.0748136018775885</v>
      </c>
    </row>
    <row r="196" spans="5:37">
      <c r="E196" s="98" t="s">
        <v>140</v>
      </c>
      <c r="F196" s="98" t="s">
        <v>176</v>
      </c>
      <c r="G196" s="98" t="s">
        <v>182</v>
      </c>
      <c r="H196" s="98" t="s">
        <v>290</v>
      </c>
      <c r="J196" s="98" t="s">
        <v>271</v>
      </c>
      <c r="L196" s="99" t="s">
        <v>114</v>
      </c>
      <c r="AG196" s="18">
        <f>SUM(AG197:AG204)</f>
        <v>29.032751081000004</v>
      </c>
      <c r="AH196" s="18">
        <f t="shared" ref="AH196:AK196" si="25">SUM(AH197:AH204)</f>
        <v>29.607823429</v>
      </c>
      <c r="AI196" s="18">
        <f t="shared" si="25"/>
        <v>31.779578367000006</v>
      </c>
      <c r="AJ196" s="18">
        <f t="shared" si="25"/>
        <v>32.952096686999994</v>
      </c>
      <c r="AK196" s="18">
        <f t="shared" si="25"/>
        <v>33.21227734675</v>
      </c>
    </row>
    <row r="197" spans="5:37">
      <c r="E197" s="98" t="s">
        <v>140</v>
      </c>
      <c r="F197" s="98" t="s">
        <v>176</v>
      </c>
      <c r="G197" s="98" t="s">
        <v>182</v>
      </c>
      <c r="H197" s="98" t="s">
        <v>369</v>
      </c>
      <c r="J197" s="98" t="s">
        <v>271</v>
      </c>
      <c r="L197" s="99" t="s">
        <v>114</v>
      </c>
      <c r="AG197" s="18">
        <f>AG140+SUMIFS(Out_Exclusions!AG:AG,Out_Exclusions!$I:$I,$H197)-SUMIFS(Cal_Reclassifications!AG:AG,Cal_Reclassifications!$I:$I,$H197)+SUMIFS(Cal_Reclassifications!AG:AG,Cal_Reclassifications!$K:$K,$H197)</f>
        <v>13.42778221</v>
      </c>
      <c r="AH197" s="18">
        <f>AH140+SUMIFS(Out_Exclusions!AH:AH,Out_Exclusions!$I:$I,$H197)-SUMIFS(Cal_Reclassifications!AH:AH,Cal_Reclassifications!$I:$I,$H197)+SUMIFS(Cal_Reclassifications!AH:AH,Cal_Reclassifications!$K:$K,$H197)</f>
        <v>14.080248264999998</v>
      </c>
      <c r="AI197" s="18">
        <f>AI140+SUMIFS(Out_Exclusions!AI:AI,Out_Exclusions!$I:$I,$H197)-SUMIFS(Cal_Reclassifications!AI:AI,Cal_Reclassifications!$I:$I,$H197)+SUMIFS(Cal_Reclassifications!AI:AI,Cal_Reclassifications!$K:$K,$H197)</f>
        <v>14.670609538999999</v>
      </c>
      <c r="AJ197" s="18">
        <f>AJ140+SUMIFS(Out_Exclusions!AJ:AJ,Out_Exclusions!$I:$I,$H197)-SUMIFS(Cal_Reclassifications!AJ:AJ,Cal_Reclassifications!$I:$I,$H197)+SUMIFS(Cal_Reclassifications!AJ:AJ,Cal_Reclassifications!$K:$K,$H197)</f>
        <v>15.321571782999998</v>
      </c>
      <c r="AK197" s="18">
        <f>AK140+SUMIFS(Out_Exclusions!AK:AK,Out_Exclusions!$I:$I,$H197)-SUMIFS(Cal_Reclassifications!AK:AK,Cal_Reclassifications!$I:$I,$H197)+SUMIFS(Cal_Reclassifications!AK:AK,Cal_Reclassifications!$K:$K,$H197)</f>
        <v>15.991553897750002</v>
      </c>
    </row>
    <row r="198" spans="5:37">
      <c r="E198" s="98" t="s">
        <v>140</v>
      </c>
      <c r="F198" s="98" t="s">
        <v>176</v>
      </c>
      <c r="G198" s="98" t="s">
        <v>182</v>
      </c>
      <c r="H198" s="98" t="s">
        <v>155</v>
      </c>
      <c r="J198" s="98" t="s">
        <v>271</v>
      </c>
      <c r="L198" s="99" t="s">
        <v>114</v>
      </c>
      <c r="AG198" s="18">
        <f>AG141+SUMIFS(Out_Exclusions!AG:AG,Out_Exclusions!$I:$I,$H198)-SUMIFS(Cal_Reclassifications!AG:AG,Cal_Reclassifications!$I:$I,$H198)+SUMIFS(Cal_Reclassifications!AG:AG,Cal_Reclassifications!$K:$K,$H198)</f>
        <v>4.9022284269999998</v>
      </c>
      <c r="AH198" s="18">
        <f>AH141+SUMIFS(Out_Exclusions!AH:AH,Out_Exclusions!$I:$I,$H198)-SUMIFS(Cal_Reclassifications!AH:AH,Cal_Reclassifications!$I:$I,$H198)+SUMIFS(Cal_Reclassifications!AH:AH,Cal_Reclassifications!$K:$K,$H198)</f>
        <v>5.0843394490000007</v>
      </c>
      <c r="AI198" s="18">
        <f>AI141+SUMIFS(Out_Exclusions!AI:AI,Out_Exclusions!$I:$I,$H198)-SUMIFS(Cal_Reclassifications!AI:AI,Cal_Reclassifications!$I:$I,$H198)+SUMIFS(Cal_Reclassifications!AI:AI,Cal_Reclassifications!$K:$K,$H198)</f>
        <v>5.0425791260000006</v>
      </c>
      <c r="AJ198" s="18">
        <f>AJ141+SUMIFS(Out_Exclusions!AJ:AJ,Out_Exclusions!$I:$I,$H198)-SUMIFS(Cal_Reclassifications!AJ:AJ,Cal_Reclassifications!$I:$I,$H198)+SUMIFS(Cal_Reclassifications!AJ:AJ,Cal_Reclassifications!$K:$K,$H198)</f>
        <v>5.0550670040000005</v>
      </c>
      <c r="AK198" s="18">
        <f>AK141+SUMIFS(Out_Exclusions!AK:AK,Out_Exclusions!$I:$I,$H198)-SUMIFS(Cal_Reclassifications!AK:AK,Cal_Reclassifications!$I:$I,$H198)+SUMIFS(Cal_Reclassifications!AK:AK,Cal_Reclassifications!$K:$K,$H198)</f>
        <v>5.0618738879999992</v>
      </c>
    </row>
    <row r="199" spans="5:37">
      <c r="E199" s="98" t="s">
        <v>140</v>
      </c>
      <c r="F199" s="98" t="s">
        <v>176</v>
      </c>
      <c r="G199" s="98" t="s">
        <v>182</v>
      </c>
      <c r="H199" s="98" t="s">
        <v>156</v>
      </c>
      <c r="J199" s="98" t="s">
        <v>271</v>
      </c>
      <c r="L199" s="99" t="s">
        <v>114</v>
      </c>
      <c r="AG199" s="18">
        <f>AG142+SUMIFS(Out_Exclusions!AG:AG,Out_Exclusions!$I:$I,$H199)-SUMIFS(Cal_Reclassifications!AG:AG,Cal_Reclassifications!$I:$I,$H199)+SUMIFS(Cal_Reclassifications!AG:AG,Cal_Reclassifications!$K:$K,$H199)</f>
        <v>2.6482678479999997</v>
      </c>
      <c r="AH199" s="18">
        <f>AH142+SUMIFS(Out_Exclusions!AH:AH,Out_Exclusions!$I:$I,$H199)-SUMIFS(Cal_Reclassifications!AH:AH,Cal_Reclassifications!$I:$I,$H199)+SUMIFS(Cal_Reclassifications!AH:AH,Cal_Reclassifications!$K:$K,$H199)</f>
        <v>2.5728566949999996</v>
      </c>
      <c r="AI199" s="18">
        <f>AI142+SUMIFS(Out_Exclusions!AI:AI,Out_Exclusions!$I:$I,$H199)-SUMIFS(Cal_Reclassifications!AI:AI,Cal_Reclassifications!$I:$I,$H199)+SUMIFS(Cal_Reclassifications!AI:AI,Cal_Reclassifications!$K:$K,$H199)</f>
        <v>2.528043276</v>
      </c>
      <c r="AJ199" s="18">
        <f>AJ142+SUMIFS(Out_Exclusions!AJ:AJ,Out_Exclusions!$I:$I,$H199)-SUMIFS(Cal_Reclassifications!AJ:AJ,Cal_Reclassifications!$I:$I,$H199)+SUMIFS(Cal_Reclassifications!AJ:AJ,Cal_Reclassifications!$K:$K,$H199)</f>
        <v>2.5513692919999995</v>
      </c>
      <c r="AK199" s="18">
        <f>AK142+SUMIFS(Out_Exclusions!AK:AK,Out_Exclusions!$I:$I,$H199)-SUMIFS(Cal_Reclassifications!AK:AK,Cal_Reclassifications!$I:$I,$H199)+SUMIFS(Cal_Reclassifications!AK:AK,Cal_Reclassifications!$K:$K,$H199)</f>
        <v>2.4928989229999994</v>
      </c>
    </row>
    <row r="200" spans="5:37">
      <c r="E200" s="98" t="s">
        <v>140</v>
      </c>
      <c r="F200" s="98" t="s">
        <v>176</v>
      </c>
      <c r="G200" s="98" t="s">
        <v>182</v>
      </c>
      <c r="H200" s="98" t="s">
        <v>157</v>
      </c>
      <c r="J200" s="98" t="s">
        <v>271</v>
      </c>
      <c r="L200" s="99" t="s">
        <v>114</v>
      </c>
      <c r="AG200" s="18">
        <f>AG143+SUMIFS(Out_Exclusions!AG:AG,Out_Exclusions!$I:$I,$H200)-SUMIFS(Cal_Reclassifications!AG:AG,Cal_Reclassifications!$I:$I,$H200)+SUMIFS(Cal_Reclassifications!AG:AG,Cal_Reclassifications!$K:$K,$H200)</f>
        <v>1.057793526</v>
      </c>
      <c r="AH200" s="18">
        <f>AH143+SUMIFS(Out_Exclusions!AH:AH,Out_Exclusions!$I:$I,$H200)-SUMIFS(Cal_Reclassifications!AH:AH,Cal_Reclassifications!$I:$I,$H200)+SUMIFS(Cal_Reclassifications!AH:AH,Cal_Reclassifications!$K:$K,$H200)</f>
        <v>1.0285419060000001</v>
      </c>
      <c r="AI200" s="18">
        <f>AI143+SUMIFS(Out_Exclusions!AI:AI,Out_Exclusions!$I:$I,$H200)-SUMIFS(Cal_Reclassifications!AI:AI,Cal_Reclassifications!$I:$I,$H200)+SUMIFS(Cal_Reclassifications!AI:AI,Cal_Reclassifications!$K:$K,$H200)</f>
        <v>2.808702797</v>
      </c>
      <c r="AJ200" s="18">
        <f>AJ143+SUMIFS(Out_Exclusions!AJ:AJ,Out_Exclusions!$I:$I,$H200)-SUMIFS(Cal_Reclassifications!AJ:AJ,Cal_Reclassifications!$I:$I,$H200)+SUMIFS(Cal_Reclassifications!AJ:AJ,Cal_Reclassifications!$K:$K,$H200)</f>
        <v>3.310610955</v>
      </c>
      <c r="AK200" s="18">
        <f>AK143+SUMIFS(Out_Exclusions!AK:AK,Out_Exclusions!$I:$I,$H200)-SUMIFS(Cal_Reclassifications!AK:AK,Cal_Reclassifications!$I:$I,$H200)+SUMIFS(Cal_Reclassifications!AK:AK,Cal_Reclassifications!$K:$K,$H200)</f>
        <v>2.9089735560000003</v>
      </c>
    </row>
    <row r="201" spans="5:37">
      <c r="E201" s="98" t="s">
        <v>140</v>
      </c>
      <c r="F201" s="98" t="s">
        <v>176</v>
      </c>
      <c r="G201" s="98" t="s">
        <v>182</v>
      </c>
      <c r="H201" s="98" t="s">
        <v>158</v>
      </c>
      <c r="J201" s="98" t="s">
        <v>271</v>
      </c>
      <c r="L201" s="99" t="s">
        <v>114</v>
      </c>
      <c r="AG201" s="18">
        <f>AG144+SUMIFS(Out_Exclusions!AG:AG,Out_Exclusions!$I:$I,$H201)-SUMIFS(Cal_Reclassifications!AG:AG,Cal_Reclassifications!$I:$I,$H201)+SUMIFS(Cal_Reclassifications!AG:AG,Cal_Reclassifications!$K:$K,$H201)</f>
        <v>0.56047837899999997</v>
      </c>
      <c r="AH201" s="18">
        <f>AH144+SUMIFS(Out_Exclusions!AH:AH,Out_Exclusions!$I:$I,$H201)-SUMIFS(Cal_Reclassifications!AH:AH,Cal_Reclassifications!$I:$I,$H201)+SUMIFS(Cal_Reclassifications!AH:AH,Cal_Reclassifications!$K:$K,$H201)</f>
        <v>0.54361729400000003</v>
      </c>
      <c r="AI201" s="18">
        <f>AI144+SUMIFS(Out_Exclusions!AI:AI,Out_Exclusions!$I:$I,$H201)-SUMIFS(Cal_Reclassifications!AI:AI,Cal_Reclassifications!$I:$I,$H201)+SUMIFS(Cal_Reclassifications!AI:AI,Cal_Reclassifications!$K:$K,$H201)</f>
        <v>0.51057360500000004</v>
      </c>
      <c r="AJ201" s="18">
        <f>AJ144+SUMIFS(Out_Exclusions!AJ:AJ,Out_Exclusions!$I:$I,$H201)-SUMIFS(Cal_Reclassifications!AJ:AJ,Cal_Reclassifications!$I:$I,$H201)+SUMIFS(Cal_Reclassifications!AJ:AJ,Cal_Reclassifications!$K:$K,$H201)</f>
        <v>0.54203550599999994</v>
      </c>
      <c r="AK201" s="18">
        <f>AK144+SUMIFS(Out_Exclusions!AK:AK,Out_Exclusions!$I:$I,$H201)-SUMIFS(Cal_Reclassifications!AK:AK,Cal_Reclassifications!$I:$I,$H201)+SUMIFS(Cal_Reclassifications!AK:AK,Cal_Reclassifications!$K:$K,$H201)</f>
        <v>0.56404486300000001</v>
      </c>
    </row>
    <row r="202" spans="5:37">
      <c r="E202" s="98" t="s">
        <v>140</v>
      </c>
      <c r="F202" s="98" t="s">
        <v>176</v>
      </c>
      <c r="G202" s="98" t="s">
        <v>182</v>
      </c>
      <c r="H202" s="98" t="s">
        <v>159</v>
      </c>
      <c r="J202" s="98" t="s">
        <v>271</v>
      </c>
      <c r="L202" s="99" t="s">
        <v>114</v>
      </c>
      <c r="AG202" s="18">
        <f>AG145+SUMIFS(Out_Exclusions!AG:AG,Out_Exclusions!$I:$I,$H202)-SUMIFS(Cal_Reclassifications!AG:AG,Cal_Reclassifications!$I:$I,$H202)+SUMIFS(Cal_Reclassifications!AG:AG,Cal_Reclassifications!$K:$K,$H202)</f>
        <v>0.22675235000000002</v>
      </c>
      <c r="AH202" s="18">
        <f>AH145+SUMIFS(Out_Exclusions!AH:AH,Out_Exclusions!$I:$I,$H202)-SUMIFS(Cal_Reclassifications!AH:AH,Cal_Reclassifications!$I:$I,$H202)+SUMIFS(Cal_Reclassifications!AH:AH,Cal_Reclassifications!$K:$K,$H202)</f>
        <v>0.21724254200000001</v>
      </c>
      <c r="AI202" s="18">
        <f>AI145+SUMIFS(Out_Exclusions!AI:AI,Out_Exclusions!$I:$I,$H202)-SUMIFS(Cal_Reclassifications!AI:AI,Cal_Reclassifications!$I:$I,$H202)+SUMIFS(Cal_Reclassifications!AI:AI,Cal_Reclassifications!$K:$K,$H202)</f>
        <v>0.198902471</v>
      </c>
      <c r="AJ202" s="18">
        <f>AJ145+SUMIFS(Out_Exclusions!AJ:AJ,Out_Exclusions!$I:$I,$H202)-SUMIFS(Cal_Reclassifications!AJ:AJ,Cal_Reclassifications!$I:$I,$H202)+SUMIFS(Cal_Reclassifications!AJ:AJ,Cal_Reclassifications!$K:$K,$H202)</f>
        <v>0.215307891</v>
      </c>
      <c r="AK202" s="18">
        <f>AK145+SUMIFS(Out_Exclusions!AK:AK,Out_Exclusions!$I:$I,$H202)-SUMIFS(Cal_Reclassifications!AK:AK,Cal_Reclassifications!$I:$I,$H202)+SUMIFS(Cal_Reclassifications!AK:AK,Cal_Reclassifications!$K:$K,$H202)</f>
        <v>0.22659621299999999</v>
      </c>
    </row>
    <row r="203" spans="5:37">
      <c r="E203" s="98" t="s">
        <v>140</v>
      </c>
      <c r="F203" s="98" t="s">
        <v>176</v>
      </c>
      <c r="G203" s="98" t="s">
        <v>182</v>
      </c>
      <c r="H203" s="98" t="s">
        <v>160</v>
      </c>
      <c r="J203" s="98" t="s">
        <v>271</v>
      </c>
      <c r="L203" s="99" t="s">
        <v>114</v>
      </c>
      <c r="AG203" s="18">
        <f>AG146+SUMIFS(Out_Exclusions!AG:AG,Out_Exclusions!$I:$I,$H203)-SUMIFS(Cal_Reclassifications!AG:AG,Cal_Reclassifications!$I:$I,$H203)+SUMIFS(Cal_Reclassifications!AG:AG,Cal_Reclassifications!$K:$K,$H203)</f>
        <v>5.4115900409999993</v>
      </c>
      <c r="AH203" s="18">
        <f>AH146+SUMIFS(Out_Exclusions!AH:AH,Out_Exclusions!$I:$I,$H203)-SUMIFS(Cal_Reclassifications!AH:AH,Cal_Reclassifications!$I:$I,$H203)+SUMIFS(Cal_Reclassifications!AH:AH,Cal_Reclassifications!$K:$K,$H203)</f>
        <v>5.3048101610000007</v>
      </c>
      <c r="AI203" s="18">
        <f>AI146+SUMIFS(Out_Exclusions!AI:AI,Out_Exclusions!$I:$I,$H203)-SUMIFS(Cal_Reclassifications!AI:AI,Cal_Reclassifications!$I:$I,$H203)+SUMIFS(Cal_Reclassifications!AI:AI,Cal_Reclassifications!$K:$K,$H203)</f>
        <v>5.2856505830000007</v>
      </c>
      <c r="AJ203" s="18">
        <f>AJ146+SUMIFS(Out_Exclusions!AJ:AJ,Out_Exclusions!$I:$I,$H203)-SUMIFS(Cal_Reclassifications!AJ:AJ,Cal_Reclassifications!$I:$I,$H203)+SUMIFS(Cal_Reclassifications!AJ:AJ,Cal_Reclassifications!$K:$K,$H203)</f>
        <v>5.1837506169999994</v>
      </c>
      <c r="AK203" s="18">
        <f>AK146+SUMIFS(Out_Exclusions!AK:AK,Out_Exclusions!$I:$I,$H203)-SUMIFS(Cal_Reclassifications!AK:AK,Cal_Reclassifications!$I:$I,$H203)+SUMIFS(Cal_Reclassifications!AK:AK,Cal_Reclassifications!$K:$K,$H203)</f>
        <v>5.1677242210000003</v>
      </c>
    </row>
    <row r="204" spans="5:37">
      <c r="E204" s="98" t="s">
        <v>140</v>
      </c>
      <c r="F204" s="98" t="s">
        <v>176</v>
      </c>
      <c r="G204" s="98" t="s">
        <v>182</v>
      </c>
      <c r="H204" s="98" t="s">
        <v>161</v>
      </c>
      <c r="J204" s="98" t="s">
        <v>271</v>
      </c>
      <c r="L204" s="99" t="s">
        <v>114</v>
      </c>
      <c r="AG204" s="18">
        <f>AG147+SUMIFS(Out_Exclusions!AG:AG,Out_Exclusions!$I:$I,$H204)-SUMIFS(Cal_Reclassifications!AG:AG,Cal_Reclassifications!$I:$I,$H204)+SUMIFS(Cal_Reclassifications!AG:AG,Cal_Reclassifications!$K:$K,$H204)</f>
        <v>0.79785830000000002</v>
      </c>
      <c r="AH204" s="18">
        <f>AH147+SUMIFS(Out_Exclusions!AH:AH,Out_Exclusions!$I:$I,$H204)-SUMIFS(Cal_Reclassifications!AH:AH,Cal_Reclassifications!$I:$I,$H204)+SUMIFS(Cal_Reclassifications!AH:AH,Cal_Reclassifications!$K:$K,$H204)</f>
        <v>0.77616711699999996</v>
      </c>
      <c r="AI204" s="18">
        <f>AI147+SUMIFS(Out_Exclusions!AI:AI,Out_Exclusions!$I:$I,$H204)-SUMIFS(Cal_Reclassifications!AI:AI,Cal_Reclassifications!$I:$I,$H204)+SUMIFS(Cal_Reclassifications!AI:AI,Cal_Reclassifications!$K:$K,$H204)</f>
        <v>0.73451696999999994</v>
      </c>
      <c r="AJ204" s="18">
        <f>AJ147+SUMIFS(Out_Exclusions!AJ:AJ,Out_Exclusions!$I:$I,$H204)-SUMIFS(Cal_Reclassifications!AJ:AJ,Cal_Reclassifications!$I:$I,$H204)+SUMIFS(Cal_Reclassifications!AJ:AJ,Cal_Reclassifications!$K:$K,$H204)</f>
        <v>0.77238363900000007</v>
      </c>
      <c r="AK204" s="18">
        <f>AK147+SUMIFS(Out_Exclusions!AK:AK,Out_Exclusions!$I:$I,$H204)-SUMIFS(Cal_Reclassifications!AK:AK,Cal_Reclassifications!$I:$I,$H204)+SUMIFS(Cal_Reclassifications!AK:AK,Cal_Reclassifications!$K:$K,$H204)</f>
        <v>0.79861178500000007</v>
      </c>
    </row>
    <row r="205" spans="5:37">
      <c r="E205" s="98" t="s">
        <v>140</v>
      </c>
      <c r="F205" s="98" t="s">
        <v>176</v>
      </c>
      <c r="G205" s="98" t="s">
        <v>166</v>
      </c>
      <c r="H205" s="98" t="s">
        <v>162</v>
      </c>
      <c r="J205" s="98" t="s">
        <v>271</v>
      </c>
      <c r="L205" s="99" t="s">
        <v>114</v>
      </c>
      <c r="AG205" s="18">
        <f>AG148+SUMIFS(Out_Exclusions!AG:AG,Out_Exclusions!$I:$I,$H205)-SUMIFS(Cal_Reclassifications!AG:AG,Cal_Reclassifications!$I:$I,$H205)+SUMIFS(Cal_Reclassifications!AG:AG,Cal_Reclassifications!$K:$K,$H205)</f>
        <v>5.9960366780000003</v>
      </c>
      <c r="AH205" s="18">
        <f>AH148+SUMIFS(Out_Exclusions!AH:AH,Out_Exclusions!$I:$I,$H205)-SUMIFS(Cal_Reclassifications!AH:AH,Cal_Reclassifications!$I:$I,$H205)+SUMIFS(Cal_Reclassifications!AH:AH,Cal_Reclassifications!$K:$K,$H205)</f>
        <v>7.0350366769999999</v>
      </c>
      <c r="AI205" s="18">
        <f>AI148+SUMIFS(Out_Exclusions!AI:AI,Out_Exclusions!$I:$I,$H205)-SUMIFS(Cal_Reclassifications!AI:AI,Cal_Reclassifications!$I:$I,$H205)+SUMIFS(Cal_Reclassifications!AI:AI,Cal_Reclassifications!$K:$K,$H205)</f>
        <v>6.907004283</v>
      </c>
      <c r="AJ205" s="18">
        <f>AJ148+SUMIFS(Out_Exclusions!AJ:AJ,Out_Exclusions!$I:$I,$H205)-SUMIFS(Cal_Reclassifications!AJ:AJ,Cal_Reclassifications!$I:$I,$H205)+SUMIFS(Cal_Reclassifications!AJ:AJ,Cal_Reclassifications!$K:$K,$H205)</f>
        <v>6.9570042829999998</v>
      </c>
      <c r="AK205" s="18">
        <f>AK148+SUMIFS(Out_Exclusions!AK:AK,Out_Exclusions!$I:$I,$H205)-SUMIFS(Cal_Reclassifications!AK:AK,Cal_Reclassifications!$I:$I,$H205)+SUMIFS(Cal_Reclassifications!AK:AK,Cal_Reclassifications!$K:$K,$H205)</f>
        <v>6.7419718880000001</v>
      </c>
    </row>
    <row r="206" spans="5:37">
      <c r="E206" s="98" t="s">
        <v>140</v>
      </c>
      <c r="F206" s="98" t="s">
        <v>183</v>
      </c>
      <c r="H206" s="98" t="s">
        <v>291</v>
      </c>
      <c r="J206" s="98" t="s">
        <v>271</v>
      </c>
      <c r="L206" s="99" t="s">
        <v>114</v>
      </c>
      <c r="AG206" s="79"/>
      <c r="AH206" s="79"/>
      <c r="AI206" s="79"/>
      <c r="AJ206" s="79"/>
      <c r="AK206" s="79"/>
    </row>
    <row r="207" spans="5:37">
      <c r="E207" s="98" t="s">
        <v>140</v>
      </c>
      <c r="F207" s="98" t="s">
        <v>183</v>
      </c>
      <c r="H207" s="98" t="s">
        <v>146</v>
      </c>
      <c r="J207" s="98" t="s">
        <v>271</v>
      </c>
      <c r="L207" s="99" t="s">
        <v>114</v>
      </c>
      <c r="AG207" s="79"/>
      <c r="AH207" s="79"/>
      <c r="AI207" s="79"/>
      <c r="AJ207" s="79"/>
      <c r="AK207" s="79"/>
    </row>
    <row r="208" spans="5:37">
      <c r="E208" s="98" t="s">
        <v>140</v>
      </c>
      <c r="F208" s="98" t="s">
        <v>183</v>
      </c>
      <c r="H208" s="98" t="s">
        <v>163</v>
      </c>
      <c r="J208" s="98" t="s">
        <v>271</v>
      </c>
      <c r="L208" s="99" t="s">
        <v>114</v>
      </c>
      <c r="AG208" s="79"/>
      <c r="AH208" s="79"/>
      <c r="AI208" s="79"/>
      <c r="AJ208" s="79"/>
      <c r="AK208" s="79"/>
    </row>
    <row r="209" spans="5:37">
      <c r="E209" s="98" t="s">
        <v>140</v>
      </c>
      <c r="F209" s="98" t="s">
        <v>183</v>
      </c>
      <c r="H209" s="98" t="s">
        <v>164</v>
      </c>
      <c r="J209" s="98" t="s">
        <v>271</v>
      </c>
      <c r="L209" s="99" t="s">
        <v>114</v>
      </c>
      <c r="AG209" s="79"/>
      <c r="AH209" s="79"/>
      <c r="AI209" s="79"/>
      <c r="AJ209" s="79"/>
      <c r="AK209" s="79"/>
    </row>
    <row r="210" spans="5:37">
      <c r="E210" s="98" t="s">
        <v>140</v>
      </c>
      <c r="F210" s="98" t="s">
        <v>183</v>
      </c>
      <c r="H210" s="98" t="s">
        <v>184</v>
      </c>
      <c r="J210" s="98" t="s">
        <v>271</v>
      </c>
      <c r="L210" s="99" t="s">
        <v>114</v>
      </c>
      <c r="AG210" s="79"/>
      <c r="AH210" s="79"/>
      <c r="AI210" s="79"/>
      <c r="AJ210" s="79"/>
      <c r="AK210" s="79"/>
    </row>
    <row r="211" spans="5:37">
      <c r="E211" s="98" t="s">
        <v>140</v>
      </c>
      <c r="F211" s="98" t="s">
        <v>183</v>
      </c>
      <c r="H211" s="98" t="s">
        <v>185</v>
      </c>
      <c r="J211" s="98" t="s">
        <v>271</v>
      </c>
      <c r="L211" s="99" t="s">
        <v>114</v>
      </c>
      <c r="AG211" s="79"/>
      <c r="AH211" s="79"/>
      <c r="AI211" s="79"/>
      <c r="AJ211" s="79"/>
      <c r="AK211" s="79"/>
    </row>
    <row r="212" spans="5:37">
      <c r="E212" s="98" t="s">
        <v>140</v>
      </c>
      <c r="F212" s="98" t="s">
        <v>183</v>
      </c>
      <c r="H212" s="98" t="s">
        <v>186</v>
      </c>
      <c r="J212" s="98" t="s">
        <v>271</v>
      </c>
      <c r="L212" s="99" t="s">
        <v>114</v>
      </c>
      <c r="AG212" s="79"/>
      <c r="AH212" s="79"/>
      <c r="AI212" s="79"/>
      <c r="AJ212" s="79"/>
      <c r="AK212" s="79"/>
    </row>
    <row r="213" spans="5:37">
      <c r="E213" s="98" t="s">
        <v>140</v>
      </c>
      <c r="F213" s="98" t="s">
        <v>183</v>
      </c>
      <c r="H213" s="98" t="s">
        <v>433</v>
      </c>
      <c r="J213" s="98" t="s">
        <v>271</v>
      </c>
      <c r="L213" s="99" t="s">
        <v>114</v>
      </c>
      <c r="AG213" s="79"/>
      <c r="AH213" s="79"/>
      <c r="AI213" s="79"/>
      <c r="AJ213" s="79"/>
      <c r="AK213" s="79"/>
    </row>
    <row r="214" spans="5:37">
      <c r="E214" s="98" t="s">
        <v>140</v>
      </c>
      <c r="F214" s="98" t="s">
        <v>183</v>
      </c>
      <c r="H214" s="98" t="s">
        <v>187</v>
      </c>
      <c r="J214" s="98" t="s">
        <v>271</v>
      </c>
      <c r="L214" s="99" t="s">
        <v>114</v>
      </c>
      <c r="AG214" s="79"/>
      <c r="AH214" s="79"/>
      <c r="AI214" s="79"/>
      <c r="AJ214" s="79"/>
      <c r="AK214" s="79"/>
    </row>
    <row r="215" spans="5:37">
      <c r="E215" s="98" t="s">
        <v>140</v>
      </c>
      <c r="F215" s="98" t="s">
        <v>183</v>
      </c>
      <c r="H215" s="98" t="s">
        <v>188</v>
      </c>
      <c r="J215" s="98" t="s">
        <v>271</v>
      </c>
      <c r="L215" s="99" t="s">
        <v>114</v>
      </c>
      <c r="AG215" s="79"/>
      <c r="AH215" s="79"/>
      <c r="AI215" s="79"/>
      <c r="AJ215" s="79"/>
      <c r="AK215" s="79"/>
    </row>
    <row r="216" spans="5:37">
      <c r="E216" s="98" t="s">
        <v>140</v>
      </c>
      <c r="F216" s="98" t="s">
        <v>183</v>
      </c>
      <c r="H216" s="98" t="s">
        <v>434</v>
      </c>
      <c r="J216" s="98" t="s">
        <v>271</v>
      </c>
      <c r="L216" s="99" t="s">
        <v>114</v>
      </c>
      <c r="AG216" s="79"/>
      <c r="AH216" s="79"/>
      <c r="AI216" s="79"/>
      <c r="AJ216" s="79"/>
      <c r="AK216" s="79"/>
    </row>
    <row r="217" spans="5:37">
      <c r="E217" s="98" t="s">
        <v>140</v>
      </c>
      <c r="F217" s="98" t="s">
        <v>183</v>
      </c>
      <c r="H217" s="98" t="s">
        <v>435</v>
      </c>
      <c r="J217" s="98" t="s">
        <v>271</v>
      </c>
      <c r="L217" s="99" t="s">
        <v>114</v>
      </c>
      <c r="AG217" s="79"/>
      <c r="AH217" s="79"/>
      <c r="AI217" s="79"/>
      <c r="AJ217" s="79"/>
      <c r="AK217" s="79"/>
    </row>
    <row r="218" spans="5:37">
      <c r="E218" s="98" t="s">
        <v>140</v>
      </c>
      <c r="F218" s="98" t="s">
        <v>183</v>
      </c>
      <c r="H218" s="98" t="s">
        <v>272</v>
      </c>
      <c r="J218" s="98" t="s">
        <v>271</v>
      </c>
      <c r="L218" s="99" t="s">
        <v>114</v>
      </c>
      <c r="AG218" s="79"/>
      <c r="AH218" s="79"/>
      <c r="AI218" s="79"/>
      <c r="AJ218" s="79"/>
      <c r="AK218" s="79"/>
    </row>
    <row r="219" spans="5:37">
      <c r="E219" s="98" t="s">
        <v>140</v>
      </c>
      <c r="F219" s="98" t="s">
        <v>183</v>
      </c>
      <c r="H219" s="98" t="s">
        <v>166</v>
      </c>
      <c r="J219" s="98" t="s">
        <v>271</v>
      </c>
      <c r="L219" s="99" t="s">
        <v>114</v>
      </c>
      <c r="AG219" s="79"/>
      <c r="AH219" s="79"/>
      <c r="AI219" s="79"/>
      <c r="AJ219" s="79"/>
      <c r="AK219" s="79"/>
    </row>
    <row r="220" spans="5:37">
      <c r="E220" s="98" t="s">
        <v>141</v>
      </c>
      <c r="H220" s="98" t="s">
        <v>141</v>
      </c>
      <c r="J220" s="98" t="s">
        <v>271</v>
      </c>
      <c r="L220" s="99" t="s">
        <v>114</v>
      </c>
      <c r="AG220" s="17">
        <f>SUM(AG221:AG226)</f>
        <v>49.430601340999992</v>
      </c>
      <c r="AH220" s="17">
        <f t="shared" ref="AH220:AK220" si="26">SUM(AH221:AH226)</f>
        <v>49.483066154296857</v>
      </c>
      <c r="AI220" s="17">
        <f t="shared" si="26"/>
        <v>45.300098128750022</v>
      </c>
      <c r="AJ220" s="17">
        <f t="shared" si="26"/>
        <v>42.428886118468519</v>
      </c>
      <c r="AK220" s="17">
        <f t="shared" si="26"/>
        <v>45.368333555676564</v>
      </c>
    </row>
    <row r="221" spans="5:37">
      <c r="E221" s="98" t="s">
        <v>141</v>
      </c>
      <c r="H221" s="98" t="s">
        <v>280</v>
      </c>
      <c r="J221" s="98" t="s">
        <v>271</v>
      </c>
      <c r="L221" s="99" t="s">
        <v>114</v>
      </c>
      <c r="AG221" s="18">
        <f>AG164+SUMIFS(Out_Exclusions!AG:AG,Out_Exclusions!$I:$I,$H221)-SUMIFS(Cal_Reclassifications!AG:AG,Cal_Reclassifications!$I:$I,$H221)+SUMIFS(Cal_Reclassifications!AG:AG,Cal_Reclassifications!$K:$K,$H221)</f>
        <v>6.6250196649999964</v>
      </c>
      <c r="AH221" s="18">
        <f>AH164+SUMIFS(Out_Exclusions!AH:AH,Out_Exclusions!$I:$I,$H221)-SUMIFS(Cal_Reclassifications!AH:AH,Cal_Reclassifications!$I:$I,$H221)+SUMIFS(Cal_Reclassifications!AH:AH,Cal_Reclassifications!$K:$K,$H221)</f>
        <v>8.212501257999989</v>
      </c>
      <c r="AI221" s="18">
        <f>AI164+SUMIFS(Out_Exclusions!AI:AI,Out_Exclusions!$I:$I,$H221)-SUMIFS(Cal_Reclassifications!AI:AI,Cal_Reclassifications!$I:$I,$H221)+SUMIFS(Cal_Reclassifications!AI:AI,Cal_Reclassifications!$K:$K,$H221)</f>
        <v>5.0141604665000052</v>
      </c>
      <c r="AJ221" s="18">
        <f>AJ164+SUMIFS(Out_Exclusions!AJ:AJ,Out_Exclusions!$I:$I,$H221)-SUMIFS(Cal_Reclassifications!AJ:AJ,Cal_Reclassifications!$I:$I,$H221)+SUMIFS(Cal_Reclassifications!AJ:AJ,Cal_Reclassifications!$K:$K,$H221)</f>
        <v>6.4565469550624979</v>
      </c>
      <c r="AK221" s="18">
        <f>AK164+SUMIFS(Out_Exclusions!AK:AK,Out_Exclusions!$I:$I,$H221)-SUMIFS(Cal_Reclassifications!AK:AK,Cal_Reclassifications!$I:$I,$H221)+SUMIFS(Cal_Reclassifications!AK:AK,Cal_Reclassifications!$K:$K,$H221)</f>
        <v>6.2351485273171843</v>
      </c>
    </row>
    <row r="222" spans="5:37">
      <c r="E222" s="98" t="s">
        <v>141</v>
      </c>
      <c r="H222" s="98" t="s">
        <v>147</v>
      </c>
      <c r="J222" s="98" t="s">
        <v>271</v>
      </c>
      <c r="L222" s="99" t="s">
        <v>114</v>
      </c>
      <c r="AG222" s="18">
        <f>AG165+SUMIFS(Out_Exclusions!AG:AG,Out_Exclusions!$I:$I,$H222)-SUMIFS(Cal_Reclassifications!AG:AG,Cal_Reclassifications!$I:$I,$H222)+SUMIFS(Cal_Reclassifications!AG:AG,Cal_Reclassifications!$K:$K,$H222)</f>
        <v>13.178145776000003</v>
      </c>
      <c r="AH222" s="18">
        <f>AH165+SUMIFS(Out_Exclusions!AH:AH,Out_Exclusions!$I:$I,$H222)-SUMIFS(Cal_Reclassifications!AH:AH,Cal_Reclassifications!$I:$I,$H222)+SUMIFS(Cal_Reclassifications!AH:AH,Cal_Reclassifications!$K:$K,$H222)</f>
        <v>13.018354217000011</v>
      </c>
      <c r="AI222" s="18">
        <f>AI165+SUMIFS(Out_Exclusions!AI:AI,Out_Exclusions!$I:$I,$H222)-SUMIFS(Cal_Reclassifications!AI:AI,Cal_Reclassifications!$I:$I,$H222)+SUMIFS(Cal_Reclassifications!AI:AI,Cal_Reclassifications!$K:$K,$H222)</f>
        <v>12.202501998000008</v>
      </c>
      <c r="AJ222" s="18">
        <f>AJ165+SUMIFS(Out_Exclusions!AJ:AJ,Out_Exclusions!$I:$I,$H222)-SUMIFS(Cal_Reclassifications!AJ:AJ,Cal_Reclassifications!$I:$I,$H222)+SUMIFS(Cal_Reclassifications!AJ:AJ,Cal_Reclassifications!$K:$K,$H222)</f>
        <v>11.434972086000009</v>
      </c>
      <c r="AK222" s="18">
        <f>AK165+SUMIFS(Out_Exclusions!AK:AK,Out_Exclusions!$I:$I,$H222)-SUMIFS(Cal_Reclassifications!AK:AK,Cal_Reclassifications!$I:$I,$H222)+SUMIFS(Cal_Reclassifications!AK:AK,Cal_Reclassifications!$K:$K,$H222)</f>
        <v>10.925772094999999</v>
      </c>
    </row>
    <row r="223" spans="5:37">
      <c r="E223" s="98" t="s">
        <v>141</v>
      </c>
      <c r="H223" s="98" t="s">
        <v>220</v>
      </c>
      <c r="J223" s="98" t="s">
        <v>271</v>
      </c>
      <c r="L223" s="99" t="s">
        <v>114</v>
      </c>
      <c r="AG223" s="18">
        <f>AG166+SUMIFS(Out_Exclusions!AG:AG,Out_Exclusions!$I:$I,$H223)-SUMIFS(Cal_Reclassifications!AG:AG,Cal_Reclassifications!$I:$I,$H223)+SUMIFS(Cal_Reclassifications!AG:AG,Cal_Reclassifications!$K:$K,$H223)</f>
        <v>8.0443315520000009</v>
      </c>
      <c r="AH223" s="18">
        <f>AH166+SUMIFS(Out_Exclusions!AH:AH,Out_Exclusions!$I:$I,$H223)-SUMIFS(Cal_Reclassifications!AH:AH,Cal_Reclassifications!$I:$I,$H223)+SUMIFS(Cal_Reclassifications!AH:AH,Cal_Reclassifications!$K:$K,$H223)</f>
        <v>8.1380916912968608</v>
      </c>
      <c r="AI223" s="18">
        <f>AI166+SUMIFS(Out_Exclusions!AI:AI,Out_Exclusions!$I:$I,$H223)-SUMIFS(Cal_Reclassifications!AI:AI,Cal_Reclassifications!$I:$I,$H223)+SUMIFS(Cal_Reclassifications!AI:AI,Cal_Reclassifications!$K:$K,$H223)</f>
        <v>7.4453289850000006</v>
      </c>
      <c r="AJ223" s="18">
        <f>AJ166+SUMIFS(Out_Exclusions!AJ:AJ,Out_Exclusions!$I:$I,$H223)-SUMIFS(Cal_Reclassifications!AJ:AJ,Cal_Reclassifications!$I:$I,$H223)+SUMIFS(Cal_Reclassifications!AJ:AJ,Cal_Reclassifications!$K:$K,$H223)</f>
        <v>4.9284213871560105</v>
      </c>
      <c r="AK223" s="18">
        <f>AK166+SUMIFS(Out_Exclusions!AK:AK,Out_Exclusions!$I:$I,$H223)-SUMIFS(Cal_Reclassifications!AK:AK,Cal_Reclassifications!$I:$I,$H223)+SUMIFS(Cal_Reclassifications!AK:AK,Cal_Reclassifications!$K:$K,$H223)</f>
        <v>8.1612612930000008</v>
      </c>
    </row>
    <row r="224" spans="5:37">
      <c r="E224" s="98" t="s">
        <v>141</v>
      </c>
      <c r="H224" s="98" t="s">
        <v>222</v>
      </c>
      <c r="J224" s="98" t="s">
        <v>271</v>
      </c>
      <c r="L224" s="99" t="s">
        <v>114</v>
      </c>
      <c r="AG224" s="18">
        <f>AG167+SUMIFS(Out_Exclusions!AG:AG,Out_Exclusions!$I:$I,$H224)-SUMIFS(Cal_Reclassifications!AG:AG,Cal_Reclassifications!$I:$I,$H224)+SUMIFS(Cal_Reclassifications!AG:AG,Cal_Reclassifications!$K:$K,$H224)</f>
        <v>8.7714293619999992</v>
      </c>
      <c r="AH224" s="18">
        <f>AH167+SUMIFS(Out_Exclusions!AH:AH,Out_Exclusions!$I:$I,$H224)-SUMIFS(Cal_Reclassifications!AH:AH,Cal_Reclassifications!$I:$I,$H224)+SUMIFS(Cal_Reclassifications!AH:AH,Cal_Reclassifications!$K:$K,$H224)</f>
        <v>8.6744228209999985</v>
      </c>
      <c r="AI224" s="18">
        <f>AI167+SUMIFS(Out_Exclusions!AI:AI,Out_Exclusions!$I:$I,$H224)-SUMIFS(Cal_Reclassifications!AI:AI,Cal_Reclassifications!$I:$I,$H224)+SUMIFS(Cal_Reclassifications!AI:AI,Cal_Reclassifications!$K:$K,$H224)</f>
        <v>8.652709625</v>
      </c>
      <c r="AJ224" s="18">
        <f>AJ167+SUMIFS(Out_Exclusions!AJ:AJ,Out_Exclusions!$I:$I,$H224)-SUMIFS(Cal_Reclassifications!AJ:AJ,Cal_Reclassifications!$I:$I,$H224)+SUMIFS(Cal_Reclassifications!AJ:AJ,Cal_Reclassifications!$K:$K,$H224)</f>
        <v>8.6365640159999995</v>
      </c>
      <c r="AK224" s="18">
        <f>AK167+SUMIFS(Out_Exclusions!AK:AK,Out_Exclusions!$I:$I,$H224)-SUMIFS(Cal_Reclassifications!AK:AK,Cal_Reclassifications!$I:$I,$H224)+SUMIFS(Cal_Reclassifications!AK:AK,Cal_Reclassifications!$K:$K,$H224)</f>
        <v>8.6515758889999983</v>
      </c>
    </row>
    <row r="225" spans="5:37">
      <c r="E225" s="98" t="s">
        <v>141</v>
      </c>
      <c r="H225" s="98" t="s">
        <v>223</v>
      </c>
      <c r="J225" s="98" t="s">
        <v>271</v>
      </c>
      <c r="L225" s="99" t="s">
        <v>114</v>
      </c>
      <c r="AG225" s="18">
        <f>AG168+SUMIFS(Out_Exclusions!AG:AG,Out_Exclusions!$I:$I,$H225)-SUMIFS(Cal_Reclassifications!AG:AG,Cal_Reclassifications!$I:$I,$H225)+SUMIFS(Cal_Reclassifications!AG:AG,Cal_Reclassifications!$K:$K,$H225)</f>
        <v>3.3710300000000006</v>
      </c>
      <c r="AH225" s="18">
        <f>AH168+SUMIFS(Out_Exclusions!AH:AH,Out_Exclusions!$I:$I,$H225)-SUMIFS(Cal_Reclassifications!AH:AH,Cal_Reclassifications!$I:$I,$H225)+SUMIFS(Cal_Reclassifications!AH:AH,Cal_Reclassifications!$K:$K,$H225)</f>
        <v>3.8144999999999998</v>
      </c>
      <c r="AI225" s="18">
        <f>AI168+SUMIFS(Out_Exclusions!AI:AI,Out_Exclusions!$I:$I,$H225)-SUMIFS(Cal_Reclassifications!AI:AI,Cal_Reclassifications!$I:$I,$H225)+SUMIFS(Cal_Reclassifications!AI:AI,Cal_Reclassifications!$K:$K,$H225)</f>
        <v>5.1859000000000002</v>
      </c>
      <c r="AJ225" s="18">
        <f>AJ168+SUMIFS(Out_Exclusions!AJ:AJ,Out_Exclusions!$I:$I,$H225)-SUMIFS(Cal_Reclassifications!AJ:AJ,Cal_Reclassifications!$I:$I,$H225)+SUMIFS(Cal_Reclassifications!AJ:AJ,Cal_Reclassifications!$K:$K,$H225)</f>
        <v>4.2079399999999989</v>
      </c>
      <c r="AK225" s="18">
        <f>AK168+SUMIFS(Out_Exclusions!AK:AK,Out_Exclusions!$I:$I,$H225)-SUMIFS(Cal_Reclassifications!AK:AK,Cal_Reclassifications!$I:$I,$H225)+SUMIFS(Cal_Reclassifications!AK:AK,Cal_Reclassifications!$K:$K,$H225)</f>
        <v>5.1295999999999999</v>
      </c>
    </row>
    <row r="226" spans="5:37">
      <c r="E226" s="98" t="s">
        <v>141</v>
      </c>
      <c r="H226" s="98" t="s">
        <v>189</v>
      </c>
      <c r="J226" s="98" t="s">
        <v>271</v>
      </c>
      <c r="L226" s="99" t="s">
        <v>114</v>
      </c>
      <c r="AG226" s="18">
        <f>AG169+SUMIFS(Out_Exclusions!AG:AG,Out_Exclusions!$I:$I,$H226)-SUMIFS(Cal_Reclassifications!AG:AG,Cal_Reclassifications!$I:$I,$H226)+SUMIFS(Cal_Reclassifications!AG:AG,Cal_Reclassifications!$K:$K,$H226)</f>
        <v>9.4406449859999952</v>
      </c>
      <c r="AH226" s="18">
        <f>AH169+SUMIFS(Out_Exclusions!AH:AH,Out_Exclusions!$I:$I,$H226)-SUMIFS(Cal_Reclassifications!AH:AH,Cal_Reclassifications!$I:$I,$H226)+SUMIFS(Cal_Reclassifications!AH:AH,Cal_Reclassifications!$K:$K,$H226)</f>
        <v>7.6251961670000004</v>
      </c>
      <c r="AI226" s="18">
        <f>AI169+SUMIFS(Out_Exclusions!AI:AI,Out_Exclusions!$I:$I,$H226)-SUMIFS(Cal_Reclassifications!AI:AI,Cal_Reclassifications!$I:$I,$H226)+SUMIFS(Cal_Reclassifications!AI:AI,Cal_Reclassifications!$K:$K,$H226)</f>
        <v>6.7994970542500104</v>
      </c>
      <c r="AJ226" s="18">
        <f>AJ169+SUMIFS(Out_Exclusions!AJ:AJ,Out_Exclusions!$I:$I,$H226)-SUMIFS(Cal_Reclassifications!AJ:AJ,Cal_Reclassifications!$I:$I,$H226)+SUMIFS(Cal_Reclassifications!AJ:AJ,Cal_Reclassifications!$K:$K,$H226)</f>
        <v>6.7644416742500013</v>
      </c>
      <c r="AK226" s="18">
        <f>AK169+SUMIFS(Out_Exclusions!AK:AK,Out_Exclusions!$I:$I,$H226)-SUMIFS(Cal_Reclassifications!AK:AK,Cal_Reclassifications!$I:$I,$H226)+SUMIFS(Cal_Reclassifications!AK:AK,Cal_Reclassifications!$K:$K,$H226)</f>
        <v>6.2649757513593824</v>
      </c>
    </row>
    <row r="227" spans="5:37">
      <c r="E227" s="98" t="s">
        <v>142</v>
      </c>
      <c r="H227" s="98" t="s">
        <v>142</v>
      </c>
      <c r="J227" s="98" t="s">
        <v>271</v>
      </c>
      <c r="L227" s="99" t="s">
        <v>114</v>
      </c>
      <c r="AG227" s="18">
        <f>AG170+SUMIFS(Out_Exclusions!AG:AG,Out_Exclusions!$I:$I,$H227)-SUMIFS(Cal_Reclassifications!AG:AG,Cal_Reclassifications!$I:$I,$H227)+SUMIFS(Cal_Reclassifications!AG:AG,Cal_Reclassifications!$K:$K,$H227)</f>
        <v>168.47905680300178</v>
      </c>
      <c r="AH227" s="18">
        <f>AH170+SUMIFS(Out_Exclusions!AH:AH,Out_Exclusions!$I:$I,$H227)-SUMIFS(Cal_Reclassifications!AH:AH,Cal_Reclassifications!$I:$I,$H227)+SUMIFS(Cal_Reclassifications!AH:AH,Cal_Reclassifications!$K:$K,$H227)</f>
        <v>174.42944117842995</v>
      </c>
      <c r="AI227" s="18">
        <f>AI170+SUMIFS(Out_Exclusions!AI:AI,Out_Exclusions!$I:$I,$H227)-SUMIFS(Cal_Reclassifications!AI:AI,Cal_Reclassifications!$I:$I,$H227)+SUMIFS(Cal_Reclassifications!AI:AI,Cal_Reclassifications!$K:$K,$H227)</f>
        <v>172.43338965559366</v>
      </c>
      <c r="AJ227" s="18">
        <f>AJ170+SUMIFS(Out_Exclusions!AJ:AJ,Out_Exclusions!$I:$I,$H227)-SUMIFS(Cal_Reclassifications!AJ:AJ,Cal_Reclassifications!$I:$I,$H227)+SUMIFS(Cal_Reclassifications!AJ:AJ,Cal_Reclassifications!$K:$K,$H227)</f>
        <v>171.54125413358361</v>
      </c>
      <c r="AK227" s="18">
        <f>AK170+SUMIFS(Out_Exclusions!AK:AK,Out_Exclusions!$I:$I,$H227)-SUMIFS(Cal_Reclassifications!AK:AK,Cal_Reclassifications!$I:$I,$H227)+SUMIFS(Cal_Reclassifications!AK:AK,Cal_Reclassifications!$K:$K,$H227)</f>
        <v>171.55874289112197</v>
      </c>
    </row>
    <row r="228" spans="5:37">
      <c r="E228" s="98" t="s">
        <v>142</v>
      </c>
      <c r="H228" s="98" t="s">
        <v>281</v>
      </c>
      <c r="J228" s="98" t="s">
        <v>271</v>
      </c>
      <c r="L228" s="99"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8" t="s">
        <v>142</v>
      </c>
      <c r="H229" s="98" t="s">
        <v>282</v>
      </c>
      <c r="J229" s="98" t="s">
        <v>271</v>
      </c>
      <c r="L229" s="99"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8" t="s">
        <v>142</v>
      </c>
      <c r="H230" s="98" t="s">
        <v>283</v>
      </c>
      <c r="J230" s="98" t="s">
        <v>271</v>
      </c>
      <c r="L230" s="99"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8" t="s">
        <v>142</v>
      </c>
      <c r="H231" s="98" t="s">
        <v>190</v>
      </c>
      <c r="J231" s="98" t="s">
        <v>271</v>
      </c>
      <c r="L231" s="99"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8" t="s">
        <v>142</v>
      </c>
      <c r="H232" s="98" t="s">
        <v>224</v>
      </c>
      <c r="J232" s="98" t="s">
        <v>271</v>
      </c>
      <c r="L232" s="99"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8" t="s">
        <v>142</v>
      </c>
      <c r="H233" s="98" t="s">
        <v>221</v>
      </c>
      <c r="J233" s="98" t="s">
        <v>271</v>
      </c>
      <c r="L233" s="99"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8" t="s">
        <v>142</v>
      </c>
      <c r="H234" s="98" t="s">
        <v>191</v>
      </c>
      <c r="J234" s="98" t="s">
        <v>271</v>
      </c>
      <c r="L234" s="99"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8" t="s">
        <v>142</v>
      </c>
      <c r="H235" s="98" t="s">
        <v>284</v>
      </c>
      <c r="J235" s="98" t="s">
        <v>271</v>
      </c>
      <c r="L235" s="99"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topLeftCell="J1" zoomScale="70" zoomScaleNormal="70" workbookViewId="0">
      <selection activeCell="T77" sqref="T77:AK79"/>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248</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1.4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367</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128</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6" t="s">
        <v>121</v>
      </c>
      <c r="AN6" s="196"/>
      <c r="AO6" s="196"/>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198</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98"/>
    </row>
    <row r="9" spans="1:53" s="98" customFormat="1" ht="14.65">
      <c r="B9" s="11" t="s">
        <v>360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8"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98" customFormat="1">
      <c r="B11" s="54"/>
      <c r="C11" s="54"/>
      <c r="D11" s="54"/>
      <c r="E11" s="76" t="str">
        <f>Cover!$F$13</f>
        <v>So</v>
      </c>
      <c r="F11" s="98" t="s">
        <v>361</v>
      </c>
      <c r="G11" s="98" t="s">
        <v>194</v>
      </c>
      <c r="H11" s="98" t="s">
        <v>362</v>
      </c>
      <c r="I11" s="5"/>
      <c r="J11" s="17" t="str">
        <f>$E11&amp;""&amp;G11&amp;""&amp;H11</f>
        <v>SoTotexTotex top down</v>
      </c>
      <c r="K11" s="5"/>
      <c r="L11" s="98"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307.49419499949767</v>
      </c>
      <c r="Z11" s="60">
        <f t="shared" si="0"/>
        <v>316.38109100283253</v>
      </c>
      <c r="AA11" s="60">
        <f t="shared" si="0"/>
        <v>305.69748428752376</v>
      </c>
      <c r="AB11" s="60">
        <f t="shared" si="0"/>
        <v>326.01604430428449</v>
      </c>
      <c r="AC11" s="60">
        <f t="shared" si="0"/>
        <v>321.28336213003462</v>
      </c>
      <c r="AD11" s="60">
        <f t="shared" si="0"/>
        <v>359.78317983640034</v>
      </c>
      <c r="AE11" s="60">
        <f t="shared" si="0"/>
        <v>361.18642566896847</v>
      </c>
      <c r="AF11" s="60">
        <f t="shared" si="0"/>
        <v>345.22472566094746</v>
      </c>
      <c r="AG11" s="60">
        <f t="shared" si="0"/>
        <v>310.63572346017349</v>
      </c>
      <c r="AH11" s="60">
        <f t="shared" si="0"/>
        <v>313.14564948831344</v>
      </c>
      <c r="AI11" s="60">
        <f t="shared" si="0"/>
        <v>308.49008874701155</v>
      </c>
      <c r="AJ11" s="60">
        <f t="shared" si="0"/>
        <v>304.1511217199527</v>
      </c>
      <c r="AK11" s="60">
        <f t="shared" si="0"/>
        <v>308.06217033332234</v>
      </c>
      <c r="AL11" s="54"/>
      <c r="AM11" s="54"/>
      <c r="AN11" s="56"/>
      <c r="AO11" s="54"/>
      <c r="AP11" s="54"/>
      <c r="AQ11" s="54"/>
      <c r="AR11" s="54"/>
      <c r="AS11" s="54"/>
      <c r="AT11" s="54"/>
      <c r="AU11" s="54"/>
      <c r="AV11" s="54"/>
      <c r="AW11" s="54"/>
      <c r="AX11" s="54"/>
      <c r="AY11" s="54"/>
      <c r="AZ11" s="54"/>
      <c r="BA11" s="54"/>
    </row>
    <row r="12" spans="1:53" s="98" customFormat="1">
      <c r="B12" s="54"/>
      <c r="C12" s="54"/>
      <c r="D12" s="54"/>
      <c r="E12" s="76" t="str">
        <f>Cover!$F$13</f>
        <v>So</v>
      </c>
      <c r="F12" s="98" t="s">
        <v>363</v>
      </c>
      <c r="G12" s="98" t="s">
        <v>140</v>
      </c>
      <c r="H12" s="98" t="s">
        <v>364</v>
      </c>
      <c r="I12" s="5"/>
      <c r="J12" s="17" t="str">
        <f t="shared" ref="J12:J15" si="1">$E12&amp;""&amp;G12&amp;""&amp;H12</f>
        <v>SoOpexMiddle up</v>
      </c>
      <c r="K12" s="5"/>
      <c r="L12" s="98"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115.25576285975995</v>
      </c>
      <c r="Z12" s="60">
        <f t="shared" si="2"/>
        <v>112.33308511302974</v>
      </c>
      <c r="AA12" s="60">
        <f t="shared" si="2"/>
        <v>112.98652552687577</v>
      </c>
      <c r="AB12" s="60">
        <f t="shared" si="2"/>
        <v>118.5314659671194</v>
      </c>
      <c r="AC12" s="60">
        <f t="shared" si="2"/>
        <v>107.66926026063675</v>
      </c>
      <c r="AD12" s="60">
        <f t="shared" si="2"/>
        <v>123.91780615373506</v>
      </c>
      <c r="AE12" s="60">
        <f t="shared" si="2"/>
        <v>124.3469687272305</v>
      </c>
      <c r="AF12" s="60">
        <f t="shared" si="2"/>
        <v>120.65176229037678</v>
      </c>
      <c r="AG12" s="60">
        <f t="shared" si="2"/>
        <v>119.9819790548415</v>
      </c>
      <c r="AH12" s="60">
        <f t="shared" si="2"/>
        <v>119.19797362267288</v>
      </c>
      <c r="AI12" s="60">
        <f t="shared" si="2"/>
        <v>119.50375311882391</v>
      </c>
      <c r="AJ12" s="60">
        <f t="shared" si="2"/>
        <v>118.30854385810699</v>
      </c>
      <c r="AK12" s="60">
        <f t="shared" si="2"/>
        <v>121.47324999299948</v>
      </c>
      <c r="AL12" s="54"/>
      <c r="AM12" s="54"/>
      <c r="AN12" s="56"/>
      <c r="AO12" s="54"/>
      <c r="AP12" s="54"/>
      <c r="AQ12" s="54"/>
      <c r="AR12" s="54"/>
      <c r="AS12" s="54"/>
      <c r="AT12" s="54"/>
      <c r="AU12" s="54"/>
      <c r="AV12" s="54"/>
      <c r="AW12" s="54"/>
      <c r="AX12" s="54"/>
      <c r="AY12" s="54"/>
      <c r="AZ12" s="54"/>
      <c r="BA12" s="54"/>
    </row>
    <row r="13" spans="1:53" s="98" customFormat="1">
      <c r="B13" s="54"/>
      <c r="C13" s="54"/>
      <c r="D13" s="54"/>
      <c r="E13" s="76" t="str">
        <f>Cover!$F$13</f>
        <v>So</v>
      </c>
      <c r="F13" s="98" t="s">
        <v>363</v>
      </c>
      <c r="G13" s="98" t="s">
        <v>141</v>
      </c>
      <c r="H13" s="98" t="s">
        <v>364</v>
      </c>
      <c r="I13" s="5"/>
      <c r="J13" s="17" t="str">
        <f t="shared" si="1"/>
        <v>SoCapexMiddle up</v>
      </c>
      <c r="K13" s="5"/>
      <c r="L13" s="98"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42.819148292046336</v>
      </c>
      <c r="Z13" s="60">
        <f t="shared" si="3"/>
        <v>57.232527283557417</v>
      </c>
      <c r="AA13" s="60">
        <f t="shared" si="3"/>
        <v>54.581690350439032</v>
      </c>
      <c r="AB13" s="60">
        <f t="shared" si="3"/>
        <v>52.867232035566815</v>
      </c>
      <c r="AC13" s="60">
        <f t="shared" si="3"/>
        <v>49.635645781668302</v>
      </c>
      <c r="AD13" s="60">
        <f t="shared" si="3"/>
        <v>75.167495739536648</v>
      </c>
      <c r="AE13" s="60">
        <f t="shared" si="3"/>
        <v>67.779017586192865</v>
      </c>
      <c r="AF13" s="60">
        <f t="shared" si="3"/>
        <v>58.332484850484839</v>
      </c>
      <c r="AG13" s="60">
        <f t="shared" si="3"/>
        <v>56.566230683555041</v>
      </c>
      <c r="AH13" s="60">
        <f t="shared" si="3"/>
        <v>54.413871776103974</v>
      </c>
      <c r="AI13" s="60">
        <f t="shared" si="3"/>
        <v>51.174786580739166</v>
      </c>
      <c r="AJ13" s="60">
        <f t="shared" si="3"/>
        <v>48.805244081540593</v>
      </c>
      <c r="AK13" s="60">
        <f t="shared" si="3"/>
        <v>49.594015963489532</v>
      </c>
      <c r="AL13" s="54"/>
      <c r="AM13" s="54"/>
      <c r="AN13" s="56"/>
      <c r="AO13" s="54"/>
      <c r="AP13" s="54"/>
      <c r="AQ13" s="54"/>
      <c r="AR13" s="54"/>
      <c r="AS13" s="54"/>
      <c r="AT13" s="54"/>
      <c r="AU13" s="54"/>
      <c r="AV13" s="54"/>
      <c r="AW13" s="54"/>
      <c r="AX13" s="54"/>
      <c r="AY13" s="54"/>
      <c r="AZ13" s="54"/>
      <c r="BA13" s="54"/>
    </row>
    <row r="14" spans="1:53" s="98" customFormat="1">
      <c r="B14" s="54"/>
      <c r="C14" s="54"/>
      <c r="D14" s="54"/>
      <c r="E14" s="76" t="str">
        <f>Cover!$F$13</f>
        <v>So</v>
      </c>
      <c r="F14" s="98" t="s">
        <v>363</v>
      </c>
      <c r="G14" s="98" t="s">
        <v>142</v>
      </c>
      <c r="H14" s="98" t="s">
        <v>364</v>
      </c>
      <c r="I14" s="5"/>
      <c r="J14" s="17" t="str">
        <f t="shared" si="1"/>
        <v>SoRepexMiddle up</v>
      </c>
      <c r="K14" s="5"/>
      <c r="L14" s="98"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149.41928384769139</v>
      </c>
      <c r="Z14" s="60">
        <f t="shared" si="4"/>
        <v>146.81547860624536</v>
      </c>
      <c r="AA14" s="60">
        <f t="shared" si="4"/>
        <v>138.12926841020897</v>
      </c>
      <c r="AB14" s="60">
        <f t="shared" si="4"/>
        <v>154.61734630159833</v>
      </c>
      <c r="AC14" s="60">
        <f t="shared" si="4"/>
        <v>163.97845608772957</v>
      </c>
      <c r="AD14" s="60">
        <f t="shared" si="4"/>
        <v>160.69787794312862</v>
      </c>
      <c r="AE14" s="60">
        <f t="shared" si="4"/>
        <v>169.06043935554516</v>
      </c>
      <c r="AF14" s="60">
        <f t="shared" si="4"/>
        <v>166.24047852008587</v>
      </c>
      <c r="AG14" s="60">
        <f t="shared" si="4"/>
        <v>134.08751372177693</v>
      </c>
      <c r="AH14" s="60">
        <f t="shared" si="4"/>
        <v>139.53380408953655</v>
      </c>
      <c r="AI14" s="60">
        <f t="shared" si="4"/>
        <v>137.81154904744847</v>
      </c>
      <c r="AJ14" s="60">
        <f t="shared" si="4"/>
        <v>137.03733378030512</v>
      </c>
      <c r="AK14" s="60">
        <f t="shared" si="4"/>
        <v>136.99490437683335</v>
      </c>
      <c r="AL14" s="54"/>
      <c r="AM14" s="54"/>
      <c r="AN14" s="56"/>
      <c r="AO14" s="54"/>
      <c r="AP14" s="54"/>
      <c r="AQ14" s="54"/>
      <c r="AR14" s="54"/>
      <c r="AS14" s="54"/>
      <c r="AT14" s="54"/>
      <c r="AU14" s="54"/>
      <c r="AV14" s="54"/>
      <c r="AW14" s="54"/>
      <c r="AX14" s="54"/>
      <c r="AY14" s="54"/>
      <c r="AZ14" s="54"/>
      <c r="BA14" s="54"/>
    </row>
    <row r="15" spans="1:53" s="98" customFormat="1">
      <c r="B15" s="54"/>
      <c r="C15" s="54"/>
      <c r="D15" s="54"/>
      <c r="E15" s="76" t="str">
        <f>Cover!$F$13</f>
        <v>So</v>
      </c>
      <c r="F15" s="98" t="s">
        <v>365</v>
      </c>
      <c r="G15" s="98" t="s">
        <v>194</v>
      </c>
      <c r="H15" s="98" t="s">
        <v>366</v>
      </c>
      <c r="I15" s="5"/>
      <c r="J15" s="17" t="str">
        <f t="shared" si="1"/>
        <v>SoTotexBottom up</v>
      </c>
      <c r="K15" s="5"/>
      <c r="L15" s="98" t="s">
        <v>114</v>
      </c>
      <c r="M15" s="40"/>
      <c r="N15" s="40"/>
      <c r="O15" s="40"/>
      <c r="P15" s="54"/>
      <c r="Q15" s="54"/>
      <c r="R15" s="54"/>
      <c r="S15" s="54"/>
      <c r="T15" s="60">
        <f>T20</f>
        <v>0</v>
      </c>
      <c r="U15" s="60">
        <f t="shared" ref="U15:AK15" si="5">U20</f>
        <v>0</v>
      </c>
      <c r="V15" s="60">
        <f t="shared" si="5"/>
        <v>0</v>
      </c>
      <c r="W15" s="60">
        <f t="shared" si="5"/>
        <v>0</v>
      </c>
      <c r="X15" s="60">
        <f t="shared" si="5"/>
        <v>0</v>
      </c>
      <c r="Y15" s="60">
        <f t="shared" si="5"/>
        <v>307.49419499949772</v>
      </c>
      <c r="Z15" s="60">
        <f t="shared" si="5"/>
        <v>316.38109100283248</v>
      </c>
      <c r="AA15" s="60">
        <f t="shared" si="5"/>
        <v>305.69748428752376</v>
      </c>
      <c r="AB15" s="60">
        <f t="shared" si="5"/>
        <v>326.01604430428455</v>
      </c>
      <c r="AC15" s="60">
        <f t="shared" si="5"/>
        <v>321.28336213003462</v>
      </c>
      <c r="AD15" s="60">
        <f t="shared" si="5"/>
        <v>359.78317983640034</v>
      </c>
      <c r="AE15" s="60">
        <f t="shared" si="5"/>
        <v>361.18642566896852</v>
      </c>
      <c r="AF15" s="60">
        <f t="shared" si="5"/>
        <v>345.22472566094751</v>
      </c>
      <c r="AG15" s="60">
        <f t="shared" si="5"/>
        <v>310.63572346017349</v>
      </c>
      <c r="AH15" s="60">
        <f t="shared" si="5"/>
        <v>313.14564948831344</v>
      </c>
      <c r="AI15" s="60">
        <f t="shared" si="5"/>
        <v>308.4900887470115</v>
      </c>
      <c r="AJ15" s="60">
        <f t="shared" si="5"/>
        <v>304.1511217199527</v>
      </c>
      <c r="AK15" s="60">
        <f t="shared" si="5"/>
        <v>308.06217033332234</v>
      </c>
      <c r="AL15" s="54"/>
      <c r="AM15" s="54"/>
      <c r="AN15" s="56"/>
      <c r="AO15" s="54"/>
      <c r="AP15" s="54"/>
      <c r="AQ15" s="54"/>
      <c r="AR15" s="54"/>
      <c r="AS15" s="54"/>
      <c r="AT15" s="54"/>
      <c r="AU15" s="54"/>
      <c r="AV15" s="54"/>
      <c r="AW15" s="54"/>
      <c r="AX15" s="54"/>
      <c r="AY15" s="54"/>
      <c r="AZ15" s="54"/>
      <c r="BA15" s="54"/>
    </row>
    <row r="16" spans="1:53" s="98" customFormat="1">
      <c r="AN16" s="35"/>
    </row>
    <row r="17" spans="2:53" s="98" customFormat="1">
      <c r="AN17" s="35"/>
    </row>
    <row r="18" spans="2:53" s="98" customFormat="1" ht="14.65">
      <c r="B18" s="11" t="s">
        <v>359</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8" customFormat="1">
      <c r="AN19" s="35"/>
    </row>
    <row r="20" spans="2:53">
      <c r="E20" s="76" t="str">
        <f>Cover!$F$13</f>
        <v>So</v>
      </c>
      <c r="F20" s="5" t="str">
        <f>IF(ISBLANK(Lists!M34),"",Lists!M34)</f>
        <v>Totex</v>
      </c>
      <c r="G20" s="5" t="str">
        <f>IF(ISBLANK(Lists!N34),"",Lists!N34)</f>
        <v/>
      </c>
      <c r="H20" s="5" t="str">
        <f>IF(ISBLANK(Lists!O34),"",Lists!O34)</f>
        <v/>
      </c>
      <c r="I20" s="5" t="str">
        <f>IF(ISBLANK(Lists!P34),"",Lists!P34)</f>
        <v>Totex</v>
      </c>
      <c r="J20" s="17" t="str">
        <f>$E20&amp;""&amp;I20</f>
        <v>SoTotex</v>
      </c>
      <c r="L20" s="4" t="s">
        <v>114</v>
      </c>
      <c r="M20" s="59"/>
      <c r="N20" s="59"/>
      <c r="O20" s="59"/>
      <c r="R20" s="59"/>
      <c r="T20" s="60">
        <f t="shared" ref="T20:AK20" si="6">T22+T57+T64</f>
        <v>0</v>
      </c>
      <c r="U20" s="60">
        <f t="shared" si="6"/>
        <v>0</v>
      </c>
      <c r="V20" s="60">
        <f t="shared" si="6"/>
        <v>0</v>
      </c>
      <c r="W20" s="60">
        <f t="shared" si="6"/>
        <v>0</v>
      </c>
      <c r="X20" s="60">
        <f t="shared" si="6"/>
        <v>0</v>
      </c>
      <c r="Y20" s="60">
        <f t="shared" si="6"/>
        <v>307.49419499949772</v>
      </c>
      <c r="Z20" s="60">
        <f t="shared" si="6"/>
        <v>316.38109100283248</v>
      </c>
      <c r="AA20" s="60">
        <f t="shared" si="6"/>
        <v>305.69748428752376</v>
      </c>
      <c r="AB20" s="60">
        <f t="shared" si="6"/>
        <v>326.01604430428455</v>
      </c>
      <c r="AC20" s="60">
        <f t="shared" si="6"/>
        <v>321.28336213003462</v>
      </c>
      <c r="AD20" s="60">
        <f t="shared" si="6"/>
        <v>359.78317983640034</v>
      </c>
      <c r="AE20" s="60">
        <f t="shared" si="6"/>
        <v>361.18642566896852</v>
      </c>
      <c r="AF20" s="60">
        <f t="shared" si="6"/>
        <v>345.22472566094751</v>
      </c>
      <c r="AG20" s="60">
        <f t="shared" si="6"/>
        <v>310.63572346017349</v>
      </c>
      <c r="AH20" s="60">
        <f t="shared" si="6"/>
        <v>313.14564948831344</v>
      </c>
      <c r="AI20" s="60">
        <f t="shared" si="6"/>
        <v>308.4900887470115</v>
      </c>
      <c r="AJ20" s="60">
        <f t="shared" si="6"/>
        <v>304.1511217199527</v>
      </c>
      <c r="AK20" s="60">
        <f t="shared" si="6"/>
        <v>308.06217033332234</v>
      </c>
    </row>
    <row r="21" spans="2:53" customFormat="1">
      <c r="T21" s="98"/>
      <c r="U21" s="98"/>
      <c r="V21" s="98"/>
      <c r="W21" s="98"/>
      <c r="X21" s="98"/>
      <c r="Y21" s="98"/>
      <c r="Z21" s="98"/>
      <c r="AA21" s="98"/>
      <c r="AB21" s="98"/>
      <c r="AC21" s="98"/>
      <c r="AD21" s="98"/>
      <c r="AE21" s="98"/>
      <c r="AF21" s="98"/>
      <c r="AG21" s="98"/>
      <c r="AH21" s="98"/>
      <c r="AI21" s="98"/>
      <c r="AJ21" s="98"/>
      <c r="AK21" s="98"/>
    </row>
    <row r="22" spans="2:53">
      <c r="E22" s="76" t="str">
        <f>Cover!$F$13</f>
        <v>So</v>
      </c>
      <c r="F22" s="5" t="str">
        <f>IF(ISBLANK(Lists!M35),"",Lists!M35)</f>
        <v>Opex</v>
      </c>
      <c r="G22" s="5" t="str">
        <f>IF(ISBLANK(Lists!N35),"",Lists!N35)</f>
        <v/>
      </c>
      <c r="H22" s="5" t="str">
        <f>IF(ISBLANK(Lists!O35),"",Lists!O35)</f>
        <v/>
      </c>
      <c r="I22" s="5" t="str">
        <f>IF(ISBLANK(Lists!P35),"",Lists!P35)</f>
        <v>Opex</v>
      </c>
      <c r="J22" s="17" t="str">
        <f t="shared" ref="J22:J72" si="7">$E22&amp;""&amp;I22</f>
        <v>SoOpex</v>
      </c>
      <c r="L22" s="4" t="s">
        <v>114</v>
      </c>
      <c r="M22" s="59"/>
      <c r="N22" s="59"/>
      <c r="O22" s="59"/>
      <c r="R22" s="59"/>
      <c r="T22" s="60">
        <f>T23+T45</f>
        <v>0</v>
      </c>
      <c r="U22" s="60">
        <f t="shared" ref="U22:AK22" si="8">U23+U45</f>
        <v>0</v>
      </c>
      <c r="V22" s="60">
        <f t="shared" si="8"/>
        <v>0</v>
      </c>
      <c r="W22" s="60">
        <f t="shared" si="8"/>
        <v>0</v>
      </c>
      <c r="X22" s="60">
        <f t="shared" si="8"/>
        <v>0</v>
      </c>
      <c r="Y22" s="60">
        <f t="shared" si="8"/>
        <v>115.25576285975995</v>
      </c>
      <c r="Z22" s="60">
        <f t="shared" si="8"/>
        <v>112.33308511302972</v>
      </c>
      <c r="AA22" s="60">
        <f t="shared" si="8"/>
        <v>112.98652552687577</v>
      </c>
      <c r="AB22" s="60">
        <f t="shared" si="8"/>
        <v>118.5314659671194</v>
      </c>
      <c r="AC22" s="60">
        <f t="shared" si="8"/>
        <v>107.66926026063675</v>
      </c>
      <c r="AD22" s="60">
        <f t="shared" si="8"/>
        <v>123.91780615373507</v>
      </c>
      <c r="AE22" s="60">
        <f t="shared" si="8"/>
        <v>124.34696872723052</v>
      </c>
      <c r="AF22" s="60">
        <f t="shared" si="8"/>
        <v>120.65176229037679</v>
      </c>
      <c r="AG22" s="60">
        <f t="shared" si="8"/>
        <v>119.98197905484153</v>
      </c>
      <c r="AH22" s="60">
        <f t="shared" si="8"/>
        <v>119.19797362267289</v>
      </c>
      <c r="AI22" s="60">
        <f t="shared" si="8"/>
        <v>119.50375311882387</v>
      </c>
      <c r="AJ22" s="60">
        <f t="shared" si="8"/>
        <v>118.308543858107</v>
      </c>
      <c r="AK22" s="60">
        <f t="shared" si="8"/>
        <v>121.47324999299948</v>
      </c>
    </row>
    <row r="23" spans="2:53">
      <c r="E23" s="76" t="str">
        <f>Cover!$F$13</f>
        <v>So</v>
      </c>
      <c r="F23" s="5" t="str">
        <f>IF(ISBLANK(Lists!M36),"",Lists!M36)</f>
        <v>Opex</v>
      </c>
      <c r="G23" s="5" t="str">
        <f>IF(ISBLANK(Lists!N36),"",Lists!N36)</f>
        <v/>
      </c>
      <c r="H23" s="5" t="str">
        <f>IF(ISBLANK(Lists!O36),"",Lists!O36)</f>
        <v>Controllable Opex</v>
      </c>
      <c r="I23" s="5" t="str">
        <f>IF(ISBLANK(Lists!P36),"",Lists!P36)</f>
        <v>Total Controllable Opex</v>
      </c>
      <c r="J23" s="17" t="str">
        <f t="shared" si="7"/>
        <v>SoTotal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115.25576285975995</v>
      </c>
      <c r="Z23" s="60">
        <f t="shared" ref="Z23:AK23" si="10">Z24+Z29+Z35+Z44</f>
        <v>112.33308511302972</v>
      </c>
      <c r="AA23" s="60">
        <f t="shared" si="10"/>
        <v>112.98652552687577</v>
      </c>
      <c r="AB23" s="60">
        <f t="shared" si="10"/>
        <v>118.5314659671194</v>
      </c>
      <c r="AC23" s="60">
        <f t="shared" si="10"/>
        <v>107.66926026063675</v>
      </c>
      <c r="AD23" s="60">
        <f t="shared" si="10"/>
        <v>123.91780615373507</v>
      </c>
      <c r="AE23" s="60">
        <f t="shared" si="10"/>
        <v>124.34696872723052</v>
      </c>
      <c r="AF23" s="60">
        <f t="shared" si="10"/>
        <v>120.65176229037679</v>
      </c>
      <c r="AG23" s="60">
        <f t="shared" si="10"/>
        <v>119.98197905484153</v>
      </c>
      <c r="AH23" s="60">
        <f t="shared" si="10"/>
        <v>119.19797362267289</v>
      </c>
      <c r="AI23" s="60">
        <f t="shared" si="10"/>
        <v>119.50375311882387</v>
      </c>
      <c r="AJ23" s="60">
        <f t="shared" si="10"/>
        <v>118.308543858107</v>
      </c>
      <c r="AK23" s="60">
        <f t="shared" si="10"/>
        <v>121.47324999299948</v>
      </c>
    </row>
    <row r="24" spans="2:53">
      <c r="E24" s="76" t="str">
        <f>Cover!$F$13</f>
        <v>So</v>
      </c>
      <c r="F24" s="5" t="str">
        <f>IF(ISBLANK(Lists!M37),"",Lists!M37)</f>
        <v>Opex</v>
      </c>
      <c r="G24" s="5" t="str">
        <f>IF(ISBLANK(Lists!N37),"",Lists!N37)</f>
        <v/>
      </c>
      <c r="H24" s="5" t="str">
        <f>IF(ISBLANK(Lists!O37),"",Lists!O37)</f>
        <v>Work Management</v>
      </c>
      <c r="I24" s="5" t="str">
        <f>IF(ISBLANK(Lists!P37),"",Lists!P37)</f>
        <v>Total Work Management</v>
      </c>
      <c r="J24" s="17" t="str">
        <f t="shared" si="7"/>
        <v>SoTotal Work Management</v>
      </c>
      <c r="L24" s="4" t="s">
        <v>114</v>
      </c>
      <c r="M24" s="83" t="str">
        <f>_xlfn.IFNA(INDEX(Global!$G$12:$G$34,MATCH(I24,Global!$F$12:$F$34,0)),"")</f>
        <v>Regression</v>
      </c>
      <c r="N24" s="83" t="str">
        <f>_xlfn.IFNA(INDEX(Global!$H$12:$H$34,MATCH(I24,Global!$F$12:$F$34,0)),"")</f>
        <v>Regression</v>
      </c>
      <c r="O24" s="83"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21.187082138406396</v>
      </c>
      <c r="Z24" s="18">
        <f>'Cal_Work mgt'!Z125</f>
        <v>24.148797491313815</v>
      </c>
      <c r="AA24" s="18">
        <f>'Cal_Work mgt'!AA125</f>
        <v>26.613658196381166</v>
      </c>
      <c r="AB24" s="18">
        <f>'Cal_Work mgt'!AB125</f>
        <v>22.415485029549284</v>
      </c>
      <c r="AC24" s="18">
        <f>'Cal_Work mgt'!AC125</f>
        <v>21.95633784854266</v>
      </c>
      <c r="AD24" s="18">
        <f>'Cal_Work mgt'!AD125</f>
        <v>24.513710814486842</v>
      </c>
      <c r="AE24" s="18">
        <f>'Cal_Work mgt'!AE125</f>
        <v>24.642003006003996</v>
      </c>
      <c r="AF24" s="18">
        <f>'Cal_Work mgt'!AF125</f>
        <v>24.502758673941969</v>
      </c>
      <c r="AG24" s="18">
        <f>'Cal_Work mgt'!AG125</f>
        <v>23.66606071466294</v>
      </c>
      <c r="AH24" s="18">
        <f>'Cal_Work mgt'!AH125</f>
        <v>23.070344986185834</v>
      </c>
      <c r="AI24" s="18">
        <f>'Cal_Work mgt'!AI125</f>
        <v>22.224603524833945</v>
      </c>
      <c r="AJ24" s="18">
        <f>'Cal_Work mgt'!AJ125</f>
        <v>22.174760630953514</v>
      </c>
      <c r="AK24" s="18">
        <f>'Cal_Work mgt'!AK125</f>
        <v>22.881510457855502</v>
      </c>
    </row>
    <row r="25" spans="2:53">
      <c r="E25" s="76" t="str">
        <f>Cover!$F$13</f>
        <v>So</v>
      </c>
      <c r="F25" s="77" t="str">
        <f>IF(ISBLANK(Lists!M38),"",Lists!M38)</f>
        <v>Opex</v>
      </c>
      <c r="G25" s="77" t="str">
        <f>IF(ISBLANK(Lists!N38),"",Lists!N38)</f>
        <v/>
      </c>
      <c r="H25" s="77" t="str">
        <f>IF(ISBLANK(Lists!O38),"",Lists!O38)</f>
        <v>Work Management</v>
      </c>
      <c r="I25" s="77" t="str">
        <f>IF(ISBLANK(Lists!P38),"",Lists!P38)</f>
        <v>Asset Management</v>
      </c>
      <c r="J25" s="17" t="str">
        <f t="shared" si="7"/>
        <v>SoAsset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So</v>
      </c>
      <c r="F26" s="77" t="str">
        <f>IF(ISBLANK(Lists!M39),"",Lists!M39)</f>
        <v>Opex</v>
      </c>
      <c r="G26" s="77" t="str">
        <f>IF(ISBLANK(Lists!N39),"",Lists!N39)</f>
        <v/>
      </c>
      <c r="H26" s="77" t="str">
        <f>IF(ISBLANK(Lists!O39),"",Lists!O39)</f>
        <v>Work Management</v>
      </c>
      <c r="I26" s="77" t="str">
        <f>IF(ISBLANK(Lists!P39),"",Lists!P39)</f>
        <v>Operations Management</v>
      </c>
      <c r="J26" s="17" t="str">
        <f t="shared" si="7"/>
        <v>SoOperations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So</v>
      </c>
      <c r="F27" s="77" t="str">
        <f>IF(ISBLANK(Lists!M40),"",Lists!M40)</f>
        <v>Opex</v>
      </c>
      <c r="G27" s="77" t="str">
        <f>IF(ISBLANK(Lists!N40),"",Lists!N40)</f>
        <v/>
      </c>
      <c r="H27" s="77" t="str">
        <f>IF(ISBLANK(Lists!O40),"",Lists!O40)</f>
        <v>Work Management</v>
      </c>
      <c r="I27" s="77" t="str">
        <f>IF(ISBLANK(Lists!P40),"",Lists!P40)</f>
        <v>Customer Management</v>
      </c>
      <c r="J27" s="17" t="str">
        <f t="shared" si="7"/>
        <v>SoCustomer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So</v>
      </c>
      <c r="F28" s="77" t="str">
        <f>IF(ISBLANK(Lists!M41),"",Lists!M41)</f>
        <v>Opex</v>
      </c>
      <c r="G28" s="77" t="str">
        <f>IF(ISBLANK(Lists!N41),"",Lists!N41)</f>
        <v/>
      </c>
      <c r="H28" s="77" t="str">
        <f>IF(ISBLANK(Lists!O41),"",Lists!O41)</f>
        <v>Work Management</v>
      </c>
      <c r="I28" s="77" t="str">
        <f>IF(ISBLANK(Lists!P41),"",Lists!P41)</f>
        <v>System Control</v>
      </c>
      <c r="J28" s="17" t="str">
        <f t="shared" si="7"/>
        <v>SoSystem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So</v>
      </c>
      <c r="F29" s="5" t="str">
        <f>IF(ISBLANK(Lists!M42),"",Lists!M42)</f>
        <v>Opex</v>
      </c>
      <c r="G29" s="5" t="str">
        <f>IF(ISBLANK(Lists!N42),"",Lists!N42)</f>
        <v/>
      </c>
      <c r="H29" s="5" t="str">
        <f>IF(ISBLANK(Lists!O42),"",Lists!O42)</f>
        <v>Work Execution</v>
      </c>
      <c r="I29" s="5" t="str">
        <f>IF(ISBLANK(Lists!P42),"",Lists!P42)</f>
        <v>Total Work Execution</v>
      </c>
      <c r="J29" s="17" t="str">
        <f t="shared" si="7"/>
        <v>SoTotal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69.576314398874871</v>
      </c>
      <c r="Z29" s="60">
        <f t="shared" si="11"/>
        <v>60.997909662988476</v>
      </c>
      <c r="AA29" s="60">
        <f t="shared" si="11"/>
        <v>59.787983702593181</v>
      </c>
      <c r="AB29" s="60">
        <f t="shared" si="11"/>
        <v>63.317702349509496</v>
      </c>
      <c r="AC29" s="60">
        <f t="shared" si="11"/>
        <v>55.939670209156979</v>
      </c>
      <c r="AD29" s="60">
        <f t="shared" si="11"/>
        <v>64.177103421248233</v>
      </c>
      <c r="AE29" s="60">
        <f t="shared" si="11"/>
        <v>63.655992837537966</v>
      </c>
      <c r="AF29" s="60">
        <f t="shared" si="11"/>
        <v>62.431186165061568</v>
      </c>
      <c r="AG29" s="60">
        <f t="shared" si="11"/>
        <v>62.584419433786408</v>
      </c>
      <c r="AH29" s="60">
        <f t="shared" si="11"/>
        <v>60.884168008445052</v>
      </c>
      <c r="AI29" s="60">
        <f t="shared" si="11"/>
        <v>60.088227451614948</v>
      </c>
      <c r="AJ29" s="60">
        <f t="shared" si="11"/>
        <v>58.525457691973685</v>
      </c>
      <c r="AK29" s="60">
        <f t="shared" si="11"/>
        <v>60.093570886184175</v>
      </c>
    </row>
    <row r="30" spans="2:53">
      <c r="E30" s="76" t="str">
        <f>Cover!$F$13</f>
        <v>So</v>
      </c>
      <c r="F30" s="77" t="str">
        <f>IF(ISBLANK(Lists!M43),"",Lists!M43)</f>
        <v>Opex</v>
      </c>
      <c r="G30" s="77" t="str">
        <f>IF(ISBLANK(Lists!N43),"",Lists!N43)</f>
        <v/>
      </c>
      <c r="H30" s="77" t="str">
        <f>IF(ISBLANK(Lists!O43),"",Lists!O43)</f>
        <v>Work Execution</v>
      </c>
      <c r="I30" s="77" t="str">
        <f>IF(ISBLANK(Lists!P43),"",Lists!P43)</f>
        <v>Emergency</v>
      </c>
      <c r="J30" s="17" t="str">
        <f t="shared" si="7"/>
        <v>SoEmergency</v>
      </c>
      <c r="L30" s="4" t="s">
        <v>114</v>
      </c>
      <c r="M30" s="83" t="str">
        <f>_xlfn.IFNA(INDEX(Global!$G$12:$G$34,MATCH(I30,Global!$F$12:$F$34,0)),"")</f>
        <v>Regression</v>
      </c>
      <c r="N30" s="83" t="str">
        <f>_xlfn.IFNA(INDEX(Global!$H$12:$H$34,MATCH(I30,Global!$F$12:$F$34,0)),"")</f>
        <v>Regression</v>
      </c>
      <c r="O30" s="83"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14.645575741135991</v>
      </c>
      <c r="Z30" s="18">
        <f>Cal_Emergency!Z125</f>
        <v>14.415908274800886</v>
      </c>
      <c r="AA30" s="18">
        <f>Cal_Emergency!AA125</f>
        <v>17.509707380804763</v>
      </c>
      <c r="AB30" s="18">
        <f>Cal_Emergency!AB125</f>
        <v>16.916318860960612</v>
      </c>
      <c r="AC30" s="18">
        <f>Cal_Emergency!AC125</f>
        <v>15.432310775040266</v>
      </c>
      <c r="AD30" s="18">
        <f>Cal_Emergency!AD125</f>
        <v>15.928620071578983</v>
      </c>
      <c r="AE30" s="18">
        <f>Cal_Emergency!AE125</f>
        <v>16.152651508114339</v>
      </c>
      <c r="AF30" s="18">
        <f>Cal_Emergency!AF125</f>
        <v>15.614890418768448</v>
      </c>
      <c r="AG30" s="18">
        <f>Cal_Emergency!AG125</f>
        <v>14.093889085733529</v>
      </c>
      <c r="AH30" s="18">
        <f>Cal_Emergency!AH125</f>
        <v>13.984572508821506</v>
      </c>
      <c r="AI30" s="18">
        <f>Cal_Emergency!AI125</f>
        <v>13.885486527746087</v>
      </c>
      <c r="AJ30" s="18">
        <f>Cal_Emergency!AJ125</f>
        <v>13.190938927390258</v>
      </c>
      <c r="AK30" s="18">
        <f>Cal_Emergency!AK125</f>
        <v>13.873060612700858</v>
      </c>
    </row>
    <row r="31" spans="2:53">
      <c r="E31" s="76" t="str">
        <f>Cover!$F$13</f>
        <v>So</v>
      </c>
      <c r="F31" s="77" t="str">
        <f>IF(ISBLANK(Lists!M44),"",Lists!M44)</f>
        <v>Opex</v>
      </c>
      <c r="G31" s="77" t="str">
        <f>IF(ISBLANK(Lists!N44),"",Lists!N44)</f>
        <v/>
      </c>
      <c r="H31" s="77" t="str">
        <f>IF(ISBLANK(Lists!O44),"",Lists!O44)</f>
        <v>Work Execution</v>
      </c>
      <c r="I31" s="77" t="str">
        <f>IF(ISBLANK(Lists!P44),"",Lists!P44)</f>
        <v>Repairs</v>
      </c>
      <c r="J31" s="17" t="str">
        <f t="shared" si="7"/>
        <v>SoRepairs</v>
      </c>
      <c r="L31" s="4" t="s">
        <v>114</v>
      </c>
      <c r="M31" s="83" t="str">
        <f>_xlfn.IFNA(INDEX(Global!$G$12:$G$34,MATCH(I31,Global!$F$12:$F$34,0)),"")</f>
        <v>Regression</v>
      </c>
      <c r="N31" s="83" t="str">
        <f>_xlfn.IFNA(INDEX(Global!$H$12:$H$34,MATCH(I31,Global!$F$12:$F$34,0)),"")</f>
        <v>Regression</v>
      </c>
      <c r="O31" s="83"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22.76516273119563</v>
      </c>
      <c r="Z31" s="18">
        <f>Cal_Repairs!Z125</f>
        <v>22.433860538065517</v>
      </c>
      <c r="AA31" s="18">
        <f>Cal_Repairs!AA125</f>
        <v>17.569659507910568</v>
      </c>
      <c r="AB31" s="18">
        <f>Cal_Repairs!AB125</f>
        <v>19.009865463225225</v>
      </c>
      <c r="AC31" s="18">
        <f>Cal_Repairs!AC125</f>
        <v>18.374194788981466</v>
      </c>
      <c r="AD31" s="18">
        <f>Cal_Repairs!AD125</f>
        <v>19.492749414515622</v>
      </c>
      <c r="AE31" s="18">
        <f>Cal_Repairs!AE125</f>
        <v>17.724732207719697</v>
      </c>
      <c r="AF31" s="18">
        <f>Cal_Repairs!AF125</f>
        <v>17.103996568805982</v>
      </c>
      <c r="AG31" s="18">
        <f>Cal_Repairs!AG125</f>
        <v>16.539876412014042</v>
      </c>
      <c r="AH31" s="18">
        <f>Cal_Repairs!AH125</f>
        <v>15.812198749759739</v>
      </c>
      <c r="AI31" s="18">
        <f>Cal_Repairs!AI125</f>
        <v>15.062373676753834</v>
      </c>
      <c r="AJ31" s="18">
        <f>Cal_Repairs!AJ125</f>
        <v>14.420093800391593</v>
      </c>
      <c r="AK31" s="18">
        <f>Cal_Repairs!AK125</f>
        <v>13.826403995559808</v>
      </c>
    </row>
    <row r="32" spans="2:53">
      <c r="E32" s="76" t="str">
        <f>Cover!$F$13</f>
        <v>So</v>
      </c>
      <c r="F32" s="77" t="str">
        <f>IF(ISBLANK(Lists!M45),"",Lists!M45)</f>
        <v>Opex</v>
      </c>
      <c r="G32" s="77" t="str">
        <f>IF(ISBLANK(Lists!N45),"",Lists!N45)</f>
        <v/>
      </c>
      <c r="H32" s="77" t="str">
        <f>IF(ISBLANK(Lists!O45),"",Lists!O45)</f>
        <v>Work Execution</v>
      </c>
      <c r="I32" s="77" t="str">
        <f>IF(ISBLANK(Lists!P45),"",Lists!P45)</f>
        <v>Maintenance</v>
      </c>
      <c r="J32" s="17" t="str">
        <f t="shared" si="7"/>
        <v>SoMaintenance</v>
      </c>
      <c r="L32" s="4" t="s">
        <v>114</v>
      </c>
      <c r="M32" s="83" t="str">
        <f>_xlfn.IFNA(INDEX(Global!$G$12:$G$34,MATCH(I32,Global!$F$12:$F$34,0)),"")</f>
        <v>Regression</v>
      </c>
      <c r="N32" s="83" t="str">
        <f>_xlfn.IFNA(INDEX(Global!$H$12:$H$34,MATCH(I32,Global!$F$12:$F$34,0)),"")</f>
        <v>Regression</v>
      </c>
      <c r="O32" s="83"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26.602318959476527</v>
      </c>
      <c r="Z32" s="18">
        <f>Cal_Maintenance!Z125</f>
        <v>20.91702636433245</v>
      </c>
      <c r="AA32" s="18">
        <f>Cal_Maintenance!AA125</f>
        <v>21.656053341478323</v>
      </c>
      <c r="AB32" s="18">
        <f>Cal_Maintenance!AB125</f>
        <v>23.131032057408227</v>
      </c>
      <c r="AC32" s="18">
        <f>Cal_Maintenance!AC125</f>
        <v>20.494380459522791</v>
      </c>
      <c r="AD32" s="18">
        <f>Cal_Maintenance!AD125</f>
        <v>21.474308067994592</v>
      </c>
      <c r="AE32" s="18">
        <f>Cal_Maintenance!AE125</f>
        <v>22.551284214538541</v>
      </c>
      <c r="AF32" s="18">
        <f>Cal_Maintenance!AF125</f>
        <v>23.003790500914516</v>
      </c>
      <c r="AG32" s="18">
        <f>Cal_Maintenance!AG125</f>
        <v>23.204670348965287</v>
      </c>
      <c r="AH32" s="18">
        <f>Cal_Maintenance!AH125</f>
        <v>23.193397294921951</v>
      </c>
      <c r="AI32" s="18">
        <f>Cal_Maintenance!AI125</f>
        <v>23.36249098083152</v>
      </c>
      <c r="AJ32" s="18">
        <f>Cal_Maintenance!AJ125</f>
        <v>23.196861906576132</v>
      </c>
      <c r="AK32" s="18">
        <f>Cal_Maintenance!AK125</f>
        <v>23.299395443858749</v>
      </c>
    </row>
    <row r="33" spans="5:37">
      <c r="E33" s="76" t="str">
        <f>Cover!$F$13</f>
        <v>So</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SoStatutory Independent Undertakings (SIU)</v>
      </c>
      <c r="L33" s="4" t="s">
        <v>114</v>
      </c>
      <c r="M33" s="83" t="str">
        <f>_xlfn.IFNA(INDEX(Global!$G$12:$G$34,MATCH(I33,Global!$F$12:$F$34,0)),"")</f>
        <v>Non-regression</v>
      </c>
      <c r="N33" s="83" t="str">
        <f>_xlfn.IFNA(INDEX(Global!$H$12:$H$34,MATCH(I33,Global!$F$12:$F$34,0)),"")</f>
        <v>Non-regression</v>
      </c>
      <c r="O33" s="83"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So</v>
      </c>
      <c r="F34" s="77" t="str">
        <f>IF(ISBLANK(Lists!M47),"",Lists!M47)</f>
        <v>Opex</v>
      </c>
      <c r="G34" s="77" t="str">
        <f>IF(ISBLANK(Lists!N47),"",Lists!N47)</f>
        <v/>
      </c>
      <c r="H34" s="77" t="str">
        <f>IF(ISBLANK(Lists!O47),"",Lists!O47)</f>
        <v>Work Execution</v>
      </c>
      <c r="I34" s="77" t="str">
        <f>IF(ISBLANK(Lists!P47),"",Lists!P47)</f>
        <v>Other Direct Activities (ODA)</v>
      </c>
      <c r="J34" s="17" t="str">
        <f t="shared" si="7"/>
        <v>SoOther Direct Activities (ODA)</v>
      </c>
      <c r="L34" s="4" t="s">
        <v>114</v>
      </c>
      <c r="M34" s="83" t="str">
        <f>_xlfn.IFNA(INDEX(Global!$G$12:$G$34,MATCH(I34,Global!$F$12:$F$34,0)),"")</f>
        <v>Non-regression</v>
      </c>
      <c r="N34" s="83" t="str">
        <f>_xlfn.IFNA(INDEX(Global!$H$12:$H$34,MATCH(I34,Global!$F$12:$F$34,0)),"")</f>
        <v>Regression</v>
      </c>
      <c r="O34" s="83" t="str">
        <f>_xlfn.IFNA(INDEX(Global!$I$12:$I$34,MATCH(I34,Global!$F$12:$F$34,0)),"")</f>
        <v>Yes</v>
      </c>
      <c r="R34" s="59"/>
      <c r="T34" s="18">
        <f>Cal_ODA!T125</f>
        <v>0</v>
      </c>
      <c r="U34" s="18">
        <f>Cal_ODA!U125</f>
        <v>0</v>
      </c>
      <c r="V34" s="18">
        <f>Cal_ODA!V125</f>
        <v>0</v>
      </c>
      <c r="W34" s="18">
        <f>Cal_ODA!W125</f>
        <v>0</v>
      </c>
      <c r="X34" s="18">
        <f>Cal_ODA!X125</f>
        <v>0</v>
      </c>
      <c r="Y34" s="18">
        <f>Cal_ODA!Y125</f>
        <v>5.5632569670667253</v>
      </c>
      <c r="Z34" s="18">
        <f>Cal_ODA!Z125</f>
        <v>3.231114485789627</v>
      </c>
      <c r="AA34" s="18">
        <f>Cal_ODA!AA125</f>
        <v>3.0525634723995276</v>
      </c>
      <c r="AB34" s="18">
        <f>Cal_ODA!AB125</f>
        <v>4.2604859679154305</v>
      </c>
      <c r="AC34" s="18">
        <f>Cal_ODA!AC125</f>
        <v>1.638784185612457</v>
      </c>
      <c r="AD34" s="18">
        <f>Cal_ODA!AD125</f>
        <v>7.2814258671590348</v>
      </c>
      <c r="AE34" s="18">
        <f>Cal_ODA!AE125</f>
        <v>7.2273249071653876</v>
      </c>
      <c r="AF34" s="18">
        <f>Cal_ODA!AF125</f>
        <v>6.7085086765726301</v>
      </c>
      <c r="AG34" s="18">
        <f>Cal_ODA!AG125</f>
        <v>8.7459835870735549</v>
      </c>
      <c r="AH34" s="18">
        <f>Cal_ODA!AH125</f>
        <v>7.8939994549418548</v>
      </c>
      <c r="AI34" s="18">
        <f>Cal_ODA!AI125</f>
        <v>7.7778762662835064</v>
      </c>
      <c r="AJ34" s="18">
        <f>Cal_ODA!AJ125</f>
        <v>7.7175630576157026</v>
      </c>
      <c r="AK34" s="18">
        <f>Cal_ODA!AK125</f>
        <v>9.0947108340647649</v>
      </c>
    </row>
    <row r="35" spans="5:37">
      <c r="E35" s="76" t="str">
        <f>Cover!$F$13</f>
        <v>So</v>
      </c>
      <c r="F35" s="5" t="str">
        <f>IF(ISBLANK(Lists!M48),"",Lists!M48)</f>
        <v>Opex</v>
      </c>
      <c r="G35" s="5" t="str">
        <f>IF(ISBLANK(Lists!N48),"",Lists!N48)</f>
        <v/>
      </c>
      <c r="H35" s="5" t="str">
        <f>IF(ISBLANK(Lists!O48),"",Lists!O48)</f>
        <v>Business Support</v>
      </c>
      <c r="I35" s="5" t="str">
        <f>IF(ISBLANK(Lists!P48),"",Lists!P48)</f>
        <v>Total Business Support</v>
      </c>
      <c r="J35" s="17" t="str">
        <f t="shared" si="7"/>
        <v>SoTotal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19.717691518478691</v>
      </c>
      <c r="Z35" s="60">
        <f t="shared" si="12"/>
        <v>21.313183827727428</v>
      </c>
      <c r="AA35" s="60">
        <f t="shared" si="12"/>
        <v>18.471207941901429</v>
      </c>
      <c r="AB35" s="60">
        <f t="shared" si="12"/>
        <v>25.54644395106062</v>
      </c>
      <c r="AC35" s="60">
        <f t="shared" si="12"/>
        <v>24.116573246937101</v>
      </c>
      <c r="AD35" s="60">
        <f t="shared" si="12"/>
        <v>31.423991917999995</v>
      </c>
      <c r="AE35" s="60">
        <f t="shared" si="12"/>
        <v>31.674949287688545</v>
      </c>
      <c r="AF35" s="60">
        <f t="shared" si="12"/>
        <v>29.399424980373254</v>
      </c>
      <c r="AG35" s="60">
        <f t="shared" si="12"/>
        <v>27.735462228392173</v>
      </c>
      <c r="AH35" s="60">
        <f t="shared" si="12"/>
        <v>28.208423951042015</v>
      </c>
      <c r="AI35" s="60">
        <f t="shared" si="12"/>
        <v>30.283917859374974</v>
      </c>
      <c r="AJ35" s="60">
        <f t="shared" si="12"/>
        <v>30.651321252179795</v>
      </c>
      <c r="AK35" s="60">
        <f t="shared" si="12"/>
        <v>31.756196760959803</v>
      </c>
    </row>
    <row r="36" spans="5:37">
      <c r="E36" s="76" t="str">
        <f>Cover!$F$13</f>
        <v>So</v>
      </c>
      <c r="F36" s="77" t="str">
        <f>IF(ISBLANK(Lists!M49),"",Lists!M49)</f>
        <v>Opex</v>
      </c>
      <c r="G36" s="77" t="str">
        <f>IF(ISBLANK(Lists!N49),"",Lists!N49)</f>
        <v/>
      </c>
      <c r="H36" s="77" t="str">
        <f>IF(ISBLANK(Lists!O49),"",Lists!O49)</f>
        <v>Business Support</v>
      </c>
      <c r="I36" s="77" t="str">
        <f>IF(ISBLANK(Lists!P49),"",Lists!P49)</f>
        <v>IT &amp; Telecoms</v>
      </c>
      <c r="J36" s="17" t="str">
        <f t="shared" si="7"/>
        <v>SoIT &amp; Telecoms</v>
      </c>
      <c r="L36" s="4" t="s">
        <v>114</v>
      </c>
      <c r="M36" s="83" t="str">
        <f>_xlfn.IFNA(INDEX(Global!$G$12:$G$34,MATCH(I36,Global!$F$12:$F$34,0)),"")</f>
        <v>Regression</v>
      </c>
      <c r="N36" s="83" t="str">
        <f>_xlfn.IFNA(INDEX(Global!$H$12:$H$34,MATCH(I36,Global!$F$12:$F$34,0)),"")</f>
        <v>Regression</v>
      </c>
      <c r="O36" s="83"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7.4362129614786898</v>
      </c>
      <c r="Z36" s="18">
        <f>'Cal_IT&amp;Telecom'!Z125</f>
        <v>8.1441829847274292</v>
      </c>
      <c r="AA36" s="18">
        <f>'Cal_IT&amp;Telecom'!AA125</f>
        <v>7.605113304901427</v>
      </c>
      <c r="AB36" s="18">
        <f>'Cal_IT&amp;Telecom'!AB125</f>
        <v>11.117120783060621</v>
      </c>
      <c r="AC36" s="18">
        <f>'Cal_IT&amp;Telecom'!AC125</f>
        <v>9.984804473937098</v>
      </c>
      <c r="AD36" s="18">
        <f>'Cal_IT&amp;Telecom'!AD125</f>
        <v>14.322462848999999</v>
      </c>
      <c r="AE36" s="18">
        <f>'Cal_IT&amp;Telecom'!AE125</f>
        <v>13.903922205688541</v>
      </c>
      <c r="AF36" s="18">
        <f>'Cal_IT&amp;Telecom'!AF125</f>
        <v>12.095964354373255</v>
      </c>
      <c r="AG36" s="18">
        <f>'Cal_IT&amp;Telecom'!AG125</f>
        <v>12.130493357392169</v>
      </c>
      <c r="AH36" s="18">
        <f>'Cal_IT&amp;Telecom'!AH125</f>
        <v>12.680848787042013</v>
      </c>
      <c r="AI36" s="18">
        <f>'Cal_IT&amp;Telecom'!AI125</f>
        <v>13.174949031374972</v>
      </c>
      <c r="AJ36" s="18">
        <f>'Cal_IT&amp;Telecom'!AJ125</f>
        <v>13.02079634817979</v>
      </c>
      <c r="AK36" s="18">
        <f>'Cal_IT&amp;Telecom'!AK125</f>
        <v>14.535473311959809</v>
      </c>
    </row>
    <row r="37" spans="5:37">
      <c r="E37" s="76" t="str">
        <f>Cover!$F$13</f>
        <v>So</v>
      </c>
      <c r="F37" s="77" t="str">
        <f>IF(ISBLANK(Lists!M50),"",Lists!M50)</f>
        <v>Opex</v>
      </c>
      <c r="G37" s="77" t="str">
        <f>IF(ISBLANK(Lists!N50),"",Lists!N50)</f>
        <v/>
      </c>
      <c r="H37" s="77" t="str">
        <f>IF(ISBLANK(Lists!O50),"",Lists!O50)</f>
        <v>Business Support</v>
      </c>
      <c r="I37" s="77" t="str">
        <f>IF(ISBLANK(Lists!P50),"",Lists!P50)</f>
        <v>Property Management</v>
      </c>
      <c r="J37" s="17" t="str">
        <f t="shared" si="7"/>
        <v>SoProperty Management</v>
      </c>
      <c r="L37" s="4" t="s">
        <v>114</v>
      </c>
      <c r="M37" s="83" t="str">
        <f>_xlfn.IFNA(INDEX(Global!$G$12:$G$34,MATCH(I37,Global!$F$12:$F$34,0)),"")</f>
        <v>Regression</v>
      </c>
      <c r="N37" s="83" t="str">
        <f>_xlfn.IFNA(INDEX(Global!$H$12:$H$34,MATCH(I37,Global!$F$12:$F$34,0)),"")</f>
        <v>Regression</v>
      </c>
      <c r="O37" s="83"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4.7445703420000003</v>
      </c>
      <c r="Z37" s="18">
        <f>'Cal_Property Management'!Z125</f>
        <v>4.5250022730000001</v>
      </c>
      <c r="AA37" s="18">
        <f>'Cal_Property Management'!AA125</f>
        <v>3.9000740470000004</v>
      </c>
      <c r="AB37" s="18">
        <f>'Cal_Property Management'!AB125</f>
        <v>4.9347289999999999</v>
      </c>
      <c r="AC37" s="18">
        <f>'Cal_Property Management'!AC125</f>
        <v>4.2885757870000001</v>
      </c>
      <c r="AD37" s="18">
        <f>'Cal_Property Management'!AD125</f>
        <v>4.0877779999999992</v>
      </c>
      <c r="AE37" s="18">
        <f>'Cal_Property Management'!AE125</f>
        <v>4.2887802390000012</v>
      </c>
      <c r="AF37" s="18">
        <f>'Cal_Property Management'!AF125</f>
        <v>4.2876811650000004</v>
      </c>
      <c r="AG37" s="18">
        <f>'Cal_Property Management'!AG125</f>
        <v>4.9022284269999998</v>
      </c>
      <c r="AH37" s="18">
        <f>'Cal_Property Management'!AH125</f>
        <v>5.0843394490000007</v>
      </c>
      <c r="AI37" s="18">
        <f>'Cal_Property Management'!AI125</f>
        <v>5.0425791260000006</v>
      </c>
      <c r="AJ37" s="18">
        <f>'Cal_Property Management'!AJ125</f>
        <v>5.0550670040000005</v>
      </c>
      <c r="AK37" s="18">
        <f>'Cal_Property Management'!AK125</f>
        <v>5.0618738879999992</v>
      </c>
    </row>
    <row r="38" spans="5:37">
      <c r="E38" s="76" t="str">
        <f>Cover!$F$13</f>
        <v>So</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SoHR &amp; Non-Operational Training</v>
      </c>
      <c r="L38" s="4" t="s">
        <v>114</v>
      </c>
      <c r="M38" s="83" t="str">
        <f>_xlfn.IFNA(INDEX(Global!$G$12:$G$34,MATCH(I38,Global!$F$12:$F$34,0)),"")</f>
        <v>Regression</v>
      </c>
      <c r="N38" s="83" t="str">
        <f>_xlfn.IFNA(INDEX(Global!$H$12:$H$34,MATCH(I38,Global!$F$12:$F$34,0)),"")</f>
        <v>Regression</v>
      </c>
      <c r="O38" s="83"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0.817991146</v>
      </c>
      <c r="Z38" s="18">
        <f>'Cal_HR &amp; Non-op training'!Z125</f>
        <v>1.7204595940000003</v>
      </c>
      <c r="AA38" s="18">
        <f>'Cal_HR &amp; Non-op training'!AA125</f>
        <v>1.7107630010000001</v>
      </c>
      <c r="AB38" s="18">
        <f>'Cal_HR &amp; Non-op training'!AB125</f>
        <v>1.980167362</v>
      </c>
      <c r="AC38" s="18">
        <f>'Cal_HR &amp; Non-op training'!AC125</f>
        <v>2.130699398</v>
      </c>
      <c r="AD38" s="18">
        <f>'Cal_HR &amp; Non-op training'!AD125</f>
        <v>3.0013304949999995</v>
      </c>
      <c r="AE38" s="18">
        <f>'Cal_HR &amp; Non-op training'!AE125</f>
        <v>2.6139823</v>
      </c>
      <c r="AF38" s="18">
        <f>'Cal_HR &amp; Non-op training'!AF125</f>
        <v>2.6091740039999998</v>
      </c>
      <c r="AG38" s="18">
        <f>'Cal_HR &amp; Non-op training'!AG125</f>
        <v>2.6482678479999997</v>
      </c>
      <c r="AH38" s="18">
        <f>'Cal_HR &amp; Non-op training'!AH125</f>
        <v>2.5728566949999996</v>
      </c>
      <c r="AI38" s="18">
        <f>'Cal_HR &amp; Non-op training'!AI125</f>
        <v>2.528043276</v>
      </c>
      <c r="AJ38" s="18">
        <f>'Cal_HR &amp; Non-op training'!AJ125</f>
        <v>2.5513692919999995</v>
      </c>
      <c r="AK38" s="18">
        <f>'Cal_HR &amp; Non-op training'!AK125</f>
        <v>2.4928989229999994</v>
      </c>
    </row>
    <row r="39" spans="5:37">
      <c r="E39" s="76" t="str">
        <f>Cover!$F$13</f>
        <v>So</v>
      </c>
      <c r="F39" s="77" t="str">
        <f>IF(ISBLANK(Lists!M52),"",Lists!M52)</f>
        <v>Opex</v>
      </c>
      <c r="G39" s="77" t="str">
        <f>IF(ISBLANK(Lists!N52),"",Lists!N52)</f>
        <v/>
      </c>
      <c r="H39" s="77" t="str">
        <f>IF(ISBLANK(Lists!O52),"",Lists!O52)</f>
        <v>Business Support</v>
      </c>
      <c r="I39" s="77" t="str">
        <f>IF(ISBLANK(Lists!P52),"",Lists!P52)</f>
        <v>Audit, Finance &amp; Regulation</v>
      </c>
      <c r="J39" s="17" t="str">
        <f t="shared" si="7"/>
        <v>SoAudit, Finance &amp; Regulation</v>
      </c>
      <c r="L39" s="4" t="s">
        <v>114</v>
      </c>
      <c r="M39" s="83" t="str">
        <f>_xlfn.IFNA(INDEX(Global!$G$12:$G$34,MATCH(I39,Global!$F$12:$F$34,0)),"")</f>
        <v>Regression</v>
      </c>
      <c r="N39" s="83" t="str">
        <f>_xlfn.IFNA(INDEX(Global!$H$12:$H$34,MATCH(I39,Global!$F$12:$F$34,0)),"")</f>
        <v>Regression</v>
      </c>
      <c r="O39" s="83"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0.79339679600000013</v>
      </c>
      <c r="Z39" s="18">
        <f>'Cal_Audit Finance &amp; Reg'!Z125</f>
        <v>0.74728767699999998</v>
      </c>
      <c r="AA39" s="18">
        <f>'Cal_Audit Finance &amp; Reg'!AA125</f>
        <v>0.39822552700000047</v>
      </c>
      <c r="AB39" s="18">
        <f>'Cal_Audit Finance &amp; Reg'!AB125</f>
        <v>0.61111281800000006</v>
      </c>
      <c r="AC39" s="18">
        <f>'Cal_Audit Finance &amp; Reg'!AC125</f>
        <v>0.61261056199999997</v>
      </c>
      <c r="AD39" s="18">
        <f>'Cal_Audit Finance &amp; Reg'!AD125</f>
        <v>2.1599720790000001</v>
      </c>
      <c r="AE39" s="18">
        <f>'Cal_Audit Finance &amp; Reg'!AE125</f>
        <v>3.8283333769999999</v>
      </c>
      <c r="AF39" s="18">
        <f>'Cal_Audit Finance &amp; Reg'!AF125</f>
        <v>3.4227952740000003</v>
      </c>
      <c r="AG39" s="18">
        <f>'Cal_Audit Finance &amp; Reg'!AG125</f>
        <v>1.057793526</v>
      </c>
      <c r="AH39" s="18">
        <f>'Cal_Audit Finance &amp; Reg'!AH125</f>
        <v>1.0285419060000001</v>
      </c>
      <c r="AI39" s="18">
        <f>'Cal_Audit Finance &amp; Reg'!AI125</f>
        <v>2.808702797</v>
      </c>
      <c r="AJ39" s="18">
        <f>'Cal_Audit Finance &amp; Reg'!AJ125</f>
        <v>3.310610955</v>
      </c>
      <c r="AK39" s="18">
        <f>'Cal_Audit Finance &amp; Reg'!AK125</f>
        <v>2.9089735560000003</v>
      </c>
    </row>
    <row r="40" spans="5:37">
      <c r="E40" s="76" t="str">
        <f>Cover!$F$13</f>
        <v>So</v>
      </c>
      <c r="F40" s="77" t="str">
        <f>IF(ISBLANK(Lists!M53),"",Lists!M53)</f>
        <v>Opex</v>
      </c>
      <c r="G40" s="77" t="str">
        <f>IF(ISBLANK(Lists!N53),"",Lists!N53)</f>
        <v/>
      </c>
      <c r="H40" s="77" t="str">
        <f>IF(ISBLANK(Lists!O53),"",Lists!O53)</f>
        <v>Business Support</v>
      </c>
      <c r="I40" s="77" t="str">
        <f>IF(ISBLANK(Lists!P53),"",Lists!P53)</f>
        <v>Insurance</v>
      </c>
      <c r="J40" s="17" t="str">
        <f t="shared" si="7"/>
        <v>SoInsurance</v>
      </c>
      <c r="L40" s="4" t="s">
        <v>114</v>
      </c>
      <c r="M40" s="83" t="str">
        <f>_xlfn.IFNA(INDEX(Global!$G$12:$G$34,MATCH(I40,Global!$F$12:$F$34,0)),"")</f>
        <v>Regression</v>
      </c>
      <c r="N40" s="83" t="str">
        <f>_xlfn.IFNA(INDEX(Global!$H$12:$H$34,MATCH(I40,Global!$F$12:$F$34,0)),"")</f>
        <v>Regression</v>
      </c>
      <c r="O40" s="83"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0.98003770499999998</v>
      </c>
      <c r="Z40" s="18">
        <f>Cal_Insurance!Z125</f>
        <v>0.48827338999999997</v>
      </c>
      <c r="AA40" s="18">
        <f>Cal_Insurance!AA125</f>
        <v>0.21877409</v>
      </c>
      <c r="AB40" s="18">
        <f>Cal_Insurance!AB125</f>
        <v>0.69723759500000004</v>
      </c>
      <c r="AC40" s="18">
        <f>Cal_Insurance!AC125</f>
        <v>0.45134654099999999</v>
      </c>
      <c r="AD40" s="18">
        <f>Cal_Insurance!AD125</f>
        <v>0.54180950000000005</v>
      </c>
      <c r="AE40" s="18">
        <f>Cal_Insurance!AE125</f>
        <v>0.55022302599999995</v>
      </c>
      <c r="AF40" s="18">
        <f>Cal_Insurance!AF125</f>
        <v>0.55022302599999995</v>
      </c>
      <c r="AG40" s="18">
        <f>Cal_Insurance!AG125</f>
        <v>0.56047837899999997</v>
      </c>
      <c r="AH40" s="18">
        <f>Cal_Insurance!AH125</f>
        <v>0.54361729400000003</v>
      </c>
      <c r="AI40" s="18">
        <f>Cal_Insurance!AI125</f>
        <v>0.51057360500000004</v>
      </c>
      <c r="AJ40" s="18">
        <f>Cal_Insurance!AJ125</f>
        <v>0.54203550599999994</v>
      </c>
      <c r="AK40" s="18">
        <f>Cal_Insurance!AK125</f>
        <v>0.56404486300000001</v>
      </c>
    </row>
    <row r="41" spans="5:37">
      <c r="E41" s="76" t="str">
        <f>Cover!$F$13</f>
        <v>So</v>
      </c>
      <c r="F41" s="77" t="str">
        <f>IF(ISBLANK(Lists!M54),"",Lists!M54)</f>
        <v>Opex</v>
      </c>
      <c r="G41" s="77" t="str">
        <f>IF(ISBLANK(Lists!N54),"",Lists!N54)</f>
        <v/>
      </c>
      <c r="H41" s="77" t="str">
        <f>IF(ISBLANK(Lists!O54),"",Lists!O54)</f>
        <v>Business Support</v>
      </c>
      <c r="I41" s="77" t="str">
        <f>IF(ISBLANK(Lists!P54),"",Lists!P54)</f>
        <v>Procurement</v>
      </c>
      <c r="J41" s="17" t="str">
        <f t="shared" si="7"/>
        <v>SoProcurement</v>
      </c>
      <c r="L41" s="4" t="s">
        <v>114</v>
      </c>
      <c r="M41" s="83" t="str">
        <f>_xlfn.IFNA(INDEX(Global!$G$12:$G$34,MATCH(I41,Global!$F$12:$F$34,0)),"")</f>
        <v>Regression</v>
      </c>
      <c r="N41" s="83" t="str">
        <f>_xlfn.IFNA(INDEX(Global!$H$12:$H$34,MATCH(I41,Global!$F$12:$F$34,0)),"")</f>
        <v>Regression</v>
      </c>
      <c r="O41" s="83"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0.12251598299999999</v>
      </c>
      <c r="Z41" s="18">
        <f>Cal_Procurement!Z125</f>
        <v>2.8376391000000001E-2</v>
      </c>
      <c r="AA41" s="18">
        <f>Cal_Procurement!AA125</f>
        <v>1.0951656000000001E-2</v>
      </c>
      <c r="AB41" s="18">
        <f>Cal_Procurement!AB125</f>
        <v>1.4253007999999999E-2</v>
      </c>
      <c r="AC41" s="18">
        <f>Cal_Procurement!AC125</f>
        <v>0.42981090400000005</v>
      </c>
      <c r="AD41" s="18">
        <f>Cal_Procurement!AD125</f>
        <v>1.133977413</v>
      </c>
      <c r="AE41" s="18">
        <f>Cal_Procurement!AE125</f>
        <v>0.222625236</v>
      </c>
      <c r="AF41" s="18">
        <f>Cal_Procurement!AF125</f>
        <v>0.22276666299999998</v>
      </c>
      <c r="AG41" s="18">
        <f>Cal_Procurement!AG125</f>
        <v>0.22675235000000002</v>
      </c>
      <c r="AH41" s="18">
        <f>Cal_Procurement!AH125</f>
        <v>0.21724254200000001</v>
      </c>
      <c r="AI41" s="18">
        <f>Cal_Procurement!AI125</f>
        <v>0.198902471</v>
      </c>
      <c r="AJ41" s="18">
        <f>Cal_Procurement!AJ125</f>
        <v>0.215307891</v>
      </c>
      <c r="AK41" s="18">
        <f>Cal_Procurement!AK125</f>
        <v>0.22659621299999999</v>
      </c>
    </row>
    <row r="42" spans="5:37">
      <c r="E42" s="76" t="str">
        <f>Cover!$F$13</f>
        <v>So</v>
      </c>
      <c r="F42" s="77" t="str">
        <f>IF(ISBLANK(Lists!M55),"",Lists!M55)</f>
        <v>Opex</v>
      </c>
      <c r="G42" s="77" t="str">
        <f>IF(ISBLANK(Lists!N55),"",Lists!N55)</f>
        <v/>
      </c>
      <c r="H42" s="77" t="str">
        <f>IF(ISBLANK(Lists!O55),"",Lists!O55)</f>
        <v>Business Support</v>
      </c>
      <c r="I42" s="77" t="str">
        <f>IF(ISBLANK(Lists!P55),"",Lists!P55)</f>
        <v>CEO &amp; Group Management</v>
      </c>
      <c r="J42" s="17" t="str">
        <f t="shared" si="7"/>
        <v>SoCEO &amp; Group Management</v>
      </c>
      <c r="L42" s="4" t="s">
        <v>114</v>
      </c>
      <c r="M42" s="83" t="str">
        <f>_xlfn.IFNA(INDEX(Global!$G$12:$G$34,MATCH(I42,Global!$F$12:$F$34,0)),"")</f>
        <v>Regression</v>
      </c>
      <c r="N42" s="83" t="str">
        <f>_xlfn.IFNA(INDEX(Global!$H$12:$H$34,MATCH(I42,Global!$F$12:$F$34,0)),"")</f>
        <v>Regression</v>
      </c>
      <c r="O42" s="83"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4.4358792080000002</v>
      </c>
      <c r="Z42" s="18">
        <f>'Cal_CEO &amp; Group Mgt'!Z125</f>
        <v>5.3628731160000003</v>
      </c>
      <c r="AA42" s="18">
        <f>'Cal_CEO &amp; Group Mgt'!AA125</f>
        <v>4.4553105999999998</v>
      </c>
      <c r="AB42" s="18">
        <f>'Cal_CEO &amp; Group Mgt'!AB125</f>
        <v>5.7885970109999993</v>
      </c>
      <c r="AC42" s="18">
        <f>'Cal_CEO &amp; Group Mgt'!AC125</f>
        <v>5.8020419980000009</v>
      </c>
      <c r="AD42" s="18">
        <f>'Cal_CEO &amp; Group Mgt'!AD125</f>
        <v>5.7599779990000002</v>
      </c>
      <c r="AE42" s="18">
        <f>'Cal_CEO &amp; Group Mgt'!AE125</f>
        <v>5.4811980280000006</v>
      </c>
      <c r="AF42" s="18">
        <f>'Cal_CEO &amp; Group Mgt'!AF125</f>
        <v>5.4247941820000003</v>
      </c>
      <c r="AG42" s="18">
        <f>'Cal_CEO &amp; Group Mgt'!AG125</f>
        <v>5.4115900409999993</v>
      </c>
      <c r="AH42" s="18">
        <f>'Cal_CEO &amp; Group Mgt'!AH125</f>
        <v>5.3048101610000007</v>
      </c>
      <c r="AI42" s="18">
        <f>'Cal_CEO &amp; Group Mgt'!AI125</f>
        <v>5.2856505830000007</v>
      </c>
      <c r="AJ42" s="18">
        <f>'Cal_CEO &amp; Group Mgt'!AJ125</f>
        <v>5.1837506169999994</v>
      </c>
      <c r="AK42" s="18">
        <f>'Cal_CEO &amp; Group Mgt'!AK125</f>
        <v>5.1677242210000003</v>
      </c>
    </row>
    <row r="43" spans="5:37">
      <c r="E43" s="76" t="str">
        <f>Cover!$F$13</f>
        <v>So</v>
      </c>
      <c r="F43" s="77" t="str">
        <f>IF(ISBLANK(Lists!M56),"",Lists!M56)</f>
        <v>Opex</v>
      </c>
      <c r="G43" s="77" t="str">
        <f>IF(ISBLANK(Lists!N56),"",Lists!N56)</f>
        <v/>
      </c>
      <c r="H43" s="77" t="str">
        <f>IF(ISBLANK(Lists!O56),"",Lists!O56)</f>
        <v>Business Support</v>
      </c>
      <c r="I43" s="77" t="str">
        <f>IF(ISBLANK(Lists!P56),"",Lists!P56)</f>
        <v>Stores &amp; Logistics</v>
      </c>
      <c r="J43" s="17" t="str">
        <f t="shared" si="7"/>
        <v>SoStores &amp; Logistics</v>
      </c>
      <c r="L43" s="4" t="s">
        <v>114</v>
      </c>
      <c r="M43" s="83" t="str">
        <f>_xlfn.IFNA(INDEX(Global!$G$12:$G$34,MATCH(I43,Global!$F$12:$F$34,0)),"")</f>
        <v>Regression</v>
      </c>
      <c r="N43" s="83" t="str">
        <f>_xlfn.IFNA(INDEX(Global!$H$12:$H$34,MATCH(I43,Global!$F$12:$F$34,0)),"")</f>
        <v>Regression</v>
      </c>
      <c r="O43" s="83"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0.38708737700000001</v>
      </c>
      <c r="Z43" s="18">
        <f>'Cal_Stores &amp; Logistics'!Z125</f>
        <v>0.296728402</v>
      </c>
      <c r="AA43" s="18">
        <f>'Cal_Stores &amp; Logistics'!AA125</f>
        <v>0.17199571599999999</v>
      </c>
      <c r="AB43" s="18">
        <f>'Cal_Stores &amp; Logistics'!AB125</f>
        <v>0.403226374</v>
      </c>
      <c r="AC43" s="18">
        <f>'Cal_Stores &amp; Logistics'!AC125</f>
        <v>0.41668358300000002</v>
      </c>
      <c r="AD43" s="18">
        <f>'Cal_Stores &amp; Logistics'!AD125</f>
        <v>0.41668358300000002</v>
      </c>
      <c r="AE43" s="18">
        <f>'Cal_Stores &amp; Logistics'!AE125</f>
        <v>0.78588487600000012</v>
      </c>
      <c r="AF43" s="18">
        <f>'Cal_Stores &amp; Logistics'!AF125</f>
        <v>0.78602631199999995</v>
      </c>
      <c r="AG43" s="18">
        <f>'Cal_Stores &amp; Logistics'!AG125</f>
        <v>0.79785830000000002</v>
      </c>
      <c r="AH43" s="18">
        <f>'Cal_Stores &amp; Logistics'!AH125</f>
        <v>0.77616711699999996</v>
      </c>
      <c r="AI43" s="18">
        <f>'Cal_Stores &amp; Logistics'!AI125</f>
        <v>0.73451696999999994</v>
      </c>
      <c r="AJ43" s="18">
        <f>'Cal_Stores &amp; Logistics'!AJ125</f>
        <v>0.77238363900000007</v>
      </c>
      <c r="AK43" s="18">
        <f>'Cal_Stores &amp; Logistics'!AK125</f>
        <v>0.79861178500000007</v>
      </c>
    </row>
    <row r="44" spans="5:37">
      <c r="E44" s="76" t="str">
        <f>Cover!$F$13</f>
        <v>So</v>
      </c>
      <c r="F44" s="5" t="str">
        <f>IF(ISBLANK(Lists!M57),"",Lists!M57)</f>
        <v>Opex</v>
      </c>
      <c r="G44" s="5" t="str">
        <f>IF(ISBLANK(Lists!N57),"",Lists!N57)</f>
        <v/>
      </c>
      <c r="H44" s="5" t="str">
        <f>IF(ISBLANK(Lists!O57),"",Lists!O57)</f>
        <v>Training &amp; Apprentices</v>
      </c>
      <c r="I44" s="5" t="str">
        <f>IF(ISBLANK(Lists!P57),"",Lists!P57)</f>
        <v>Training &amp; Apprentices</v>
      </c>
      <c r="J44" s="17" t="str">
        <f t="shared" si="7"/>
        <v>SoTraining &amp; Apprentices</v>
      </c>
      <c r="L44" s="4" t="s">
        <v>114</v>
      </c>
      <c r="M44" s="83" t="str">
        <f>_xlfn.IFNA(INDEX(Global!$G$12:$G$34,MATCH(I44,Global!$F$12:$F$34,0)),"")</f>
        <v>Non-regression</v>
      </c>
      <c r="N44" s="83" t="str">
        <f>_xlfn.IFNA(INDEX(Global!$H$12:$H$34,MATCH(I44,Global!$F$12:$F$34,0)),"")</f>
        <v>Regression</v>
      </c>
      <c r="O44" s="83"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4.774674804</v>
      </c>
      <c r="Z44" s="18">
        <f>'Cal_Training &amp; Apprentices'!Z125</f>
        <v>5.873194131</v>
      </c>
      <c r="AA44" s="18">
        <f>'Cal_Training &amp; Apprentices'!AA125</f>
        <v>8.1136756860000006</v>
      </c>
      <c r="AB44" s="18">
        <f>'Cal_Training &amp; Apprentices'!AB125</f>
        <v>7.251834637</v>
      </c>
      <c r="AC44" s="18">
        <f>'Cal_Training &amp; Apprentices'!AC125</f>
        <v>5.6566789560000004</v>
      </c>
      <c r="AD44" s="18">
        <f>'Cal_Training &amp; Apprentices'!AD125</f>
        <v>3.8029999999999995</v>
      </c>
      <c r="AE44" s="18">
        <f>'Cal_Training &amp; Apprentices'!AE125</f>
        <v>4.3740235959999998</v>
      </c>
      <c r="AF44" s="18">
        <f>'Cal_Training &amp; Apprentices'!AF125</f>
        <v>4.3183924710000001</v>
      </c>
      <c r="AG44" s="18">
        <f>'Cal_Training &amp; Apprentices'!AG125</f>
        <v>5.9960366780000003</v>
      </c>
      <c r="AH44" s="18">
        <f>'Cal_Training &amp; Apprentices'!AH125</f>
        <v>7.0350366769999999</v>
      </c>
      <c r="AI44" s="18">
        <f>'Cal_Training &amp; Apprentices'!AI125</f>
        <v>6.907004283</v>
      </c>
      <c r="AJ44" s="18">
        <f>'Cal_Training &amp; Apprentices'!AJ125</f>
        <v>6.9570042829999998</v>
      </c>
      <c r="AK44" s="18">
        <f>'Cal_Training &amp; Apprentices'!AK125</f>
        <v>6.7419718880000001</v>
      </c>
    </row>
    <row r="45" spans="5:37">
      <c r="E45" s="76" t="str">
        <f>Cover!$F$13</f>
        <v>So</v>
      </c>
      <c r="F45" s="5" t="str">
        <f>IF(ISBLANK(Lists!M58),"",Lists!M58)</f>
        <v>Opex</v>
      </c>
      <c r="G45" s="5" t="str">
        <f>IF(ISBLANK(Lists!N58),"",Lists!N58)</f>
        <v/>
      </c>
      <c r="H45" s="5" t="str">
        <f>IF(ISBLANK(Lists!O58),"",Lists!O58)</f>
        <v>Non-Controllable Costs</v>
      </c>
      <c r="I45" s="5" t="str">
        <f>IF(ISBLANK(Lists!P58),"",Lists!P58)</f>
        <v>Total Non-Controllable Costs</v>
      </c>
      <c r="J45" s="17" t="str">
        <f t="shared" si="7"/>
        <v>SoTotal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So</v>
      </c>
      <c r="F46" s="77" t="str">
        <f>IF(ISBLANK(Lists!M59),"",Lists!M59)</f>
        <v>Opex</v>
      </c>
      <c r="G46" s="77" t="str">
        <f>IF(ISBLANK(Lists!N59),"",Lists!N59)</f>
        <v/>
      </c>
      <c r="H46" s="77" t="str">
        <f>IF(ISBLANK(Lists!O59),"",Lists!O59)</f>
        <v>Non-Controllable Costs</v>
      </c>
      <c r="I46" s="77" t="str">
        <f>IF(ISBLANK(Lists!P59),"",Lists!P59)</f>
        <v>Shrinkage</v>
      </c>
      <c r="J46" s="17" t="str">
        <f t="shared" si="7"/>
        <v>SoShrinkage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So</v>
      </c>
      <c r="F47" s="77" t="str">
        <f>IF(ISBLANK(Lists!M60),"",Lists!M60)</f>
        <v>Opex</v>
      </c>
      <c r="G47" s="77" t="str">
        <f>IF(ISBLANK(Lists!N60),"",Lists!N60)</f>
        <v/>
      </c>
      <c r="H47" s="77" t="str">
        <f>IF(ISBLANK(Lists!O60),"",Lists!O60)</f>
        <v>Non-Controllable Costs</v>
      </c>
      <c r="I47" s="77" t="str">
        <f>IF(ISBLANK(Lists!P60),"",Lists!P60)</f>
        <v>Ofgem Licence</v>
      </c>
      <c r="J47" s="17" t="str">
        <f t="shared" si="7"/>
        <v>SoOfgem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So</v>
      </c>
      <c r="F48" s="77" t="str">
        <f>IF(ISBLANK(Lists!M61),"",Lists!M61)</f>
        <v>Opex</v>
      </c>
      <c r="G48" s="77" t="str">
        <f>IF(ISBLANK(Lists!N61),"",Lists!N61)</f>
        <v/>
      </c>
      <c r="H48" s="77" t="str">
        <f>IF(ISBLANK(Lists!O61),"",Lists!O61)</f>
        <v>Non-Controllable Costs</v>
      </c>
      <c r="I48" s="77" t="str">
        <f>IF(ISBLANK(Lists!P61),"",Lists!P61)</f>
        <v>Network Rates</v>
      </c>
      <c r="J48" s="17" t="str">
        <f t="shared" si="7"/>
        <v>SoNetwork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So</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SoEstablished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So</v>
      </c>
      <c r="F50" s="77" t="str">
        <f>IF(ISBLANK(Lists!M63),"",Lists!M63)</f>
        <v>Opex</v>
      </c>
      <c r="G50" s="77" t="str">
        <f>IF(ISBLANK(Lists!N63),"",Lists!N63)</f>
        <v/>
      </c>
      <c r="H50" s="77" t="str">
        <f>IF(ISBLANK(Lists!O63),"",Lists!O63)</f>
        <v>Non-Controllable Costs</v>
      </c>
      <c r="I50" s="77" t="str">
        <f>IF(ISBLANK(Lists!P63),"",Lists!P63)</f>
        <v>PPF levy costs</v>
      </c>
      <c r="J50" s="17" t="str">
        <f t="shared" si="7"/>
        <v>SoPPF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So</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SoPension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So</v>
      </c>
      <c r="F52" s="77" t="str">
        <f>IF(ISBLANK(Lists!M65),"",Lists!M65)</f>
        <v>Opex</v>
      </c>
      <c r="G52" s="77" t="str">
        <f>IF(ISBLANK(Lists!N65),"",Lists!N65)</f>
        <v/>
      </c>
      <c r="H52" s="77" t="str">
        <f>IF(ISBLANK(Lists!O65),"",Lists!O65)</f>
        <v>Non-Controllable Costs</v>
      </c>
      <c r="I52" s="77" t="str">
        <f>IF(ISBLANK(Lists!P65),"",Lists!P65)</f>
        <v>NTS Pension Recharge</v>
      </c>
      <c r="J52" s="17" t="str">
        <f t="shared" si="7"/>
        <v>SoNTS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So</v>
      </c>
      <c r="F53" s="77" t="str">
        <f>IF(ISBLANK(Lists!M66),"",Lists!M66)</f>
        <v>Opex</v>
      </c>
      <c r="G53" s="77" t="str">
        <f>IF(ISBLANK(Lists!N66),"",Lists!N66)</f>
        <v/>
      </c>
      <c r="H53" s="77" t="str">
        <f>IF(ISBLANK(Lists!O66),"",Lists!O66)</f>
        <v>Non-Controllable Costs</v>
      </c>
      <c r="I53" s="77" t="str">
        <f>IF(ISBLANK(Lists!P66),"",Lists!P66)</f>
        <v>Bad debt</v>
      </c>
      <c r="J53" s="17" t="str">
        <f t="shared" si="7"/>
        <v>SoBad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So</v>
      </c>
      <c r="F54" s="77" t="str">
        <f>IF(ISBLANK(Lists!M67),"",Lists!M67)</f>
        <v>Opex</v>
      </c>
      <c r="G54" s="77" t="str">
        <f>IF(ISBLANK(Lists!N67),"",Lists!N67)</f>
        <v/>
      </c>
      <c r="H54" s="77" t="str">
        <f>IF(ISBLANK(Lists!O67),"",Lists!O67)</f>
        <v>Non-Controllable Costs</v>
      </c>
      <c r="I54" s="77" t="str">
        <f>IF(ISBLANK(Lists!P67),"",Lists!P67)</f>
        <v>NTS exit costs</v>
      </c>
      <c r="J54" s="17" t="str">
        <f t="shared" si="7"/>
        <v>SoNTS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So</v>
      </c>
      <c r="F55" s="77" t="str">
        <f>IF(ISBLANK(Lists!M68),"",Lists!M68)</f>
        <v>Opex</v>
      </c>
      <c r="G55" s="77" t="str">
        <f>IF(ISBLANK(Lists!N68),"",Lists!N68)</f>
        <v/>
      </c>
      <c r="H55" s="77" t="str">
        <f>IF(ISBLANK(Lists!O68),"",Lists!O68)</f>
        <v>Non-Controllable Costs</v>
      </c>
      <c r="I55" s="77" t="str">
        <f>IF(ISBLANK(Lists!P68),"",Lists!P68)</f>
        <v>Innovation</v>
      </c>
      <c r="J55" s="17" t="str">
        <f t="shared" si="7"/>
        <v>SoInnovation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So</v>
      </c>
      <c r="F56" s="77" t="str">
        <f>IF(ISBLANK(Lists!M69),"",Lists!M69)</f>
        <v>Opex</v>
      </c>
      <c r="G56" s="77" t="str">
        <f>IF(ISBLANK(Lists!N69),"",Lists!N69)</f>
        <v/>
      </c>
      <c r="H56" s="77" t="str">
        <f>IF(ISBLANK(Lists!O69),"",Lists!O69)</f>
        <v>Non-Controllable Costs</v>
      </c>
      <c r="I56" s="77" t="str">
        <f>IF(ISBLANK(Lists!P69),"",Lists!P69)</f>
        <v>Other</v>
      </c>
      <c r="J56" s="17" t="str">
        <f t="shared" si="7"/>
        <v>SoOther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So</v>
      </c>
      <c r="F57" s="5" t="str">
        <f>IF(ISBLANK(Lists!M70),"",Lists!M70)</f>
        <v>Capex</v>
      </c>
      <c r="G57" s="5" t="str">
        <f>IF(ISBLANK(Lists!N70),"",Lists!N70)</f>
        <v/>
      </c>
      <c r="H57" s="5" t="str">
        <f>IF(ISBLANK(Lists!O70),"",Lists!O70)</f>
        <v/>
      </c>
      <c r="I57" s="5" t="str">
        <f>IF(ISBLANK(Lists!P70),"",Lists!P70)</f>
        <v>Capex</v>
      </c>
      <c r="J57" s="17" t="str">
        <f t="shared" si="7"/>
        <v>SoCapex</v>
      </c>
      <c r="L57" s="4" t="s">
        <v>114</v>
      </c>
      <c r="M57" s="59"/>
      <c r="N57" s="59"/>
      <c r="O57" s="59"/>
      <c r="R57" s="59"/>
      <c r="T57" s="60">
        <f>SUM(T58:T63)</f>
        <v>0</v>
      </c>
      <c r="U57" s="60">
        <f t="shared" ref="U57:AK57" si="13">SUM(U58:U63)</f>
        <v>0</v>
      </c>
      <c r="V57" s="60">
        <f t="shared" si="13"/>
        <v>0</v>
      </c>
      <c r="W57" s="60">
        <f t="shared" si="13"/>
        <v>0</v>
      </c>
      <c r="X57" s="60">
        <f t="shared" si="13"/>
        <v>0</v>
      </c>
      <c r="Y57" s="60">
        <f t="shared" si="13"/>
        <v>42.819148292046336</v>
      </c>
      <c r="Z57" s="60">
        <f t="shared" si="13"/>
        <v>57.232527283557417</v>
      </c>
      <c r="AA57" s="60">
        <f t="shared" si="13"/>
        <v>54.581690350439032</v>
      </c>
      <c r="AB57" s="60">
        <f t="shared" si="13"/>
        <v>52.867232035566815</v>
      </c>
      <c r="AC57" s="60">
        <f t="shared" si="13"/>
        <v>49.635645781668302</v>
      </c>
      <c r="AD57" s="60">
        <f t="shared" si="13"/>
        <v>75.167495739536648</v>
      </c>
      <c r="AE57" s="60">
        <f t="shared" si="13"/>
        <v>67.779017586192865</v>
      </c>
      <c r="AF57" s="60">
        <f t="shared" si="13"/>
        <v>58.332484850484839</v>
      </c>
      <c r="AG57" s="60">
        <f t="shared" si="13"/>
        <v>56.566230683555041</v>
      </c>
      <c r="AH57" s="60">
        <f t="shared" si="13"/>
        <v>54.413871776103974</v>
      </c>
      <c r="AI57" s="60">
        <f t="shared" si="13"/>
        <v>51.174786580739166</v>
      </c>
      <c r="AJ57" s="60">
        <f t="shared" si="13"/>
        <v>48.805244081540593</v>
      </c>
      <c r="AK57" s="60">
        <f t="shared" si="13"/>
        <v>49.594015963489532</v>
      </c>
    </row>
    <row r="58" spans="5:37">
      <c r="E58" s="76" t="str">
        <f>Cover!$F$13</f>
        <v>So</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SoLTS Pipelines, Storage &amp; Entry</v>
      </c>
      <c r="L58" s="4" t="s">
        <v>114</v>
      </c>
      <c r="M58" s="83" t="str">
        <f>_xlfn.IFNA(INDEX(Global!$G$12:$G$34,MATCH(I58,Global!$F$12:$F$34,0)),"")</f>
        <v>Non-regression</v>
      </c>
      <c r="N58" s="83" t="str">
        <f>_xlfn.IFNA(INDEX(Global!$H$12:$H$34,MATCH(I58,Global!$F$12:$F$34,0)),"")</f>
        <v>Regression</v>
      </c>
      <c r="O58" s="83"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8.6909853760395155</v>
      </c>
      <c r="Z58" s="18">
        <f>'Cal_LTS, Stor &amp; Entry'!Z125</f>
        <v>7.7822225109321517</v>
      </c>
      <c r="AA58" s="18">
        <f>'Cal_LTS, Stor &amp; Entry'!AA125</f>
        <v>7.6779695832565071</v>
      </c>
      <c r="AB58" s="18">
        <f>'Cal_LTS, Stor &amp; Entry'!AB125</f>
        <v>13.866294862321832</v>
      </c>
      <c r="AC58" s="18">
        <f>'Cal_LTS, Stor &amp; Entry'!AC125</f>
        <v>8.2386612967056774</v>
      </c>
      <c r="AD58" s="18">
        <f>'Cal_LTS, Stor &amp; Entry'!AD125</f>
        <v>23.812030359257058</v>
      </c>
      <c r="AE58" s="18">
        <f>'Cal_LTS, Stor &amp; Entry'!AE125</f>
        <v>17.447070401185577</v>
      </c>
      <c r="AF58" s="18">
        <f>'Cal_LTS, Stor &amp; Entry'!AF125</f>
        <v>12.871377311101218</v>
      </c>
      <c r="AG58" s="18">
        <f>'Cal_LTS, Stor &amp; Entry'!AG125</f>
        <v>6.2673910309933607</v>
      </c>
      <c r="AH58" s="18">
        <f>'Cal_LTS, Stor &amp; Entry'!AH125</f>
        <v>7.7691779540417185</v>
      </c>
      <c r="AI58" s="18">
        <f>'Cal_LTS, Stor &amp; Entry'!AI125</f>
        <v>4.7434884611325359</v>
      </c>
      <c r="AJ58" s="18">
        <f>'Cal_LTS, Stor &amp; Entry'!AJ125</f>
        <v>6.1080127340793675</v>
      </c>
      <c r="AK58" s="18">
        <f>'Cal_LTS, Stor &amp; Entry'!AK125</f>
        <v>5.8985657300715655</v>
      </c>
    </row>
    <row r="59" spans="5:37">
      <c r="E59" s="76" t="str">
        <f>Cover!$F$13</f>
        <v>So</v>
      </c>
      <c r="F59" s="77" t="str">
        <f>IF(ISBLANK(Lists!M72),"",Lists!M72)</f>
        <v>Capex</v>
      </c>
      <c r="G59" s="77" t="str">
        <f>IF(ISBLANK(Lists!N72),"",Lists!N72)</f>
        <v/>
      </c>
      <c r="H59" s="77" t="str">
        <f>IF(ISBLANK(Lists!O72),"",Lists!O72)</f>
        <v>Connections</v>
      </c>
      <c r="I59" s="77" t="str">
        <f>IF(ISBLANK(Lists!P72),"",Lists!P72)</f>
        <v>Connections</v>
      </c>
      <c r="J59" s="17" t="str">
        <f t="shared" si="7"/>
        <v>SoConnections</v>
      </c>
      <c r="L59" s="4" t="s">
        <v>114</v>
      </c>
      <c r="M59" s="83" t="str">
        <f>_xlfn.IFNA(INDEX(Global!$G$12:$G$34,MATCH(I59,Global!$F$12:$F$34,0)),"")</f>
        <v>Regression</v>
      </c>
      <c r="N59" s="83" t="str">
        <f>_xlfn.IFNA(INDEX(Global!$H$12:$H$34,MATCH(I59,Global!$F$12:$F$34,0)),"")</f>
        <v>Regression</v>
      </c>
      <c r="O59" s="83"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21.209762264421141</v>
      </c>
      <c r="Z59" s="18">
        <f>Cal_Connections!Z125</f>
        <v>18.728905788287612</v>
      </c>
      <c r="AA59" s="18">
        <f>Cal_Connections!AA125</f>
        <v>22.19389077284351</v>
      </c>
      <c r="AB59" s="18">
        <f>Cal_Connections!AB125</f>
        <v>22.666039150617056</v>
      </c>
      <c r="AC59" s="18">
        <f>Cal_Connections!AC125</f>
        <v>21.262150819031199</v>
      </c>
      <c r="AD59" s="18">
        <f>Cal_Connections!AD125</f>
        <v>22.746463979813569</v>
      </c>
      <c r="AE59" s="18">
        <f>Cal_Connections!AE125</f>
        <v>22.497477223210758</v>
      </c>
      <c r="AF59" s="18">
        <f>Cal_Connections!AF125</f>
        <v>21.903930676667663</v>
      </c>
      <c r="AG59" s="18">
        <f>Cal_Connections!AG125</f>
        <v>23.037825744135588</v>
      </c>
      <c r="AH59" s="18">
        <f>Cal_Connections!AH125</f>
        <v>22.781034453204661</v>
      </c>
      <c r="AI59" s="18">
        <f>Cal_Connections!AI125</f>
        <v>21.147564405490634</v>
      </c>
      <c r="AJ59" s="18">
        <f>Cal_Connections!AJ125</f>
        <v>19.650298186463313</v>
      </c>
      <c r="AK59" s="18">
        <f>Cal_Connections!AK125</f>
        <v>18.469137798018579</v>
      </c>
    </row>
    <row r="60" spans="5:37">
      <c r="E60" s="76" t="str">
        <f>Cover!$F$13</f>
        <v>So</v>
      </c>
      <c r="F60" s="77" t="str">
        <f>IF(ISBLANK(Lists!M73),"",Lists!M73)</f>
        <v>Capex</v>
      </c>
      <c r="G60" s="77" t="str">
        <f>IF(ISBLANK(Lists!N73),"",Lists!N73)</f>
        <v/>
      </c>
      <c r="H60" s="77" t="str">
        <f>IF(ISBLANK(Lists!O73),"",Lists!O73)</f>
        <v>Reinforcement</v>
      </c>
      <c r="I60" s="77" t="str">
        <f>IF(ISBLANK(Lists!P73),"",Lists!P73)</f>
        <v>Reinforcement</v>
      </c>
      <c r="J60" s="17" t="str">
        <f t="shared" si="7"/>
        <v>SoReinforcement</v>
      </c>
      <c r="L60" s="4" t="s">
        <v>114</v>
      </c>
      <c r="M60" s="83" t="str">
        <f>_xlfn.IFNA(INDEX(Global!$G$12:$G$34,MATCH(I60,Global!$F$12:$F$34,0)),"")</f>
        <v>Regression</v>
      </c>
      <c r="N60" s="83" t="str">
        <f>_xlfn.IFNA(INDEX(Global!$H$12:$H$34,MATCH(I60,Global!$F$12:$F$34,0)),"")</f>
        <v>Regression</v>
      </c>
      <c r="O60" s="83"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1.4193999425493717</v>
      </c>
      <c r="Z60" s="18">
        <f>Cal_Reinforcement!Z125</f>
        <v>3.7329933452471131</v>
      </c>
      <c r="AA60" s="18">
        <f>Cal_Reinforcement!AA125</f>
        <v>4.6313388420335126</v>
      </c>
      <c r="AB60" s="18">
        <f>Cal_Reinforcement!AB125</f>
        <v>4.3693020346187605</v>
      </c>
      <c r="AC60" s="18">
        <f>Cal_Reinforcement!AC125</f>
        <v>7.028179149968194</v>
      </c>
      <c r="AD60" s="18">
        <f>Cal_Reinforcement!AD125</f>
        <v>7.2705317720460796</v>
      </c>
      <c r="AE60" s="18">
        <f>Cal_Reinforcement!AE125</f>
        <v>5.7871725236194695</v>
      </c>
      <c r="AF60" s="18">
        <f>Cal_Reinforcement!AF125</f>
        <v>5.0760342432183005</v>
      </c>
      <c r="AG60" s="18">
        <f>Cal_Reinforcement!AG125</f>
        <v>6.2270043066801843</v>
      </c>
      <c r="AH60" s="18">
        <f>Cal_Reinforcement!AH125</f>
        <v>4.2513613209996954</v>
      </c>
      <c r="AI60" s="18">
        <f>Cal_Reinforcement!AI125</f>
        <v>5.1267689644072876</v>
      </c>
      <c r="AJ60" s="18">
        <f>Cal_Reinforcement!AJ125</f>
        <v>3.917693001631358</v>
      </c>
      <c r="AK60" s="18">
        <f>Cal_Reinforcement!AK125</f>
        <v>5.6483900841229069</v>
      </c>
    </row>
    <row r="61" spans="5:37">
      <c r="E61" s="76" t="str">
        <f>Cover!$F$13</f>
        <v>So</v>
      </c>
      <c r="F61" s="77" t="str">
        <f>IF(ISBLANK(Lists!M74),"",Lists!M74)</f>
        <v>Capex</v>
      </c>
      <c r="G61" s="77" t="str">
        <f>IF(ISBLANK(Lists!N74),"",Lists!N74)</f>
        <v/>
      </c>
      <c r="H61" s="77" t="str">
        <f>IF(ISBLANK(Lists!O74),"",Lists!O74)</f>
        <v>Governors</v>
      </c>
      <c r="I61" s="77" t="str">
        <f>IF(ISBLANK(Lists!P74),"",Lists!P74)</f>
        <v>Governors</v>
      </c>
      <c r="J61" s="17" t="str">
        <f t="shared" si="7"/>
        <v>SoGovernors</v>
      </c>
      <c r="L61" s="4" t="s">
        <v>114</v>
      </c>
      <c r="M61" s="83" t="str">
        <f>_xlfn.IFNA(INDEX(Global!$G$12:$G$34,MATCH(I61,Global!$F$12:$F$34,0)),"")</f>
        <v>Non-regression</v>
      </c>
      <c r="N61" s="83" t="str">
        <f>_xlfn.IFNA(INDEX(Global!$H$12:$H$34,MATCH(I61,Global!$F$12:$F$34,0)),"")</f>
        <v>Regression</v>
      </c>
      <c r="O61" s="83"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5.4226212180351157</v>
      </c>
      <c r="Z61" s="18">
        <f>Cal_Governors!Z125</f>
        <v>7.9381580906519549</v>
      </c>
      <c r="AA61" s="18">
        <f>Cal_Governors!AA125</f>
        <v>5.6972993392246973</v>
      </c>
      <c r="AB61" s="18">
        <f>Cal_Governors!AB125</f>
        <v>4.8868814883642724</v>
      </c>
      <c r="AC61" s="18">
        <f>Cal_Governors!AC125</f>
        <v>6.762802987736956</v>
      </c>
      <c r="AD61" s="18">
        <f>Cal_Governors!AD125</f>
        <v>8.2309352514455334</v>
      </c>
      <c r="AE61" s="18">
        <f>Cal_Governors!AE125</f>
        <v>6.4983682194389782</v>
      </c>
      <c r="AF61" s="18">
        <f>Cal_Governors!AF125</f>
        <v>5.6090079884346462</v>
      </c>
      <c r="AG61" s="18">
        <f>Cal_Governors!AG125</f>
        <v>8.4496614247328559</v>
      </c>
      <c r="AH61" s="18">
        <f>Cal_Governors!AH125</f>
        <v>8.3562134365422995</v>
      </c>
      <c r="AI61" s="18">
        <f>Cal_Governors!AI125</f>
        <v>8.3352967595587639</v>
      </c>
      <c r="AJ61" s="18">
        <f>Cal_Governors!AJ125</f>
        <v>8.3197434302305755</v>
      </c>
      <c r="AK61" s="18">
        <f>Cal_Governors!AK125</f>
        <v>8.3342046131194909</v>
      </c>
    </row>
    <row r="62" spans="5:37">
      <c r="E62" s="76" t="str">
        <f>Cover!$F$13</f>
        <v>So</v>
      </c>
      <c r="F62" s="77" t="str">
        <f>IF(ISBLANK(Lists!M75),"",Lists!M75)</f>
        <v>Capex</v>
      </c>
      <c r="G62" s="77" t="str">
        <f>IF(ISBLANK(Lists!N75),"",Lists!N75)</f>
        <v/>
      </c>
      <c r="H62" s="77" t="str">
        <f>IF(ISBLANK(Lists!O75),"",Lists!O75)</f>
        <v>Other capex</v>
      </c>
      <c r="I62" s="77" t="str">
        <f>IF(ISBLANK(Lists!P75),"",Lists!P75)</f>
        <v>Other capex</v>
      </c>
      <c r="J62" s="17" t="str">
        <f t="shared" si="7"/>
        <v>SoOther capex</v>
      </c>
      <c r="L62" s="4" t="s">
        <v>114</v>
      </c>
      <c r="M62" s="83" t="str">
        <f>_xlfn.IFNA(INDEX(Global!$G$12:$G$34,MATCH(I62,Global!$F$12:$F$34,0)),"")</f>
        <v>Non-regression</v>
      </c>
      <c r="N62" s="83" t="str">
        <f>_xlfn.IFNA(INDEX(Global!$H$12:$H$34,MATCH(I62,Global!$F$12:$F$34,0)),"")</f>
        <v>Regression</v>
      </c>
      <c r="O62" s="83"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3.4387265780000003</v>
      </c>
      <c r="Z62" s="18">
        <f>'Cal_Transport &amp; Plant'!Z125</f>
        <v>10.985575016</v>
      </c>
      <c r="AA62" s="18">
        <f>'Cal_Transport &amp; Plant'!AA125</f>
        <v>6.0129999999999999</v>
      </c>
      <c r="AB62" s="18">
        <f>'Cal_Transport &amp; Plant'!AB125</f>
        <v>0.62284801499999998</v>
      </c>
      <c r="AC62" s="18">
        <f>'Cal_Transport &amp; Plant'!AC125</f>
        <v>1.980150796</v>
      </c>
      <c r="AD62" s="18">
        <f>'Cal_Transport &amp; Plant'!AD125</f>
        <v>4.4140999999999995</v>
      </c>
      <c r="AE62" s="18">
        <f>'Cal_Transport &amp; Plant'!AE125</f>
        <v>3.3492599999999997</v>
      </c>
      <c r="AF62" s="18">
        <f>'Cal_Transport &amp; Plant'!AF125</f>
        <v>3.4914459999999998</v>
      </c>
      <c r="AG62" s="18">
        <f>'Cal_Transport &amp; Plant'!AG125</f>
        <v>3.3710300000000006</v>
      </c>
      <c r="AH62" s="18">
        <f>'Cal_Transport &amp; Plant'!AH125</f>
        <v>3.8144999999999998</v>
      </c>
      <c r="AI62" s="18">
        <f>'Cal_Transport &amp; Plant'!AI125</f>
        <v>5.1859000000000002</v>
      </c>
      <c r="AJ62" s="18">
        <f>'Cal_Transport &amp; Plant'!AJ125</f>
        <v>4.2079399999999989</v>
      </c>
      <c r="AK62" s="18">
        <f>'Cal_Transport &amp; Plant'!AK125</f>
        <v>5.1295999999999999</v>
      </c>
    </row>
    <row r="63" spans="5:37">
      <c r="E63" s="76" t="str">
        <f>Cover!$F$13</f>
        <v>So</v>
      </c>
      <c r="F63" s="77" t="str">
        <f>IF(ISBLANK(Lists!M76),"",Lists!M76)</f>
        <v>Capex</v>
      </c>
      <c r="G63" s="77" t="str">
        <f>IF(ISBLANK(Lists!N76),"",Lists!N76)</f>
        <v/>
      </c>
      <c r="H63" s="77" t="str">
        <f>IF(ISBLANK(Lists!O76),"",Lists!O76)</f>
        <v>Transport &amp; Plant</v>
      </c>
      <c r="I63" s="77" t="str">
        <f>IF(ISBLANK(Lists!P76),"",Lists!P76)</f>
        <v>Transport &amp; Plant</v>
      </c>
      <c r="J63" s="17" t="str">
        <f t="shared" si="7"/>
        <v>SoTransport &amp; Plant</v>
      </c>
      <c r="L63" s="4" t="s">
        <v>114</v>
      </c>
      <c r="M63" s="83" t="str">
        <f>_xlfn.IFNA(INDEX(Global!$G$12:$G$34,MATCH(I63,Global!$F$12:$F$34,0)),"")</f>
        <v>Non-regression</v>
      </c>
      <c r="N63" s="83" t="str">
        <f>_xlfn.IFNA(INDEX(Global!$H$12:$H$34,MATCH(I63,Global!$F$12:$F$34,0)),"")</f>
        <v>Regression</v>
      </c>
      <c r="O63" s="83"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2.6376529130011876</v>
      </c>
      <c r="Z63" s="18">
        <f>'Cal_Other Capex'!Z125</f>
        <v>8.064672532438582</v>
      </c>
      <c r="AA63" s="18">
        <f>'Cal_Other Capex'!AA125</f>
        <v>8.368191813080804</v>
      </c>
      <c r="AB63" s="18">
        <f>'Cal_Other Capex'!AB125</f>
        <v>6.4558664846448828</v>
      </c>
      <c r="AC63" s="18">
        <f>'Cal_Other Capex'!AC125</f>
        <v>4.3637007322262775</v>
      </c>
      <c r="AD63" s="18">
        <f>'Cal_Other Capex'!AD125</f>
        <v>8.6934343769744125</v>
      </c>
      <c r="AE63" s="18">
        <f>'Cal_Other Capex'!AE125</f>
        <v>12.199669218738082</v>
      </c>
      <c r="AF63" s="18">
        <f>'Cal_Other Capex'!AF125</f>
        <v>9.3806886310630002</v>
      </c>
      <c r="AG63" s="18">
        <f>'Cal_Other Capex'!AG125</f>
        <v>9.2133181770130506</v>
      </c>
      <c r="AH63" s="18">
        <f>'Cal_Other Capex'!AH125</f>
        <v>7.4415846113155988</v>
      </c>
      <c r="AI63" s="18">
        <f>'Cal_Other Capex'!AI125</f>
        <v>6.6357679901499402</v>
      </c>
      <c r="AJ63" s="18">
        <f>'Cal_Other Capex'!AJ125</f>
        <v>6.6015567291359805</v>
      </c>
      <c r="AK63" s="18">
        <f>'Cal_Other Capex'!AK125</f>
        <v>6.1141177381569847</v>
      </c>
    </row>
    <row r="64" spans="5:37">
      <c r="E64" s="76" t="str">
        <f>Cover!$F$13</f>
        <v>So</v>
      </c>
      <c r="F64" s="5" t="str">
        <f>IF(ISBLANK(Lists!M77),"",Lists!M77)</f>
        <v>Repex</v>
      </c>
      <c r="G64" s="5" t="str">
        <f>IF(ISBLANK(Lists!N77),"",Lists!N77)</f>
        <v/>
      </c>
      <c r="H64" s="5" t="str">
        <f>IF(ISBLANK(Lists!O77),"",Lists!O77)</f>
        <v/>
      </c>
      <c r="I64" s="5" t="str">
        <f>IF(ISBLANK(Lists!P77),"",Lists!P77)</f>
        <v>Repex</v>
      </c>
      <c r="J64" s="17" t="str">
        <f t="shared" si="7"/>
        <v>SoRepex</v>
      </c>
      <c r="L64" s="4" t="s">
        <v>114</v>
      </c>
      <c r="M64" s="83" t="str">
        <f>_xlfn.IFNA(INDEX(Global!$G$12:$G$34,MATCH(I64,Global!$F$12:$F$34,0)),"")</f>
        <v>Regression</v>
      </c>
      <c r="N64" s="83" t="str">
        <f>_xlfn.IFNA(INDEX(Global!$H$12:$H$34,MATCH(I64,Global!$F$12:$F$34,0)),"")</f>
        <v>Regression</v>
      </c>
      <c r="O64" s="83" t="str">
        <f>_xlfn.IFNA(INDEX(Global!$I$12:$I$34,MATCH(I64,Global!$F$12:$F$34,0)),"")</f>
        <v>Yes</v>
      </c>
      <c r="R64" s="59"/>
      <c r="T64" s="18">
        <f>Cal_Repex!T125</f>
        <v>0</v>
      </c>
      <c r="U64" s="18">
        <f>Cal_Repex!U125</f>
        <v>0</v>
      </c>
      <c r="V64" s="18">
        <f>Cal_Repex!V125</f>
        <v>0</v>
      </c>
      <c r="W64" s="18">
        <f>Cal_Repex!W125</f>
        <v>0</v>
      </c>
      <c r="X64" s="18">
        <f>Cal_Repex!X125</f>
        <v>0</v>
      </c>
      <c r="Y64" s="18">
        <f>Cal_Repex!Y125</f>
        <v>149.41928384769139</v>
      </c>
      <c r="Z64" s="18">
        <f>Cal_Repex!Z125</f>
        <v>146.81547860624536</v>
      </c>
      <c r="AA64" s="18">
        <f>Cal_Repex!AA125</f>
        <v>138.12926841020897</v>
      </c>
      <c r="AB64" s="18">
        <f>Cal_Repex!AB125</f>
        <v>154.61734630159833</v>
      </c>
      <c r="AC64" s="18">
        <f>Cal_Repex!AC125</f>
        <v>163.97845608772957</v>
      </c>
      <c r="AD64" s="18">
        <f>Cal_Repex!AD125</f>
        <v>160.69787794312862</v>
      </c>
      <c r="AE64" s="18">
        <f>Cal_Repex!AE125</f>
        <v>169.06043935554516</v>
      </c>
      <c r="AF64" s="18">
        <f>Cal_Repex!AF125</f>
        <v>166.24047852008587</v>
      </c>
      <c r="AG64" s="18">
        <f>Cal_Repex!AG125</f>
        <v>134.08751372177693</v>
      </c>
      <c r="AH64" s="18">
        <f>Cal_Repex!AH125</f>
        <v>139.53380408953655</v>
      </c>
      <c r="AI64" s="18">
        <f>Cal_Repex!AI125</f>
        <v>137.81154904744847</v>
      </c>
      <c r="AJ64" s="18">
        <f>Cal_Repex!AJ125</f>
        <v>137.03733378030512</v>
      </c>
      <c r="AK64" s="18">
        <f>Cal_Repex!AK125</f>
        <v>136.99490437683335</v>
      </c>
    </row>
    <row r="65" spans="2:53">
      <c r="E65" s="76" t="str">
        <f>Cover!$F$13</f>
        <v>So</v>
      </c>
      <c r="F65" s="77" t="str">
        <f>IF(ISBLANK(Lists!M78),"",Lists!M78)</f>
        <v>Repex</v>
      </c>
      <c r="G65" s="77" t="str">
        <f>IF(ISBLANK(Lists!N78),"",Lists!N78)</f>
        <v/>
      </c>
      <c r="H65" s="77" t="str">
        <f>IF(ISBLANK(Lists!O78),"",Lists!O78)</f>
        <v>Mains</v>
      </c>
      <c r="I65" s="77" t="str">
        <f>IF(ISBLANK(Lists!P78),"",Lists!P78)</f>
        <v>Replacing: Tier 1</v>
      </c>
      <c r="J65" s="17" t="str">
        <f t="shared" si="7"/>
        <v>SoReplacing: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So</v>
      </c>
      <c r="F66" s="77" t="str">
        <f>IF(ISBLANK(Lists!M79),"",Lists!M79)</f>
        <v>Repex</v>
      </c>
      <c r="G66" s="77" t="str">
        <f>IF(ISBLANK(Lists!N79),"",Lists!N79)</f>
        <v/>
      </c>
      <c r="H66" s="77" t="str">
        <f>IF(ISBLANK(Lists!O79),"",Lists!O79)</f>
        <v>Mains</v>
      </c>
      <c r="I66" s="77" t="str">
        <f>IF(ISBLANK(Lists!P79),"",Lists!P79)</f>
        <v>Replacing: Tier 2A</v>
      </c>
      <c r="J66" s="17" t="str">
        <f t="shared" si="7"/>
        <v>SoReplacing: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So</v>
      </c>
      <c r="F67" s="77" t="str">
        <f>IF(ISBLANK(Lists!M80),"",Lists!M80)</f>
        <v>Repex</v>
      </c>
      <c r="G67" s="77" t="str">
        <f>IF(ISBLANK(Lists!N80),"",Lists!N80)</f>
        <v/>
      </c>
      <c r="H67" s="77" t="str">
        <f>IF(ISBLANK(Lists!O80),"",Lists!O80)</f>
        <v>Mains</v>
      </c>
      <c r="I67" s="77" t="str">
        <f>IF(ISBLANK(Lists!P80),"",Lists!P80)</f>
        <v>Replacing: Tier 2B (&amp; T3 for GD1)</v>
      </c>
      <c r="J67" s="17" t="str">
        <f t="shared" si="7"/>
        <v>SoReplacing: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So</v>
      </c>
      <c r="F68" s="77" t="str">
        <f>IF(ISBLANK(Lists!M81),"",Lists!M81)</f>
        <v>Repex</v>
      </c>
      <c r="G68" s="77" t="str">
        <f>IF(ISBLANK(Lists!N81),"",Lists!N81)</f>
        <v/>
      </c>
      <c r="H68" s="77" t="str">
        <f>IF(ISBLANK(Lists!O81),"",Lists!O81)</f>
        <v>Mains</v>
      </c>
      <c r="I68" s="77" t="str">
        <f>IF(ISBLANK(Lists!P81),"",Lists!P81)</f>
        <v>Replacing: Tier 3</v>
      </c>
      <c r="J68" s="17" t="str">
        <f t="shared" si="7"/>
        <v>SoReplacing: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So</v>
      </c>
      <c r="F69" s="77" t="str">
        <f>IF(ISBLANK(Lists!M82),"",Lists!M82)</f>
        <v>Repex</v>
      </c>
      <c r="G69" s="77" t="str">
        <f>IF(ISBLANK(Lists!N82),"",Lists!N82)</f>
        <v/>
      </c>
      <c r="H69" s="77" t="str">
        <f>IF(ISBLANK(Lists!O82),"",Lists!O82)</f>
        <v>Mains</v>
      </c>
      <c r="I69" s="77" t="str">
        <f>IF(ISBLANK(Lists!P82),"",Lists!P82)</f>
        <v>Replacing: Iron mains &gt;30m</v>
      </c>
      <c r="J69" s="17" t="str">
        <f t="shared" si="7"/>
        <v>SoReplacing: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So</v>
      </c>
      <c r="F70" s="77" t="str">
        <f>IF(ISBLANK(Lists!M83),"",Lists!M83)</f>
        <v>Repex</v>
      </c>
      <c r="G70" s="77" t="str">
        <f>IF(ISBLANK(Lists!N83),"",Lists!N83)</f>
        <v/>
      </c>
      <c r="H70" s="77" t="str">
        <f>IF(ISBLANK(Lists!O83),"",Lists!O83)</f>
        <v>Mains</v>
      </c>
      <c r="I70" s="77" t="str">
        <f>IF(ISBLANK(Lists!P83),"",Lists!P83)</f>
        <v>Replacing: Steel Mains &lt;=2"</v>
      </c>
      <c r="J70" s="17" t="str">
        <f t="shared" si="7"/>
        <v>SoReplacing: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So</v>
      </c>
      <c r="F71" s="77" t="str">
        <f>IF(ISBLANK(Lists!M84),"",Lists!M84)</f>
        <v>Repex</v>
      </c>
      <c r="G71" s="77" t="str">
        <f>IF(ISBLANK(Lists!N84),"",Lists!N84)</f>
        <v/>
      </c>
      <c r="H71" s="77" t="str">
        <f>IF(ISBLANK(Lists!O84),"",Lists!O84)</f>
        <v>Mains</v>
      </c>
      <c r="I71" s="77" t="str">
        <f>IF(ISBLANK(Lists!P84),"",Lists!P84)</f>
        <v>Replacing: Steel Mains &gt;2"</v>
      </c>
      <c r="J71" s="17" t="str">
        <f t="shared" si="7"/>
        <v>SoReplacing: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So</v>
      </c>
      <c r="F72" s="77" t="str">
        <f>IF(ISBLANK(Lists!M85),"",Lists!M85)</f>
        <v>Repex</v>
      </c>
      <c r="G72" s="77" t="str">
        <f>IF(ISBLANK(Lists!N85),"",Lists!N85)</f>
        <v/>
      </c>
      <c r="H72" s="77" t="str">
        <f>IF(ISBLANK(Lists!O85),"",Lists!O85)</f>
        <v>Mains</v>
      </c>
      <c r="I72" s="77" t="str">
        <f>IF(ISBLANK(Lists!P85),"",Lists!P85)</f>
        <v>Replacing: Other Policy &amp; Condition</v>
      </c>
      <c r="J72" s="17" t="str">
        <f t="shared" si="7"/>
        <v>SoReplacing: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130</v>
      </c>
    </row>
    <row r="77" spans="2:53">
      <c r="H77" s="98" t="s">
        <v>347</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98" t="s">
        <v>348</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98" t="s">
        <v>349</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98" t="s">
        <v>127</v>
      </c>
    </row>
    <row r="81" spans="18:18">
      <c r="R81" s="24">
        <f>SUM(R77:R79)</f>
        <v>0</v>
      </c>
    </row>
  </sheetData>
  <mergeCells count="1">
    <mergeCell ref="AM6:AO6"/>
  </mergeCells>
  <conditionalFormatting sqref="R77:R79">
    <cfRule type="cellIs" dxfId="25" priority="5" operator="greaterThan">
      <formula>0</formula>
    </cfRule>
  </conditionalFormatting>
  <conditionalFormatting sqref="R81">
    <cfRule type="cellIs" dxfId="24" priority="3" operator="greaterThan">
      <formula>0</formula>
    </cfRule>
  </conditionalFormatting>
  <conditionalFormatting sqref="R4">
    <cfRule type="cellIs" dxfId="23" priority="2" operator="greaterThan">
      <formula>0</formula>
    </cfRule>
  </conditionalFormatting>
  <conditionalFormatting sqref="T77:AK79">
    <cfRule type="cellIs" dxfId="22" priority="1"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70" zoomScaleNormal="70" workbookViewId="0">
      <pane xSplit="19" ySplit="7" topLeftCell="T202" activePane="bottomRight" state="frozen"/>
      <selection activeCell="E7" sqref="E7"/>
      <selection pane="topRight" activeCell="E7" sqref="E7"/>
      <selection pane="bottomLeft" activeCell="E7" sqref="E7"/>
      <selection pane="bottomRight" activeCell="U234" sqref="U234"/>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200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263</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c r="M8" s="98"/>
    </row>
    <row r="9" spans="1:53">
      <c r="E9" s="16" t="str">
        <f>Cover!$F$13</f>
        <v>So</v>
      </c>
      <c r="F9" s="16" t="str">
        <f>'Cal_Work mgt'!F17</f>
        <v>Opex</v>
      </c>
      <c r="G9" s="98"/>
      <c r="H9" s="16" t="str">
        <f>'Cal_Work mgt'!H17</f>
        <v>Work Management</v>
      </c>
      <c r="I9" s="16" t="str">
        <f>'Cal_Work mgt'!I17</f>
        <v>Total Work Management</v>
      </c>
      <c r="J9" s="16" t="str">
        <f>IF(ISBLANK('Cal_Work mgt'!J17),"",'Cal_Work mgt'!J17)</f>
        <v>Gasholder demolition</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-3.2397280613892816</v>
      </c>
      <c r="Z9" s="18">
        <f>'Cal_Work mgt'!Z17</f>
        <v>-4.9670000000000005</v>
      </c>
      <c r="AA9" s="18">
        <f>'Cal_Work mgt'!AA17</f>
        <v>-9.4930000000000003</v>
      </c>
      <c r="AB9" s="18">
        <f>'Cal_Work mgt'!AB17</f>
        <v>-3.294</v>
      </c>
      <c r="AC9" s="18">
        <f>'Cal_Work mgt'!AC17</f>
        <v>-4.7065135353388374</v>
      </c>
      <c r="AD9" s="18">
        <f>'Cal_Work mgt'!AD17</f>
        <v>-5.5640000000000001</v>
      </c>
      <c r="AE9" s="18">
        <f>'Cal_Work mgt'!AE17</f>
        <v>-1.2489999999999999</v>
      </c>
      <c r="AF9" s="18">
        <f>'Cal_Work mgt'!AF17</f>
        <v>-0.73799999999999999</v>
      </c>
      <c r="AG9" s="18">
        <f>'Cal_Work mgt'!AG17</f>
        <v>0</v>
      </c>
      <c r="AH9" s="18">
        <f>'Cal_Work mgt'!AH17</f>
        <v>0</v>
      </c>
      <c r="AI9" s="18">
        <f>'Cal_Work mgt'!AI17</f>
        <v>0</v>
      </c>
      <c r="AJ9" s="18">
        <f>'Cal_Work mgt'!AJ17</f>
        <v>0</v>
      </c>
      <c r="AK9" s="18">
        <f>'Cal_Work mgt'!AK17</f>
        <v>0</v>
      </c>
    </row>
    <row r="10" spans="1:53">
      <c r="E10" s="16" t="str">
        <f>Cover!$F$13</f>
        <v>So</v>
      </c>
      <c r="F10" s="16" t="str">
        <f>'Cal_Work mgt'!F18</f>
        <v>Opex</v>
      </c>
      <c r="G10" s="98"/>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So</v>
      </c>
      <c r="F11" s="16" t="str">
        <f>'Cal_Work mgt'!F19</f>
        <v>Opex</v>
      </c>
      <c r="G11" s="98"/>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So</v>
      </c>
      <c r="F12" s="16" t="str">
        <f>'Cal_Work mgt'!F20</f>
        <v>Opex</v>
      </c>
      <c r="G12" s="98"/>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So</v>
      </c>
      <c r="F13" s="16" t="str">
        <f>'Cal_Work mgt'!F21</f>
        <v>Opex</v>
      </c>
      <c r="G13" s="98"/>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So</v>
      </c>
      <c r="F14" s="16" t="str">
        <f>'Cal_Work mgt'!F22</f>
        <v>Opex</v>
      </c>
      <c r="G14" s="98"/>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So</v>
      </c>
      <c r="F15" s="16" t="str">
        <f>'Cal_Work mgt'!F23</f>
        <v>Opex</v>
      </c>
      <c r="G15" s="98"/>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So</v>
      </c>
      <c r="F16" s="16" t="str">
        <f>'Cal_Work mgt'!F24</f>
        <v>Opex</v>
      </c>
      <c r="G16" s="98"/>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So</v>
      </c>
      <c r="F17" s="16" t="str">
        <f>'Cal_Work mgt'!F25</f>
        <v>Opex</v>
      </c>
      <c r="G17" s="98"/>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So</v>
      </c>
      <c r="F18" s="16" t="str">
        <f>'Cal_Work mgt'!F26</f>
        <v>Opex</v>
      </c>
      <c r="G18" s="98"/>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So</v>
      </c>
      <c r="F19" s="16" t="str">
        <f>Cal_Emergency!F17</f>
        <v>Opex</v>
      </c>
      <c r="G19" s="98"/>
      <c r="H19" s="16" t="str">
        <f>Cal_Emergency!H17</f>
        <v>Work Execution</v>
      </c>
      <c r="I19" s="16" t="str">
        <f>Cal_Emergency!I17</f>
        <v>Emergency</v>
      </c>
      <c r="J19" s="16" t="str">
        <f>IF(ISBLANK(Cal_Emergency!J17),"",Cal_Emergency!J17)</f>
        <v>Fatigue related costs</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0</v>
      </c>
      <c r="Z19" s="18">
        <f>Cal_Emergency!Z17</f>
        <v>0</v>
      </c>
      <c r="AA19" s="18">
        <f>Cal_Emergency!AA17</f>
        <v>0</v>
      </c>
      <c r="AB19" s="18">
        <f>Cal_Emergency!AB17</f>
        <v>0</v>
      </c>
      <c r="AC19" s="18">
        <f>Cal_Emergency!AC17</f>
        <v>0</v>
      </c>
      <c r="AD19" s="18">
        <f>Cal_Emergency!AD17</f>
        <v>0</v>
      </c>
      <c r="AE19" s="18">
        <f>Cal_Emergency!AE17</f>
        <v>-0.34</v>
      </c>
      <c r="AF19" s="18">
        <f>Cal_Emergency!AF17</f>
        <v>-0.83</v>
      </c>
      <c r="AG19" s="18">
        <f>Cal_Emergency!AG17</f>
        <v>-0.82599999999999996</v>
      </c>
      <c r="AH19" s="18">
        <f>Cal_Emergency!AH17</f>
        <v>-0.82599999999999996</v>
      </c>
      <c r="AI19" s="18">
        <f>Cal_Emergency!AI17</f>
        <v>-0.82599999999999996</v>
      </c>
      <c r="AJ19" s="18">
        <f>Cal_Emergency!AJ17</f>
        <v>-0.82599999999999996</v>
      </c>
      <c r="AK19" s="18">
        <f>Cal_Emergency!AK17</f>
        <v>-0.82599999999999996</v>
      </c>
    </row>
    <row r="20" spans="5:40">
      <c r="E20" s="16" t="str">
        <f>Cover!$F$13</f>
        <v>So</v>
      </c>
      <c r="F20" s="16" t="str">
        <f>Cal_Emergency!F18</f>
        <v>Opex</v>
      </c>
      <c r="G20" s="98"/>
      <c r="H20" s="16" t="str">
        <f>Cal_Emergency!H18</f>
        <v>Work Execution</v>
      </c>
      <c r="I20" s="16" t="str">
        <f>Cal_Emergency!I18</f>
        <v>Emergency</v>
      </c>
      <c r="J20" s="16" t="str">
        <f>IF(ISBLANK(Cal_Emergency!J18),"",Cal_Emergency!J18)</f>
        <v>Loss of meterwork</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1.1344050128515384</v>
      </c>
      <c r="Z20" s="18">
        <f>Cal_Emergency!Z18</f>
        <v>1.6797637940386145</v>
      </c>
      <c r="AA20" s="18">
        <f>Cal_Emergency!AA18</f>
        <v>1.7909638158112393</v>
      </c>
      <c r="AB20" s="18">
        <f>Cal_Emergency!AB18</f>
        <v>1.5010382109497606</v>
      </c>
      <c r="AC20" s="18">
        <f>Cal_Emergency!AC18</f>
        <v>1.2854674644808659</v>
      </c>
      <c r="AD20" s="18">
        <f>Cal_Emergency!AD18</f>
        <v>0.82476323514852801</v>
      </c>
      <c r="AE20" s="18">
        <f>Cal_Emergency!AE18</f>
        <v>0.82476323514852767</v>
      </c>
      <c r="AF20" s="18">
        <f>Cal_Emergency!AF18</f>
        <v>0.82476323514852812</v>
      </c>
      <c r="AG20" s="18">
        <f>Cal_Emergency!AG18</f>
        <v>0</v>
      </c>
      <c r="AH20" s="18">
        <f>Cal_Emergency!AH18</f>
        <v>0</v>
      </c>
      <c r="AI20" s="18">
        <f>Cal_Emergency!AI18</f>
        <v>0</v>
      </c>
      <c r="AJ20" s="18">
        <f>Cal_Emergency!AJ18</f>
        <v>0</v>
      </c>
      <c r="AK20" s="18">
        <f>Cal_Emergency!AK18</f>
        <v>0</v>
      </c>
    </row>
    <row r="21" spans="5:40">
      <c r="E21" s="16" t="str">
        <f>Cover!$F$13</f>
        <v>So</v>
      </c>
      <c r="F21" s="16" t="str">
        <f>Cal_Emergency!F19</f>
        <v>Opex</v>
      </c>
      <c r="G21" s="98"/>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So</v>
      </c>
      <c r="F22" s="16" t="str">
        <f>Cal_Emergency!F20</f>
        <v>Opex</v>
      </c>
      <c r="G22" s="98"/>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So</v>
      </c>
      <c r="F23" s="16" t="str">
        <f>Cal_Emergency!F21</f>
        <v>Opex</v>
      </c>
      <c r="G23" s="98"/>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So</v>
      </c>
      <c r="F24" s="16" t="str">
        <f>Cal_Emergency!F22</f>
        <v>Opex</v>
      </c>
      <c r="G24" s="98"/>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So</v>
      </c>
      <c r="F25" s="16" t="str">
        <f>Cal_Emergency!F23</f>
        <v>Opex</v>
      </c>
      <c r="G25" s="98"/>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So</v>
      </c>
      <c r="F26" s="16" t="str">
        <f>Cal_Emergency!F24</f>
        <v>Opex</v>
      </c>
      <c r="G26" s="98"/>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So</v>
      </c>
      <c r="F27" s="16" t="str">
        <f>Cal_Emergency!F25</f>
        <v>Opex</v>
      </c>
      <c r="G27" s="98"/>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So</v>
      </c>
      <c r="F28" s="16" t="str">
        <f>Cal_Emergency!F26</f>
        <v>Opex</v>
      </c>
      <c r="G28" s="98"/>
      <c r="H28" s="16" t="str">
        <f>Cal_Emergency!H26</f>
        <v>Work Execution</v>
      </c>
      <c r="I28" s="16" t="str">
        <f>Cal_Emergency!I26</f>
        <v>Emergency</v>
      </c>
      <c r="J28" s="16" t="str">
        <f>IF(ISBLANK(Cal_Emergency!J26),"",Cal_Emergency!J26)</f>
        <v/>
      </c>
      <c r="K28" s="16" t="str">
        <f>IF(ISBLANK(Cal_Emergency!K26),"",Cal_Emergency!K26)</f>
        <v/>
      </c>
      <c r="L28" s="98"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98" customFormat="1">
      <c r="E29" s="16" t="str">
        <f>Cover!$F$13</f>
        <v>So</v>
      </c>
      <c r="F29" s="16" t="str">
        <f>Cal_Repairs!F17</f>
        <v>Opex</v>
      </c>
      <c r="H29" s="16" t="str">
        <f>Cal_Repairs!H17</f>
        <v>Work Execution</v>
      </c>
      <c r="I29" s="16" t="str">
        <f>Cal_Repairs!I17</f>
        <v>Repairs</v>
      </c>
      <c r="J29" s="16" t="str">
        <f>IF(ISBLANK(Cal_Repairs!J17),"",Cal_Repairs!J17)</f>
        <v>Fatigue related costs</v>
      </c>
      <c r="K29" s="16" t="str">
        <f>IF(ISBLANK(Cal_Repairs!K17),"",Cal_Repairs!K17)</f>
        <v/>
      </c>
      <c r="L29" s="98"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-0.15</v>
      </c>
      <c r="AF29" s="18">
        <f>Cal_Repairs!AF17</f>
        <v>-0.35</v>
      </c>
      <c r="AG29" s="18">
        <f>Cal_Repairs!AG17</f>
        <v>-0.35399999999999998</v>
      </c>
      <c r="AH29" s="18">
        <f>Cal_Repairs!AH17</f>
        <v>-0.35399999999999998</v>
      </c>
      <c r="AI29" s="18">
        <f>Cal_Repairs!AI17</f>
        <v>-0.35399999999999998</v>
      </c>
      <c r="AJ29" s="18">
        <f>Cal_Repairs!AJ17</f>
        <v>-0.35399999999999998</v>
      </c>
      <c r="AK29" s="18">
        <f>Cal_Repairs!AK17</f>
        <v>-0.35399999999999998</v>
      </c>
      <c r="AN29" s="35"/>
    </row>
    <row r="30" spans="5:40" s="98" customFormat="1">
      <c r="E30" s="16" t="str">
        <f>Cover!$F$13</f>
        <v>So</v>
      </c>
      <c r="F30" s="16" t="str">
        <f>Cal_Repairs!F18</f>
        <v>Opex</v>
      </c>
      <c r="H30" s="16" t="str">
        <f>Cal_Repairs!H18</f>
        <v>Work Execution</v>
      </c>
      <c r="I30" s="16" t="str">
        <f>Cal_Repairs!I18</f>
        <v>Repairs</v>
      </c>
      <c r="J30" s="16" t="str">
        <f>IF(ISBLANK(Cal_Repairs!J18),"",Cal_Repairs!J18)</f>
        <v/>
      </c>
      <c r="K30" s="16" t="str">
        <f>IF(ISBLANK(Cal_Repairs!K18),"",Cal_Repairs!K18)</f>
        <v/>
      </c>
      <c r="L30" s="98"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98" customFormat="1">
      <c r="E31" s="16" t="str">
        <f>Cover!$F$13</f>
        <v>So</v>
      </c>
      <c r="F31" s="16" t="str">
        <f>Cal_Repairs!F19</f>
        <v>Opex</v>
      </c>
      <c r="H31" s="16" t="str">
        <f>Cal_Repairs!H19</f>
        <v>Work Execution</v>
      </c>
      <c r="I31" s="16" t="str">
        <f>Cal_Repairs!I19</f>
        <v>Repairs</v>
      </c>
      <c r="J31" s="16" t="str">
        <f>IF(ISBLANK(Cal_Repairs!J19),"",Cal_Repairs!J19)</f>
        <v/>
      </c>
      <c r="K31" s="16" t="str">
        <f>IF(ISBLANK(Cal_Repairs!K19),"",Cal_Repairs!K19)</f>
        <v/>
      </c>
      <c r="L31" s="98"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98" customFormat="1">
      <c r="E32" s="16" t="str">
        <f>Cover!$F$13</f>
        <v>So</v>
      </c>
      <c r="F32" s="16" t="str">
        <f>Cal_Repairs!F20</f>
        <v>Opex</v>
      </c>
      <c r="H32" s="16" t="str">
        <f>Cal_Repairs!H20</f>
        <v>Work Execution</v>
      </c>
      <c r="I32" s="16" t="str">
        <f>Cal_Repairs!I20</f>
        <v>Repairs</v>
      </c>
      <c r="J32" s="16" t="str">
        <f>IF(ISBLANK(Cal_Repairs!J20),"",Cal_Repairs!J20)</f>
        <v/>
      </c>
      <c r="K32" s="16" t="str">
        <f>IF(ISBLANK(Cal_Repairs!K20),"",Cal_Repairs!K20)</f>
        <v/>
      </c>
      <c r="L32" s="98"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98" customFormat="1">
      <c r="E33" s="16" t="str">
        <f>Cover!$F$13</f>
        <v>So</v>
      </c>
      <c r="F33" s="16" t="str">
        <f>Cal_Repairs!F21</f>
        <v>Opex</v>
      </c>
      <c r="H33" s="16" t="str">
        <f>Cal_Repairs!H21</f>
        <v>Work Execution</v>
      </c>
      <c r="I33" s="16" t="str">
        <f>Cal_Repairs!I21</f>
        <v>Repairs</v>
      </c>
      <c r="J33" s="16" t="str">
        <f>IF(ISBLANK(Cal_Repairs!J21),"",Cal_Repairs!J21)</f>
        <v/>
      </c>
      <c r="K33" s="16" t="str">
        <f>IF(ISBLANK(Cal_Repairs!K21),"",Cal_Repairs!K21)</f>
        <v/>
      </c>
      <c r="L33" s="98"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98" customFormat="1">
      <c r="E34" s="16" t="str">
        <f>Cover!$F$13</f>
        <v>So</v>
      </c>
      <c r="F34" s="16" t="str">
        <f>Cal_Repairs!F22</f>
        <v>Opex</v>
      </c>
      <c r="H34" s="16" t="str">
        <f>Cal_Repairs!H22</f>
        <v>Work Execution</v>
      </c>
      <c r="I34" s="16" t="str">
        <f>Cal_Repairs!I22</f>
        <v>Repairs</v>
      </c>
      <c r="J34" s="16" t="str">
        <f>IF(ISBLANK(Cal_Repairs!J22),"",Cal_Repairs!J22)</f>
        <v/>
      </c>
      <c r="K34" s="16" t="str">
        <f>IF(ISBLANK(Cal_Repairs!K22),"",Cal_Repairs!K22)</f>
        <v/>
      </c>
      <c r="L34" s="98"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98" customFormat="1">
      <c r="E35" s="16" t="str">
        <f>Cover!$F$13</f>
        <v>So</v>
      </c>
      <c r="F35" s="16" t="str">
        <f>Cal_Repairs!F23</f>
        <v>Opex</v>
      </c>
      <c r="H35" s="16" t="str">
        <f>Cal_Repairs!H23</f>
        <v>Work Execution</v>
      </c>
      <c r="I35" s="16" t="str">
        <f>Cal_Repairs!I23</f>
        <v>Repairs</v>
      </c>
      <c r="J35" s="16" t="str">
        <f>IF(ISBLANK(Cal_Repairs!J23),"",Cal_Repairs!J23)</f>
        <v/>
      </c>
      <c r="K35" s="16" t="str">
        <f>IF(ISBLANK(Cal_Repairs!K23),"",Cal_Repairs!K23)</f>
        <v/>
      </c>
      <c r="L35" s="98"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98" customFormat="1">
      <c r="E36" s="16" t="str">
        <f>Cover!$F$13</f>
        <v>So</v>
      </c>
      <c r="F36" s="16" t="str">
        <f>Cal_Repairs!F24</f>
        <v>Opex</v>
      </c>
      <c r="H36" s="16" t="str">
        <f>Cal_Repairs!H24</f>
        <v>Work Execution</v>
      </c>
      <c r="I36" s="16" t="str">
        <f>Cal_Repairs!I24</f>
        <v>Repairs</v>
      </c>
      <c r="J36" s="16" t="str">
        <f>IF(ISBLANK(Cal_Repairs!J24),"",Cal_Repairs!J24)</f>
        <v/>
      </c>
      <c r="K36" s="16" t="str">
        <f>IF(ISBLANK(Cal_Repairs!K24),"",Cal_Repairs!K24)</f>
        <v/>
      </c>
      <c r="L36" s="98"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98" customFormat="1">
      <c r="E37" s="16" t="str">
        <f>Cover!$F$13</f>
        <v>So</v>
      </c>
      <c r="F37" s="16" t="str">
        <f>Cal_Repairs!F25</f>
        <v>Opex</v>
      </c>
      <c r="H37" s="16" t="str">
        <f>Cal_Repairs!H25</f>
        <v>Work Execution</v>
      </c>
      <c r="I37" s="16" t="str">
        <f>Cal_Repairs!I25</f>
        <v>Repairs</v>
      </c>
      <c r="J37" s="16" t="str">
        <f>IF(ISBLANK(Cal_Repairs!J25),"",Cal_Repairs!J25)</f>
        <v/>
      </c>
      <c r="K37" s="16" t="str">
        <f>IF(ISBLANK(Cal_Repairs!K25),"",Cal_Repairs!K25)</f>
        <v/>
      </c>
      <c r="L37" s="98"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98" customFormat="1">
      <c r="E38" s="16" t="str">
        <f>Cover!$F$13</f>
        <v>So</v>
      </c>
      <c r="F38" s="16" t="str">
        <f>Cal_Repairs!F26</f>
        <v>Opex</v>
      </c>
      <c r="H38" s="16" t="str">
        <f>Cal_Repairs!H26</f>
        <v>Work Execution</v>
      </c>
      <c r="I38" s="16" t="str">
        <f>Cal_Repairs!I26</f>
        <v>Repairs</v>
      </c>
      <c r="J38" s="16" t="str">
        <f>IF(ISBLANK(Cal_Repairs!J26),"",Cal_Repairs!J26)</f>
        <v/>
      </c>
      <c r="K38" s="16" t="str">
        <f>IF(ISBLANK(Cal_Repairs!K26),"",Cal_Repairs!K26)</f>
        <v/>
      </c>
      <c r="L38" s="98"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98" customFormat="1">
      <c r="E39" s="16" t="str">
        <f>Cover!$F$13</f>
        <v>So</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8"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98" customFormat="1">
      <c r="E40" s="16" t="str">
        <f>Cover!$F$13</f>
        <v>So</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8"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98" customFormat="1">
      <c r="E41" s="16" t="str">
        <f>Cover!$F$13</f>
        <v>So</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8"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98" customFormat="1">
      <c r="E42" s="16" t="str">
        <f>Cover!$F$13</f>
        <v>So</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8"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98" customFormat="1">
      <c r="E43" s="16" t="str">
        <f>Cover!$F$13</f>
        <v>So</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8"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98" customFormat="1">
      <c r="E44" s="16" t="str">
        <f>Cover!$F$13</f>
        <v>So</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8"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98" customFormat="1">
      <c r="E45" s="16" t="str">
        <f>Cover!$F$13</f>
        <v>So</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8"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98" customFormat="1">
      <c r="E46" s="16" t="str">
        <f>Cover!$F$13</f>
        <v>So</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8"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98" customFormat="1">
      <c r="E47" s="16" t="str">
        <f>Cover!$F$13</f>
        <v>So</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8"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98" customFormat="1">
      <c r="E48" s="16" t="str">
        <f>Cover!$F$13</f>
        <v>So</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8"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98" customFormat="1">
      <c r="E49" s="16" t="str">
        <f>Cover!$F$13</f>
        <v>So</v>
      </c>
      <c r="F49" s="16" t="str">
        <f>Cal_SIU!F17</f>
        <v>Opex</v>
      </c>
      <c r="H49" s="16" t="str">
        <f>Cal_SIU!H17</f>
        <v>Work Execution</v>
      </c>
      <c r="I49" s="16" t="str">
        <f>Cal_SIU!I17</f>
        <v>Statutory Independent Undertakings (SIU)</v>
      </c>
      <c r="J49" s="16" t="str">
        <f>IF(ISBLANK(Cal_SIU!J17),"",Cal_SIU!J17)</f>
        <v/>
      </c>
      <c r="K49" s="16" t="str">
        <f>IF(ISBLANK(Cal_SIU!K17),"",Cal_SIU!K17)</f>
        <v/>
      </c>
      <c r="L49" s="98"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98" customFormat="1">
      <c r="E50" s="16" t="str">
        <f>Cover!$F$13</f>
        <v>So</v>
      </c>
      <c r="F50" s="16" t="str">
        <f>Cal_SIU!F18</f>
        <v>Opex</v>
      </c>
      <c r="H50" s="16" t="str">
        <f>Cal_SIU!H18</f>
        <v>Work Execution</v>
      </c>
      <c r="I50" s="16" t="str">
        <f>Cal_SIU!I18</f>
        <v>Statutory Independent Undertakings (SIU)</v>
      </c>
      <c r="J50" s="16" t="str">
        <f>IF(ISBLANK(Cal_SIU!J18),"",Cal_SIU!J18)</f>
        <v/>
      </c>
      <c r="K50" s="16" t="str">
        <f>IF(ISBLANK(Cal_SIU!K18),"",Cal_SIU!K18)</f>
        <v/>
      </c>
      <c r="L50" s="98"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98" customFormat="1">
      <c r="E51" s="16" t="str">
        <f>Cover!$F$13</f>
        <v>So</v>
      </c>
      <c r="F51" s="16" t="str">
        <f>Cal_SIU!F19</f>
        <v>Opex</v>
      </c>
      <c r="H51" s="16" t="str">
        <f>Cal_SIU!H19</f>
        <v>Work Execution</v>
      </c>
      <c r="I51" s="16" t="str">
        <f>Cal_SIU!I19</f>
        <v>Statutory Independent Undertakings (SIU)</v>
      </c>
      <c r="J51" s="16" t="str">
        <f>IF(ISBLANK(Cal_SIU!J19),"",Cal_SIU!J19)</f>
        <v/>
      </c>
      <c r="K51" s="16" t="str">
        <f>IF(ISBLANK(Cal_SIU!K19),"",Cal_SIU!K19)</f>
        <v/>
      </c>
      <c r="L51" s="98"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98" customFormat="1">
      <c r="E52" s="16" t="str">
        <f>Cover!$F$13</f>
        <v>So</v>
      </c>
      <c r="F52" s="16" t="str">
        <f>Cal_SIU!F20</f>
        <v>Opex</v>
      </c>
      <c r="H52" s="16" t="str">
        <f>Cal_SIU!H20</f>
        <v>Work Execution</v>
      </c>
      <c r="I52" s="16" t="str">
        <f>Cal_SIU!I20</f>
        <v>Statutory Independent Undertakings (SIU)</v>
      </c>
      <c r="J52" s="16" t="str">
        <f>IF(ISBLANK(Cal_SIU!J20),"",Cal_SIU!J20)</f>
        <v/>
      </c>
      <c r="K52" s="16" t="str">
        <f>IF(ISBLANK(Cal_SIU!K20),"",Cal_SIU!K20)</f>
        <v/>
      </c>
      <c r="L52" s="98"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98" customFormat="1">
      <c r="E53" s="16" t="str">
        <f>Cover!$F$13</f>
        <v>So</v>
      </c>
      <c r="F53" s="16" t="str">
        <f>Cal_SIU!F21</f>
        <v>Opex</v>
      </c>
      <c r="H53" s="16" t="str">
        <f>Cal_SIU!H21</f>
        <v>Work Execution</v>
      </c>
      <c r="I53" s="16" t="str">
        <f>Cal_SIU!I21</f>
        <v>Statutory Independent Undertakings (SIU)</v>
      </c>
      <c r="J53" s="16" t="str">
        <f>IF(ISBLANK(Cal_SIU!J21),"",Cal_SIU!J21)</f>
        <v/>
      </c>
      <c r="K53" s="16" t="str">
        <f>IF(ISBLANK(Cal_SIU!K21),"",Cal_SIU!K21)</f>
        <v/>
      </c>
      <c r="L53" s="98"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98" customFormat="1">
      <c r="E54" s="16" t="str">
        <f>Cover!$F$13</f>
        <v>So</v>
      </c>
      <c r="F54" s="16" t="str">
        <f>Cal_SIU!F22</f>
        <v>Opex</v>
      </c>
      <c r="H54" s="16" t="str">
        <f>Cal_SIU!H22</f>
        <v>Work Execution</v>
      </c>
      <c r="I54" s="16" t="str">
        <f>Cal_SIU!I22</f>
        <v>Statutory Independent Undertakings (SIU)</v>
      </c>
      <c r="J54" s="16" t="str">
        <f>IF(ISBLANK(Cal_SIU!J22),"",Cal_SIU!J22)</f>
        <v/>
      </c>
      <c r="K54" s="16" t="str">
        <f>IF(ISBLANK(Cal_SIU!K22),"",Cal_SIU!K22)</f>
        <v/>
      </c>
      <c r="L54" s="98"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98" customFormat="1">
      <c r="E55" s="16" t="str">
        <f>Cover!$F$13</f>
        <v>So</v>
      </c>
      <c r="F55" s="16" t="str">
        <f>Cal_SIU!F23</f>
        <v>Opex</v>
      </c>
      <c r="H55" s="16" t="str">
        <f>Cal_SIU!H23</f>
        <v>Work Execution</v>
      </c>
      <c r="I55" s="16" t="str">
        <f>Cal_SIU!I23</f>
        <v>Statutory Independent Undertakings (SIU)</v>
      </c>
      <c r="J55" s="16" t="str">
        <f>IF(ISBLANK(Cal_SIU!J23),"",Cal_SIU!J23)</f>
        <v/>
      </c>
      <c r="K55" s="16" t="str">
        <f>IF(ISBLANK(Cal_SIU!K23),"",Cal_SIU!K23)</f>
        <v/>
      </c>
      <c r="L55" s="98"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98" customFormat="1">
      <c r="E56" s="16" t="str">
        <f>Cover!$F$13</f>
        <v>So</v>
      </c>
      <c r="F56" s="16" t="str">
        <f>Cal_SIU!F24</f>
        <v>Opex</v>
      </c>
      <c r="H56" s="16" t="str">
        <f>Cal_SIU!H24</f>
        <v>Work Execution</v>
      </c>
      <c r="I56" s="16" t="str">
        <f>Cal_SIU!I24</f>
        <v>Statutory Independent Undertakings (SIU)</v>
      </c>
      <c r="J56" s="16" t="str">
        <f>IF(ISBLANK(Cal_SIU!J24),"",Cal_SIU!J24)</f>
        <v/>
      </c>
      <c r="K56" s="16" t="str">
        <f>IF(ISBLANK(Cal_SIU!K24),"",Cal_SIU!K24)</f>
        <v/>
      </c>
      <c r="L56" s="98"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98" customFormat="1">
      <c r="E57" s="16" t="str">
        <f>Cover!$F$13</f>
        <v>So</v>
      </c>
      <c r="F57" s="16" t="str">
        <f>Cal_SIU!F25</f>
        <v>Opex</v>
      </c>
      <c r="H57" s="16" t="str">
        <f>Cal_SIU!H25</f>
        <v>Work Execution</v>
      </c>
      <c r="I57" s="16" t="str">
        <f>Cal_SIU!I25</f>
        <v>Statutory Independent Undertakings (SIU)</v>
      </c>
      <c r="J57" s="16" t="str">
        <f>IF(ISBLANK(Cal_SIU!J25),"",Cal_SIU!J25)</f>
        <v/>
      </c>
      <c r="K57" s="16" t="str">
        <f>IF(ISBLANK(Cal_SIU!K25),"",Cal_SIU!K25)</f>
        <v/>
      </c>
      <c r="L57" s="98"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98" customFormat="1">
      <c r="E58" s="16" t="str">
        <f>Cover!$F$13</f>
        <v>So</v>
      </c>
      <c r="F58" s="16" t="str">
        <f>Cal_SIU!F26</f>
        <v>Opex</v>
      </c>
      <c r="H58" s="16" t="str">
        <f>Cal_SIU!H26</f>
        <v>Work Execution</v>
      </c>
      <c r="I58" s="16" t="str">
        <f>Cal_SIU!I26</f>
        <v>Statutory Independent Undertakings (SIU)</v>
      </c>
      <c r="J58" s="16" t="str">
        <f>IF(ISBLANK(Cal_SIU!J26),"",Cal_SIU!J26)</f>
        <v/>
      </c>
      <c r="K58" s="16" t="str">
        <f>IF(ISBLANK(Cal_SIU!K26),"",Cal_SIU!K26)</f>
        <v/>
      </c>
      <c r="L58" s="98"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98" customFormat="1">
      <c r="E59" s="16" t="str">
        <f>Cover!$F$13</f>
        <v>So</v>
      </c>
      <c r="F59" s="16" t="str">
        <f>Cal_ODA!F17</f>
        <v>Opex</v>
      </c>
      <c r="H59" s="16" t="str">
        <f>Cal_ODA!H17</f>
        <v>Work Execution</v>
      </c>
      <c r="I59" s="16" t="str">
        <f>Cal_ODA!I17</f>
        <v>Other Direct Activities (ODA)</v>
      </c>
      <c r="J59" s="16" t="str">
        <f>IF(ISBLANK(Cal_ODA!J17),"",Cal_ODA!J17)</f>
        <v>Xoserve</v>
      </c>
      <c r="K59" s="16" t="str">
        <f>IF(ISBLANK(Cal_ODA!K17),"",Cal_ODA!K17)</f>
        <v/>
      </c>
      <c r="L59" s="98" t="s">
        <v>114</v>
      </c>
      <c r="M59" s="17" t="str">
        <f>IF(K59="","",E59&amp;K59&amp;"_"&amp;COUNTIF($K$9:K59,K59))</f>
        <v/>
      </c>
      <c r="T59" s="18">
        <f>Cal_ODA!T17</f>
        <v>0</v>
      </c>
      <c r="U59" s="18">
        <f>Cal_ODA!U17</f>
        <v>0</v>
      </c>
      <c r="V59" s="18">
        <f>Cal_ODA!V17</f>
        <v>0</v>
      </c>
      <c r="W59" s="18">
        <f>Cal_ODA!W17</f>
        <v>0</v>
      </c>
      <c r="X59" s="18">
        <f>Cal_ODA!X17</f>
        <v>0</v>
      </c>
      <c r="Y59" s="18">
        <f>Cal_ODA!Y17</f>
        <v>-7.1678933003619312</v>
      </c>
      <c r="Z59" s="18">
        <f>Cal_ODA!Z17</f>
        <v>-7.4678113963318458</v>
      </c>
      <c r="AA59" s="18">
        <f>Cal_ODA!AA17</f>
        <v>-7.671288899636747</v>
      </c>
      <c r="AB59" s="18">
        <f>Cal_ODA!AB17</f>
        <v>-6.7759843008655354</v>
      </c>
      <c r="AC59" s="18">
        <f>Cal_ODA!AC17</f>
        <v>-5.8123239983030066</v>
      </c>
      <c r="AD59" s="18">
        <f>Cal_ODA!AD17</f>
        <v>-3.9</v>
      </c>
      <c r="AE59" s="18">
        <f>Cal_ODA!AE17</f>
        <v>-3.2320000000000002</v>
      </c>
      <c r="AF59" s="18">
        <f>Cal_ODA!AF17</f>
        <v>-4.3264698099999999</v>
      </c>
      <c r="AG59" s="18">
        <f>Cal_ODA!AG17</f>
        <v>0</v>
      </c>
      <c r="AH59" s="18">
        <f>Cal_ODA!AH17</f>
        <v>0</v>
      </c>
      <c r="AI59" s="18">
        <f>Cal_ODA!AI17</f>
        <v>0</v>
      </c>
      <c r="AJ59" s="18">
        <f>Cal_ODA!AJ17</f>
        <v>0</v>
      </c>
      <c r="AK59" s="18">
        <f>Cal_ODA!AK17</f>
        <v>0</v>
      </c>
      <c r="AN59" s="35"/>
    </row>
    <row r="60" spans="5:40" s="98" customFormat="1">
      <c r="E60" s="16" t="str">
        <f>Cover!$F$13</f>
        <v>So</v>
      </c>
      <c r="F60" s="16" t="str">
        <f>Cal_ODA!F18</f>
        <v>Opex</v>
      </c>
      <c r="H60" s="16" t="str">
        <f>Cal_ODA!H18</f>
        <v>Work Execution</v>
      </c>
      <c r="I60" s="16" t="str">
        <f>Cal_ODA!I18</f>
        <v>Other Direct Activities (ODA)</v>
      </c>
      <c r="J60" s="16" t="str">
        <f>IF(ISBLANK(Cal_ODA!J18),"",Cal_ODA!J18)</f>
        <v>PPF Levy Costs</v>
      </c>
      <c r="K60" s="16" t="str">
        <f>IF(ISBLANK(Cal_ODA!K18),"",Cal_ODA!K18)</f>
        <v/>
      </c>
      <c r="L60" s="98" t="s">
        <v>114</v>
      </c>
      <c r="M60" s="17" t="str">
        <f>IF(K60="","",E60&amp;K60&amp;"_"&amp;COUNTIF($K$9:K60,K60))</f>
        <v/>
      </c>
      <c r="T60" s="18">
        <f>Cal_ODA!T18</f>
        <v>0</v>
      </c>
      <c r="U60" s="18">
        <f>Cal_ODA!U18</f>
        <v>0</v>
      </c>
      <c r="V60" s="18">
        <f>Cal_ODA!V18</f>
        <v>0</v>
      </c>
      <c r="W60" s="18">
        <f>Cal_ODA!W18</f>
        <v>0</v>
      </c>
      <c r="X60" s="18">
        <f>Cal_ODA!X18</f>
        <v>0</v>
      </c>
      <c r="Y60" s="18">
        <f>Cal_ODA!Y18</f>
        <v>0</v>
      </c>
      <c r="Z60" s="18">
        <f>Cal_ODA!Z18</f>
        <v>0</v>
      </c>
      <c r="AA60" s="18">
        <f>Cal_ODA!AA18</f>
        <v>0</v>
      </c>
      <c r="AB60" s="18">
        <f>Cal_ODA!AB18</f>
        <v>0</v>
      </c>
      <c r="AC60" s="18">
        <f>Cal_ODA!AC18</f>
        <v>0</v>
      </c>
      <c r="AD60" s="18">
        <f>Cal_ODA!AD18</f>
        <v>0</v>
      </c>
      <c r="AE60" s="18">
        <f>Cal_ODA!AE18</f>
        <v>0</v>
      </c>
      <c r="AF60" s="18">
        <f>Cal_ODA!AF18</f>
        <v>0</v>
      </c>
      <c r="AG60" s="18">
        <f>Cal_ODA!AG18</f>
        <v>0</v>
      </c>
      <c r="AH60" s="18">
        <f>Cal_ODA!AH18</f>
        <v>0</v>
      </c>
      <c r="AI60" s="18">
        <f>Cal_ODA!AI18</f>
        <v>0</v>
      </c>
      <c r="AJ60" s="18">
        <f>Cal_ODA!AJ18</f>
        <v>0</v>
      </c>
      <c r="AK60" s="18">
        <f>Cal_ODA!AK18</f>
        <v>0</v>
      </c>
      <c r="AN60" s="35"/>
    </row>
    <row r="61" spans="5:40" s="98" customFormat="1">
      <c r="E61" s="16" t="str">
        <f>Cover!$F$13</f>
        <v>So</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8" t="s">
        <v>114</v>
      </c>
      <c r="M61" s="17" t="str">
        <f>IF(K61="","",E61&amp;K61&amp;"_"&amp;COUNTIF($K$9:K61,K61))</f>
        <v/>
      </c>
      <c r="T61" s="18">
        <f>Cal_ODA!T19</f>
        <v>0</v>
      </c>
      <c r="U61" s="18">
        <f>Cal_ODA!U19</f>
        <v>0</v>
      </c>
      <c r="V61" s="18">
        <f>Cal_ODA!V19</f>
        <v>0</v>
      </c>
      <c r="W61" s="18">
        <f>Cal_ODA!W19</f>
        <v>0</v>
      </c>
      <c r="X61" s="18">
        <f>Cal_ODA!X19</f>
        <v>0</v>
      </c>
      <c r="Y61" s="18">
        <f>Cal_ODA!Y19</f>
        <v>0</v>
      </c>
      <c r="Z61" s="18">
        <f>Cal_ODA!Z19</f>
        <v>0</v>
      </c>
      <c r="AA61" s="18">
        <f>Cal_ODA!AA19</f>
        <v>0</v>
      </c>
      <c r="AB61" s="18">
        <f>Cal_ODA!AB19</f>
        <v>0</v>
      </c>
      <c r="AC61" s="18">
        <f>Cal_ODA!AC19</f>
        <v>0</v>
      </c>
      <c r="AD61" s="18">
        <f>Cal_ODA!AD19</f>
        <v>0</v>
      </c>
      <c r="AE61" s="18">
        <f>Cal_ODA!AE19</f>
        <v>0</v>
      </c>
      <c r="AF61" s="18">
        <f>Cal_ODA!AF19</f>
        <v>0</v>
      </c>
      <c r="AG61" s="18">
        <f>Cal_ODA!AG19</f>
        <v>0</v>
      </c>
      <c r="AH61" s="18">
        <f>Cal_ODA!AH19</f>
        <v>0</v>
      </c>
      <c r="AI61" s="18">
        <f>Cal_ODA!AI19</f>
        <v>0</v>
      </c>
      <c r="AJ61" s="18">
        <f>Cal_ODA!AJ19</f>
        <v>0</v>
      </c>
      <c r="AK61" s="18">
        <f>Cal_ODA!AK19</f>
        <v>0</v>
      </c>
      <c r="AN61" s="35"/>
    </row>
    <row r="62" spans="5:40" s="98" customFormat="1">
      <c r="E62" s="16" t="str">
        <f>Cover!$F$13</f>
        <v>So</v>
      </c>
      <c r="F62" s="16" t="str">
        <f>Cal_ODA!F20</f>
        <v>Opex</v>
      </c>
      <c r="H62" s="16" t="str">
        <f>Cal_ODA!H20</f>
        <v>Work Execution</v>
      </c>
      <c r="I62" s="16" t="str">
        <f>Cal_ODA!I20</f>
        <v>Other Direct Activities (ODA)</v>
      </c>
      <c r="J62" s="16" t="str">
        <f>IF(ISBLANK(Cal_ODA!J20),"",Cal_ODA!J20)</f>
        <v/>
      </c>
      <c r="K62" s="16" t="str">
        <f>IF(ISBLANK(Cal_ODA!K20),"",Cal_ODA!K20)</f>
        <v/>
      </c>
      <c r="L62" s="98"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98" customFormat="1">
      <c r="E63" s="16" t="str">
        <f>Cover!$F$13</f>
        <v>So</v>
      </c>
      <c r="F63" s="16" t="str">
        <f>Cal_ODA!F21</f>
        <v>Opex</v>
      </c>
      <c r="H63" s="16" t="str">
        <f>Cal_ODA!H21</f>
        <v>Work Execution</v>
      </c>
      <c r="I63" s="16" t="str">
        <f>Cal_ODA!I21</f>
        <v>Other Direct Activities (ODA)</v>
      </c>
      <c r="J63" s="16" t="str">
        <f>IF(ISBLANK(Cal_ODA!J21),"",Cal_ODA!J21)</f>
        <v/>
      </c>
      <c r="K63" s="16" t="str">
        <f>IF(ISBLANK(Cal_ODA!K21),"",Cal_ODA!K21)</f>
        <v/>
      </c>
      <c r="L63" s="98"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98" customFormat="1">
      <c r="E64" s="16" t="str">
        <f>Cover!$F$13</f>
        <v>So</v>
      </c>
      <c r="F64" s="16" t="str">
        <f>Cal_ODA!F22</f>
        <v>Opex</v>
      </c>
      <c r="H64" s="16" t="str">
        <f>Cal_ODA!H22</f>
        <v>Work Execution</v>
      </c>
      <c r="I64" s="16" t="str">
        <f>Cal_ODA!I22</f>
        <v>Other Direct Activities (ODA)</v>
      </c>
      <c r="J64" s="16" t="str">
        <f>IF(ISBLANK(Cal_ODA!J22),"",Cal_ODA!J22)</f>
        <v/>
      </c>
      <c r="K64" s="16" t="str">
        <f>IF(ISBLANK(Cal_ODA!K22),"",Cal_ODA!K22)</f>
        <v/>
      </c>
      <c r="L64" s="98"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98" customFormat="1">
      <c r="E65" s="16" t="str">
        <f>Cover!$F$13</f>
        <v>So</v>
      </c>
      <c r="F65" s="16" t="str">
        <f>Cal_ODA!F23</f>
        <v>Opex</v>
      </c>
      <c r="H65" s="16" t="str">
        <f>Cal_ODA!H23</f>
        <v>Work Execution</v>
      </c>
      <c r="I65" s="16" t="str">
        <f>Cal_ODA!I23</f>
        <v>Other Direct Activities (ODA)</v>
      </c>
      <c r="J65" s="16" t="str">
        <f>IF(ISBLANK(Cal_ODA!J23),"",Cal_ODA!J23)</f>
        <v/>
      </c>
      <c r="K65" s="16" t="str">
        <f>IF(ISBLANK(Cal_ODA!K23),"",Cal_ODA!K23)</f>
        <v/>
      </c>
      <c r="L65" s="98"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98" customFormat="1">
      <c r="E66" s="16" t="str">
        <f>Cover!$F$13</f>
        <v>So</v>
      </c>
      <c r="F66" s="16" t="str">
        <f>Cal_ODA!F24</f>
        <v>Opex</v>
      </c>
      <c r="H66" s="16" t="str">
        <f>Cal_ODA!H24</f>
        <v>Work Execution</v>
      </c>
      <c r="I66" s="16" t="str">
        <f>Cal_ODA!I24</f>
        <v>Other Direct Activities (ODA)</v>
      </c>
      <c r="J66" s="16" t="str">
        <f>IF(ISBLANK(Cal_ODA!J24),"",Cal_ODA!J24)</f>
        <v/>
      </c>
      <c r="K66" s="16" t="str">
        <f>IF(ISBLANK(Cal_ODA!K24),"",Cal_ODA!K24)</f>
        <v/>
      </c>
      <c r="L66" s="98"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98" customFormat="1">
      <c r="E67" s="16" t="str">
        <f>Cover!$F$13</f>
        <v>So</v>
      </c>
      <c r="F67" s="16" t="str">
        <f>Cal_ODA!F25</f>
        <v>Opex</v>
      </c>
      <c r="H67" s="16" t="str">
        <f>Cal_ODA!H25</f>
        <v>Work Execution</v>
      </c>
      <c r="I67" s="16" t="str">
        <f>Cal_ODA!I25</f>
        <v>Other Direct Activities (ODA)</v>
      </c>
      <c r="J67" s="16" t="str">
        <f>IF(ISBLANK(Cal_ODA!J25),"",Cal_ODA!J25)</f>
        <v/>
      </c>
      <c r="K67" s="16" t="str">
        <f>IF(ISBLANK(Cal_ODA!K25),"",Cal_ODA!K25)</f>
        <v/>
      </c>
      <c r="L67" s="98"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98" customFormat="1">
      <c r="E68" s="16" t="str">
        <f>Cover!$F$13</f>
        <v>So</v>
      </c>
      <c r="F68" s="16" t="str">
        <f>Cal_ODA!F26</f>
        <v>Opex</v>
      </c>
      <c r="H68" s="16" t="str">
        <f>Cal_ODA!H26</f>
        <v>Work Execution</v>
      </c>
      <c r="I68" s="16" t="str">
        <f>Cal_ODA!I26</f>
        <v>Other Direct Activities (ODA)</v>
      </c>
      <c r="J68" s="16" t="str">
        <f>IF(ISBLANK(Cal_ODA!J26),"",Cal_ODA!J26)</f>
        <v/>
      </c>
      <c r="K68" s="16" t="str">
        <f>IF(ISBLANK(Cal_ODA!K26),"",Cal_ODA!K26)</f>
        <v/>
      </c>
      <c r="L68" s="98"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98" customFormat="1">
      <c r="E69" s="16" t="str">
        <f>Cover!$F$13</f>
        <v>So</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98"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v>
      </c>
      <c r="AE69" s="18">
        <f>'Cal_IT&amp;Telecom'!AE17</f>
        <v>0</v>
      </c>
      <c r="AF69" s="18">
        <f>'Cal_IT&amp;Telecom'!AF17</f>
        <v>0</v>
      </c>
      <c r="AG69" s="18">
        <f>'Cal_IT&amp;Telecom'!AG17</f>
        <v>-0.58211999999999997</v>
      </c>
      <c r="AH69" s="18">
        <f>'Cal_IT&amp;Telecom'!AH17</f>
        <v>-0.72765000000000002</v>
      </c>
      <c r="AI69" s="18">
        <f>'Cal_IT&amp;Telecom'!AI17</f>
        <v>-0.90956250000000005</v>
      </c>
      <c r="AJ69" s="18">
        <f>'Cal_IT&amp;Telecom'!AJ17</f>
        <v>-1.136953125</v>
      </c>
      <c r="AK69" s="18">
        <f>'Cal_IT&amp;Telecom'!AK17</f>
        <v>-1.42119140625</v>
      </c>
      <c r="AN69" s="35"/>
    </row>
    <row r="70" spans="5:40" s="98" customFormat="1">
      <c r="E70" s="16" t="str">
        <f>Cover!$F$13</f>
        <v>So</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8"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98" customFormat="1">
      <c r="E71" s="16" t="str">
        <f>Cover!$F$13</f>
        <v>So</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8"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98" customFormat="1">
      <c r="E72" s="16" t="str">
        <f>Cover!$F$13</f>
        <v>So</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8"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98" customFormat="1">
      <c r="E73" s="16" t="str">
        <f>Cover!$F$13</f>
        <v>So</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8"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98" customFormat="1">
      <c r="E74" s="16" t="str">
        <f>Cover!$F$13</f>
        <v>So</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8"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98" customFormat="1">
      <c r="E75" s="16" t="str">
        <f>Cover!$F$13</f>
        <v>So</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8"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98" customFormat="1">
      <c r="E76" s="16" t="str">
        <f>Cover!$F$13</f>
        <v>So</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8"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98" customFormat="1">
      <c r="E77" s="16" t="str">
        <f>Cover!$F$13</f>
        <v>So</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8"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98" customFormat="1">
      <c r="E78" s="16" t="str">
        <f>Cover!$F$13</f>
        <v>So</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8"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98" customFormat="1">
      <c r="E79" s="16" t="str">
        <f>Cover!$F$13</f>
        <v>So</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8"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98" customFormat="1">
      <c r="E80" s="16" t="str">
        <f>Cover!$F$13</f>
        <v>So</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8"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98" customFormat="1">
      <c r="E81" s="16" t="str">
        <f>Cover!$F$13</f>
        <v>So</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8"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98" customFormat="1">
      <c r="E82" s="16" t="str">
        <f>Cover!$F$13</f>
        <v>So</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8"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98" customFormat="1">
      <c r="E83" s="16" t="str">
        <f>Cover!$F$13</f>
        <v>So</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8"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98" customFormat="1">
      <c r="E84" s="16" t="str">
        <f>Cover!$F$13</f>
        <v>So</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8"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98" customFormat="1">
      <c r="E85" s="16" t="str">
        <f>Cover!$F$13</f>
        <v>So</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8"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98" customFormat="1">
      <c r="E86" s="16" t="str">
        <f>Cover!$F$13</f>
        <v>So</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8"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98" customFormat="1">
      <c r="E87" s="16" t="str">
        <f>Cover!$F$13</f>
        <v>So</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8"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98" customFormat="1">
      <c r="E88" s="16" t="str">
        <f>Cover!$F$13</f>
        <v>So</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8"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98" customFormat="1">
      <c r="E89" s="16" t="str">
        <f>Cover!$F$13</f>
        <v>So</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Customer vulnerability costs</v>
      </c>
      <c r="K89" s="16" t="str">
        <f>IF(ISBLANK('Cal_HR &amp; Non-op training'!K17),"",'Cal_HR &amp; Non-op training'!K17)</f>
        <v>Disallowed costs</v>
      </c>
      <c r="L89" s="98" t="s">
        <v>114</v>
      </c>
      <c r="M89" s="17" t="str">
        <f>IF(K89="","",E89&amp;K89&amp;"_"&amp;COUNTIF($K$9:K89,K89))</f>
        <v>SoDisallowed costs_1</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-0.75600000000000001</v>
      </c>
      <c r="AH89" s="18">
        <f>'Cal_HR &amp; Non-op training'!AH17</f>
        <v>-0.75600000000000001</v>
      </c>
      <c r="AI89" s="18">
        <f>'Cal_HR &amp; Non-op training'!AI17</f>
        <v>-0.75600000000000001</v>
      </c>
      <c r="AJ89" s="18">
        <f>'Cal_HR &amp; Non-op training'!AJ17</f>
        <v>-0.75600000000000001</v>
      </c>
      <c r="AK89" s="18">
        <f>'Cal_HR &amp; Non-op training'!AK17</f>
        <v>-0.75600000000000001</v>
      </c>
      <c r="AN89" s="35"/>
    </row>
    <row r="90" spans="5:40" s="98" customFormat="1">
      <c r="E90" s="16" t="str">
        <f>Cover!$F$13</f>
        <v>So</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8"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98" customFormat="1">
      <c r="E91" s="16" t="str">
        <f>Cover!$F$13</f>
        <v>So</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8"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98" customFormat="1">
      <c r="E92" s="16" t="str">
        <f>Cover!$F$13</f>
        <v>So</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8"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98" customFormat="1">
      <c r="E93" s="16" t="str">
        <f>Cover!$F$13</f>
        <v>So</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8"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98" customFormat="1">
      <c r="E94" s="16" t="str">
        <f>Cover!$F$13</f>
        <v>So</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8"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98" customFormat="1">
      <c r="E95" s="16" t="str">
        <f>Cover!$F$13</f>
        <v>So</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8"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98" customFormat="1">
      <c r="E96" s="16" t="str">
        <f>Cover!$F$13</f>
        <v>So</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8"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98" customFormat="1">
      <c r="E97" s="16" t="str">
        <f>Cover!$F$13</f>
        <v>So</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8"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98" customFormat="1">
      <c r="E98" s="16" t="str">
        <f>Cover!$F$13</f>
        <v>So</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8"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98" customFormat="1">
      <c r="E99" s="16" t="str">
        <f>Cover!$F$13</f>
        <v>So</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8"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98" customFormat="1">
      <c r="E100" s="16" t="str">
        <f>Cover!$F$13</f>
        <v>So</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8"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98" customFormat="1">
      <c r="E101" s="16" t="str">
        <f>Cover!$F$13</f>
        <v>So</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8"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98" customFormat="1">
      <c r="E102" s="16" t="str">
        <f>Cover!$F$13</f>
        <v>So</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8"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98" customFormat="1">
      <c r="E103" s="16" t="str">
        <f>Cover!$F$13</f>
        <v>So</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8"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98" customFormat="1">
      <c r="E104" s="16" t="str">
        <f>Cover!$F$13</f>
        <v>So</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8"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98" customFormat="1">
      <c r="E105" s="16" t="str">
        <f>Cover!$F$13</f>
        <v>So</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8"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98" customFormat="1">
      <c r="E106" s="16" t="str">
        <f>Cover!$F$13</f>
        <v>So</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8"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98" customFormat="1">
      <c r="E107" s="16" t="str">
        <f>Cover!$F$13</f>
        <v>So</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8"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98" customFormat="1">
      <c r="E108" s="16" t="str">
        <f>Cover!$F$13</f>
        <v>So</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8"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98" customFormat="1">
      <c r="E109" s="16" t="str">
        <f>Cover!$F$13</f>
        <v>So</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8"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98" customFormat="1">
      <c r="E110" s="16" t="str">
        <f>Cover!$F$13</f>
        <v>So</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8"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98" customFormat="1">
      <c r="E111" s="16" t="str">
        <f>Cover!$F$13</f>
        <v>So</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8"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98" customFormat="1">
      <c r="E112" s="16" t="str">
        <f>Cover!$F$13</f>
        <v>So</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8"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98" customFormat="1">
      <c r="E113" s="16" t="str">
        <f>Cover!$F$13</f>
        <v>So</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8"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98" customFormat="1">
      <c r="E114" s="16" t="str">
        <f>Cover!$F$13</f>
        <v>So</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8"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98" customFormat="1">
      <c r="E115" s="16" t="str">
        <f>Cover!$F$13</f>
        <v>So</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8"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98" customFormat="1">
      <c r="E116" s="16" t="str">
        <f>Cover!$F$13</f>
        <v>So</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8"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98" customFormat="1">
      <c r="E117" s="16" t="str">
        <f>Cover!$F$13</f>
        <v>So</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8"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98" customFormat="1">
      <c r="E118" s="16" t="str">
        <f>Cover!$F$13</f>
        <v>So</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8"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98" customFormat="1">
      <c r="E119" s="16" t="str">
        <f>Cover!$F$13</f>
        <v>So</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8"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98" customFormat="1">
      <c r="E120" s="16" t="str">
        <f>Cover!$F$13</f>
        <v>So</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8"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98" customFormat="1">
      <c r="E121" s="16" t="str">
        <f>Cover!$F$13</f>
        <v>So</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8"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98" customFormat="1">
      <c r="E122" s="16" t="str">
        <f>Cover!$F$13</f>
        <v>So</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8"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98" customFormat="1">
      <c r="E123" s="16" t="str">
        <f>Cover!$F$13</f>
        <v>So</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8"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98" customFormat="1">
      <c r="E124" s="16" t="str">
        <f>Cover!$F$13</f>
        <v>So</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8"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98" customFormat="1">
      <c r="E125" s="16" t="str">
        <f>Cover!$F$13</f>
        <v>So</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8"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98" customFormat="1">
      <c r="E126" s="16" t="str">
        <f>Cover!$F$13</f>
        <v>So</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8"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98" customFormat="1">
      <c r="E127" s="16" t="str">
        <f>Cover!$F$13</f>
        <v>So</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8"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98" customFormat="1">
      <c r="E128" s="16" t="str">
        <f>Cover!$F$13</f>
        <v>So</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8"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98" customFormat="1">
      <c r="E129" s="16" t="str">
        <f>Cover!$F$13</f>
        <v>So</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8"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98" customFormat="1">
      <c r="E130" s="16" t="str">
        <f>Cover!$F$13</f>
        <v>So</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8"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98" customFormat="1">
      <c r="E131" s="16" t="str">
        <f>Cover!$F$13</f>
        <v>So</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8"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98" customFormat="1">
      <c r="E132" s="16" t="str">
        <f>Cover!$F$13</f>
        <v>So</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8"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98" customFormat="1">
      <c r="E133" s="16" t="str">
        <f>Cover!$F$13</f>
        <v>So</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8"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98" customFormat="1">
      <c r="E134" s="16" t="str">
        <f>Cover!$F$13</f>
        <v>So</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8"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98" customFormat="1">
      <c r="E135" s="16" t="str">
        <f>Cover!$F$13</f>
        <v>So</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8"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98" customFormat="1">
      <c r="E136" s="16" t="str">
        <f>Cover!$F$13</f>
        <v>So</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8"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98" customFormat="1">
      <c r="E137" s="16" t="str">
        <f>Cover!$F$13</f>
        <v>So</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8"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98" customFormat="1">
      <c r="E138" s="16" t="str">
        <f>Cover!$F$13</f>
        <v>So</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8"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98" customFormat="1">
      <c r="E139" s="16" t="str">
        <f>Cover!$F$13</f>
        <v>So</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8"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98" customFormat="1">
      <c r="E140" s="16" t="str">
        <f>Cover!$F$13</f>
        <v>So</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8"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98" customFormat="1">
      <c r="E141" s="16" t="str">
        <f>Cover!$F$13</f>
        <v>So</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8"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98" customFormat="1">
      <c r="E142" s="16" t="str">
        <f>Cover!$F$13</f>
        <v>So</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8"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98" customFormat="1">
      <c r="E143" s="16" t="str">
        <f>Cover!$F$13</f>
        <v>So</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8"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98" customFormat="1">
      <c r="E144" s="16" t="str">
        <f>Cover!$F$13</f>
        <v>So</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8"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98" customFormat="1">
      <c r="E145" s="16" t="str">
        <f>Cover!$F$13</f>
        <v>So</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8"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98" customFormat="1">
      <c r="E146" s="16" t="str">
        <f>Cover!$F$13</f>
        <v>So</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8"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98" customFormat="1">
      <c r="E147" s="16" t="str">
        <f>Cover!$F$13</f>
        <v>So</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8"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98" customFormat="1">
      <c r="E148" s="16" t="str">
        <f>Cover!$F$13</f>
        <v>So</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8"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98" customFormat="1">
      <c r="E149" s="16" t="str">
        <f>Cover!$F$13</f>
        <v>So</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8"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98" customFormat="1">
      <c r="E150" s="16" t="str">
        <f>Cover!$F$13</f>
        <v>So</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8"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98" customFormat="1">
      <c r="E151" s="16" t="str">
        <f>Cover!$F$13</f>
        <v>So</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8"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98" customFormat="1">
      <c r="E152" s="16" t="str">
        <f>Cover!$F$13</f>
        <v>So</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8"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98" customFormat="1">
      <c r="E153" s="16" t="str">
        <f>Cover!$F$13</f>
        <v>So</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8"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98" customFormat="1">
      <c r="E154" s="16" t="str">
        <f>Cover!$F$13</f>
        <v>So</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8"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98" customFormat="1">
      <c r="E155" s="16" t="str">
        <f>Cover!$F$13</f>
        <v>So</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8"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98" customFormat="1">
      <c r="E156" s="16" t="str">
        <f>Cover!$F$13</f>
        <v>So</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8"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98" customFormat="1">
      <c r="E157" s="16" t="str">
        <f>Cover!$F$13</f>
        <v>So</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8"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98" customFormat="1">
      <c r="E158" s="16" t="str">
        <f>Cover!$F$13</f>
        <v>So</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8"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98" customFormat="1">
      <c r="E159" s="16" t="str">
        <f>Cover!$F$13</f>
        <v>So</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Process safety</v>
      </c>
      <c r="K159" s="16" t="str">
        <f>IF(ISBLANK('Cal_LTS, Stor &amp; Entry'!K17),"",'Cal_LTS, Stor &amp; Entry'!K17)</f>
        <v/>
      </c>
      <c r="L159" s="98"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v>
      </c>
      <c r="AC159" s="18">
        <f>'Cal_LTS, Stor &amp; Entry'!AC17</f>
        <v>0</v>
      </c>
      <c r="AD159" s="18">
        <f>'Cal_LTS, Stor &amp; Entry'!AD17</f>
        <v>0</v>
      </c>
      <c r="AE159" s="18">
        <f>'Cal_LTS, Stor &amp; Entry'!AE17</f>
        <v>0</v>
      </c>
      <c r="AF159" s="18">
        <f>'Cal_LTS, Stor &amp; Entry'!AF17</f>
        <v>0</v>
      </c>
      <c r="AG159" s="18">
        <f>'Cal_LTS, Stor &amp; Entry'!AG17</f>
        <v>-1.4924999999999999</v>
      </c>
      <c r="AH159" s="18">
        <f>'Cal_LTS, Stor &amp; Entry'!AH17</f>
        <v>-1.4850375</v>
      </c>
      <c r="AI159" s="18">
        <f>'Cal_LTS, Stor &amp; Entry'!AI17</f>
        <v>-1.4776123125</v>
      </c>
      <c r="AJ159" s="18">
        <f>'Cal_LTS, Stor &amp; Entry'!AJ17</f>
        <v>-1.4702242509375001</v>
      </c>
      <c r="AK159" s="18">
        <f>'Cal_LTS, Stor &amp; Entry'!AK17</f>
        <v>-1.4628731296828126</v>
      </c>
      <c r="AN159" s="35"/>
    </row>
    <row r="160" spans="5:40" s="98" customFormat="1">
      <c r="E160" s="16" t="str">
        <f>Cover!$F$13</f>
        <v>So</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GD1 projects &gt;£0.75m</v>
      </c>
      <c r="K160" s="16" t="str">
        <f>IF(ISBLANK('Cal_LTS, Stor &amp; Entry'!K18),"",'Cal_LTS, Stor &amp; Entry'!K18)</f>
        <v/>
      </c>
      <c r="L160" s="98"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-1.0661637502570909</v>
      </c>
      <c r="AA160" s="18">
        <f>'Cal_LTS, Stor &amp; Entry'!AA18</f>
        <v>-4.821295721444173</v>
      </c>
      <c r="AB160" s="18">
        <f>'Cal_LTS, Stor &amp; Entry'!AB18</f>
        <v>-12.847603837096969</v>
      </c>
      <c r="AC160" s="18">
        <f>'Cal_LTS, Stor &amp; Entry'!AC18</f>
        <v>-17.871616802870051</v>
      </c>
      <c r="AD160" s="18">
        <f>'Cal_LTS, Stor &amp; Entry'!AD18</f>
        <v>-14.399999999999999</v>
      </c>
      <c r="AE160" s="18">
        <f>'Cal_LTS, Stor &amp; Entry'!AE18</f>
        <v>-2.4328303619999998</v>
      </c>
      <c r="AF160" s="18">
        <f>'Cal_LTS, Stor &amp; Entry'!AF18</f>
        <v>-2.236553351</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98" customFormat="1">
      <c r="E161" s="16" t="str">
        <f>Cover!$F$13</f>
        <v>So</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8"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98" customFormat="1">
      <c r="E162" s="16" t="str">
        <f>Cover!$F$13</f>
        <v>So</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8"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98" customFormat="1">
      <c r="E163" s="16" t="str">
        <f>Cover!$F$13</f>
        <v>So</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8"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98" customFormat="1">
      <c r="E164" s="16" t="str">
        <f>Cover!$F$13</f>
        <v>So</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8"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98" customFormat="1">
      <c r="E165" s="16" t="str">
        <f>Cover!$F$13</f>
        <v>So</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8"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98" customFormat="1">
      <c r="E166" s="16" t="str">
        <f>Cover!$F$13</f>
        <v>So</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8"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98" customFormat="1">
      <c r="E167" s="16" t="str">
        <f>Cover!$F$13</f>
        <v>So</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8"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98" customFormat="1">
      <c r="E168" s="16" t="str">
        <f>Cover!$F$13</f>
        <v>So</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8"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98" customFormat="1">
      <c r="E169" s="16" t="str">
        <f>Cover!$F$13</f>
        <v>So</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98"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0</v>
      </c>
      <c r="AH169" s="18">
        <f>Cal_Connections!AH17</f>
        <v>0</v>
      </c>
      <c r="AI169" s="18">
        <f>Cal_Connections!AI17</f>
        <v>0</v>
      </c>
      <c r="AJ169" s="18">
        <f>Cal_Connections!AJ17</f>
        <v>0</v>
      </c>
      <c r="AK169" s="18">
        <f>Cal_Connections!AK17</f>
        <v>0</v>
      </c>
      <c r="AN169" s="35"/>
    </row>
    <row r="170" spans="5:40" s="98" customFormat="1">
      <c r="E170" s="16" t="str">
        <f>Cover!$F$13</f>
        <v>So</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8"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98" customFormat="1">
      <c r="E171" s="16" t="str">
        <f>Cover!$F$13</f>
        <v>So</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8"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98" customFormat="1">
      <c r="E172" s="16" t="str">
        <f>Cover!$F$13</f>
        <v>So</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8"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98" customFormat="1">
      <c r="E173" s="16" t="str">
        <f>Cover!$F$13</f>
        <v>So</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8"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98" customFormat="1">
      <c r="E174" s="16" t="str">
        <f>Cover!$F$13</f>
        <v>So</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8"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98" customFormat="1">
      <c r="E175" s="16" t="str">
        <f>Cover!$F$13</f>
        <v>So</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8"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98" customFormat="1">
      <c r="E176" s="16" t="str">
        <f>Cover!$F$13</f>
        <v>So</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8"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98" customFormat="1">
      <c r="E177" s="16" t="str">
        <f>Cover!$F$13</f>
        <v>So</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8"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98" customFormat="1">
      <c r="E178" s="16" t="str">
        <f>Cover!$F$13</f>
        <v>So</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8"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98" customFormat="1">
      <c r="E179" s="16" t="str">
        <f>Cover!$F$13</f>
        <v>So</v>
      </c>
      <c r="F179" s="16" t="str">
        <f>Cal_Reinforcement!F17</f>
        <v>Capex</v>
      </c>
      <c r="H179" s="16" t="str">
        <f>Cal_Reinforcement!H17</f>
        <v>Reinforcement</v>
      </c>
      <c r="I179" s="16" t="str">
        <f>Cal_Reinforcement!I17</f>
        <v>Reinforcement</v>
      </c>
      <c r="J179" s="16" t="str">
        <f>IF(ISBLANK(Cal_Reinforcement!J17),"",Cal_Reinforcement!J17)</f>
        <v>CPM6843 - Brackley</v>
      </c>
      <c r="K179" s="16" t="str">
        <f>IF(ISBLANK(Cal_Reinforcement!K17),"",Cal_Reinforcement!K17)</f>
        <v>Disallowed costs</v>
      </c>
      <c r="L179" s="98" t="s">
        <v>114</v>
      </c>
      <c r="M179" s="17" t="str">
        <f>IF(K179="","",E179&amp;K179&amp;"_"&amp;COUNTIF($K$9:K179,K179))</f>
        <v>SoDisallowed costs_2</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0</v>
      </c>
      <c r="AH179" s="18">
        <f>Cal_Reinforcement!AH17</f>
        <v>-0.90893119300899206</v>
      </c>
      <c r="AI179" s="18">
        <f>Cal_Reinforcement!AI17</f>
        <v>0</v>
      </c>
      <c r="AJ179" s="18">
        <f>Cal_Reinforcement!AJ17</f>
        <v>0</v>
      </c>
      <c r="AK179" s="18">
        <f>Cal_Reinforcement!AK17</f>
        <v>0</v>
      </c>
      <c r="AN179" s="35"/>
    </row>
    <row r="180" spans="5:40" s="98" customFormat="1">
      <c r="E180" s="16" t="str">
        <f>Cover!$F$13</f>
        <v>So</v>
      </c>
      <c r="F180" s="16" t="str">
        <f>Cal_Reinforcement!F18</f>
        <v>Capex</v>
      </c>
      <c r="H180" s="16" t="str">
        <f>Cal_Reinforcement!H18</f>
        <v>Reinforcement</v>
      </c>
      <c r="I180" s="16" t="str">
        <f>Cal_Reinforcement!I18</f>
        <v>Reinforcement</v>
      </c>
      <c r="J180" s="16" t="str">
        <f>IF(ISBLANK(Cal_Reinforcement!J18),"",Cal_Reinforcement!J18)</f>
        <v>CPM7607 Marden MP</v>
      </c>
      <c r="K180" s="16" t="str">
        <f>IF(ISBLANK(Cal_Reinforcement!K18),"",Cal_Reinforcement!K18)</f>
        <v>Disallowed costs</v>
      </c>
      <c r="L180" s="98" t="s">
        <v>114</v>
      </c>
      <c r="M180" s="17" t="str">
        <f>IF(K180="","",E180&amp;K180&amp;"_"&amp;COUNTIF($K$9:K180,K180))</f>
        <v>SoDisallowed costs_3</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-1.0046081606941499</v>
      </c>
      <c r="AI180" s="18">
        <f>Cal_Reinforcement!AI18</f>
        <v>0</v>
      </c>
      <c r="AJ180" s="18">
        <f>Cal_Reinforcement!AJ18</f>
        <v>0</v>
      </c>
      <c r="AK180" s="18">
        <f>Cal_Reinforcement!AK18</f>
        <v>0</v>
      </c>
      <c r="AN180" s="35"/>
    </row>
    <row r="181" spans="5:40" s="98" customFormat="1">
      <c r="E181" s="16" t="str">
        <f>Cover!$F$13</f>
        <v>So</v>
      </c>
      <c r="F181" s="16" t="str">
        <f>Cal_Reinforcement!F19</f>
        <v>Capex</v>
      </c>
      <c r="H181" s="16" t="str">
        <f>Cal_Reinforcement!H19</f>
        <v>Reinforcement</v>
      </c>
      <c r="I181" s="16" t="str">
        <f>Cal_Reinforcement!I19</f>
        <v>Reinforcement</v>
      </c>
      <c r="J181" s="16" t="str">
        <f>IF(ISBLANK(Cal_Reinforcement!J19),"",Cal_Reinforcement!J19)</f>
        <v>CPM6944 - Wivesfield MP</v>
      </c>
      <c r="K181" s="16" t="str">
        <f>IF(ISBLANK(Cal_Reinforcement!K19),"",Cal_Reinforcement!K19)</f>
        <v>Disallowed costs</v>
      </c>
      <c r="L181" s="98" t="s">
        <v>114</v>
      </c>
      <c r="M181" s="17" t="str">
        <f>IF(K181="","",E181&amp;K181&amp;"_"&amp;COUNTIF($K$9:K181,K181))</f>
        <v>SoDisallowed costs_4</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-0.66459426084398798</v>
      </c>
      <c r="AK181" s="18">
        <f>Cal_Reinforcement!AK19</f>
        <v>0</v>
      </c>
      <c r="AN181" s="35"/>
    </row>
    <row r="182" spans="5:40" s="98" customFormat="1">
      <c r="E182" s="16" t="str">
        <f>Cover!$F$13</f>
        <v>So</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8"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98" customFormat="1">
      <c r="E183" s="16" t="str">
        <f>Cover!$F$13</f>
        <v>So</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8"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98" customFormat="1">
      <c r="E184" s="16" t="str">
        <f>Cover!$F$13</f>
        <v>So</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8"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98" customFormat="1">
      <c r="E185" s="16" t="str">
        <f>Cover!$F$13</f>
        <v>So</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8"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98" customFormat="1">
      <c r="E186" s="16" t="str">
        <f>Cover!$F$13</f>
        <v>So</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8"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98" customFormat="1">
      <c r="E187" s="16" t="str">
        <f>Cover!$F$13</f>
        <v>So</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8"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98" customFormat="1">
      <c r="E188" s="16" t="str">
        <f>Cover!$F$13</f>
        <v>So</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8"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98" customFormat="1">
      <c r="E189" s="16" t="str">
        <f>Cover!$F$13</f>
        <v>So</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8"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98" customFormat="1">
      <c r="E190" s="16" t="str">
        <f>Cover!$F$13</f>
        <v>So</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8"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98" customFormat="1">
      <c r="E191" s="16" t="str">
        <f>Cover!$F$13</f>
        <v>So</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8"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98" customFormat="1">
      <c r="E192" s="16" t="str">
        <f>Cover!$F$13</f>
        <v>So</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8"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98" customFormat="1">
      <c r="E193" s="16" t="str">
        <f>Cover!$F$13</f>
        <v>So</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8"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98" customFormat="1">
      <c r="E194" s="16" t="str">
        <f>Cover!$F$13</f>
        <v>So</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8"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98" customFormat="1">
      <c r="E195" s="16" t="str">
        <f>Cover!$F$13</f>
        <v>So</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8"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98" customFormat="1">
      <c r="E196" s="16" t="str">
        <f>Cover!$F$13</f>
        <v>So</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8"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98" customFormat="1">
      <c r="E197" s="16" t="str">
        <f>Cover!$F$13</f>
        <v>So</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8"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98" customFormat="1">
      <c r="E198" s="16" t="str">
        <f>Cover!$F$13</f>
        <v>So</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8"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98" customFormat="1">
      <c r="E199" s="16" t="str">
        <f>Cover!$F$13</f>
        <v>So</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8"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98" customFormat="1">
      <c r="E200" s="16" t="str">
        <f>Cover!$F$13</f>
        <v>So</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8"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98" customFormat="1">
      <c r="E201" s="16" t="str">
        <f>Cover!$F$13</f>
        <v>So</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8"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98" customFormat="1">
      <c r="E202" s="16" t="str">
        <f>Cover!$F$13</f>
        <v>So</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8"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98" customFormat="1">
      <c r="E203" s="16" t="str">
        <f>Cover!$F$13</f>
        <v>So</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8"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98" customFormat="1">
      <c r="E204" s="16" t="str">
        <f>Cover!$F$13</f>
        <v>So</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8"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98" customFormat="1">
      <c r="E205" s="16" t="str">
        <f>Cover!$F$13</f>
        <v>So</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8"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98" customFormat="1">
      <c r="E206" s="16" t="str">
        <f>Cover!$F$13</f>
        <v>So</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8"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98" customFormat="1">
      <c r="E207" s="16" t="str">
        <f>Cover!$F$13</f>
        <v>So</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8"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98" customFormat="1">
      <c r="E208" s="16" t="str">
        <f>Cover!$F$13</f>
        <v>So</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8"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98" customFormat="1">
      <c r="E209" s="16" t="str">
        <f>Cover!$F$13</f>
        <v>So</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8"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-2.1847466418553854</v>
      </c>
      <c r="Z209" s="18">
        <f>'Cal_Other Capex'!Z17</f>
        <v>-4.2434828453121449</v>
      </c>
      <c r="AA209" s="18">
        <f>'Cal_Other Capex'!AA17</f>
        <v>-3.567298030784658</v>
      </c>
      <c r="AB209" s="18">
        <f>'Cal_Other Capex'!AB17</f>
        <v>-3.1259447522191435</v>
      </c>
      <c r="AC209" s="18">
        <f>'Cal_Other Capex'!AC17</f>
        <v>-4.2519853452633818</v>
      </c>
      <c r="AD209" s="18">
        <f>'Cal_Other Capex'!AD17</f>
        <v>-3.0240662799999991</v>
      </c>
      <c r="AE209" s="18">
        <f>'Cal_Other Capex'!AE17</f>
        <v>-4.6960521000000011</v>
      </c>
      <c r="AF209" s="18">
        <f>'Cal_Other Capex'!AF17</f>
        <v>-3.5030459999999999</v>
      </c>
      <c r="AG209" s="18">
        <f>'Cal_Other Capex'!AG17</f>
        <v>0</v>
      </c>
      <c r="AH209" s="18">
        <f>'Cal_Other Capex'!AH17</f>
        <v>0</v>
      </c>
      <c r="AI209" s="18">
        <f>'Cal_Other Capex'!AI17</f>
        <v>0</v>
      </c>
      <c r="AJ209" s="18">
        <f>'Cal_Other Capex'!AJ17</f>
        <v>0</v>
      </c>
      <c r="AK209" s="18">
        <f>'Cal_Other Capex'!AK17</f>
        <v>0</v>
      </c>
      <c r="AN209" s="35"/>
    </row>
    <row r="210" spans="5:40" s="98" customFormat="1">
      <c r="E210" s="16" t="str">
        <f>Cover!$F$13</f>
        <v>So</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98"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-2.3746555571399997</v>
      </c>
      <c r="Z210" s="18">
        <f>'Cal_Other Capex'!Z18</f>
        <v>-1.7071115063165194</v>
      </c>
      <c r="AA210" s="18">
        <f>'Cal_Other Capex'!AA18</f>
        <v>-3.9052305332115793</v>
      </c>
      <c r="AB210" s="18">
        <f>'Cal_Other Capex'!AB18</f>
        <v>-4.8773211882160004</v>
      </c>
      <c r="AC210" s="18">
        <f>'Cal_Other Capex'!AC18</f>
        <v>-1.2861241278964022</v>
      </c>
      <c r="AD210" s="18">
        <f>'Cal_Other Capex'!AD18</f>
        <v>-0.39900000000000002</v>
      </c>
      <c r="AE210" s="18">
        <f>'Cal_Other Capex'!AE18</f>
        <v>-0.29858322562364209</v>
      </c>
      <c r="AF210" s="18">
        <f>'Cal_Other Capex'!AF18</f>
        <v>-0.27052306966624368</v>
      </c>
      <c r="AG210" s="18">
        <f>'Cal_Other Capex'!AG18</f>
        <v>0</v>
      </c>
      <c r="AH210" s="18">
        <f>'Cal_Other Capex'!AH18</f>
        <v>0</v>
      </c>
      <c r="AI210" s="18">
        <f>'Cal_Other Capex'!AI18</f>
        <v>0</v>
      </c>
      <c r="AJ210" s="18">
        <f>'Cal_Other Capex'!AJ18</f>
        <v>0</v>
      </c>
      <c r="AK210" s="18">
        <f>'Cal_Other Capex'!AK18</f>
        <v>0</v>
      </c>
      <c r="AN210" s="35"/>
    </row>
    <row r="211" spans="5:40" s="98" customFormat="1">
      <c r="E211" s="16" t="str">
        <f>Cover!$F$13</f>
        <v>So</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98" t="s">
        <v>114</v>
      </c>
      <c r="M211" s="17" t="str">
        <f>IF(K211="","",E211&amp;K211&amp;"_"&amp;COUNTIF($K$9:K211,K211))</f>
        <v>SoUncertainty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-5.4494999999999996</v>
      </c>
      <c r="AH211" s="18">
        <f>'Cal_Other Capex'!AH19</f>
        <v>-5.9850000000000003</v>
      </c>
      <c r="AI211" s="18">
        <f>'Cal_Other Capex'!AI19</f>
        <v>-5.1093000000000002</v>
      </c>
      <c r="AJ211" s="18">
        <f>'Cal_Other Capex'!AJ19</f>
        <v>-3.8310300000000002</v>
      </c>
      <c r="AK211" s="18">
        <f>'Cal_Other Capex'!AK19</f>
        <v>-3.3793829999999998</v>
      </c>
      <c r="AN211" s="35"/>
    </row>
    <row r="212" spans="5:40" s="98" customFormat="1">
      <c r="E212" s="16" t="str">
        <f>Cover!$F$13</f>
        <v>So</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98"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-0.78780042179999998</v>
      </c>
      <c r="Z212" s="18">
        <f>'Cal_Other Capex'!Z20</f>
        <v>-0.57035769311592788</v>
      </c>
      <c r="AA212" s="18">
        <f>'Cal_Other Capex'!AA20</f>
        <v>-0.46411113967500001</v>
      </c>
      <c r="AB212" s="18">
        <f>'Cal_Other Capex'!AB20</f>
        <v>-0.59122284460399999</v>
      </c>
      <c r="AC212" s="18">
        <f>'Cal_Other Capex'!AC20</f>
        <v>-1.3397495693341837</v>
      </c>
      <c r="AD212" s="18">
        <f>'Cal_Other Capex'!AD20</f>
        <v>0</v>
      </c>
      <c r="AE212" s="18">
        <f>'Cal_Other Capex'!AE20</f>
        <v>-0.55881000000000003</v>
      </c>
      <c r="AF212" s="18">
        <f>'Cal_Other Capex'!AF20</f>
        <v>-0.96704999999999997</v>
      </c>
      <c r="AG212" s="18">
        <f>'Cal_Other Capex'!AG20</f>
        <v>-1.2965400000000002</v>
      </c>
      <c r="AH212" s="18">
        <f>'Cal_Other Capex'!AH20</f>
        <v>-1.5148350000000002</v>
      </c>
      <c r="AI212" s="18">
        <f>'Cal_Other Capex'!AI20</f>
        <v>-1.7877037500000001</v>
      </c>
      <c r="AJ212" s="18">
        <f>'Cal_Other Capex'!AJ20</f>
        <v>-2.1287896874999999</v>
      </c>
      <c r="AK212" s="18">
        <f>'Cal_Other Capex'!AK20</f>
        <v>-2.5551471093749996</v>
      </c>
      <c r="AN212" s="35"/>
    </row>
    <row r="213" spans="5:40" s="98" customFormat="1">
      <c r="E213" s="16" t="str">
        <f>Cover!$F$13</f>
        <v>So</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8"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98" customFormat="1">
      <c r="E214" s="16" t="str">
        <f>Cover!$F$13</f>
        <v>So</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8"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98" customFormat="1">
      <c r="E215" s="16" t="str">
        <f>Cover!$F$13</f>
        <v>So</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8"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98" customFormat="1">
      <c r="E216" s="16" t="str">
        <f>Cover!$F$13</f>
        <v>So</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8"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98" customFormat="1">
      <c r="E217" s="16" t="str">
        <f>Cover!$F$13</f>
        <v>So</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8"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98" customFormat="1">
      <c r="E218" s="16" t="str">
        <f>Cover!$F$13</f>
        <v>So</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8"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98" customFormat="1">
      <c r="E219" s="16" t="str">
        <f>Cover!$F$13</f>
        <v>So</v>
      </c>
      <c r="F219" s="16" t="str">
        <f>Cal_Repex!F17</f>
        <v>Repex</v>
      </c>
      <c r="H219" s="16">
        <f>Cal_Repex!H17</f>
        <v>0</v>
      </c>
      <c r="I219" s="16" t="str">
        <f>Cal_Repex!I17</f>
        <v>Repex</v>
      </c>
      <c r="J219" s="16" t="str">
        <f>IF(ISBLANK(Cal_Repex!J17),"",Cal_Repex!J17)</f>
        <v>Tier 1 Cast Iron &amp; Spun Iron</v>
      </c>
      <c r="K219" s="16" t="str">
        <f>IF(ISBLANK(Cal_Repex!K17),"",Cal_Repex!K17)</f>
        <v>Disallowed costs</v>
      </c>
      <c r="L219" s="98" t="s">
        <v>114</v>
      </c>
      <c r="M219" s="17" t="str">
        <f>IF(K219="","",E219&amp;K219&amp;"_"&amp;COUNTIF($K$9:K219,K219))</f>
        <v>SoDisallowed costs_5</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-1.6871460490970951</v>
      </c>
      <c r="AH219" s="18">
        <f>Cal_Repex!AH17</f>
        <v>-1.6981048873838966</v>
      </c>
      <c r="AI219" s="18">
        <f>Cal_Repex!AI17</f>
        <v>-1.685631713766204</v>
      </c>
      <c r="AJ219" s="18">
        <f>Cal_Repex!AJ17</f>
        <v>-1.6794671365281371</v>
      </c>
      <c r="AK219" s="18">
        <f>Cal_Repex!AK17</f>
        <v>-1.6826816202433719</v>
      </c>
      <c r="AN219" s="35"/>
    </row>
    <row r="220" spans="5:40" s="98" customFormat="1">
      <c r="E220" s="16" t="str">
        <f>Cover!$F$13</f>
        <v>So</v>
      </c>
      <c r="F220" s="16" t="str">
        <f>Cal_Repex!F18</f>
        <v>Repex</v>
      </c>
      <c r="H220" s="16">
        <f>Cal_Repex!H18</f>
        <v>0</v>
      </c>
      <c r="I220" s="16" t="str">
        <f>Cal_Repex!I18</f>
        <v>Repex</v>
      </c>
      <c r="J220" s="16" t="str">
        <f>IF(ISBLANK(Cal_Repex!J18),"",Cal_Repex!J18)</f>
        <v>Tier 1 ductile Iron</v>
      </c>
      <c r="K220" s="16" t="str">
        <f>IF(ISBLANK(Cal_Repex!K18),"",Cal_Repex!K18)</f>
        <v>Disallowed costs</v>
      </c>
      <c r="L220" s="98" t="s">
        <v>114</v>
      </c>
      <c r="M220" s="17" t="str">
        <f>IF(K220="","",E220&amp;K220&amp;"_"&amp;COUNTIF($K$9:K220,K220))</f>
        <v>SoDisallowed costs_6</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-6.5450714950305411E-2</v>
      </c>
      <c r="AH220" s="18">
        <f>Cal_Repex!AH18</f>
        <v>-6.5875464700670322E-2</v>
      </c>
      <c r="AI220" s="18">
        <f>Cal_Repex!AI18</f>
        <v>-6.5391905484292592E-2</v>
      </c>
      <c r="AJ220" s="18">
        <f>Cal_Repex!AJ18</f>
        <v>-6.5153264488157128E-2</v>
      </c>
      <c r="AK220" s="18">
        <f>Cal_Repex!AK18</f>
        <v>-6.5279094593217485E-2</v>
      </c>
      <c r="AN220" s="35"/>
    </row>
    <row r="221" spans="5:40" s="98" customFormat="1">
      <c r="E221" s="16" t="str">
        <f>Cover!$F$13</f>
        <v>So</v>
      </c>
      <c r="F221" s="16" t="str">
        <f>Cal_Repex!F19</f>
        <v>Repex</v>
      </c>
      <c r="H221" s="16">
        <f>Cal_Repex!H19</f>
        <v>0</v>
      </c>
      <c r="I221" s="16" t="str">
        <f>Cal_Repex!I19</f>
        <v>Repex</v>
      </c>
      <c r="J221" s="16" t="str">
        <f>IF(ISBLANK(Cal_Repex!J19),"",Cal_Repex!J19)</f>
        <v>Tier 1 Services - AG</v>
      </c>
      <c r="K221" s="16" t="str">
        <f>IF(ISBLANK(Cal_Repex!K19),"",Cal_Repex!K19)</f>
        <v>Disallowed costs</v>
      </c>
      <c r="L221" s="98" t="s">
        <v>114</v>
      </c>
      <c r="M221" s="17" t="str">
        <f>IF(K221="","",E221&amp;K221&amp;"_"&amp;COUNTIF($K$9:K221,K221))</f>
        <v>SoDisallowed costs_7</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-0.74621969511417219</v>
      </c>
      <c r="AH221" s="18">
        <f>Cal_Repex!AH19</f>
        <v>-0.75068185519571407</v>
      </c>
      <c r="AI221" s="18">
        <f>Cal_Repex!AI19</f>
        <v>-0.74537140162900117</v>
      </c>
      <c r="AJ221" s="18">
        <f>Cal_Repex!AJ19</f>
        <v>-0.74282776507716519</v>
      </c>
      <c r="AK221" s="18">
        <f>Cal_Repex!AK19</f>
        <v>-0.74449887554173411</v>
      </c>
      <c r="AN221" s="35"/>
    </row>
    <row r="222" spans="5:40" s="98" customFormat="1">
      <c r="E222" s="16" t="str">
        <f>Cover!$F$13</f>
        <v>So</v>
      </c>
      <c r="F222" s="16" t="str">
        <f>Cal_Repex!F20</f>
        <v>Repex</v>
      </c>
      <c r="H222" s="16">
        <f>Cal_Repex!H20</f>
        <v>0</v>
      </c>
      <c r="I222" s="16" t="str">
        <f>Cal_Repex!I20</f>
        <v>Repex</v>
      </c>
      <c r="J222" s="16" t="str">
        <f>IF(ISBLANK(Cal_Repex!J20),"",Cal_Repex!J20)</f>
        <v>Tier 2B &amp; 3 - mains and services</v>
      </c>
      <c r="K222" s="16" t="str">
        <f>IF(ISBLANK(Cal_Repex!K20),"",Cal_Repex!K20)</f>
        <v>Disallowed costs</v>
      </c>
      <c r="L222" s="98" t="s">
        <v>114</v>
      </c>
      <c r="M222" s="17" t="str">
        <f>IF(K222="","",E222&amp;K222&amp;"_"&amp;COUNTIF($K$9:K222,K222))</f>
        <v>SoDisallowed costs_8</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-4.6631612269999998</v>
      </c>
      <c r="AH222" s="18">
        <f>Cal_Repex!AH20</f>
        <v>-4.6917445439999996</v>
      </c>
      <c r="AI222" s="18">
        <f>Cal_Repex!AI20</f>
        <v>-4.6582111340000001</v>
      </c>
      <c r="AJ222" s="18">
        <f>Cal_Repex!AJ20</f>
        <v>-4.6423032630000005</v>
      </c>
      <c r="AK222" s="18">
        <f>Cal_Repex!AK20</f>
        <v>-4.6532194909999998</v>
      </c>
      <c r="AN222" s="35"/>
    </row>
    <row r="223" spans="5:40" s="98" customFormat="1">
      <c r="E223" s="16" t="str">
        <f>Cover!$F$13</f>
        <v>So</v>
      </c>
      <c r="F223" s="16" t="str">
        <f>Cal_Repex!F21</f>
        <v>Repex</v>
      </c>
      <c r="H223" s="16">
        <f>Cal_Repex!H21</f>
        <v>0</v>
      </c>
      <c r="I223" s="16" t="str">
        <f>Cal_Repex!I21</f>
        <v>Repex</v>
      </c>
      <c r="J223" s="16" t="str">
        <f>IF(ISBLANK(Cal_Repex!J21),"",Cal_Repex!J21)</f>
        <v>Steel &gt;2" - mains and services</v>
      </c>
      <c r="K223" s="16" t="str">
        <f>IF(ISBLANK(Cal_Repex!K21),"",Cal_Repex!K21)</f>
        <v>Disallowed costs</v>
      </c>
      <c r="L223" s="98" t="s">
        <v>114</v>
      </c>
      <c r="M223" s="17" t="str">
        <f>IF(K223="","",E223&amp;K223&amp;"_"&amp;COUNTIF($K$9:K223,K223))</f>
        <v>SoDisallowed costs_9</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-11.829276044999999</v>
      </c>
      <c r="AH223" s="18">
        <f>Cal_Repex!AH21</f>
        <v>-5.5128538210000011</v>
      </c>
      <c r="AI223" s="18">
        <f>Cal_Repex!AI21</f>
        <v>-5.4733547539999998</v>
      </c>
      <c r="AJ223" s="18">
        <f>Cal_Repex!AJ21</f>
        <v>-5.4545824809999992</v>
      </c>
      <c r="AK223" s="18">
        <f>Cal_Repex!AK21</f>
        <v>-5.4673595570000009</v>
      </c>
      <c r="AN223" s="35"/>
    </row>
    <row r="224" spans="5:40" s="98" customFormat="1">
      <c r="E224" s="16" t="str">
        <f>Cover!$F$13</f>
        <v>So</v>
      </c>
      <c r="F224" s="16" t="str">
        <f>Cal_Repex!F22</f>
        <v>Repex</v>
      </c>
      <c r="H224" s="16">
        <f>Cal_Repex!H22</f>
        <v>0</v>
      </c>
      <c r="I224" s="16" t="str">
        <f>Cal_Repex!I22</f>
        <v>Repex</v>
      </c>
      <c r="J224" s="16" t="str">
        <f>IF(ISBLANK(Cal_Repex!J22),"",Cal_Repex!J22)</f>
        <v>Other repex - mains and services</v>
      </c>
      <c r="K224" s="16" t="str">
        <f>IF(ISBLANK(Cal_Repex!K22),"",Cal_Repex!K22)</f>
        <v>Disallowed costs</v>
      </c>
      <c r="L224" s="98" t="s">
        <v>114</v>
      </c>
      <c r="M224" s="17" t="str">
        <f>IF(K224="","",E224&amp;K224&amp;"_"&amp;COUNTIF($K$9:K224,K224))</f>
        <v>SoDisallowed costs_10</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-1.9394392450000002</v>
      </c>
      <c r="AH224" s="18">
        <f>Cal_Repex!AH22</f>
        <v>-1.9456301089999999</v>
      </c>
      <c r="AI224" s="18">
        <f>Cal_Repex!AI22</f>
        <v>-1.932562036</v>
      </c>
      <c r="AJ224" s="18">
        <f>Cal_Repex!AJ22</f>
        <v>-1.9249536680000001</v>
      </c>
      <c r="AK224" s="18">
        <f>Cal_Repex!AK22</f>
        <v>-1.9256560650000001</v>
      </c>
      <c r="AN224" s="35"/>
    </row>
    <row r="225" spans="5:53" s="98" customFormat="1">
      <c r="E225" s="16" t="str">
        <f>Cover!$F$13</f>
        <v>So</v>
      </c>
      <c r="F225" s="16" t="str">
        <f>Cal_Repex!F23</f>
        <v>Repex</v>
      </c>
      <c r="H225" s="16">
        <f>Cal_Repex!H23</f>
        <v>0</v>
      </c>
      <c r="I225" s="16" t="str">
        <f>Cal_Repex!I23</f>
        <v>Repex</v>
      </c>
      <c r="J225" s="16" t="str">
        <f>IF(ISBLANK(Cal_Repex!J23),"",Cal_Repex!J23)</f>
        <v>Iron Stubs</v>
      </c>
      <c r="K225" s="16" t="str">
        <f>IF(ISBLANK(Cal_Repex!K23),"",Cal_Repex!K23)</f>
        <v>Disallowed costs</v>
      </c>
      <c r="L225" s="98" t="s">
        <v>114</v>
      </c>
      <c r="M225" s="17" t="str">
        <f>IF(K225="","",E225&amp;K225&amp;"_"&amp;COUNTIF($K$9:K225,K225))</f>
        <v>SoDisallowed costs_11</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-1.2015172222501633</v>
      </c>
      <c r="AH225" s="18">
        <f>Cal_Repex!AH23</f>
        <v>-1.2031906945171837</v>
      </c>
      <c r="AI225" s="18">
        <f>Cal_Repex!AI23</f>
        <v>-1.1954988083329954</v>
      </c>
      <c r="AJ225" s="18">
        <f>Cal_Repex!AJ23</f>
        <v>-1.1904655641069222</v>
      </c>
      <c r="AK225" s="18">
        <f>Cal_Repex!AK23</f>
        <v>-1.1894761822800599</v>
      </c>
      <c r="AN225" s="35"/>
    </row>
    <row r="226" spans="5:53" s="98" customFormat="1">
      <c r="E226" s="16" t="str">
        <f>Cover!$F$13</f>
        <v>So</v>
      </c>
      <c r="F226" s="16" t="str">
        <f>Cal_Repex!F24</f>
        <v>Repex</v>
      </c>
      <c r="H226" s="16">
        <f>Cal_Repex!H24</f>
        <v>0</v>
      </c>
      <c r="I226" s="16" t="str">
        <f>Cal_Repex!I24</f>
        <v>Repex</v>
      </c>
      <c r="J226" s="16" t="str">
        <f>IF(ISBLANK(Cal_Repex!J24),"",Cal_Repex!J24)</f>
        <v/>
      </c>
      <c r="K226" s="16" t="str">
        <f>IF(ISBLANK(Cal_Repex!K24),"",Cal_Repex!K24)</f>
        <v/>
      </c>
      <c r="L226" s="98" t="s">
        <v>114</v>
      </c>
      <c r="M226" s="17" t="str">
        <f>IF(K226="","",E226&amp;K226&amp;"_"&amp;COUNTIF($K$9:K226,K226))</f>
        <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5"/>
    </row>
    <row r="227" spans="5:53" s="98" customFormat="1">
      <c r="E227" s="16" t="str">
        <f>Cover!$F$13</f>
        <v>So</v>
      </c>
      <c r="F227" s="16" t="str">
        <f>Cal_Repex!F25</f>
        <v>Repex</v>
      </c>
      <c r="H227" s="16">
        <f>Cal_Repex!H25</f>
        <v>0</v>
      </c>
      <c r="I227" s="16" t="str">
        <f>Cal_Repex!I25</f>
        <v>Repex</v>
      </c>
      <c r="J227" s="16" t="str">
        <f>IF(ISBLANK(Cal_Repex!J25),"",Cal_Repex!J25)</f>
        <v/>
      </c>
      <c r="K227" s="16" t="str">
        <f>IF(ISBLANK(Cal_Repex!K25),"",Cal_Repex!K25)</f>
        <v/>
      </c>
      <c r="L227" s="98"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98" customFormat="1">
      <c r="E228" s="16" t="str">
        <f>Cover!$F$13</f>
        <v>So</v>
      </c>
      <c r="F228" s="16" t="str">
        <f>Cal_Repex!F26</f>
        <v>Repex</v>
      </c>
      <c r="H228" s="16">
        <f>Cal_Repex!H26</f>
        <v>0</v>
      </c>
      <c r="I228" s="16" t="str">
        <f>Cal_Repex!I26</f>
        <v>Repex</v>
      </c>
      <c r="J228" s="16" t="str">
        <f>IF(ISBLANK(Cal_Repex!J26),"",Cal_Repex!J26)</f>
        <v/>
      </c>
      <c r="K228" s="16" t="str">
        <f>IF(ISBLANK(Cal_Repex!K26),"",Cal_Repex!K26)</f>
        <v/>
      </c>
      <c r="L228" s="98"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3" customFormat="1">
      <c r="E229" s="155"/>
      <c r="F229" s="155"/>
      <c r="G229" s="155"/>
      <c r="H229" s="155"/>
      <c r="I229" s="155"/>
      <c r="J229" s="155"/>
      <c r="K229" s="155"/>
      <c r="L229" s="103" t="s">
        <v>114</v>
      </c>
      <c r="M229" s="105" t="str">
        <f>IF(K229="","",E229&amp;K229&amp;"_"&amp;COUNTIF($K$9:K229,K229))</f>
        <v/>
      </c>
      <c r="T229" s="156"/>
      <c r="U229" s="156"/>
      <c r="V229" s="156"/>
      <c r="W229" s="156"/>
      <c r="X229" s="156"/>
      <c r="Y229" s="156"/>
      <c r="Z229" s="156"/>
      <c r="AA229" s="156"/>
      <c r="AB229" s="156"/>
      <c r="AC229" s="156"/>
      <c r="AD229" s="156"/>
      <c r="AE229" s="156"/>
      <c r="AF229" s="156"/>
      <c r="AG229" s="156"/>
      <c r="AH229" s="156"/>
      <c r="AI229" s="156"/>
      <c r="AJ229" s="156"/>
      <c r="AK229" s="156"/>
      <c r="AN229" s="157"/>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130</v>
      </c>
    </row>
    <row r="234" spans="5:53">
      <c r="H234" s="4" t="s">
        <v>343</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126</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127</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AD190" activePane="bottomRight" state="frozen"/>
      <selection activeCell="E7" sqref="E7"/>
      <selection pane="topRight" activeCell="E7" sqref="E7"/>
      <selection pane="bottomLeft" activeCell="E7" sqref="E7"/>
      <selection pane="bottomRight" activeCell="G7" sqref="G7:G229"/>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35.87890625" style="4" customWidth="1"/>
    <col min="11" max="11" width="1.703125" style="4" customWidth="1"/>
    <col min="12" max="12" width="5.64453125" style="4" bestFit="1" customWidth="1"/>
    <col min="13" max="13" width="9.1171875" style="4" customWidth="1"/>
    <col min="14" max="14" width="7.70312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483</v>
      </c>
      <c r="N7" s="5" t="s">
        <v>530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16" t="str">
        <f>Cover!$F$13</f>
        <v>So</v>
      </c>
      <c r="F9" s="16" t="str">
        <f>'Cal_Work mgt'!F67</f>
        <v>Opex</v>
      </c>
      <c r="G9" s="98"/>
      <c r="H9" s="16" t="str">
        <f>'Cal_Work mgt'!H67</f>
        <v>Work Management</v>
      </c>
      <c r="I9" s="16" t="str">
        <f>'Cal_Work mgt'!I67</f>
        <v>Total Work Management</v>
      </c>
      <c r="J9" s="16" t="str">
        <f>IF(ISBLANK('Cal_Work mgt'!J67),"",'Cal_Work mgt'!J67)</f>
        <v/>
      </c>
      <c r="L9" s="4" t="s">
        <v>114</v>
      </c>
      <c r="M9" s="4" t="b">
        <f>IF(LEFT(J9,2)="BO","BO")</f>
        <v>0</v>
      </c>
      <c r="N9" s="98" t="b">
        <f>IF(LEFT(J9,2)="TA","TA")</f>
        <v>0</v>
      </c>
      <c r="T9" s="18">
        <f>'Cal_Work mgt'!T67</f>
        <v>0</v>
      </c>
      <c r="U9" s="18">
        <f>'Cal_Work mgt'!U67</f>
        <v>0</v>
      </c>
      <c r="V9" s="18">
        <f>'Cal_Work mgt'!V67</f>
        <v>0</v>
      </c>
      <c r="W9" s="18">
        <f>'Cal_Work mgt'!W67</f>
        <v>0</v>
      </c>
      <c r="X9" s="18">
        <f>'Cal_Work mgt'!X67</f>
        <v>0</v>
      </c>
      <c r="Y9" s="18">
        <f>'Cal_Work mgt'!Y67</f>
        <v>0</v>
      </c>
      <c r="Z9" s="18">
        <f>'Cal_Work mgt'!Z67</f>
        <v>0</v>
      </c>
      <c r="AA9" s="18">
        <f>'Cal_Work mgt'!AA67</f>
        <v>0</v>
      </c>
      <c r="AB9" s="18">
        <f>'Cal_Work mgt'!AB67</f>
        <v>0</v>
      </c>
      <c r="AC9" s="18">
        <f>'Cal_Work mgt'!AC67</f>
        <v>0</v>
      </c>
      <c r="AD9" s="18">
        <f>'Cal_Work mgt'!AD67</f>
        <v>0</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So</v>
      </c>
      <c r="F10" s="16" t="str">
        <f>'Cal_Work mgt'!F68</f>
        <v>Opex</v>
      </c>
      <c r="G10" s="98"/>
      <c r="H10" s="16" t="str">
        <f>'Cal_Work mgt'!H68</f>
        <v>Work Management</v>
      </c>
      <c r="I10" s="16" t="str">
        <f>'Cal_Work mgt'!I68</f>
        <v>Total Work Management</v>
      </c>
      <c r="J10" s="16" t="str">
        <f>IF(ISBLANK('Cal_Work mgt'!J68),"",'Cal_Work mgt'!J68)</f>
        <v>Land remediation</v>
      </c>
      <c r="L10" s="4" t="s">
        <v>114</v>
      </c>
      <c r="M10" s="98" t="b">
        <f t="shared" ref="M10:M73" si="0">IF(LEFT(J10,2)="BO","BO")</f>
        <v>0</v>
      </c>
      <c r="N10" s="98" t="b">
        <f t="shared" ref="N10:N73" si="1">IF(LEFT(J10,2)="TA","TA")</f>
        <v>0</v>
      </c>
      <c r="T10" s="18">
        <f>'Cal_Work mgt'!T68</f>
        <v>0</v>
      </c>
      <c r="U10" s="18">
        <f>'Cal_Work mgt'!U68</f>
        <v>0</v>
      </c>
      <c r="V10" s="18">
        <f>'Cal_Work mgt'!V68</f>
        <v>0</v>
      </c>
      <c r="W10" s="18">
        <f>'Cal_Work mgt'!W68</f>
        <v>0</v>
      </c>
      <c r="X10" s="18">
        <f>'Cal_Work mgt'!X68</f>
        <v>0</v>
      </c>
      <c r="Y10" s="18">
        <f>'Cal_Work mgt'!Y68</f>
        <v>-5.7619799999999999E-2</v>
      </c>
      <c r="Z10" s="18">
        <f>'Cal_Work mgt'!Z68</f>
        <v>-1.0859380000000001</v>
      </c>
      <c r="AA10" s="18">
        <f>'Cal_Work mgt'!AA68</f>
        <v>-2.4118599999999999</v>
      </c>
      <c r="AB10" s="18">
        <f>'Cal_Work mgt'!AB68</f>
        <v>-2.7903199999999999</v>
      </c>
      <c r="AC10" s="18">
        <f>'Cal_Work mgt'!AC68</f>
        <v>-2.0795460000000001</v>
      </c>
      <c r="AD10" s="18">
        <f>'Cal_Work mgt'!AD68</f>
        <v>-7.97</v>
      </c>
      <c r="AE10" s="18">
        <f>'Cal_Work mgt'!AE68</f>
        <v>-0.55100000000000005</v>
      </c>
      <c r="AF10" s="18">
        <f>'Cal_Work mgt'!AF68</f>
        <v>-1.0619999999999998</v>
      </c>
      <c r="AG10" s="18">
        <f>'Cal_Work mgt'!AG68</f>
        <v>-2.0700000000000003</v>
      </c>
      <c r="AH10" s="18">
        <f>'Cal_Work mgt'!AH68</f>
        <v>-4.3090000000000002</v>
      </c>
      <c r="AI10" s="18">
        <f>'Cal_Work mgt'!AI68</f>
        <v>-4.452</v>
      </c>
      <c r="AJ10" s="18">
        <f>'Cal_Work mgt'!AJ68</f>
        <v>-2.2909999999999999</v>
      </c>
      <c r="AK10" s="18">
        <f>'Cal_Work mgt'!AK68</f>
        <v>-2.077</v>
      </c>
    </row>
    <row r="11" spans="1:53">
      <c r="E11" s="16" t="str">
        <f>Cover!$F$13</f>
        <v>So</v>
      </c>
      <c r="F11" s="16" t="str">
        <f>'Cal_Work mgt'!F69</f>
        <v>Opex</v>
      </c>
      <c r="G11" s="98"/>
      <c r="H11" s="16" t="str">
        <f>'Cal_Work mgt'!H69</f>
        <v>Work Management</v>
      </c>
      <c r="I11" s="16" t="str">
        <f>'Cal_Work mgt'!I69</f>
        <v>Total Work Management</v>
      </c>
      <c r="J11" s="16" t="str">
        <f>IF(ISBLANK('Cal_Work mgt'!J69),"",'Cal_Work mgt'!J69)</f>
        <v/>
      </c>
      <c r="L11" s="4" t="s">
        <v>114</v>
      </c>
      <c r="M11" s="98" t="b">
        <f t="shared" si="0"/>
        <v>0</v>
      </c>
      <c r="N11" s="98" t="b">
        <f t="shared" si="1"/>
        <v>0</v>
      </c>
      <c r="T11" s="18">
        <f>'Cal_Work mgt'!T69</f>
        <v>0</v>
      </c>
      <c r="U11" s="18">
        <f>'Cal_Work mgt'!U69</f>
        <v>0</v>
      </c>
      <c r="V11" s="18">
        <f>'Cal_Work mgt'!V69</f>
        <v>0</v>
      </c>
      <c r="W11" s="18">
        <f>'Cal_Work mgt'!W69</f>
        <v>0</v>
      </c>
      <c r="X11" s="18">
        <f>'Cal_Work mgt'!X69</f>
        <v>0</v>
      </c>
      <c r="Y11" s="18">
        <f>'Cal_Work mgt'!Y69</f>
        <v>0</v>
      </c>
      <c r="Z11" s="18">
        <f>'Cal_Work mgt'!Z69</f>
        <v>0</v>
      </c>
      <c r="AA11" s="18">
        <f>'Cal_Work mgt'!AA69</f>
        <v>0</v>
      </c>
      <c r="AB11" s="18">
        <f>'Cal_Work mgt'!AB69</f>
        <v>0</v>
      </c>
      <c r="AC11" s="18">
        <f>'Cal_Work mgt'!AC69</f>
        <v>0</v>
      </c>
      <c r="AD11" s="18">
        <f>'Cal_Work mgt'!AD69</f>
        <v>0</v>
      </c>
      <c r="AE11" s="18">
        <f>'Cal_Work mgt'!AE69</f>
        <v>0</v>
      </c>
      <c r="AF11" s="18">
        <f>'Cal_Work mgt'!AF69</f>
        <v>0</v>
      </c>
      <c r="AG11" s="18">
        <f>'Cal_Work mgt'!AG69</f>
        <v>0</v>
      </c>
      <c r="AH11" s="18">
        <f>'Cal_Work mgt'!AH69</f>
        <v>0</v>
      </c>
      <c r="AI11" s="18">
        <f>'Cal_Work mgt'!AI69</f>
        <v>0</v>
      </c>
      <c r="AJ11" s="18">
        <f>'Cal_Work mgt'!AJ69</f>
        <v>0</v>
      </c>
      <c r="AK11" s="18">
        <f>'Cal_Work mgt'!AK69</f>
        <v>0</v>
      </c>
    </row>
    <row r="12" spans="1:53">
      <c r="E12" s="16" t="str">
        <f>Cover!$F$13</f>
        <v>So</v>
      </c>
      <c r="F12" s="16" t="str">
        <f>'Cal_Work mgt'!F70</f>
        <v>Opex</v>
      </c>
      <c r="G12" s="98"/>
      <c r="H12" s="16" t="str">
        <f>'Cal_Work mgt'!H70</f>
        <v>Work Management</v>
      </c>
      <c r="I12" s="16" t="str">
        <f>'Cal_Work mgt'!I70</f>
        <v>Total Work Management</v>
      </c>
      <c r="J12" s="16" t="str">
        <f>IF(ISBLANK('Cal_Work mgt'!J70),"",'Cal_Work mgt'!J70)</f>
        <v/>
      </c>
      <c r="L12" s="4" t="s">
        <v>114</v>
      </c>
      <c r="M12" s="98" t="b">
        <f t="shared" si="0"/>
        <v>0</v>
      </c>
      <c r="N12" s="98"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v>
      </c>
      <c r="AH12" s="18">
        <f>'Cal_Work mgt'!AH70</f>
        <v>0</v>
      </c>
      <c r="AI12" s="18">
        <f>'Cal_Work mgt'!AI70</f>
        <v>0</v>
      </c>
      <c r="AJ12" s="18">
        <f>'Cal_Work mgt'!AJ70</f>
        <v>0</v>
      </c>
      <c r="AK12" s="18">
        <f>'Cal_Work mgt'!AK70</f>
        <v>0</v>
      </c>
    </row>
    <row r="13" spans="1:53">
      <c r="E13" s="16" t="str">
        <f>Cover!$F$13</f>
        <v>So</v>
      </c>
      <c r="F13" s="16" t="str">
        <f>'Cal_Work mgt'!F71</f>
        <v>Opex</v>
      </c>
      <c r="G13" s="98"/>
      <c r="H13" s="16" t="str">
        <f>'Cal_Work mgt'!H71</f>
        <v>Work Management</v>
      </c>
      <c r="I13" s="16" t="str">
        <f>'Cal_Work mgt'!I71</f>
        <v>Total Work Management</v>
      </c>
      <c r="J13" s="16" t="str">
        <f>IF(ISBLANK('Cal_Work mgt'!J71),"",'Cal_Work mgt'!J71)</f>
        <v>BO - Record Keeping other records (Audit and assurance)</v>
      </c>
      <c r="L13" s="4" t="s">
        <v>114</v>
      </c>
      <c r="M13" s="98" t="str">
        <f t="shared" si="0"/>
        <v>BO</v>
      </c>
      <c r="N13" s="98"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-1.26E-2</v>
      </c>
      <c r="AH13" s="18">
        <f>'Cal_Work mgt'!AH71</f>
        <v>-1.26E-2</v>
      </c>
      <c r="AI13" s="18">
        <f>'Cal_Work mgt'!AI71</f>
        <v>-1.26E-2</v>
      </c>
      <c r="AJ13" s="18">
        <f>'Cal_Work mgt'!AJ71</f>
        <v>-1.26E-2</v>
      </c>
      <c r="AK13" s="18">
        <f>'Cal_Work mgt'!AK71</f>
        <v>-1.26E-2</v>
      </c>
    </row>
    <row r="14" spans="1:53">
      <c r="E14" s="16" t="str">
        <f>Cover!$F$13</f>
        <v>So</v>
      </c>
      <c r="F14" s="16" t="str">
        <f>'Cal_Work mgt'!F72</f>
        <v>Opex</v>
      </c>
      <c r="G14" s="98"/>
      <c r="H14" s="16" t="str">
        <f>'Cal_Work mgt'!H72</f>
        <v>Work Management</v>
      </c>
      <c r="I14" s="16" t="str">
        <f>'Cal_Work mgt'!I72</f>
        <v>Total Work Management</v>
      </c>
      <c r="J14" s="16" t="str">
        <f>IF(ISBLANK('Cal_Work mgt'!J72),"",'Cal_Work mgt'!J72)</f>
        <v>Smart metering</v>
      </c>
      <c r="L14" s="4" t="s">
        <v>114</v>
      </c>
      <c r="M14" s="98" t="b">
        <f t="shared" si="0"/>
        <v>0</v>
      </c>
      <c r="N14" s="98" t="b">
        <f t="shared" si="1"/>
        <v>0</v>
      </c>
      <c r="T14" s="18">
        <f>'Cal_Work mgt'!T72</f>
        <v>0</v>
      </c>
      <c r="U14" s="18">
        <f>'Cal_Work mgt'!U72</f>
        <v>0</v>
      </c>
      <c r="V14" s="18">
        <f>'Cal_Work mgt'!V72</f>
        <v>0</v>
      </c>
      <c r="W14" s="18">
        <f>'Cal_Work mgt'!W72</f>
        <v>0</v>
      </c>
      <c r="X14" s="18">
        <f>'Cal_Work mgt'!X72</f>
        <v>0</v>
      </c>
      <c r="Y14" s="18">
        <f>'Cal_Work mgt'!Y72</f>
        <v>0</v>
      </c>
      <c r="Z14" s="18">
        <f>'Cal_Work mgt'!Z72</f>
        <v>-7.1105055764025954E-2</v>
      </c>
      <c r="AA14" s="18">
        <f>'Cal_Work mgt'!AA72</f>
        <v>-6.6035261787999469E-2</v>
      </c>
      <c r="AB14" s="18">
        <f>'Cal_Work mgt'!AB72</f>
        <v>-5.9122284446322886E-2</v>
      </c>
      <c r="AC14" s="18">
        <f>'Cal_Work mgt'!AC72</f>
        <v>-0.26272313018247839</v>
      </c>
      <c r="AD14" s="18">
        <f>'Cal_Work mgt'!AD72</f>
        <v>-0.4564184308</v>
      </c>
      <c r="AE14" s="18">
        <f>'Cal_Work mgt'!AE72</f>
        <v>-0.57709316415847367</v>
      </c>
      <c r="AF14" s="18">
        <f>'Cal_Work mgt'!AF72</f>
        <v>-0.63451223731016837</v>
      </c>
      <c r="AG14" s="18">
        <f>'Cal_Work mgt'!AG72</f>
        <v>-1.0077362127961842</v>
      </c>
      <c r="AH14" s="18">
        <f>'Cal_Work mgt'!AH72</f>
        <v>-1.0364457493720318</v>
      </c>
      <c r="AI14" s="18">
        <f>'Cal_Work mgt'!AI72</f>
        <v>-1.065155285947879</v>
      </c>
      <c r="AJ14" s="18">
        <f>'Cal_Work mgt'!AJ72</f>
        <v>-1.4957983345855894</v>
      </c>
      <c r="AK14" s="18">
        <f>'Cal_Work mgt'!AK72</f>
        <v>-0.9790266762203369</v>
      </c>
    </row>
    <row r="15" spans="1:53">
      <c r="E15" s="16" t="str">
        <f>Cover!$F$13</f>
        <v>So</v>
      </c>
      <c r="F15" s="16" t="str">
        <f>'Cal_Work mgt'!F73</f>
        <v>Opex</v>
      </c>
      <c r="G15" s="98"/>
      <c r="H15" s="16" t="str">
        <f>'Cal_Work mgt'!H73</f>
        <v>Work Management</v>
      </c>
      <c r="I15" s="16" t="str">
        <f>'Cal_Work mgt'!I73</f>
        <v>Total Work Management</v>
      </c>
      <c r="J15" s="16" t="str">
        <f>IF(ISBLANK('Cal_Work mgt'!J73),"",'Cal_Work mgt'!J73)</f>
        <v/>
      </c>
      <c r="L15" s="4" t="s">
        <v>114</v>
      </c>
      <c r="M15" s="98" t="b">
        <f t="shared" si="0"/>
        <v>0</v>
      </c>
      <c r="N15" s="98" t="b">
        <f t="shared" si="1"/>
        <v>0</v>
      </c>
      <c r="T15" s="18">
        <f>'Cal_Work mgt'!T73</f>
        <v>0</v>
      </c>
      <c r="U15" s="18">
        <f>'Cal_Work mgt'!U73</f>
        <v>0</v>
      </c>
      <c r="V15" s="18">
        <f>'Cal_Work mgt'!V73</f>
        <v>0</v>
      </c>
      <c r="W15" s="18">
        <f>'Cal_Work mgt'!W73</f>
        <v>0</v>
      </c>
      <c r="X15" s="18">
        <f>'Cal_Work mgt'!X73</f>
        <v>0</v>
      </c>
      <c r="Y15" s="18">
        <f>'Cal_Work mgt'!Y73</f>
        <v>0</v>
      </c>
      <c r="Z15" s="18">
        <f>'Cal_Work mgt'!Z73</f>
        <v>0</v>
      </c>
      <c r="AA15" s="18">
        <f>'Cal_Work mgt'!AA73</f>
        <v>0</v>
      </c>
      <c r="AB15" s="18">
        <f>'Cal_Work mgt'!AB73</f>
        <v>0</v>
      </c>
      <c r="AC15" s="18">
        <f>'Cal_Work mgt'!AC73</f>
        <v>0</v>
      </c>
      <c r="AD15" s="18">
        <f>'Cal_Work mgt'!AD73</f>
        <v>0</v>
      </c>
      <c r="AE15" s="18">
        <f>'Cal_Work mgt'!AE73</f>
        <v>0</v>
      </c>
      <c r="AF15" s="18">
        <f>'Cal_Work mgt'!AF73</f>
        <v>0</v>
      </c>
      <c r="AG15" s="18">
        <f>'Cal_Work mgt'!AG73</f>
        <v>0</v>
      </c>
      <c r="AH15" s="18">
        <f>'Cal_Work mgt'!AH73</f>
        <v>0</v>
      </c>
      <c r="AI15" s="18">
        <f>'Cal_Work mgt'!AI73</f>
        <v>0</v>
      </c>
      <c r="AJ15" s="18">
        <f>'Cal_Work mgt'!AJ73</f>
        <v>0</v>
      </c>
      <c r="AK15" s="18">
        <f>'Cal_Work mgt'!AK73</f>
        <v>0</v>
      </c>
    </row>
    <row r="16" spans="1:53">
      <c r="E16" s="16" t="str">
        <f>Cover!$F$13</f>
        <v>So</v>
      </c>
      <c r="F16" s="16" t="str">
        <f>'Cal_Work mgt'!F74</f>
        <v>Opex</v>
      </c>
      <c r="G16" s="98"/>
      <c r="H16" s="16" t="str">
        <f>'Cal_Work mgt'!H74</f>
        <v>Work Management</v>
      </c>
      <c r="I16" s="16" t="str">
        <f>'Cal_Work mgt'!I74</f>
        <v>Total Work Management</v>
      </c>
      <c r="J16" s="16" t="str">
        <f>IF(ISBLANK('Cal_Work mgt'!J74),"",'Cal_Work mgt'!J74)</f>
        <v/>
      </c>
      <c r="L16" s="4" t="s">
        <v>114</v>
      </c>
      <c r="M16" s="98" t="b">
        <f t="shared" si="0"/>
        <v>0</v>
      </c>
      <c r="N16" s="98"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So</v>
      </c>
      <c r="F17" s="16" t="str">
        <f>'Cal_Work mgt'!F75</f>
        <v>Opex</v>
      </c>
      <c r="G17" s="98"/>
      <c r="H17" s="16" t="str">
        <f>'Cal_Work mgt'!H75</f>
        <v>Work Management</v>
      </c>
      <c r="I17" s="16" t="str">
        <f>'Cal_Work mgt'!I75</f>
        <v>Total Work Management</v>
      </c>
      <c r="J17" s="16" t="str">
        <f>IF(ISBLANK('Cal_Work mgt'!J75),"",'Cal_Work mgt'!J75)</f>
        <v/>
      </c>
      <c r="L17" s="4" t="s">
        <v>114</v>
      </c>
      <c r="M17" s="98" t="b">
        <f t="shared" si="0"/>
        <v>0</v>
      </c>
      <c r="N17" s="98"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So</v>
      </c>
      <c r="F18" s="16" t="str">
        <f>'Cal_Work mgt'!F76</f>
        <v>Opex</v>
      </c>
      <c r="G18" s="98"/>
      <c r="H18" s="16" t="str">
        <f>'Cal_Work mgt'!H76</f>
        <v>Work Management</v>
      </c>
      <c r="I18" s="16" t="str">
        <f>'Cal_Work mgt'!I76</f>
        <v>Total Work Management</v>
      </c>
      <c r="J18" s="16" t="str">
        <f>IF(ISBLANK('Cal_Work mgt'!J76),"",'Cal_Work mgt'!J76)</f>
        <v/>
      </c>
      <c r="L18" s="4" t="s">
        <v>114</v>
      </c>
      <c r="M18" s="98" t="b">
        <f t="shared" si="0"/>
        <v>0</v>
      </c>
      <c r="N18" s="98"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So</v>
      </c>
      <c r="F19" s="16" t="str">
        <f>Cal_Emergency!F67</f>
        <v>Opex</v>
      </c>
      <c r="G19" s="98"/>
      <c r="H19" s="16" t="str">
        <f>Cal_Emergency!H67</f>
        <v>Work Execution</v>
      </c>
      <c r="I19" s="16" t="str">
        <f>Cal_Emergency!I67</f>
        <v>Emergency</v>
      </c>
      <c r="J19" s="16" t="str">
        <f>IF(ISBLANK(Cal_Emergency!J67),"",Cal_Emergency!J67)</f>
        <v>BO - Smart Meter Roll-out additional call outs</v>
      </c>
      <c r="L19" s="4" t="s">
        <v>114</v>
      </c>
      <c r="M19" s="98" t="str">
        <f t="shared" si="0"/>
        <v>BO</v>
      </c>
      <c r="N19" s="98" t="b">
        <f t="shared" si="1"/>
        <v>0</v>
      </c>
      <c r="T19" s="18">
        <f>Cal_Emergency!T67</f>
        <v>0</v>
      </c>
      <c r="U19" s="18">
        <f>Cal_Emergency!U67</f>
        <v>0</v>
      </c>
      <c r="V19" s="18">
        <f>Cal_Emergency!V67</f>
        <v>0</v>
      </c>
      <c r="W19" s="18">
        <f>Cal_Emergency!W67</f>
        <v>0</v>
      </c>
      <c r="X19" s="18">
        <f>Cal_Emergency!X67</f>
        <v>0</v>
      </c>
      <c r="Y19" s="18">
        <f>Cal_Emergency!Y67</f>
        <v>0</v>
      </c>
      <c r="Z19" s="18">
        <f>Cal_Emergency!Z67</f>
        <v>0</v>
      </c>
      <c r="AA19" s="18">
        <f>Cal_Emergency!AA67</f>
        <v>0</v>
      </c>
      <c r="AB19" s="18">
        <f>Cal_Emergency!AB67</f>
        <v>0</v>
      </c>
      <c r="AC19" s="18">
        <f>Cal_Emergency!AC67</f>
        <v>0</v>
      </c>
      <c r="AD19" s="18">
        <f>Cal_Emergency!AD67</f>
        <v>0</v>
      </c>
      <c r="AE19" s="18">
        <f>Cal_Emergency!AE67</f>
        <v>0</v>
      </c>
      <c r="AF19" s="18">
        <f>Cal_Emergency!AF67</f>
        <v>0</v>
      </c>
      <c r="AG19" s="18">
        <f>Cal_Emergency!AG67</f>
        <v>-1.1189116353742554</v>
      </c>
      <c r="AH19" s="18">
        <f>Cal_Emergency!AH67</f>
        <v>-1.2069820497387629</v>
      </c>
      <c r="AI19" s="18">
        <f>Cal_Emergency!AI67</f>
        <v>-1.2900071878265871</v>
      </c>
      <c r="AJ19" s="18">
        <f>Cal_Emergency!AJ67</f>
        <v>-2.6458917500432371</v>
      </c>
      <c r="AK19" s="18">
        <f>Cal_Emergency!AK67</f>
        <v>-1.6744926736587202</v>
      </c>
    </row>
    <row r="20" spans="5:40">
      <c r="E20" s="16" t="str">
        <f>Cover!$F$13</f>
        <v>So</v>
      </c>
      <c r="F20" s="16" t="str">
        <f>Cal_Emergency!F68</f>
        <v>Opex</v>
      </c>
      <c r="G20" s="98"/>
      <c r="H20" s="16" t="str">
        <f>Cal_Emergency!H68</f>
        <v>Work Execution</v>
      </c>
      <c r="I20" s="16" t="str">
        <f>Cal_Emergency!I68</f>
        <v>Emergency</v>
      </c>
      <c r="J20" s="16" t="str">
        <f>IF(ISBLANK(Cal_Emergency!J68),"",Cal_Emergency!J68)</f>
        <v>Smart metering (excluding BO)</v>
      </c>
      <c r="L20" s="4" t="s">
        <v>114</v>
      </c>
      <c r="M20" s="98" t="b">
        <f t="shared" si="0"/>
        <v>0</v>
      </c>
      <c r="N20" s="98" t="b">
        <f t="shared" si="1"/>
        <v>0</v>
      </c>
      <c r="T20" s="18">
        <f>Cal_Emergency!T68</f>
        <v>0</v>
      </c>
      <c r="U20" s="18">
        <f>Cal_Emergency!U68</f>
        <v>0</v>
      </c>
      <c r="V20" s="18">
        <f>Cal_Emergency!V68</f>
        <v>0</v>
      </c>
      <c r="W20" s="18">
        <f>Cal_Emergency!W68</f>
        <v>0</v>
      </c>
      <c r="X20" s="18">
        <f>Cal_Emergency!X68</f>
        <v>0</v>
      </c>
      <c r="Y20" s="18">
        <f>Cal_Emergency!Y68</f>
        <v>-7.0852603544231355E-2</v>
      </c>
      <c r="Z20" s="18">
        <f>Cal_Emergency!Z68</f>
        <v>-8.5292632893506456E-2</v>
      </c>
      <c r="AA20" s="18">
        <f>Cal_Emergency!AA68</f>
        <v>-2.5621555772324292E-2</v>
      </c>
      <c r="AB20" s="18">
        <f>Cal_Emergency!AB68</f>
        <v>-5.8801548725999256E-2</v>
      </c>
      <c r="AC20" s="18">
        <f>Cal_Emergency!AC68</f>
        <v>-0.63842875081746353</v>
      </c>
      <c r="AD20" s="18">
        <f>Cal_Emergency!AD68</f>
        <v>-0.38413985011200003</v>
      </c>
      <c r="AE20" s="18">
        <f>Cal_Emergency!AE68</f>
        <v>-0.8950786507163826</v>
      </c>
      <c r="AF20" s="18">
        <f>Cal_Emergency!AF68</f>
        <v>-1.0945585409204948</v>
      </c>
      <c r="AG20" s="18">
        <f>Cal_Emergency!AG68</f>
        <v>-1.1189116353742554</v>
      </c>
      <c r="AH20" s="18">
        <f>Cal_Emergency!AH68</f>
        <v>-1.2069820497387629</v>
      </c>
      <c r="AI20" s="18">
        <f>Cal_Emergency!AI68</f>
        <v>-1.2900071878265871</v>
      </c>
      <c r="AJ20" s="18">
        <f>Cal_Emergency!AJ68</f>
        <v>-1.322945875021619</v>
      </c>
      <c r="AK20" s="18">
        <f>Cal_Emergency!AK68</f>
        <v>-0.83724633682936034</v>
      </c>
    </row>
    <row r="21" spans="5:40">
      <c r="E21" s="16" t="str">
        <f>Cover!$F$13</f>
        <v>So</v>
      </c>
      <c r="F21" s="16" t="str">
        <f>Cal_Emergency!F69</f>
        <v>Opex</v>
      </c>
      <c r="G21" s="98"/>
      <c r="H21" s="16" t="str">
        <f>Cal_Emergency!H69</f>
        <v>Work Execution</v>
      </c>
      <c r="I21" s="16" t="str">
        <f>Cal_Emergency!I69</f>
        <v>Emergency</v>
      </c>
      <c r="J21" s="16" t="str">
        <f>IF(ISBLANK(Cal_Emergency!J69),"",Cal_Emergency!J69)</f>
        <v/>
      </c>
      <c r="L21" s="4" t="s">
        <v>114</v>
      </c>
      <c r="M21" s="98" t="b">
        <f t="shared" si="0"/>
        <v>0</v>
      </c>
      <c r="N21" s="98"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So</v>
      </c>
      <c r="F22" s="16" t="str">
        <f>Cal_Emergency!F70</f>
        <v>Opex</v>
      </c>
      <c r="G22" s="98"/>
      <c r="H22" s="16" t="str">
        <f>Cal_Emergency!H70</f>
        <v>Work Execution</v>
      </c>
      <c r="I22" s="16" t="str">
        <f>Cal_Emergency!I70</f>
        <v>Emergency</v>
      </c>
      <c r="J22" s="16" t="str">
        <f>IF(ISBLANK(Cal_Emergency!J70),"",Cal_Emergency!J70)</f>
        <v/>
      </c>
      <c r="L22" s="4" t="s">
        <v>114</v>
      </c>
      <c r="M22" s="98" t="b">
        <f t="shared" si="0"/>
        <v>0</v>
      </c>
      <c r="N22" s="98"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So</v>
      </c>
      <c r="F23" s="16" t="str">
        <f>Cal_Emergency!F71</f>
        <v>Opex</v>
      </c>
      <c r="G23" s="98"/>
      <c r="H23" s="16" t="str">
        <f>Cal_Emergency!H71</f>
        <v>Work Execution</v>
      </c>
      <c r="I23" s="16" t="str">
        <f>Cal_Emergency!I71</f>
        <v>Emergency</v>
      </c>
      <c r="J23" s="16" t="str">
        <f>IF(ISBLANK(Cal_Emergency!J71),"",Cal_Emergency!J71)</f>
        <v/>
      </c>
      <c r="L23" s="4" t="s">
        <v>114</v>
      </c>
      <c r="M23" s="98" t="b">
        <f t="shared" si="0"/>
        <v>0</v>
      </c>
      <c r="N23" s="98"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So</v>
      </c>
      <c r="F24" s="16" t="str">
        <f>Cal_Emergency!F72</f>
        <v>Opex</v>
      </c>
      <c r="G24" s="98"/>
      <c r="H24" s="16" t="str">
        <f>Cal_Emergency!H72</f>
        <v>Work Execution</v>
      </c>
      <c r="I24" s="16" t="str">
        <f>Cal_Emergency!I72</f>
        <v>Emergency</v>
      </c>
      <c r="J24" s="16" t="str">
        <f>IF(ISBLANK(Cal_Emergency!J72),"",Cal_Emergency!J72)</f>
        <v/>
      </c>
      <c r="L24" s="4" t="s">
        <v>114</v>
      </c>
      <c r="M24" s="98" t="b">
        <f t="shared" si="0"/>
        <v>0</v>
      </c>
      <c r="N24" s="98"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So</v>
      </c>
      <c r="F25" s="16" t="str">
        <f>Cal_Emergency!F73</f>
        <v>Opex</v>
      </c>
      <c r="G25" s="98"/>
      <c r="H25" s="16" t="str">
        <f>Cal_Emergency!H73</f>
        <v>Work Execution</v>
      </c>
      <c r="I25" s="16" t="str">
        <f>Cal_Emergency!I73</f>
        <v>Emergency</v>
      </c>
      <c r="J25" s="16" t="str">
        <f>IF(ISBLANK(Cal_Emergency!J73),"",Cal_Emergency!J73)</f>
        <v/>
      </c>
      <c r="L25" s="4" t="s">
        <v>114</v>
      </c>
      <c r="M25" s="98" t="b">
        <f t="shared" si="0"/>
        <v>0</v>
      </c>
      <c r="N25" s="98"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So</v>
      </c>
      <c r="F26" s="16" t="str">
        <f>Cal_Emergency!F74</f>
        <v>Opex</v>
      </c>
      <c r="G26" s="98"/>
      <c r="H26" s="16" t="str">
        <f>Cal_Emergency!H74</f>
        <v>Work Execution</v>
      </c>
      <c r="I26" s="16" t="str">
        <f>Cal_Emergency!I74</f>
        <v>Emergency</v>
      </c>
      <c r="J26" s="16" t="str">
        <f>IF(ISBLANK(Cal_Emergency!J74),"",Cal_Emergency!J74)</f>
        <v/>
      </c>
      <c r="L26" s="4" t="s">
        <v>114</v>
      </c>
      <c r="M26" s="98" t="b">
        <f t="shared" si="0"/>
        <v>0</v>
      </c>
      <c r="N26" s="98"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So</v>
      </c>
      <c r="F27" s="16" t="str">
        <f>Cal_Emergency!F75</f>
        <v>Opex</v>
      </c>
      <c r="G27" s="98"/>
      <c r="H27" s="16" t="str">
        <f>Cal_Emergency!H75</f>
        <v>Work Execution</v>
      </c>
      <c r="I27" s="16" t="str">
        <f>Cal_Emergency!I75</f>
        <v>Emergency</v>
      </c>
      <c r="J27" s="16" t="str">
        <f>IF(ISBLANK(Cal_Emergency!J75),"",Cal_Emergency!J75)</f>
        <v/>
      </c>
      <c r="L27" s="4" t="s">
        <v>114</v>
      </c>
      <c r="M27" s="98" t="b">
        <f t="shared" si="0"/>
        <v>0</v>
      </c>
      <c r="N27" s="98"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So</v>
      </c>
      <c r="F28" s="16" t="str">
        <f>Cal_Emergency!F76</f>
        <v>Opex</v>
      </c>
      <c r="G28" s="98"/>
      <c r="H28" s="16" t="str">
        <f>Cal_Emergency!H76</f>
        <v>Work Execution</v>
      </c>
      <c r="I28" s="16" t="str">
        <f>Cal_Emergency!I76</f>
        <v>Emergency</v>
      </c>
      <c r="J28" s="16" t="str">
        <f>IF(ISBLANK(Cal_Emergency!J76),"",Cal_Emergency!J76)</f>
        <v/>
      </c>
      <c r="L28" s="4" t="s">
        <v>114</v>
      </c>
      <c r="M28" s="98" t="b">
        <f t="shared" si="0"/>
        <v>0</v>
      </c>
      <c r="N28" s="98"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So</v>
      </c>
      <c r="F29" s="16" t="str">
        <f>Cal_Repairs!F67</f>
        <v>Opex</v>
      </c>
      <c r="G29" s="98"/>
      <c r="H29" s="16" t="str">
        <f>Cal_Repairs!H67</f>
        <v>Work Execution</v>
      </c>
      <c r="I29" s="16" t="str">
        <f>Cal_Repairs!I67</f>
        <v>Repairs</v>
      </c>
      <c r="J29" s="16" t="str">
        <f>IF(ISBLANK(Cal_Repairs!J67),"",Cal_Repairs!J67)</f>
        <v>Streetworks</v>
      </c>
      <c r="L29" s="4" t="s">
        <v>114</v>
      </c>
      <c r="M29" s="98" t="b">
        <f t="shared" si="0"/>
        <v>0</v>
      </c>
      <c r="N29" s="98" t="b">
        <f t="shared" si="1"/>
        <v>0</v>
      </c>
      <c r="T29" s="18">
        <f>Cal_Repairs!T67</f>
        <v>0</v>
      </c>
      <c r="U29" s="18">
        <f>Cal_Repairs!U67</f>
        <v>0</v>
      </c>
      <c r="V29" s="18">
        <f>Cal_Repairs!V67</f>
        <v>0</v>
      </c>
      <c r="W29" s="18">
        <f>Cal_Repairs!W67</f>
        <v>0</v>
      </c>
      <c r="X29" s="18">
        <f>Cal_Repairs!X67</f>
        <v>0</v>
      </c>
      <c r="Y29" s="18">
        <f>Cal_Repairs!Y67</f>
        <v>-2.6792195678159949</v>
      </c>
      <c r="Z29" s="18">
        <f>Cal_Repairs!Z67</f>
        <v>-3.0929291179858227</v>
      </c>
      <c r="AA29" s="18">
        <f>Cal_Repairs!AA67</f>
        <v>-2.6696950183109847</v>
      </c>
      <c r="AB29" s="18">
        <f>Cal_Repairs!AB67</f>
        <v>-2.5295270641060768</v>
      </c>
      <c r="AC29" s="18">
        <f>Cal_Repairs!AC67</f>
        <v>-2.491281611670519</v>
      </c>
      <c r="AD29" s="18">
        <f>Cal_Repairs!AD67</f>
        <v>-2.6944379326348362</v>
      </c>
      <c r="AE29" s="18">
        <f>Cal_Repairs!AE67</f>
        <v>-2.7837576385960476</v>
      </c>
      <c r="AF29" s="18">
        <f>Cal_Repairs!AF67</f>
        <v>-2.8677738975075302</v>
      </c>
      <c r="AG29" s="18">
        <f>Cal_Repairs!AG67</f>
        <v>-2.8519352677979004</v>
      </c>
      <c r="AH29" s="18">
        <f>Cal_Repairs!AH67</f>
        <v>-2.7855527224730796</v>
      </c>
      <c r="AI29" s="18">
        <f>Cal_Repairs!AI67</f>
        <v>-2.7210979614089164</v>
      </c>
      <c r="AJ29" s="18">
        <f>Cal_Repairs!AJ67</f>
        <v>-2.6566766378989946</v>
      </c>
      <c r="AK29" s="18">
        <f>Cal_Repairs!AK67</f>
        <v>-2.5922370757231223</v>
      </c>
    </row>
    <row r="30" spans="5:40">
      <c r="E30" s="16" t="str">
        <f>Cover!$F$13</f>
        <v>So</v>
      </c>
      <c r="F30" s="16" t="str">
        <f>Cal_Repairs!F68</f>
        <v>Opex</v>
      </c>
      <c r="G30" s="98"/>
      <c r="H30" s="16" t="str">
        <f>Cal_Repairs!H68</f>
        <v>Work Execution</v>
      </c>
      <c r="I30" s="16" t="str">
        <f>Cal_Repairs!I68</f>
        <v>Repairs</v>
      </c>
      <c r="J30" s="16" t="str">
        <f>IF(ISBLANK(Cal_Repairs!J68),"",Cal_Repairs!J68)</f>
        <v>Smart metering</v>
      </c>
      <c r="K30" s="98"/>
      <c r="L30" s="98" t="s">
        <v>114</v>
      </c>
      <c r="M30" s="98" t="b">
        <f t="shared" si="0"/>
        <v>0</v>
      </c>
      <c r="N30" s="98" t="b">
        <f t="shared" si="1"/>
        <v>0</v>
      </c>
      <c r="O30" s="98"/>
      <c r="P30" s="98"/>
      <c r="Q30" s="98"/>
      <c r="R30" s="98"/>
      <c r="S30" s="98"/>
      <c r="T30" s="18">
        <f>Cal_Repairs!T68</f>
        <v>0</v>
      </c>
      <c r="U30" s="18">
        <f>Cal_Repairs!U68</f>
        <v>0</v>
      </c>
      <c r="V30" s="18">
        <f>Cal_Repairs!V68</f>
        <v>0</v>
      </c>
      <c r="W30" s="18">
        <f>Cal_Repairs!W68</f>
        <v>0</v>
      </c>
      <c r="X30" s="18">
        <f>Cal_Repairs!X68</f>
        <v>0</v>
      </c>
      <c r="Y30" s="18">
        <f>Cal_Repairs!Y68</f>
        <v>-3.1640353517417251E-2</v>
      </c>
      <c r="Z30" s="18">
        <f>Cal_Repairs!Z68</f>
        <v>0</v>
      </c>
      <c r="AA30" s="18">
        <f>Cal_Repairs!AA68</f>
        <v>0</v>
      </c>
      <c r="AB30" s="18">
        <f>Cal_Repairs!AB68</f>
        <v>0</v>
      </c>
      <c r="AC30" s="18">
        <f>Cal_Repairs!AC68</f>
        <v>0</v>
      </c>
      <c r="AD30" s="18">
        <f>Cal_Repairs!AD68</f>
        <v>0</v>
      </c>
      <c r="AE30" s="18">
        <f>Cal_Repairs!AE68</f>
        <v>0</v>
      </c>
      <c r="AF30" s="18">
        <f>Cal_Repairs!AF68</f>
        <v>0</v>
      </c>
      <c r="AG30" s="18">
        <f>Cal_Repairs!AG68</f>
        <v>0</v>
      </c>
      <c r="AH30" s="18">
        <f>Cal_Repairs!AH68</f>
        <v>0</v>
      </c>
      <c r="AI30" s="18">
        <f>Cal_Repairs!AI68</f>
        <v>0</v>
      </c>
      <c r="AJ30" s="18">
        <f>Cal_Repairs!AJ68</f>
        <v>0</v>
      </c>
      <c r="AK30" s="18">
        <f>Cal_Repairs!AK68</f>
        <v>0</v>
      </c>
    </row>
    <row r="31" spans="5:40" s="98" customFormat="1">
      <c r="E31" s="16" t="str">
        <f>Cover!$F$13</f>
        <v>So</v>
      </c>
      <c r="F31" s="16" t="str">
        <f>Cal_Repairs!F69</f>
        <v>Opex</v>
      </c>
      <c r="H31" s="16" t="str">
        <f>Cal_Repairs!H69</f>
        <v>Work Execution</v>
      </c>
      <c r="I31" s="16" t="str">
        <f>Cal_Repairs!I69</f>
        <v>Repairs</v>
      </c>
      <c r="J31" s="16" t="str">
        <f>IF(ISBLANK(Cal_Repairs!J69),"",Cal_Repairs!J69)</f>
        <v/>
      </c>
      <c r="L31" s="98" t="s">
        <v>114</v>
      </c>
      <c r="M31" s="98" t="b">
        <f t="shared" si="0"/>
        <v>0</v>
      </c>
      <c r="N31" s="98"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98" customFormat="1">
      <c r="E32" s="16" t="str">
        <f>Cover!$F$13</f>
        <v>So</v>
      </c>
      <c r="F32" s="16" t="str">
        <f>Cal_Repairs!F70</f>
        <v>Opex</v>
      </c>
      <c r="H32" s="16" t="str">
        <f>Cal_Repairs!H70</f>
        <v>Work Execution</v>
      </c>
      <c r="I32" s="16" t="str">
        <f>Cal_Repairs!I70</f>
        <v>Repairs</v>
      </c>
      <c r="J32" s="16" t="str">
        <f>IF(ISBLANK(Cal_Repairs!J70),"",Cal_Repairs!J70)</f>
        <v/>
      </c>
      <c r="L32" s="98" t="s">
        <v>114</v>
      </c>
      <c r="M32" s="98" t="b">
        <f t="shared" si="0"/>
        <v>0</v>
      </c>
      <c r="N32" s="98"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98" customFormat="1">
      <c r="E33" s="16" t="str">
        <f>Cover!$F$13</f>
        <v>So</v>
      </c>
      <c r="F33" s="16" t="str">
        <f>Cal_Repairs!F71</f>
        <v>Opex</v>
      </c>
      <c r="H33" s="16" t="str">
        <f>Cal_Repairs!H71</f>
        <v>Work Execution</v>
      </c>
      <c r="I33" s="16" t="str">
        <f>Cal_Repairs!I71</f>
        <v>Repairs</v>
      </c>
      <c r="J33" s="16" t="str">
        <f>IF(ISBLANK(Cal_Repairs!J71),"",Cal_Repairs!J71)</f>
        <v/>
      </c>
      <c r="L33" s="98" t="s">
        <v>114</v>
      </c>
      <c r="M33" s="98" t="b">
        <f t="shared" si="0"/>
        <v>0</v>
      </c>
      <c r="N33" s="98"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98" customFormat="1">
      <c r="E34" s="16" t="str">
        <f>Cover!$F$13</f>
        <v>So</v>
      </c>
      <c r="F34" s="16" t="str">
        <f>Cal_Repairs!F72</f>
        <v>Opex</v>
      </c>
      <c r="H34" s="16" t="str">
        <f>Cal_Repairs!H72</f>
        <v>Work Execution</v>
      </c>
      <c r="I34" s="16" t="str">
        <f>Cal_Repairs!I72</f>
        <v>Repairs</v>
      </c>
      <c r="J34" s="16" t="str">
        <f>IF(ISBLANK(Cal_Repairs!J72),"",Cal_Repairs!J72)</f>
        <v/>
      </c>
      <c r="L34" s="98" t="s">
        <v>114</v>
      </c>
      <c r="M34" s="98" t="b">
        <f t="shared" si="0"/>
        <v>0</v>
      </c>
      <c r="N34" s="98"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98" customFormat="1">
      <c r="E35" s="16" t="str">
        <f>Cover!$F$13</f>
        <v>So</v>
      </c>
      <c r="F35" s="16" t="str">
        <f>Cal_Repairs!F73</f>
        <v>Opex</v>
      </c>
      <c r="H35" s="16" t="str">
        <f>Cal_Repairs!H73</f>
        <v>Work Execution</v>
      </c>
      <c r="I35" s="16" t="str">
        <f>Cal_Repairs!I73</f>
        <v>Repairs</v>
      </c>
      <c r="J35" s="16" t="str">
        <f>IF(ISBLANK(Cal_Repairs!J73),"",Cal_Repairs!J73)</f>
        <v/>
      </c>
      <c r="L35" s="98" t="s">
        <v>114</v>
      </c>
      <c r="M35" s="98" t="b">
        <f t="shared" si="0"/>
        <v>0</v>
      </c>
      <c r="N35" s="98"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98" customFormat="1">
      <c r="E36" s="16" t="str">
        <f>Cover!$F$13</f>
        <v>So</v>
      </c>
      <c r="F36" s="16" t="str">
        <f>Cal_Repairs!F74</f>
        <v>Opex</v>
      </c>
      <c r="H36" s="16" t="str">
        <f>Cal_Repairs!H74</f>
        <v>Work Execution</v>
      </c>
      <c r="I36" s="16" t="str">
        <f>Cal_Repairs!I74</f>
        <v>Repairs</v>
      </c>
      <c r="J36" s="16" t="str">
        <f>IF(ISBLANK(Cal_Repairs!J74),"",Cal_Repairs!J74)</f>
        <v/>
      </c>
      <c r="L36" s="98" t="s">
        <v>114</v>
      </c>
      <c r="M36" s="98" t="b">
        <f t="shared" si="0"/>
        <v>0</v>
      </c>
      <c r="N36" s="98"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98" customFormat="1">
      <c r="E37" s="16" t="str">
        <f>Cover!$F$13</f>
        <v>So</v>
      </c>
      <c r="F37" s="16" t="str">
        <f>Cal_Repairs!F75</f>
        <v>Opex</v>
      </c>
      <c r="H37" s="16" t="str">
        <f>Cal_Repairs!H75</f>
        <v>Work Execution</v>
      </c>
      <c r="I37" s="16" t="str">
        <f>Cal_Repairs!I75</f>
        <v>Repairs</v>
      </c>
      <c r="J37" s="16" t="str">
        <f>IF(ISBLANK(Cal_Repairs!J75),"",Cal_Repairs!J75)</f>
        <v/>
      </c>
      <c r="L37" s="98" t="s">
        <v>114</v>
      </c>
      <c r="M37" s="98" t="b">
        <f t="shared" si="0"/>
        <v>0</v>
      </c>
      <c r="N37" s="98"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98" customFormat="1">
      <c r="E38" s="16" t="str">
        <f>Cover!$F$13</f>
        <v>So</v>
      </c>
      <c r="F38" s="16" t="str">
        <f>Cal_Repairs!F76</f>
        <v>Opex</v>
      </c>
      <c r="H38" s="16" t="str">
        <f>Cal_Repairs!H76</f>
        <v>Work Execution</v>
      </c>
      <c r="I38" s="16" t="str">
        <f>Cal_Repairs!I76</f>
        <v>Repairs</v>
      </c>
      <c r="J38" s="16" t="str">
        <f>IF(ISBLANK(Cal_Repairs!J76),"",Cal_Repairs!J76)</f>
        <v/>
      </c>
      <c r="L38" s="98" t="s">
        <v>114</v>
      </c>
      <c r="M38" s="98" t="b">
        <f t="shared" si="0"/>
        <v>0</v>
      </c>
      <c r="N38" s="98"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98" customFormat="1">
      <c r="E39" s="16" t="str">
        <f>Cover!$F$13</f>
        <v>So</v>
      </c>
      <c r="F39" s="16" t="str">
        <f>Cal_Maintenance!F67</f>
        <v>Opex</v>
      </c>
      <c r="H39" s="16" t="str">
        <f>Cal_Maintenance!H67</f>
        <v>Work Execution</v>
      </c>
      <c r="I39" s="16" t="str">
        <f>Cal_Maintenance!I67</f>
        <v>Maintenance</v>
      </c>
      <c r="J39" s="16" t="str">
        <f>IF(ISBLANK(Cal_Maintenance!J67),"",Cal_Maintenance!J67)</f>
        <v>Maintenance MOBs</v>
      </c>
      <c r="L39" s="98" t="s">
        <v>114</v>
      </c>
      <c r="M39" s="98" t="b">
        <f t="shared" si="0"/>
        <v>0</v>
      </c>
      <c r="N39" s="98"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0</v>
      </c>
      <c r="AA39" s="18">
        <f>Cal_Maintenance!AA67</f>
        <v>0</v>
      </c>
      <c r="AB39" s="18">
        <f>Cal_Maintenance!AB67</f>
        <v>0</v>
      </c>
      <c r="AC39" s="18">
        <f>Cal_Maintenance!AC67</f>
        <v>0</v>
      </c>
      <c r="AD39" s="18">
        <f>Cal_Maintenance!AD67</f>
        <v>0</v>
      </c>
      <c r="AE39" s="18">
        <f>Cal_Maintenance!AE67</f>
        <v>0</v>
      </c>
      <c r="AF39" s="18">
        <f>Cal_Maintenance!AF67</f>
        <v>0</v>
      </c>
      <c r="AG39" s="18">
        <f>Cal_Maintenance!AG67</f>
        <v>0</v>
      </c>
      <c r="AH39" s="18">
        <f>Cal_Maintenance!AH67</f>
        <v>0</v>
      </c>
      <c r="AI39" s="18">
        <f>Cal_Maintenance!AI67</f>
        <v>0</v>
      </c>
      <c r="AJ39" s="18">
        <f>Cal_Maintenance!AJ67</f>
        <v>0</v>
      </c>
      <c r="AK39" s="18">
        <f>Cal_Maintenance!AK67</f>
        <v>0</v>
      </c>
      <c r="AN39" s="35"/>
    </row>
    <row r="40" spans="5:40" s="98" customFormat="1">
      <c r="E40" s="16" t="str">
        <f>Cover!$F$13</f>
        <v>So</v>
      </c>
      <c r="F40" s="16" t="str">
        <f>Cal_Maintenance!F68</f>
        <v>Opex</v>
      </c>
      <c r="H40" s="16" t="str">
        <f>Cal_Maintenance!H68</f>
        <v>Work Execution</v>
      </c>
      <c r="I40" s="16" t="str">
        <f>Cal_Maintenance!I68</f>
        <v>Maintenance</v>
      </c>
      <c r="J40" s="16" t="str">
        <f>IF(ISBLANK(Cal_Maintenance!J68),"",Cal_Maintenance!J68)</f>
        <v>BO - Biomethane: Additional maintenance</v>
      </c>
      <c r="L40" s="98" t="s">
        <v>114</v>
      </c>
      <c r="M40" s="98" t="str">
        <f t="shared" si="0"/>
        <v>BO</v>
      </c>
      <c r="N40" s="98" t="b">
        <f t="shared" si="1"/>
        <v>0</v>
      </c>
      <c r="T40" s="18">
        <f>Cal_Maintenance!T68</f>
        <v>0</v>
      </c>
      <c r="U40" s="18">
        <f>Cal_Maintenance!U68</f>
        <v>0</v>
      </c>
      <c r="V40" s="18">
        <f>Cal_Maintenance!V68</f>
        <v>0</v>
      </c>
      <c r="W40" s="18">
        <f>Cal_Maintenance!W68</f>
        <v>0</v>
      </c>
      <c r="X40" s="18">
        <f>Cal_Maintenance!X68</f>
        <v>0</v>
      </c>
      <c r="Y40" s="18">
        <f>Cal_Maintenance!Y68</f>
        <v>0</v>
      </c>
      <c r="Z40" s="18">
        <f>Cal_Maintenance!Z68</f>
        <v>0</v>
      </c>
      <c r="AA40" s="18">
        <f>Cal_Maintenance!AA68</f>
        <v>0</v>
      </c>
      <c r="AB40" s="18">
        <f>Cal_Maintenance!AB68</f>
        <v>0</v>
      </c>
      <c r="AC40" s="18">
        <f>Cal_Maintenance!AC68</f>
        <v>0</v>
      </c>
      <c r="AD40" s="18">
        <f>Cal_Maintenance!AD68</f>
        <v>0</v>
      </c>
      <c r="AE40" s="18">
        <f>Cal_Maintenance!AE68</f>
        <v>0</v>
      </c>
      <c r="AF40" s="18">
        <f>Cal_Maintenance!AF68</f>
        <v>0</v>
      </c>
      <c r="AG40" s="18">
        <f>Cal_Maintenance!AG68</f>
        <v>-0.13284499999999999</v>
      </c>
      <c r="AH40" s="18">
        <f>Cal_Maintenance!AH68</f>
        <v>-0.13214999999999999</v>
      </c>
      <c r="AI40" s="18">
        <f>Cal_Maintenance!AI68</f>
        <v>-0.13194700000000001</v>
      </c>
      <c r="AJ40" s="18">
        <f>Cal_Maintenance!AJ68</f>
        <v>-0.131721</v>
      </c>
      <c r="AK40" s="18">
        <f>Cal_Maintenance!AK68</f>
        <v>-0.13159499999999999</v>
      </c>
      <c r="AN40" s="35"/>
    </row>
    <row r="41" spans="5:40" s="98" customFormat="1">
      <c r="E41" s="16" t="str">
        <f>Cover!$F$13</f>
        <v>So</v>
      </c>
      <c r="F41" s="16" t="str">
        <f>Cal_Maintenance!F69</f>
        <v>Opex</v>
      </c>
      <c r="H41" s="16" t="str">
        <f>Cal_Maintenance!H69</f>
        <v>Work Execution</v>
      </c>
      <c r="I41" s="16" t="str">
        <f>Cal_Maintenance!I69</f>
        <v>Maintenance</v>
      </c>
      <c r="J41" s="16" t="str">
        <f>IF(ISBLANK(Cal_Maintenance!J69),"",Cal_Maintenance!J69)</f>
        <v>BO - Responsible Demolition</v>
      </c>
      <c r="L41" s="98" t="s">
        <v>114</v>
      </c>
      <c r="M41" s="98" t="str">
        <f t="shared" si="0"/>
        <v>BO</v>
      </c>
      <c r="N41" s="98"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-0.2666</v>
      </c>
      <c r="AH41" s="18">
        <f>Cal_Maintenance!AH69</f>
        <v>-0.2666</v>
      </c>
      <c r="AI41" s="18">
        <f>Cal_Maintenance!AI69</f>
        <v>-0.2666</v>
      </c>
      <c r="AJ41" s="18">
        <f>Cal_Maintenance!AJ69</f>
        <v>-0.2666</v>
      </c>
      <c r="AK41" s="18">
        <f>Cal_Maintenance!AK69</f>
        <v>-0.2666</v>
      </c>
      <c r="AN41" s="35"/>
    </row>
    <row r="42" spans="5:40" s="98" customFormat="1">
      <c r="E42" s="16" t="str">
        <f>Cover!$F$13</f>
        <v>So</v>
      </c>
      <c r="F42" s="16" t="str">
        <f>Cal_Maintenance!F70</f>
        <v>Opex</v>
      </c>
      <c r="H42" s="16" t="str">
        <f>Cal_Maintenance!H70</f>
        <v>Work Execution</v>
      </c>
      <c r="I42" s="16" t="str">
        <f>Cal_Maintenance!I70</f>
        <v>Maintenance</v>
      </c>
      <c r="J42" s="16" t="str">
        <f>IF(ISBLANK(Cal_Maintenance!J70),"",Cal_Maintenance!J70)</f>
        <v>BO - Riser Inspection Surveys &lt; 6 Storey Buildings</v>
      </c>
      <c r="L42" s="98" t="s">
        <v>114</v>
      </c>
      <c r="M42" s="98" t="str">
        <f t="shared" si="0"/>
        <v>BO</v>
      </c>
      <c r="N42" s="98"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-1.962</v>
      </c>
      <c r="AH42" s="18">
        <f>Cal_Maintenance!AH70</f>
        <v>-1.962</v>
      </c>
      <c r="AI42" s="18">
        <f>Cal_Maintenance!AI70</f>
        <v>-1.962</v>
      </c>
      <c r="AJ42" s="18">
        <f>Cal_Maintenance!AJ70</f>
        <v>-1.962</v>
      </c>
      <c r="AK42" s="18">
        <f>Cal_Maintenance!AK70</f>
        <v>-1.962</v>
      </c>
      <c r="AN42" s="35"/>
    </row>
    <row r="43" spans="5:40" s="98" customFormat="1">
      <c r="E43" s="16" t="str">
        <f>Cover!$F$13</f>
        <v>So</v>
      </c>
      <c r="F43" s="16" t="str">
        <f>Cal_Maintenance!F71</f>
        <v>Opex</v>
      </c>
      <c r="H43" s="16" t="str">
        <f>Cal_Maintenance!H71</f>
        <v>Work Execution</v>
      </c>
      <c r="I43" s="16" t="str">
        <f>Cal_Maintenance!I71</f>
        <v>Maintenance</v>
      </c>
      <c r="J43" s="16" t="str">
        <f>IF(ISBLANK(Cal_Maintenance!J71),"",Cal_Maintenance!J71)</f>
        <v/>
      </c>
      <c r="L43" s="98" t="s">
        <v>114</v>
      </c>
      <c r="M43" s="98" t="b">
        <f t="shared" si="0"/>
        <v>0</v>
      </c>
      <c r="N43" s="98"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98" customFormat="1">
      <c r="E44" s="16" t="str">
        <f>Cover!$F$13</f>
        <v>So</v>
      </c>
      <c r="F44" s="16" t="str">
        <f>Cal_Maintenance!F72</f>
        <v>Opex</v>
      </c>
      <c r="H44" s="16" t="str">
        <f>Cal_Maintenance!H72</f>
        <v>Work Execution</v>
      </c>
      <c r="I44" s="16" t="str">
        <f>Cal_Maintenance!I72</f>
        <v>Maintenance</v>
      </c>
      <c r="J44" s="16" t="str">
        <f>IF(ISBLANK(Cal_Maintenance!J72),"",Cal_Maintenance!J72)</f>
        <v/>
      </c>
      <c r="L44" s="98" t="s">
        <v>114</v>
      </c>
      <c r="M44" s="98" t="b">
        <f t="shared" si="0"/>
        <v>0</v>
      </c>
      <c r="N44" s="98"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98" customFormat="1">
      <c r="E45" s="16" t="str">
        <f>Cover!$F$13</f>
        <v>So</v>
      </c>
      <c r="F45" s="16" t="str">
        <f>Cal_Maintenance!F73</f>
        <v>Opex</v>
      </c>
      <c r="H45" s="16" t="str">
        <f>Cal_Maintenance!H73</f>
        <v>Work Execution</v>
      </c>
      <c r="I45" s="16" t="str">
        <f>Cal_Maintenance!I73</f>
        <v>Maintenance</v>
      </c>
      <c r="J45" s="16" t="str">
        <f>IF(ISBLANK(Cal_Maintenance!J73),"",Cal_Maintenance!J73)</f>
        <v/>
      </c>
      <c r="L45" s="98" t="s">
        <v>114</v>
      </c>
      <c r="M45" s="98" t="b">
        <f t="shared" si="0"/>
        <v>0</v>
      </c>
      <c r="N45" s="98"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98" customFormat="1">
      <c r="E46" s="16" t="str">
        <f>Cover!$F$13</f>
        <v>So</v>
      </c>
      <c r="F46" s="16" t="str">
        <f>Cal_Maintenance!F74</f>
        <v>Opex</v>
      </c>
      <c r="H46" s="16" t="str">
        <f>Cal_Maintenance!H74</f>
        <v>Work Execution</v>
      </c>
      <c r="I46" s="16" t="str">
        <f>Cal_Maintenance!I74</f>
        <v>Maintenance</v>
      </c>
      <c r="J46" s="16" t="str">
        <f>IF(ISBLANK(Cal_Maintenance!J74),"",Cal_Maintenance!J74)</f>
        <v/>
      </c>
      <c r="L46" s="98" t="s">
        <v>114</v>
      </c>
      <c r="M46" s="98" t="b">
        <f t="shared" si="0"/>
        <v>0</v>
      </c>
      <c r="N46" s="98"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98" customFormat="1">
      <c r="E47" s="16" t="str">
        <f>Cover!$F$13</f>
        <v>So</v>
      </c>
      <c r="F47" s="16" t="str">
        <f>Cal_Maintenance!F75</f>
        <v>Opex</v>
      </c>
      <c r="H47" s="16" t="str">
        <f>Cal_Maintenance!H75</f>
        <v>Work Execution</v>
      </c>
      <c r="I47" s="16" t="str">
        <f>Cal_Maintenance!I75</f>
        <v>Maintenance</v>
      </c>
      <c r="J47" s="16" t="str">
        <f>IF(ISBLANK(Cal_Maintenance!J75),"",Cal_Maintenance!J75)</f>
        <v/>
      </c>
      <c r="L47" s="98" t="s">
        <v>114</v>
      </c>
      <c r="M47" s="98" t="b">
        <f t="shared" si="0"/>
        <v>0</v>
      </c>
      <c r="N47" s="98"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98" customFormat="1">
      <c r="E48" s="16" t="str">
        <f>Cover!$F$13</f>
        <v>So</v>
      </c>
      <c r="F48" s="16" t="str">
        <f>Cal_Maintenance!F76</f>
        <v>Opex</v>
      </c>
      <c r="H48" s="16" t="str">
        <f>Cal_Maintenance!H76</f>
        <v>Work Execution</v>
      </c>
      <c r="I48" s="16" t="str">
        <f>Cal_Maintenance!I76</f>
        <v>Maintenance</v>
      </c>
      <c r="J48" s="16" t="str">
        <f>IF(ISBLANK(Cal_Maintenance!J76),"",Cal_Maintenance!J76)</f>
        <v/>
      </c>
      <c r="L48" s="98" t="s">
        <v>114</v>
      </c>
      <c r="M48" s="98" t="b">
        <f t="shared" si="0"/>
        <v>0</v>
      </c>
      <c r="N48" s="98"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98" customFormat="1">
      <c r="E49" s="16" t="str">
        <f>Cover!$F$13</f>
        <v>So</v>
      </c>
      <c r="F49" s="16" t="str">
        <f>Cal_SIU!F67</f>
        <v>Opex</v>
      </c>
      <c r="H49" s="16" t="str">
        <f>Cal_SIU!H67</f>
        <v>Work Execution</v>
      </c>
      <c r="I49" s="16" t="str">
        <f>Cal_SIU!I67</f>
        <v>Statutory Independent Undertakings (SIU)</v>
      </c>
      <c r="J49" s="16" t="str">
        <f>IF(ISBLANK(Cal_SIU!J67),"",Cal_SIU!J67)</f>
        <v/>
      </c>
      <c r="L49" s="98" t="s">
        <v>114</v>
      </c>
      <c r="M49" s="98" t="b">
        <f t="shared" si="0"/>
        <v>0</v>
      </c>
      <c r="N49" s="98"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98" customFormat="1">
      <c r="E50" s="16" t="str">
        <f>Cover!$F$13</f>
        <v>So</v>
      </c>
      <c r="F50" s="16" t="str">
        <f>Cal_SIU!F68</f>
        <v>Opex</v>
      </c>
      <c r="H50" s="16" t="str">
        <f>Cal_SIU!H68</f>
        <v>Work Execution</v>
      </c>
      <c r="I50" s="16" t="str">
        <f>Cal_SIU!I68</f>
        <v>Statutory Independent Undertakings (SIU)</v>
      </c>
      <c r="J50" s="16" t="str">
        <f>IF(ISBLANK(Cal_SIU!J68),"",Cal_SIU!J68)</f>
        <v/>
      </c>
      <c r="L50" s="98" t="s">
        <v>114</v>
      </c>
      <c r="M50" s="98" t="b">
        <f t="shared" si="0"/>
        <v>0</v>
      </c>
      <c r="N50" s="98"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98" customFormat="1">
      <c r="E51" s="16" t="str">
        <f>Cover!$F$13</f>
        <v>So</v>
      </c>
      <c r="F51" s="16" t="str">
        <f>Cal_SIU!F69</f>
        <v>Opex</v>
      </c>
      <c r="H51" s="16" t="str">
        <f>Cal_SIU!H69</f>
        <v>Work Execution</v>
      </c>
      <c r="I51" s="16" t="str">
        <f>Cal_SIU!I69</f>
        <v>Statutory Independent Undertakings (SIU)</v>
      </c>
      <c r="J51" s="16" t="str">
        <f>IF(ISBLANK(Cal_SIU!J69),"",Cal_SIU!J69)</f>
        <v/>
      </c>
      <c r="L51" s="98" t="s">
        <v>114</v>
      </c>
      <c r="M51" s="98" t="b">
        <f t="shared" si="0"/>
        <v>0</v>
      </c>
      <c r="N51" s="98"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98" customFormat="1">
      <c r="E52" s="16" t="str">
        <f>Cover!$F$13</f>
        <v>So</v>
      </c>
      <c r="F52" s="16" t="str">
        <f>Cal_SIU!F70</f>
        <v>Opex</v>
      </c>
      <c r="H52" s="16" t="str">
        <f>Cal_SIU!H70</f>
        <v>Work Execution</v>
      </c>
      <c r="I52" s="16" t="str">
        <f>Cal_SIU!I70</f>
        <v>Statutory Independent Undertakings (SIU)</v>
      </c>
      <c r="J52" s="16" t="str">
        <f>IF(ISBLANK(Cal_SIU!J70),"",Cal_SIU!J70)</f>
        <v/>
      </c>
      <c r="L52" s="98" t="s">
        <v>114</v>
      </c>
      <c r="M52" s="98" t="b">
        <f t="shared" si="0"/>
        <v>0</v>
      </c>
      <c r="N52" s="98"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98" customFormat="1">
      <c r="E53" s="16" t="str">
        <f>Cover!$F$13</f>
        <v>So</v>
      </c>
      <c r="F53" s="16" t="str">
        <f>Cal_SIU!F71</f>
        <v>Opex</v>
      </c>
      <c r="H53" s="16" t="str">
        <f>Cal_SIU!H71</f>
        <v>Work Execution</v>
      </c>
      <c r="I53" s="16" t="str">
        <f>Cal_SIU!I71</f>
        <v>Statutory Independent Undertakings (SIU)</v>
      </c>
      <c r="J53" s="16" t="str">
        <f>IF(ISBLANK(Cal_SIU!J71),"",Cal_SIU!J71)</f>
        <v/>
      </c>
      <c r="L53" s="98" t="s">
        <v>114</v>
      </c>
      <c r="M53" s="98" t="b">
        <f t="shared" si="0"/>
        <v>0</v>
      </c>
      <c r="N53" s="98"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98" customFormat="1">
      <c r="E54" s="16" t="str">
        <f>Cover!$F$13</f>
        <v>So</v>
      </c>
      <c r="F54" s="16" t="str">
        <f>Cal_SIU!F72</f>
        <v>Opex</v>
      </c>
      <c r="H54" s="16" t="str">
        <f>Cal_SIU!H72</f>
        <v>Work Execution</v>
      </c>
      <c r="I54" s="16" t="str">
        <f>Cal_SIU!I72</f>
        <v>Statutory Independent Undertakings (SIU)</v>
      </c>
      <c r="J54" s="16" t="str">
        <f>IF(ISBLANK(Cal_SIU!J72),"",Cal_SIU!J72)</f>
        <v/>
      </c>
      <c r="L54" s="98" t="s">
        <v>114</v>
      </c>
      <c r="M54" s="98" t="b">
        <f t="shared" si="0"/>
        <v>0</v>
      </c>
      <c r="N54" s="98"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98" customFormat="1">
      <c r="E55" s="16" t="str">
        <f>Cover!$F$13</f>
        <v>So</v>
      </c>
      <c r="F55" s="16" t="str">
        <f>Cal_SIU!F73</f>
        <v>Opex</v>
      </c>
      <c r="H55" s="16" t="str">
        <f>Cal_SIU!H73</f>
        <v>Work Execution</v>
      </c>
      <c r="I55" s="16" t="str">
        <f>Cal_SIU!I73</f>
        <v>Statutory Independent Undertakings (SIU)</v>
      </c>
      <c r="J55" s="16" t="str">
        <f>IF(ISBLANK(Cal_SIU!J73),"",Cal_SIU!J73)</f>
        <v/>
      </c>
      <c r="L55" s="98" t="s">
        <v>114</v>
      </c>
      <c r="M55" s="98" t="b">
        <f t="shared" si="0"/>
        <v>0</v>
      </c>
      <c r="N55" s="98"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98" customFormat="1">
      <c r="E56" s="16" t="str">
        <f>Cover!$F$13</f>
        <v>So</v>
      </c>
      <c r="F56" s="16" t="str">
        <f>Cal_SIU!F74</f>
        <v>Opex</v>
      </c>
      <c r="H56" s="16" t="str">
        <f>Cal_SIU!H74</f>
        <v>Work Execution</v>
      </c>
      <c r="I56" s="16" t="str">
        <f>Cal_SIU!I74</f>
        <v>Statutory Independent Undertakings (SIU)</v>
      </c>
      <c r="J56" s="16" t="str">
        <f>IF(ISBLANK(Cal_SIU!J74),"",Cal_SIU!J74)</f>
        <v/>
      </c>
      <c r="L56" s="98" t="s">
        <v>114</v>
      </c>
      <c r="M56" s="98" t="b">
        <f t="shared" si="0"/>
        <v>0</v>
      </c>
      <c r="N56" s="98"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98" customFormat="1">
      <c r="E57" s="16" t="str">
        <f>Cover!$F$13</f>
        <v>So</v>
      </c>
      <c r="F57" s="16" t="str">
        <f>Cal_SIU!F75</f>
        <v>Opex</v>
      </c>
      <c r="H57" s="16" t="str">
        <f>Cal_SIU!H75</f>
        <v>Work Execution</v>
      </c>
      <c r="I57" s="16" t="str">
        <f>Cal_SIU!I75</f>
        <v>Statutory Independent Undertakings (SIU)</v>
      </c>
      <c r="J57" s="16" t="str">
        <f>IF(ISBLANK(Cal_SIU!J75),"",Cal_SIU!J75)</f>
        <v/>
      </c>
      <c r="L57" s="98" t="s">
        <v>114</v>
      </c>
      <c r="M57" s="98" t="b">
        <f t="shared" si="0"/>
        <v>0</v>
      </c>
      <c r="N57" s="98"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98" customFormat="1">
      <c r="E58" s="16" t="str">
        <f>Cover!$F$13</f>
        <v>So</v>
      </c>
      <c r="F58" s="16" t="str">
        <f>Cal_SIU!F76</f>
        <v>Opex</v>
      </c>
      <c r="H58" s="16" t="str">
        <f>Cal_SIU!H76</f>
        <v>Work Execution</v>
      </c>
      <c r="I58" s="16" t="str">
        <f>Cal_SIU!I76</f>
        <v>Statutory Independent Undertakings (SIU)</v>
      </c>
      <c r="J58" s="16" t="str">
        <f>IF(ISBLANK(Cal_SIU!J76),"",Cal_SIU!J76)</f>
        <v/>
      </c>
      <c r="L58" s="98" t="s">
        <v>114</v>
      </c>
      <c r="M58" s="98" t="b">
        <f t="shared" si="0"/>
        <v>0</v>
      </c>
      <c r="N58" s="98"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98" customFormat="1">
      <c r="E59" s="16" t="str">
        <f>Cover!$F$13</f>
        <v>So</v>
      </c>
      <c r="F59" s="16" t="str">
        <f>Cal_ODA!F67</f>
        <v>Opex</v>
      </c>
      <c r="H59" s="16" t="str">
        <f>Cal_ODA!H67</f>
        <v>Work Execution</v>
      </c>
      <c r="I59" s="16" t="str">
        <f>Cal_ODA!I67</f>
        <v>Other Direct Activities (ODA)</v>
      </c>
      <c r="J59" s="16" t="str">
        <f>IF(ISBLANK(Cal_ODA!J67),"",Cal_ODA!J67)</f>
        <v>BO - Biomethane Improved Access Trials  (3 trials - isle of wight, ebbsfleet, grants of Girvan) Opex</v>
      </c>
      <c r="L59" s="98" t="s">
        <v>114</v>
      </c>
      <c r="M59" s="98" t="str">
        <f t="shared" si="0"/>
        <v>BO</v>
      </c>
      <c r="N59" s="98" t="b">
        <f t="shared" si="1"/>
        <v>0</v>
      </c>
      <c r="T59" s="18">
        <f>Cal_ODA!T67</f>
        <v>0</v>
      </c>
      <c r="U59" s="18">
        <f>Cal_ODA!U67</f>
        <v>0</v>
      </c>
      <c r="V59" s="18">
        <f>Cal_ODA!V67</f>
        <v>0</v>
      </c>
      <c r="W59" s="18">
        <f>Cal_ODA!W67</f>
        <v>0</v>
      </c>
      <c r="X59" s="18">
        <f>Cal_ODA!X67</f>
        <v>0</v>
      </c>
      <c r="Y59" s="18">
        <f>Cal_ODA!Y67</f>
        <v>0</v>
      </c>
      <c r="Z59" s="18">
        <f>Cal_ODA!Z67</f>
        <v>0</v>
      </c>
      <c r="AA59" s="18">
        <f>Cal_ODA!AA67</f>
        <v>0</v>
      </c>
      <c r="AB59" s="18">
        <f>Cal_ODA!AB67</f>
        <v>0</v>
      </c>
      <c r="AC59" s="18">
        <f>Cal_ODA!AC67</f>
        <v>0</v>
      </c>
      <c r="AD59" s="18">
        <f>Cal_ODA!AD67</f>
        <v>0</v>
      </c>
      <c r="AE59" s="18">
        <f>Cal_ODA!AE67</f>
        <v>0</v>
      </c>
      <c r="AF59" s="18">
        <f>Cal_ODA!AF67</f>
        <v>0</v>
      </c>
      <c r="AG59" s="18">
        <f>Cal_ODA!AG67</f>
        <v>-0.13600000000000001</v>
      </c>
      <c r="AH59" s="18">
        <f>Cal_ODA!AH67</f>
        <v>-0.13600000000000001</v>
      </c>
      <c r="AI59" s="18">
        <f>Cal_ODA!AI67</f>
        <v>-0.13600000000000001</v>
      </c>
      <c r="AJ59" s="18">
        <f>Cal_ODA!AJ67</f>
        <v>-0.13600000000000001</v>
      </c>
      <c r="AK59" s="18">
        <f>Cal_ODA!AK67</f>
        <v>-0.13600000000000001</v>
      </c>
      <c r="AN59" s="35"/>
    </row>
    <row r="60" spans="5:40" s="98" customFormat="1">
      <c r="E60" s="16" t="str">
        <f>Cover!$F$13</f>
        <v>So</v>
      </c>
      <c r="F60" s="16" t="str">
        <f>Cal_ODA!F68</f>
        <v>Opex</v>
      </c>
      <c r="H60" s="16" t="str">
        <f>Cal_ODA!H68</f>
        <v>Work Execution</v>
      </c>
      <c r="I60" s="16" t="str">
        <f>Cal_ODA!I68</f>
        <v>Other Direct Activities (ODA)</v>
      </c>
      <c r="J60" s="16" t="str">
        <f>IF(ISBLANK(Cal_ODA!J68),"",Cal_ODA!J68)</f>
        <v/>
      </c>
      <c r="L60" s="98" t="s">
        <v>114</v>
      </c>
      <c r="M60" s="98" t="b">
        <f t="shared" si="0"/>
        <v>0</v>
      </c>
      <c r="N60" s="98"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98" customFormat="1">
      <c r="E61" s="16" t="str">
        <f>Cover!$F$13</f>
        <v>So</v>
      </c>
      <c r="F61" s="16" t="str">
        <f>Cal_ODA!F69</f>
        <v>Opex</v>
      </c>
      <c r="H61" s="16" t="str">
        <f>Cal_ODA!H69</f>
        <v>Work Execution</v>
      </c>
      <c r="I61" s="16" t="str">
        <f>Cal_ODA!I69</f>
        <v>Other Direct Activities (ODA)</v>
      </c>
      <c r="J61" s="16" t="str">
        <f>IF(ISBLANK(Cal_ODA!J69),"",Cal_ODA!J69)</f>
        <v/>
      </c>
      <c r="L61" s="98" t="s">
        <v>114</v>
      </c>
      <c r="M61" s="98" t="b">
        <f t="shared" si="0"/>
        <v>0</v>
      </c>
      <c r="N61" s="98"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98" customFormat="1">
      <c r="E62" s="16" t="str">
        <f>Cover!$F$13</f>
        <v>So</v>
      </c>
      <c r="F62" s="16" t="str">
        <f>Cal_ODA!F70</f>
        <v>Opex</v>
      </c>
      <c r="H62" s="16" t="str">
        <f>Cal_ODA!H70</f>
        <v>Work Execution</v>
      </c>
      <c r="I62" s="16" t="str">
        <f>Cal_ODA!I70</f>
        <v>Other Direct Activities (ODA)</v>
      </c>
      <c r="J62" s="16" t="str">
        <f>IF(ISBLANK(Cal_ODA!J70),"",Cal_ODA!J70)</f>
        <v/>
      </c>
      <c r="L62" s="98" t="s">
        <v>114</v>
      </c>
      <c r="M62" s="98" t="b">
        <f t="shared" si="0"/>
        <v>0</v>
      </c>
      <c r="N62" s="98"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98" customFormat="1">
      <c r="E63" s="16" t="str">
        <f>Cover!$F$13</f>
        <v>So</v>
      </c>
      <c r="F63" s="16" t="str">
        <f>Cal_ODA!F71</f>
        <v>Opex</v>
      </c>
      <c r="H63" s="16" t="str">
        <f>Cal_ODA!H71</f>
        <v>Work Execution</v>
      </c>
      <c r="I63" s="16" t="str">
        <f>Cal_ODA!I71</f>
        <v>Other Direct Activities (ODA)</v>
      </c>
      <c r="J63" s="16" t="str">
        <f>IF(ISBLANK(Cal_ODA!J71),"",Cal_ODA!J71)</f>
        <v/>
      </c>
      <c r="L63" s="98" t="s">
        <v>114</v>
      </c>
      <c r="M63" s="98" t="b">
        <f t="shared" si="0"/>
        <v>0</v>
      </c>
      <c r="N63" s="98"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98" customFormat="1">
      <c r="E64" s="16" t="str">
        <f>Cover!$F$13</f>
        <v>So</v>
      </c>
      <c r="F64" s="16" t="str">
        <f>Cal_ODA!F72</f>
        <v>Opex</v>
      </c>
      <c r="H64" s="16" t="str">
        <f>Cal_ODA!H72</f>
        <v>Work Execution</v>
      </c>
      <c r="I64" s="16" t="str">
        <f>Cal_ODA!I72</f>
        <v>Other Direct Activities (ODA)</v>
      </c>
      <c r="J64" s="16" t="str">
        <f>IF(ISBLANK(Cal_ODA!J72),"",Cal_ODA!J72)</f>
        <v/>
      </c>
      <c r="L64" s="98" t="s">
        <v>114</v>
      </c>
      <c r="M64" s="98" t="b">
        <f t="shared" si="0"/>
        <v>0</v>
      </c>
      <c r="N64" s="98"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98" customFormat="1">
      <c r="E65" s="16" t="str">
        <f>Cover!$F$13</f>
        <v>So</v>
      </c>
      <c r="F65" s="16" t="str">
        <f>Cal_ODA!F73</f>
        <v>Opex</v>
      </c>
      <c r="H65" s="16" t="str">
        <f>Cal_ODA!H73</f>
        <v>Work Execution</v>
      </c>
      <c r="I65" s="16" t="str">
        <f>Cal_ODA!I73</f>
        <v>Other Direct Activities (ODA)</v>
      </c>
      <c r="J65" s="16" t="str">
        <f>IF(ISBLANK(Cal_ODA!J73),"",Cal_ODA!J73)</f>
        <v/>
      </c>
      <c r="L65" s="98" t="s">
        <v>114</v>
      </c>
      <c r="M65" s="98" t="b">
        <f t="shared" si="0"/>
        <v>0</v>
      </c>
      <c r="N65" s="98"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98" customFormat="1">
      <c r="E66" s="16" t="str">
        <f>Cover!$F$13</f>
        <v>So</v>
      </c>
      <c r="F66" s="16" t="str">
        <f>Cal_ODA!F74</f>
        <v>Opex</v>
      </c>
      <c r="H66" s="16" t="str">
        <f>Cal_ODA!H74</f>
        <v>Work Execution</v>
      </c>
      <c r="I66" s="16" t="str">
        <f>Cal_ODA!I74</f>
        <v>Other Direct Activities (ODA)</v>
      </c>
      <c r="J66" s="16" t="str">
        <f>IF(ISBLANK(Cal_ODA!J74),"",Cal_ODA!J74)</f>
        <v/>
      </c>
      <c r="L66" s="98" t="s">
        <v>114</v>
      </c>
      <c r="M66" s="98" t="b">
        <f t="shared" si="0"/>
        <v>0</v>
      </c>
      <c r="N66" s="98"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98" customFormat="1">
      <c r="E67" s="16" t="str">
        <f>Cover!$F$13</f>
        <v>So</v>
      </c>
      <c r="F67" s="16" t="str">
        <f>Cal_ODA!F75</f>
        <v>Opex</v>
      </c>
      <c r="H67" s="16" t="str">
        <f>Cal_ODA!H75</f>
        <v>Work Execution</v>
      </c>
      <c r="I67" s="16" t="str">
        <f>Cal_ODA!I75</f>
        <v>Other Direct Activities (ODA)</v>
      </c>
      <c r="J67" s="16" t="str">
        <f>IF(ISBLANK(Cal_ODA!J75),"",Cal_ODA!J75)</f>
        <v/>
      </c>
      <c r="L67" s="98" t="s">
        <v>114</v>
      </c>
      <c r="M67" s="98" t="b">
        <f t="shared" si="0"/>
        <v>0</v>
      </c>
      <c r="N67" s="98"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98" customFormat="1">
      <c r="E68" s="16" t="str">
        <f>Cover!$F$13</f>
        <v>So</v>
      </c>
      <c r="F68" s="16" t="str">
        <f>Cal_ODA!F76</f>
        <v>Opex</v>
      </c>
      <c r="H68" s="16" t="str">
        <f>Cal_ODA!H76</f>
        <v>Work Execution</v>
      </c>
      <c r="I68" s="16" t="str">
        <f>Cal_ODA!I76</f>
        <v>Other Direct Activities (ODA)</v>
      </c>
      <c r="J68" s="16" t="str">
        <f>IF(ISBLANK(Cal_ODA!J76),"",Cal_ODA!J76)</f>
        <v/>
      </c>
      <c r="L68" s="98" t="s">
        <v>114</v>
      </c>
      <c r="M68" s="98" t="b">
        <f t="shared" si="0"/>
        <v>0</v>
      </c>
      <c r="N68" s="98"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98" customFormat="1">
      <c r="E69" s="16" t="str">
        <f>Cover!$F$13</f>
        <v>So</v>
      </c>
      <c r="F69" s="16" t="str">
        <f>'Cal_IT&amp;Telecom'!F67</f>
        <v>Opex</v>
      </c>
      <c r="H69" s="16" t="str">
        <f>'Cal_IT&amp;Telecom'!H67</f>
        <v>Business Support</v>
      </c>
      <c r="I69" s="16" t="str">
        <f>'Cal_IT&amp;Telecom'!I67</f>
        <v>IT &amp; Telecoms</v>
      </c>
      <c r="J69" s="16" t="str">
        <f>IF(ISBLANK('Cal_IT&amp;Telecom'!J67),"",'Cal_IT&amp;Telecom'!J67)</f>
        <v>BO - DCC Membership</v>
      </c>
      <c r="L69" s="98" t="s">
        <v>114</v>
      </c>
      <c r="M69" s="98" t="str">
        <f t="shared" si="0"/>
        <v>BO</v>
      </c>
      <c r="N69" s="98"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-6.3E-2</v>
      </c>
      <c r="AH69" s="18">
        <f>'Cal_IT&amp;Telecom'!AH67</f>
        <v>-6.3E-2</v>
      </c>
      <c r="AI69" s="18">
        <f>'Cal_IT&amp;Telecom'!AI67</f>
        <v>-6.3E-2</v>
      </c>
      <c r="AJ69" s="18">
        <f>'Cal_IT&amp;Telecom'!AJ67</f>
        <v>-6.3E-2</v>
      </c>
      <c r="AK69" s="18">
        <f>'Cal_IT&amp;Telecom'!AK67</f>
        <v>-6.3E-2</v>
      </c>
      <c r="AN69" s="35"/>
    </row>
    <row r="70" spans="5:40" s="98" customFormat="1">
      <c r="E70" s="16" t="str">
        <f>Cover!$F$13</f>
        <v>So</v>
      </c>
      <c r="F70" s="16" t="str">
        <f>'Cal_IT&amp;Telecom'!F68</f>
        <v>Opex</v>
      </c>
      <c r="H70" s="16" t="str">
        <f>'Cal_IT&amp;Telecom'!H68</f>
        <v>Business Support</v>
      </c>
      <c r="I70" s="16" t="str">
        <f>'Cal_IT&amp;Telecom'!I68</f>
        <v>IT &amp; Telecoms</v>
      </c>
      <c r="J70" s="16" t="str">
        <f>IF(ISBLANK('Cal_IT&amp;Telecom'!J68),"",'Cal_IT&amp;Telecom'!J68)</f>
        <v/>
      </c>
      <c r="L70" s="98" t="s">
        <v>114</v>
      </c>
      <c r="M70" s="98" t="b">
        <f t="shared" si="0"/>
        <v>0</v>
      </c>
      <c r="N70" s="98"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98" customFormat="1">
      <c r="E71" s="16" t="str">
        <f>Cover!$F$13</f>
        <v>So</v>
      </c>
      <c r="F71" s="16" t="str">
        <f>'Cal_IT&amp;Telecom'!F69</f>
        <v>Opex</v>
      </c>
      <c r="H71" s="16" t="str">
        <f>'Cal_IT&amp;Telecom'!H69</f>
        <v>Business Support</v>
      </c>
      <c r="I71" s="16" t="str">
        <f>'Cal_IT&amp;Telecom'!I69</f>
        <v>IT &amp; Telecoms</v>
      </c>
      <c r="J71" s="16" t="str">
        <f>IF(ISBLANK('Cal_IT&amp;Telecom'!J69),"",'Cal_IT&amp;Telecom'!J69)</f>
        <v/>
      </c>
      <c r="L71" s="98" t="s">
        <v>114</v>
      </c>
      <c r="M71" s="98" t="b">
        <f t="shared" si="0"/>
        <v>0</v>
      </c>
      <c r="N71" s="98" t="b">
        <f t="shared" si="1"/>
        <v>0</v>
      </c>
      <c r="T71" s="18">
        <f>'Cal_IT&amp;Telecom'!T69</f>
        <v>0</v>
      </c>
      <c r="U71" s="18">
        <f>'Cal_IT&amp;Telecom'!U69</f>
        <v>0</v>
      </c>
      <c r="V71" s="18">
        <f>'Cal_IT&amp;Telecom'!V69</f>
        <v>0</v>
      </c>
      <c r="W71" s="18">
        <f>'Cal_IT&amp;Telecom'!W69</f>
        <v>0</v>
      </c>
      <c r="X71" s="18">
        <f>'Cal_IT&amp;Telecom'!X69</f>
        <v>0</v>
      </c>
      <c r="Y71" s="18">
        <f>'Cal_IT&amp;Telecom'!Y69</f>
        <v>0</v>
      </c>
      <c r="Z71" s="18">
        <f>'Cal_IT&amp;Telecom'!Z69</f>
        <v>0</v>
      </c>
      <c r="AA71" s="18">
        <f>'Cal_IT&amp;Telecom'!AA69</f>
        <v>0</v>
      </c>
      <c r="AB71" s="18">
        <f>'Cal_IT&amp;Telecom'!AB69</f>
        <v>0</v>
      </c>
      <c r="AC71" s="18">
        <f>'Cal_IT&amp;Telecom'!AC69</f>
        <v>0</v>
      </c>
      <c r="AD71" s="18">
        <f>'Cal_IT&amp;Telecom'!AD69</f>
        <v>0</v>
      </c>
      <c r="AE71" s="18">
        <f>'Cal_IT&amp;Telecom'!AE69</f>
        <v>0</v>
      </c>
      <c r="AF71" s="18">
        <f>'Cal_IT&amp;Telecom'!AF69</f>
        <v>0</v>
      </c>
      <c r="AG71" s="18">
        <f>'Cal_IT&amp;Telecom'!AG69</f>
        <v>0</v>
      </c>
      <c r="AH71" s="18">
        <f>'Cal_IT&amp;Telecom'!AH69</f>
        <v>0</v>
      </c>
      <c r="AI71" s="18">
        <f>'Cal_IT&amp;Telecom'!AI69</f>
        <v>0</v>
      </c>
      <c r="AJ71" s="18">
        <f>'Cal_IT&amp;Telecom'!AJ69</f>
        <v>0</v>
      </c>
      <c r="AK71" s="18">
        <f>'Cal_IT&amp;Telecom'!AK69</f>
        <v>0</v>
      </c>
      <c r="AN71" s="35"/>
    </row>
    <row r="72" spans="5:40" s="98" customFormat="1">
      <c r="E72" s="16" t="str">
        <f>Cover!$F$13</f>
        <v>So</v>
      </c>
      <c r="F72" s="16" t="str">
        <f>'Cal_IT&amp;Telecom'!F70</f>
        <v>Opex</v>
      </c>
      <c r="H72" s="16" t="str">
        <f>'Cal_IT&amp;Telecom'!H70</f>
        <v>Business Support</v>
      </c>
      <c r="I72" s="16" t="str">
        <f>'Cal_IT&amp;Telecom'!I70</f>
        <v>IT &amp; Telecoms</v>
      </c>
      <c r="J72" s="16" t="str">
        <f>IF(ISBLANK('Cal_IT&amp;Telecom'!J70),"",'Cal_IT&amp;Telecom'!J70)</f>
        <v/>
      </c>
      <c r="L72" s="98" t="s">
        <v>114</v>
      </c>
      <c r="M72" s="98" t="b">
        <f t="shared" si="0"/>
        <v>0</v>
      </c>
      <c r="N72" s="98"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98" customFormat="1">
      <c r="E73" s="16" t="str">
        <f>Cover!$F$13</f>
        <v>So</v>
      </c>
      <c r="F73" s="16" t="str">
        <f>'Cal_IT&amp;Telecom'!F71</f>
        <v>Opex</v>
      </c>
      <c r="H73" s="16" t="str">
        <f>'Cal_IT&amp;Telecom'!H71</f>
        <v>Business Support</v>
      </c>
      <c r="I73" s="16" t="str">
        <f>'Cal_IT&amp;Telecom'!I71</f>
        <v>IT &amp; Telecoms</v>
      </c>
      <c r="J73" s="16" t="str">
        <f>IF(ISBLANK('Cal_IT&amp;Telecom'!J71),"",'Cal_IT&amp;Telecom'!J71)</f>
        <v>Smart metering</v>
      </c>
      <c r="L73" s="98" t="s">
        <v>114</v>
      </c>
      <c r="M73" s="98" t="b">
        <f t="shared" si="0"/>
        <v>0</v>
      </c>
      <c r="N73" s="98" t="b">
        <f t="shared" si="1"/>
        <v>0</v>
      </c>
      <c r="T73" s="18">
        <f>'Cal_IT&amp;Telecom'!T71</f>
        <v>0</v>
      </c>
      <c r="U73" s="18">
        <f>'Cal_IT&amp;Telecom'!U71</f>
        <v>0</v>
      </c>
      <c r="V73" s="18">
        <f>'Cal_IT&amp;Telecom'!V71</f>
        <v>0</v>
      </c>
      <c r="W73" s="18">
        <f>'Cal_IT&amp;Telecom'!W71</f>
        <v>0</v>
      </c>
      <c r="X73" s="18">
        <f>'Cal_IT&amp;Telecom'!X71</f>
        <v>0</v>
      </c>
      <c r="Y73" s="18">
        <f>'Cal_IT&amp;Telecom'!Y71</f>
        <v>-0.27925743752131021</v>
      </c>
      <c r="Z73" s="18">
        <f>'Cal_IT&amp;Telecom'!Z71</f>
        <v>-0.19885396927256876</v>
      </c>
      <c r="AA73" s="18">
        <f>'Cal_IT&amp;Telecom'!AA71</f>
        <v>-0.20277930809857378</v>
      </c>
      <c r="AB73" s="18">
        <f>'Cal_IT&amp;Telecom'!AB71</f>
        <v>-0.20420174193937923</v>
      </c>
      <c r="AC73" s="18">
        <f>'Cal_IT&amp;Telecom'!AC71</f>
        <v>-0.18539308106290101</v>
      </c>
      <c r="AD73" s="18">
        <f>'Cal_IT&amp;Telecom'!AD71</f>
        <v>1.0944849999999999E-2</v>
      </c>
      <c r="AE73" s="18">
        <f>'Cal_IT&amp;Telecom'!AE71</f>
        <v>-0.47531762831145841</v>
      </c>
      <c r="AF73" s="18">
        <f>'Cal_IT&amp;Telecom'!AF71</f>
        <v>-0.58124832862674558</v>
      </c>
      <c r="AG73" s="18">
        <f>'Cal_IT&amp;Telecom'!AG71</f>
        <v>-1.2972888526078323</v>
      </c>
      <c r="AH73" s="18">
        <f>'Cal_IT&amp;Telecom'!AH71</f>
        <v>-1.3993994779579859</v>
      </c>
      <c r="AI73" s="18">
        <f>'Cal_IT&amp;Telecom'!AI71</f>
        <v>-1.4956605076250284</v>
      </c>
      <c r="AJ73" s="18">
        <f>'Cal_IT&amp;Telecom'!AJ71</f>
        <v>-2.3007754348202063</v>
      </c>
      <c r="AK73" s="18">
        <f>'Cal_IT&amp;Telecom'!AK71</f>
        <v>-1.4560805857901917</v>
      </c>
      <c r="AN73" s="35"/>
    </row>
    <row r="74" spans="5:40" s="98" customFormat="1">
      <c r="E74" s="16" t="str">
        <f>Cover!$F$13</f>
        <v>So</v>
      </c>
      <c r="F74" s="16" t="str">
        <f>'Cal_IT&amp;Telecom'!F72</f>
        <v>Opex</v>
      </c>
      <c r="H74" s="16" t="str">
        <f>'Cal_IT&amp;Telecom'!H72</f>
        <v>Business Support</v>
      </c>
      <c r="I74" s="16" t="str">
        <f>'Cal_IT&amp;Telecom'!I72</f>
        <v>IT &amp; Telecoms</v>
      </c>
      <c r="J74" s="16" t="str">
        <f>IF(ISBLANK('Cal_IT&amp;Telecom'!J72),"",'Cal_IT&amp;Telecom'!J72)</f>
        <v/>
      </c>
      <c r="L74" s="98" t="s">
        <v>114</v>
      </c>
      <c r="M74" s="98" t="b">
        <f t="shared" ref="M74:M137" si="2">IF(LEFT(J74,2)="BO","BO")</f>
        <v>0</v>
      </c>
      <c r="N74" s="98"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98" customFormat="1">
      <c r="E75" s="16" t="str">
        <f>Cover!$F$13</f>
        <v>So</v>
      </c>
      <c r="F75" s="16" t="str">
        <f>'Cal_IT&amp;Telecom'!F73</f>
        <v>Opex</v>
      </c>
      <c r="H75" s="16" t="str">
        <f>'Cal_IT&amp;Telecom'!H73</f>
        <v>Business Support</v>
      </c>
      <c r="I75" s="16" t="str">
        <f>'Cal_IT&amp;Telecom'!I73</f>
        <v>IT &amp; Telecoms</v>
      </c>
      <c r="J75" s="16" t="str">
        <f>IF(ISBLANK('Cal_IT&amp;Telecom'!J73),"",'Cal_IT&amp;Telecom'!J73)</f>
        <v/>
      </c>
      <c r="L75" s="98" t="s">
        <v>114</v>
      </c>
      <c r="M75" s="98" t="b">
        <f t="shared" si="2"/>
        <v>0</v>
      </c>
      <c r="N75" s="98"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98" customFormat="1">
      <c r="E76" s="16" t="str">
        <f>Cover!$F$13</f>
        <v>So</v>
      </c>
      <c r="F76" s="16" t="str">
        <f>'Cal_IT&amp;Telecom'!F74</f>
        <v>Opex</v>
      </c>
      <c r="H76" s="16" t="str">
        <f>'Cal_IT&amp;Telecom'!H74</f>
        <v>Business Support</v>
      </c>
      <c r="I76" s="16" t="str">
        <f>'Cal_IT&amp;Telecom'!I74</f>
        <v>IT &amp; Telecoms</v>
      </c>
      <c r="J76" s="16" t="str">
        <f>IF(ISBLANK('Cal_IT&amp;Telecom'!J74),"",'Cal_IT&amp;Telecom'!J74)</f>
        <v/>
      </c>
      <c r="L76" s="98" t="s">
        <v>114</v>
      </c>
      <c r="M76" s="98" t="b">
        <f t="shared" si="2"/>
        <v>0</v>
      </c>
      <c r="N76" s="98"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98" customFormat="1">
      <c r="E77" s="16" t="str">
        <f>Cover!$F$13</f>
        <v>So</v>
      </c>
      <c r="F77" s="16" t="str">
        <f>'Cal_IT&amp;Telecom'!F75</f>
        <v>Opex</v>
      </c>
      <c r="H77" s="16" t="str">
        <f>'Cal_IT&amp;Telecom'!H75</f>
        <v>Business Support</v>
      </c>
      <c r="I77" s="16" t="str">
        <f>'Cal_IT&amp;Telecom'!I75</f>
        <v>IT &amp; Telecoms</v>
      </c>
      <c r="J77" s="16" t="str">
        <f>IF(ISBLANK('Cal_IT&amp;Telecom'!J75),"",'Cal_IT&amp;Telecom'!J75)</f>
        <v/>
      </c>
      <c r="L77" s="98" t="s">
        <v>114</v>
      </c>
      <c r="M77" s="98" t="b">
        <f t="shared" si="2"/>
        <v>0</v>
      </c>
      <c r="N77" s="98"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98" customFormat="1">
      <c r="E78" s="16" t="str">
        <f>Cover!$F$13</f>
        <v>So</v>
      </c>
      <c r="F78" s="16" t="str">
        <f>'Cal_IT&amp;Telecom'!F76</f>
        <v>Opex</v>
      </c>
      <c r="H78" s="16" t="str">
        <f>'Cal_IT&amp;Telecom'!H76</f>
        <v>Business Support</v>
      </c>
      <c r="I78" s="16" t="str">
        <f>'Cal_IT&amp;Telecom'!I76</f>
        <v>IT &amp; Telecoms</v>
      </c>
      <c r="J78" s="16" t="str">
        <f>IF(ISBLANK('Cal_IT&amp;Telecom'!J76),"",'Cal_IT&amp;Telecom'!J76)</f>
        <v/>
      </c>
      <c r="L78" s="98" t="s">
        <v>114</v>
      </c>
      <c r="M78" s="98" t="b">
        <f t="shared" si="2"/>
        <v>0</v>
      </c>
      <c r="N78" s="98"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98" customFormat="1">
      <c r="E79" s="16" t="str">
        <f>Cover!$F$13</f>
        <v>So</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8" t="s">
        <v>114</v>
      </c>
      <c r="M79" s="98" t="b">
        <f t="shared" si="2"/>
        <v>0</v>
      </c>
      <c r="N79" s="98"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98" customFormat="1">
      <c r="E80" s="16" t="str">
        <f>Cover!$F$13</f>
        <v>So</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8" t="s">
        <v>114</v>
      </c>
      <c r="M80" s="98" t="b">
        <f t="shared" si="2"/>
        <v>0</v>
      </c>
      <c r="N80" s="98"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98" customFormat="1">
      <c r="E81" s="16" t="str">
        <f>Cover!$F$13</f>
        <v>So</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8" t="s">
        <v>114</v>
      </c>
      <c r="M81" s="98" t="b">
        <f t="shared" si="2"/>
        <v>0</v>
      </c>
      <c r="N81" s="98"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98" customFormat="1">
      <c r="E82" s="16" t="str">
        <f>Cover!$F$13</f>
        <v>So</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8" t="s">
        <v>114</v>
      </c>
      <c r="M82" s="98" t="b">
        <f t="shared" si="2"/>
        <v>0</v>
      </c>
      <c r="N82" s="98"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98" customFormat="1">
      <c r="E83" s="16" t="str">
        <f>Cover!$F$13</f>
        <v>So</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8" t="s">
        <v>114</v>
      </c>
      <c r="M83" s="98" t="b">
        <f t="shared" si="2"/>
        <v>0</v>
      </c>
      <c r="N83" s="98"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98" customFormat="1">
      <c r="E84" s="16" t="str">
        <f>Cover!$F$13</f>
        <v>So</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8" t="s">
        <v>114</v>
      </c>
      <c r="M84" s="98" t="b">
        <f t="shared" si="2"/>
        <v>0</v>
      </c>
      <c r="N84" s="98"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98" customFormat="1">
      <c r="E85" s="16" t="str">
        <f>Cover!$F$13</f>
        <v>So</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8" t="s">
        <v>114</v>
      </c>
      <c r="M85" s="98" t="b">
        <f t="shared" si="2"/>
        <v>0</v>
      </c>
      <c r="N85" s="98"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98" customFormat="1">
      <c r="E86" s="16" t="str">
        <f>Cover!$F$13</f>
        <v>So</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8" t="s">
        <v>114</v>
      </c>
      <c r="M86" s="98" t="b">
        <f t="shared" si="2"/>
        <v>0</v>
      </c>
      <c r="N86" s="98"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98" customFormat="1">
      <c r="E87" s="16" t="str">
        <f>Cover!$F$13</f>
        <v>So</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8" t="s">
        <v>114</v>
      </c>
      <c r="M87" s="98" t="b">
        <f t="shared" si="2"/>
        <v>0</v>
      </c>
      <c r="N87" s="98"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98" customFormat="1">
      <c r="E88" s="16" t="str">
        <f>Cover!$F$13</f>
        <v>So</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8" t="s">
        <v>114</v>
      </c>
      <c r="M88" s="98" t="b">
        <f t="shared" si="2"/>
        <v>0</v>
      </c>
      <c r="N88" s="98"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98" customFormat="1">
      <c r="E89" s="16" t="str">
        <f>Cover!$F$13</f>
        <v>So</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8" t="s">
        <v>114</v>
      </c>
      <c r="M89" s="98" t="b">
        <f t="shared" si="2"/>
        <v>0</v>
      </c>
      <c r="N89" s="98"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98" customFormat="1">
      <c r="E90" s="16" t="str">
        <f>Cover!$F$13</f>
        <v>So</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8" t="s">
        <v>114</v>
      </c>
      <c r="M90" s="98" t="b">
        <f t="shared" si="2"/>
        <v>0</v>
      </c>
      <c r="N90" s="98"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98" customFormat="1">
      <c r="E91" s="16" t="str">
        <f>Cover!$F$13</f>
        <v>So</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8" t="s">
        <v>114</v>
      </c>
      <c r="M91" s="98" t="b">
        <f t="shared" si="2"/>
        <v>0</v>
      </c>
      <c r="N91" s="98"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98" customFormat="1">
      <c r="E92" s="16" t="str">
        <f>Cover!$F$13</f>
        <v>So</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8" t="s">
        <v>114</v>
      </c>
      <c r="M92" s="98" t="b">
        <f t="shared" si="2"/>
        <v>0</v>
      </c>
      <c r="N92" s="98"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98" customFormat="1">
      <c r="E93" s="16" t="str">
        <f>Cover!$F$13</f>
        <v>So</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8" t="s">
        <v>114</v>
      </c>
      <c r="M93" s="98" t="b">
        <f t="shared" si="2"/>
        <v>0</v>
      </c>
      <c r="N93" s="98"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98" customFormat="1">
      <c r="E94" s="16" t="str">
        <f>Cover!$F$13</f>
        <v>So</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8" t="s">
        <v>114</v>
      </c>
      <c r="M94" s="98" t="b">
        <f t="shared" si="2"/>
        <v>0</v>
      </c>
      <c r="N94" s="98"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98" customFormat="1">
      <c r="E95" s="16" t="str">
        <f>Cover!$F$13</f>
        <v>So</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8" t="s">
        <v>114</v>
      </c>
      <c r="M95" s="98" t="b">
        <f t="shared" si="2"/>
        <v>0</v>
      </c>
      <c r="N95" s="98"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98" customFormat="1">
      <c r="E96" s="16" t="str">
        <f>Cover!$F$13</f>
        <v>So</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8" t="s">
        <v>114</v>
      </c>
      <c r="M96" s="98" t="b">
        <f t="shared" si="2"/>
        <v>0</v>
      </c>
      <c r="N96" s="98"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98" customFormat="1">
      <c r="E97" s="16" t="str">
        <f>Cover!$F$13</f>
        <v>So</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8" t="s">
        <v>114</v>
      </c>
      <c r="M97" s="98" t="b">
        <f t="shared" si="2"/>
        <v>0</v>
      </c>
      <c r="N97" s="98"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98" customFormat="1">
      <c r="E98" s="16" t="str">
        <f>Cover!$F$13</f>
        <v>So</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8" t="s">
        <v>114</v>
      </c>
      <c r="M98" s="98" t="b">
        <f t="shared" si="2"/>
        <v>0</v>
      </c>
      <c r="N98" s="98"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98" customFormat="1">
      <c r="E99" s="16" t="str">
        <f>Cover!$F$13</f>
        <v>So</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8" t="s">
        <v>114</v>
      </c>
      <c r="M99" s="98" t="b">
        <f t="shared" si="2"/>
        <v>0</v>
      </c>
      <c r="N99" s="98"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98" customFormat="1">
      <c r="E100" s="16" t="str">
        <f>Cover!$F$13</f>
        <v>So</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8" t="s">
        <v>114</v>
      </c>
      <c r="M100" s="98" t="b">
        <f t="shared" si="2"/>
        <v>0</v>
      </c>
      <c r="N100" s="98"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98" customFormat="1">
      <c r="E101" s="16" t="str">
        <f>Cover!$F$13</f>
        <v>So</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8" t="s">
        <v>114</v>
      </c>
      <c r="M101" s="98" t="b">
        <f t="shared" si="2"/>
        <v>0</v>
      </c>
      <c r="N101" s="98"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98" customFormat="1">
      <c r="E102" s="16" t="str">
        <f>Cover!$F$13</f>
        <v>So</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8" t="s">
        <v>114</v>
      </c>
      <c r="M102" s="98" t="b">
        <f t="shared" si="2"/>
        <v>0</v>
      </c>
      <c r="N102" s="98"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98" customFormat="1">
      <c r="E103" s="16" t="str">
        <f>Cover!$F$13</f>
        <v>So</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8" t="s">
        <v>114</v>
      </c>
      <c r="M103" s="98" t="b">
        <f t="shared" si="2"/>
        <v>0</v>
      </c>
      <c r="N103" s="98"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98" customFormat="1">
      <c r="E104" s="16" t="str">
        <f>Cover!$F$13</f>
        <v>So</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8" t="s">
        <v>114</v>
      </c>
      <c r="M104" s="98" t="b">
        <f t="shared" si="2"/>
        <v>0</v>
      </c>
      <c r="N104" s="98"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98" customFormat="1">
      <c r="E105" s="16" t="str">
        <f>Cover!$F$13</f>
        <v>So</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8" t="s">
        <v>114</v>
      </c>
      <c r="M105" s="98" t="b">
        <f t="shared" si="2"/>
        <v>0</v>
      </c>
      <c r="N105" s="98"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98" customFormat="1">
      <c r="E106" s="16" t="str">
        <f>Cover!$F$13</f>
        <v>So</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8" t="s">
        <v>114</v>
      </c>
      <c r="M106" s="98" t="b">
        <f t="shared" si="2"/>
        <v>0</v>
      </c>
      <c r="N106" s="98"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98" customFormat="1">
      <c r="E107" s="16" t="str">
        <f>Cover!$F$13</f>
        <v>So</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8" t="s">
        <v>114</v>
      </c>
      <c r="M107" s="98" t="b">
        <f t="shared" si="2"/>
        <v>0</v>
      </c>
      <c r="N107" s="98"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98" customFormat="1">
      <c r="E108" s="16" t="str">
        <f>Cover!$F$13</f>
        <v>So</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8" t="s">
        <v>114</v>
      </c>
      <c r="M108" s="98" t="b">
        <f t="shared" si="2"/>
        <v>0</v>
      </c>
      <c r="N108" s="98"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98" customFormat="1">
      <c r="E109" s="16" t="str">
        <f>Cover!$F$13</f>
        <v>So</v>
      </c>
      <c r="F109" s="16" t="str">
        <f>Cal_Insurance!F67</f>
        <v>Opex</v>
      </c>
      <c r="H109" s="16" t="str">
        <f>Cal_Insurance!H67</f>
        <v>Business Support</v>
      </c>
      <c r="I109" s="16" t="str">
        <f>Cal_Insurance!I67</f>
        <v>Insurance</v>
      </c>
      <c r="J109" s="16" t="str">
        <f>IF(ISBLANK(Cal_Insurance!J67),"",Cal_Insurance!J67)</f>
        <v/>
      </c>
      <c r="L109" s="98" t="s">
        <v>114</v>
      </c>
      <c r="M109" s="98" t="b">
        <f t="shared" si="2"/>
        <v>0</v>
      </c>
      <c r="N109" s="98"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98" customFormat="1">
      <c r="E110" s="16" t="str">
        <f>Cover!$F$13</f>
        <v>So</v>
      </c>
      <c r="F110" s="16" t="str">
        <f>Cal_Insurance!F68</f>
        <v>Opex</v>
      </c>
      <c r="H110" s="16" t="str">
        <f>Cal_Insurance!H68</f>
        <v>Business Support</v>
      </c>
      <c r="I110" s="16" t="str">
        <f>Cal_Insurance!I68</f>
        <v>Insurance</v>
      </c>
      <c r="J110" s="16" t="str">
        <f>IF(ISBLANK(Cal_Insurance!J68),"",Cal_Insurance!J68)</f>
        <v/>
      </c>
      <c r="L110" s="98" t="s">
        <v>114</v>
      </c>
      <c r="M110" s="98" t="b">
        <f t="shared" si="2"/>
        <v>0</v>
      </c>
      <c r="N110" s="98"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98" customFormat="1">
      <c r="E111" s="16" t="str">
        <f>Cover!$F$13</f>
        <v>So</v>
      </c>
      <c r="F111" s="16" t="str">
        <f>Cal_Insurance!F69</f>
        <v>Opex</v>
      </c>
      <c r="H111" s="16" t="str">
        <f>Cal_Insurance!H69</f>
        <v>Business Support</v>
      </c>
      <c r="I111" s="16" t="str">
        <f>Cal_Insurance!I69</f>
        <v>Insurance</v>
      </c>
      <c r="J111" s="16" t="str">
        <f>IF(ISBLANK(Cal_Insurance!J69),"",Cal_Insurance!J69)</f>
        <v/>
      </c>
      <c r="L111" s="98" t="s">
        <v>114</v>
      </c>
      <c r="M111" s="98" t="b">
        <f t="shared" si="2"/>
        <v>0</v>
      </c>
      <c r="N111" s="98"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98" customFormat="1">
      <c r="E112" s="16" t="str">
        <f>Cover!$F$13</f>
        <v>So</v>
      </c>
      <c r="F112" s="16" t="str">
        <f>Cal_Insurance!F70</f>
        <v>Opex</v>
      </c>
      <c r="H112" s="16" t="str">
        <f>Cal_Insurance!H70</f>
        <v>Business Support</v>
      </c>
      <c r="I112" s="16" t="str">
        <f>Cal_Insurance!I70</f>
        <v>Insurance</v>
      </c>
      <c r="J112" s="16" t="str">
        <f>IF(ISBLANK(Cal_Insurance!J70),"",Cal_Insurance!J70)</f>
        <v/>
      </c>
      <c r="L112" s="98" t="s">
        <v>114</v>
      </c>
      <c r="M112" s="98" t="b">
        <f t="shared" si="2"/>
        <v>0</v>
      </c>
      <c r="N112" s="98"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98" customFormat="1">
      <c r="E113" s="16" t="str">
        <f>Cover!$F$13</f>
        <v>So</v>
      </c>
      <c r="F113" s="16" t="str">
        <f>Cal_Insurance!F71</f>
        <v>Opex</v>
      </c>
      <c r="H113" s="16" t="str">
        <f>Cal_Insurance!H71</f>
        <v>Business Support</v>
      </c>
      <c r="I113" s="16" t="str">
        <f>Cal_Insurance!I71</f>
        <v>Insurance</v>
      </c>
      <c r="J113" s="16" t="str">
        <f>IF(ISBLANK(Cal_Insurance!J71),"",Cal_Insurance!J71)</f>
        <v/>
      </c>
      <c r="L113" s="98" t="s">
        <v>114</v>
      </c>
      <c r="M113" s="98" t="b">
        <f t="shared" si="2"/>
        <v>0</v>
      </c>
      <c r="N113" s="98"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98" customFormat="1">
      <c r="E114" s="16" t="str">
        <f>Cover!$F$13</f>
        <v>So</v>
      </c>
      <c r="F114" s="16" t="str">
        <f>Cal_Insurance!F72</f>
        <v>Opex</v>
      </c>
      <c r="H114" s="16" t="str">
        <f>Cal_Insurance!H72</f>
        <v>Business Support</v>
      </c>
      <c r="I114" s="16" t="str">
        <f>Cal_Insurance!I72</f>
        <v>Insurance</v>
      </c>
      <c r="J114" s="16" t="str">
        <f>IF(ISBLANK(Cal_Insurance!J72),"",Cal_Insurance!J72)</f>
        <v/>
      </c>
      <c r="L114" s="98" t="s">
        <v>114</v>
      </c>
      <c r="M114" s="98" t="b">
        <f t="shared" si="2"/>
        <v>0</v>
      </c>
      <c r="N114" s="98"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98" customFormat="1">
      <c r="E115" s="16" t="str">
        <f>Cover!$F$13</f>
        <v>So</v>
      </c>
      <c r="F115" s="16" t="str">
        <f>Cal_Insurance!F73</f>
        <v>Opex</v>
      </c>
      <c r="H115" s="16" t="str">
        <f>Cal_Insurance!H73</f>
        <v>Business Support</v>
      </c>
      <c r="I115" s="16" t="str">
        <f>Cal_Insurance!I73</f>
        <v>Insurance</v>
      </c>
      <c r="J115" s="16" t="str">
        <f>IF(ISBLANK(Cal_Insurance!J73),"",Cal_Insurance!J73)</f>
        <v/>
      </c>
      <c r="L115" s="98" t="s">
        <v>114</v>
      </c>
      <c r="M115" s="98" t="b">
        <f t="shared" si="2"/>
        <v>0</v>
      </c>
      <c r="N115" s="98"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98" customFormat="1">
      <c r="E116" s="16" t="str">
        <f>Cover!$F$13</f>
        <v>So</v>
      </c>
      <c r="F116" s="16" t="str">
        <f>Cal_Insurance!F74</f>
        <v>Opex</v>
      </c>
      <c r="H116" s="16" t="str">
        <f>Cal_Insurance!H74</f>
        <v>Business Support</v>
      </c>
      <c r="I116" s="16" t="str">
        <f>Cal_Insurance!I74</f>
        <v>Insurance</v>
      </c>
      <c r="J116" s="16" t="str">
        <f>IF(ISBLANK(Cal_Insurance!J74),"",Cal_Insurance!J74)</f>
        <v/>
      </c>
      <c r="L116" s="98" t="s">
        <v>114</v>
      </c>
      <c r="M116" s="98" t="b">
        <f t="shared" si="2"/>
        <v>0</v>
      </c>
      <c r="N116" s="98"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98" customFormat="1">
      <c r="E117" s="16" t="str">
        <f>Cover!$F$13</f>
        <v>So</v>
      </c>
      <c r="F117" s="16" t="str">
        <f>Cal_Insurance!F75</f>
        <v>Opex</v>
      </c>
      <c r="H117" s="16" t="str">
        <f>Cal_Insurance!H75</f>
        <v>Business Support</v>
      </c>
      <c r="I117" s="16" t="str">
        <f>Cal_Insurance!I75</f>
        <v>Insurance</v>
      </c>
      <c r="J117" s="16" t="str">
        <f>IF(ISBLANK(Cal_Insurance!J75),"",Cal_Insurance!J75)</f>
        <v/>
      </c>
      <c r="L117" s="98" t="s">
        <v>114</v>
      </c>
      <c r="M117" s="98" t="b">
        <f t="shared" si="2"/>
        <v>0</v>
      </c>
      <c r="N117" s="98"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98" customFormat="1">
      <c r="E118" s="16" t="str">
        <f>Cover!$F$13</f>
        <v>So</v>
      </c>
      <c r="F118" s="16" t="str">
        <f>Cal_Insurance!F76</f>
        <v>Opex</v>
      </c>
      <c r="H118" s="16" t="str">
        <f>Cal_Insurance!H76</f>
        <v>Business Support</v>
      </c>
      <c r="I118" s="16" t="str">
        <f>Cal_Insurance!I76</f>
        <v>Insurance</v>
      </c>
      <c r="J118" s="16" t="str">
        <f>IF(ISBLANK(Cal_Insurance!J76),"",Cal_Insurance!J76)</f>
        <v/>
      </c>
      <c r="L118" s="98" t="s">
        <v>114</v>
      </c>
      <c r="M118" s="98" t="b">
        <f t="shared" si="2"/>
        <v>0</v>
      </c>
      <c r="N118" s="98"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98" customFormat="1">
      <c r="E119" s="16" t="str">
        <f>Cover!$F$13</f>
        <v>So</v>
      </c>
      <c r="F119" s="16" t="str">
        <f>Cal_Procurement!F67</f>
        <v>Opex</v>
      </c>
      <c r="H119" s="16" t="str">
        <f>Cal_Procurement!H67</f>
        <v>Business Support</v>
      </c>
      <c r="I119" s="16" t="str">
        <f>Cal_Procurement!I67</f>
        <v>Procurement</v>
      </c>
      <c r="J119" s="16" t="str">
        <f>IF(ISBLANK(Cal_Procurement!J67),"",Cal_Procurement!J67)</f>
        <v/>
      </c>
      <c r="L119" s="98" t="s">
        <v>114</v>
      </c>
      <c r="M119" s="98" t="b">
        <f t="shared" si="2"/>
        <v>0</v>
      </c>
      <c r="N119" s="98"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98" customFormat="1">
      <c r="E120" s="16" t="str">
        <f>Cover!$F$13</f>
        <v>So</v>
      </c>
      <c r="F120" s="16" t="str">
        <f>Cal_Procurement!F68</f>
        <v>Opex</v>
      </c>
      <c r="H120" s="16" t="str">
        <f>Cal_Procurement!H68</f>
        <v>Business Support</v>
      </c>
      <c r="I120" s="16" t="str">
        <f>Cal_Procurement!I68</f>
        <v>Procurement</v>
      </c>
      <c r="J120" s="16" t="str">
        <f>IF(ISBLANK(Cal_Procurement!J68),"",Cal_Procurement!J68)</f>
        <v/>
      </c>
      <c r="L120" s="98" t="s">
        <v>114</v>
      </c>
      <c r="M120" s="98" t="b">
        <f t="shared" si="2"/>
        <v>0</v>
      </c>
      <c r="N120" s="98"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98" customFormat="1">
      <c r="E121" s="16" t="str">
        <f>Cover!$F$13</f>
        <v>So</v>
      </c>
      <c r="F121" s="16" t="str">
        <f>Cal_Procurement!F69</f>
        <v>Opex</v>
      </c>
      <c r="H121" s="16" t="str">
        <f>Cal_Procurement!H69</f>
        <v>Business Support</v>
      </c>
      <c r="I121" s="16" t="str">
        <f>Cal_Procurement!I69</f>
        <v>Procurement</v>
      </c>
      <c r="J121" s="16" t="str">
        <f>IF(ISBLANK(Cal_Procurement!J69),"",Cal_Procurement!J69)</f>
        <v/>
      </c>
      <c r="L121" s="98" t="s">
        <v>114</v>
      </c>
      <c r="M121" s="98" t="b">
        <f t="shared" si="2"/>
        <v>0</v>
      </c>
      <c r="N121" s="98"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98" customFormat="1">
      <c r="E122" s="16" t="str">
        <f>Cover!$F$13</f>
        <v>So</v>
      </c>
      <c r="F122" s="16" t="str">
        <f>Cal_Procurement!F70</f>
        <v>Opex</v>
      </c>
      <c r="H122" s="16" t="str">
        <f>Cal_Procurement!H70</f>
        <v>Business Support</v>
      </c>
      <c r="I122" s="16" t="str">
        <f>Cal_Procurement!I70</f>
        <v>Procurement</v>
      </c>
      <c r="J122" s="16" t="str">
        <f>IF(ISBLANK(Cal_Procurement!J70),"",Cal_Procurement!J70)</f>
        <v/>
      </c>
      <c r="L122" s="98" t="s">
        <v>114</v>
      </c>
      <c r="M122" s="98" t="b">
        <f t="shared" si="2"/>
        <v>0</v>
      </c>
      <c r="N122" s="98"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98" customFormat="1">
      <c r="E123" s="16" t="str">
        <f>Cover!$F$13</f>
        <v>So</v>
      </c>
      <c r="F123" s="16" t="str">
        <f>Cal_Procurement!F71</f>
        <v>Opex</v>
      </c>
      <c r="H123" s="16" t="str">
        <f>Cal_Procurement!H71</f>
        <v>Business Support</v>
      </c>
      <c r="I123" s="16" t="str">
        <f>Cal_Procurement!I71</f>
        <v>Procurement</v>
      </c>
      <c r="J123" s="16" t="str">
        <f>IF(ISBLANK(Cal_Procurement!J71),"",Cal_Procurement!J71)</f>
        <v/>
      </c>
      <c r="L123" s="98" t="s">
        <v>114</v>
      </c>
      <c r="M123" s="98" t="b">
        <f t="shared" si="2"/>
        <v>0</v>
      </c>
      <c r="N123" s="98"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98" customFormat="1">
      <c r="E124" s="16" t="str">
        <f>Cover!$F$13</f>
        <v>So</v>
      </c>
      <c r="F124" s="16" t="str">
        <f>Cal_Procurement!F72</f>
        <v>Opex</v>
      </c>
      <c r="H124" s="16" t="str">
        <f>Cal_Procurement!H72</f>
        <v>Business Support</v>
      </c>
      <c r="I124" s="16" t="str">
        <f>Cal_Procurement!I72</f>
        <v>Procurement</v>
      </c>
      <c r="J124" s="16" t="str">
        <f>IF(ISBLANK(Cal_Procurement!J72),"",Cal_Procurement!J72)</f>
        <v/>
      </c>
      <c r="L124" s="98" t="s">
        <v>114</v>
      </c>
      <c r="M124" s="98" t="b">
        <f t="shared" si="2"/>
        <v>0</v>
      </c>
      <c r="N124" s="98"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98" customFormat="1">
      <c r="E125" s="16" t="str">
        <f>Cover!$F$13</f>
        <v>So</v>
      </c>
      <c r="F125" s="16" t="str">
        <f>Cal_Procurement!F73</f>
        <v>Opex</v>
      </c>
      <c r="H125" s="16" t="str">
        <f>Cal_Procurement!H73</f>
        <v>Business Support</v>
      </c>
      <c r="I125" s="16" t="str">
        <f>Cal_Procurement!I73</f>
        <v>Procurement</v>
      </c>
      <c r="J125" s="16" t="str">
        <f>IF(ISBLANK(Cal_Procurement!J73),"",Cal_Procurement!J73)</f>
        <v/>
      </c>
      <c r="L125" s="98" t="s">
        <v>114</v>
      </c>
      <c r="M125" s="98" t="b">
        <f t="shared" si="2"/>
        <v>0</v>
      </c>
      <c r="N125" s="98"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98" customFormat="1">
      <c r="E126" s="16" t="str">
        <f>Cover!$F$13</f>
        <v>So</v>
      </c>
      <c r="F126" s="16" t="str">
        <f>Cal_Procurement!F74</f>
        <v>Opex</v>
      </c>
      <c r="H126" s="16" t="str">
        <f>Cal_Procurement!H74</f>
        <v>Business Support</v>
      </c>
      <c r="I126" s="16" t="str">
        <f>Cal_Procurement!I74</f>
        <v>Procurement</v>
      </c>
      <c r="J126" s="16" t="str">
        <f>IF(ISBLANK(Cal_Procurement!J74),"",Cal_Procurement!J74)</f>
        <v/>
      </c>
      <c r="L126" s="98" t="s">
        <v>114</v>
      </c>
      <c r="M126" s="98" t="b">
        <f t="shared" si="2"/>
        <v>0</v>
      </c>
      <c r="N126" s="98"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98" customFormat="1">
      <c r="E127" s="16" t="str">
        <f>Cover!$F$13</f>
        <v>So</v>
      </c>
      <c r="F127" s="16" t="str">
        <f>Cal_Procurement!F75</f>
        <v>Opex</v>
      </c>
      <c r="H127" s="16" t="str">
        <f>Cal_Procurement!H75</f>
        <v>Business Support</v>
      </c>
      <c r="I127" s="16" t="str">
        <f>Cal_Procurement!I75</f>
        <v>Procurement</v>
      </c>
      <c r="J127" s="16" t="str">
        <f>IF(ISBLANK(Cal_Procurement!J75),"",Cal_Procurement!J75)</f>
        <v/>
      </c>
      <c r="L127" s="98" t="s">
        <v>114</v>
      </c>
      <c r="M127" s="98" t="b">
        <f t="shared" si="2"/>
        <v>0</v>
      </c>
      <c r="N127" s="98"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98" customFormat="1">
      <c r="E128" s="16" t="str">
        <f>Cover!$F$13</f>
        <v>So</v>
      </c>
      <c r="F128" s="16" t="str">
        <f>Cal_Procurement!F76</f>
        <v>Opex</v>
      </c>
      <c r="H128" s="16" t="str">
        <f>Cal_Procurement!H76</f>
        <v>Business Support</v>
      </c>
      <c r="I128" s="16" t="str">
        <f>Cal_Procurement!I76</f>
        <v>Procurement</v>
      </c>
      <c r="J128" s="16" t="str">
        <f>IF(ISBLANK(Cal_Procurement!J76),"",Cal_Procurement!J76)</f>
        <v/>
      </c>
      <c r="L128" s="98" t="s">
        <v>114</v>
      </c>
      <c r="M128" s="98" t="b">
        <f t="shared" si="2"/>
        <v>0</v>
      </c>
      <c r="N128" s="98"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98" customFormat="1">
      <c r="E129" s="16" t="str">
        <f>Cover!$F$13</f>
        <v>So</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8" t="s">
        <v>114</v>
      </c>
      <c r="M129" s="98" t="b">
        <f t="shared" si="2"/>
        <v>0</v>
      </c>
      <c r="N129" s="98"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98" customFormat="1">
      <c r="E130" s="16" t="str">
        <f>Cover!$F$13</f>
        <v>So</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8" t="s">
        <v>114</v>
      </c>
      <c r="M130" s="98" t="b">
        <f t="shared" si="2"/>
        <v>0</v>
      </c>
      <c r="N130" s="98"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98" customFormat="1">
      <c r="E131" s="16" t="str">
        <f>Cover!$F$13</f>
        <v>So</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8" t="s">
        <v>114</v>
      </c>
      <c r="M131" s="98" t="b">
        <f t="shared" si="2"/>
        <v>0</v>
      </c>
      <c r="N131" s="98"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98" customFormat="1">
      <c r="E132" s="16" t="str">
        <f>Cover!$F$13</f>
        <v>So</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8" t="s">
        <v>114</v>
      </c>
      <c r="M132" s="98" t="b">
        <f t="shared" si="2"/>
        <v>0</v>
      </c>
      <c r="N132" s="98"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98" customFormat="1">
      <c r="E133" s="16" t="str">
        <f>Cover!$F$13</f>
        <v>So</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8" t="s">
        <v>114</v>
      </c>
      <c r="M133" s="98" t="b">
        <f t="shared" si="2"/>
        <v>0</v>
      </c>
      <c r="N133" s="98"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98" customFormat="1">
      <c r="E134" s="16" t="str">
        <f>Cover!$F$13</f>
        <v>So</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8" t="s">
        <v>114</v>
      </c>
      <c r="M134" s="98" t="b">
        <f t="shared" si="2"/>
        <v>0</v>
      </c>
      <c r="N134" s="98"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98" customFormat="1">
      <c r="E135" s="16" t="str">
        <f>Cover!$F$13</f>
        <v>So</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8" t="s">
        <v>114</v>
      </c>
      <c r="M135" s="98" t="b">
        <f t="shared" si="2"/>
        <v>0</v>
      </c>
      <c r="N135" s="98"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98" customFormat="1">
      <c r="E136" s="16" t="str">
        <f>Cover!$F$13</f>
        <v>So</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8" t="s">
        <v>114</v>
      </c>
      <c r="M136" s="98" t="b">
        <f t="shared" si="2"/>
        <v>0</v>
      </c>
      <c r="N136" s="98"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98" customFormat="1">
      <c r="E137" s="16" t="str">
        <f>Cover!$F$13</f>
        <v>So</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8" t="s">
        <v>114</v>
      </c>
      <c r="M137" s="98" t="b">
        <f t="shared" si="2"/>
        <v>0</v>
      </c>
      <c r="N137" s="98"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98" customFormat="1">
      <c r="E138" s="16" t="str">
        <f>Cover!$F$13</f>
        <v>So</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8" t="s">
        <v>114</v>
      </c>
      <c r="M138" s="98" t="b">
        <f t="shared" ref="M138:M201" si="4">IF(LEFT(J138,2)="BO","BO")</f>
        <v>0</v>
      </c>
      <c r="N138" s="98"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98" customFormat="1">
      <c r="E139" s="16" t="str">
        <f>Cover!$F$13</f>
        <v>So</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8" t="s">
        <v>114</v>
      </c>
      <c r="M139" s="98" t="b">
        <f t="shared" si="4"/>
        <v>0</v>
      </c>
      <c r="N139" s="98"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98" customFormat="1">
      <c r="E140" s="16" t="str">
        <f>Cover!$F$13</f>
        <v>So</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8" t="s">
        <v>114</v>
      </c>
      <c r="M140" s="98" t="b">
        <f t="shared" si="4"/>
        <v>0</v>
      </c>
      <c r="N140" s="98"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98" customFormat="1">
      <c r="E141" s="16" t="str">
        <f>Cover!$F$13</f>
        <v>So</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8" t="s">
        <v>114</v>
      </c>
      <c r="M141" s="98" t="b">
        <f t="shared" si="4"/>
        <v>0</v>
      </c>
      <c r="N141" s="98"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98" customFormat="1">
      <c r="E142" s="16" t="str">
        <f>Cover!$F$13</f>
        <v>So</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8" t="s">
        <v>114</v>
      </c>
      <c r="M142" s="98" t="b">
        <f t="shared" si="4"/>
        <v>0</v>
      </c>
      <c r="N142" s="98"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98" customFormat="1">
      <c r="E143" s="16" t="str">
        <f>Cover!$F$13</f>
        <v>So</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8" t="s">
        <v>114</v>
      </c>
      <c r="M143" s="98" t="b">
        <f t="shared" si="4"/>
        <v>0</v>
      </c>
      <c r="N143" s="98"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98" customFormat="1">
      <c r="E144" s="16" t="str">
        <f>Cover!$F$13</f>
        <v>So</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8" t="s">
        <v>114</v>
      </c>
      <c r="M144" s="98" t="b">
        <f t="shared" si="4"/>
        <v>0</v>
      </c>
      <c r="N144" s="98"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98" customFormat="1">
      <c r="E145" s="16" t="str">
        <f>Cover!$F$13</f>
        <v>So</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8" t="s">
        <v>114</v>
      </c>
      <c r="M145" s="98" t="b">
        <f t="shared" si="4"/>
        <v>0</v>
      </c>
      <c r="N145" s="98"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98" customFormat="1">
      <c r="E146" s="16" t="str">
        <f>Cover!$F$13</f>
        <v>So</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8" t="s">
        <v>114</v>
      </c>
      <c r="M146" s="98" t="b">
        <f t="shared" si="4"/>
        <v>0</v>
      </c>
      <c r="N146" s="98"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98" customFormat="1">
      <c r="E147" s="16" t="str">
        <f>Cover!$F$13</f>
        <v>So</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8" t="s">
        <v>114</v>
      </c>
      <c r="M147" s="98" t="b">
        <f t="shared" si="4"/>
        <v>0</v>
      </c>
      <c r="N147" s="98"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98" customFormat="1">
      <c r="E148" s="16" t="str">
        <f>Cover!$F$13</f>
        <v>So</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8" t="s">
        <v>114</v>
      </c>
      <c r="M148" s="98" t="b">
        <f t="shared" si="4"/>
        <v>0</v>
      </c>
      <c r="N148" s="98"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98" customFormat="1">
      <c r="E149" s="16" t="str">
        <f>Cover!$F$13</f>
        <v>So</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8" t="s">
        <v>114</v>
      </c>
      <c r="M149" s="98" t="b">
        <f t="shared" si="4"/>
        <v>0</v>
      </c>
      <c r="N149" s="98"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98" customFormat="1">
      <c r="E150" s="16" t="str">
        <f>Cover!$F$13</f>
        <v>So</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8" t="s">
        <v>114</v>
      </c>
      <c r="M150" s="98" t="b">
        <f t="shared" si="4"/>
        <v>0</v>
      </c>
      <c r="N150" s="98"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98" customFormat="1">
      <c r="E151" s="16" t="str">
        <f>Cover!$F$13</f>
        <v>So</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8" t="s">
        <v>114</v>
      </c>
      <c r="M151" s="98" t="b">
        <f t="shared" si="4"/>
        <v>0</v>
      </c>
      <c r="N151" s="98"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98" customFormat="1">
      <c r="E152" s="16" t="str">
        <f>Cover!$F$13</f>
        <v>So</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8" t="s">
        <v>114</v>
      </c>
      <c r="M152" s="98" t="b">
        <f t="shared" si="4"/>
        <v>0</v>
      </c>
      <c r="N152" s="98"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98" customFormat="1">
      <c r="E153" s="16" t="str">
        <f>Cover!$F$13</f>
        <v>So</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8" t="s">
        <v>114</v>
      </c>
      <c r="M153" s="98" t="b">
        <f t="shared" si="4"/>
        <v>0</v>
      </c>
      <c r="N153" s="98"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98" customFormat="1">
      <c r="E154" s="16" t="str">
        <f>Cover!$F$13</f>
        <v>So</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8" t="s">
        <v>114</v>
      </c>
      <c r="M154" s="98" t="b">
        <f t="shared" si="4"/>
        <v>0</v>
      </c>
      <c r="N154" s="98"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98" customFormat="1">
      <c r="E155" s="16" t="str">
        <f>Cover!$F$13</f>
        <v>So</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8" t="s">
        <v>114</v>
      </c>
      <c r="M155" s="98" t="b">
        <f t="shared" si="4"/>
        <v>0</v>
      </c>
      <c r="N155" s="98"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98" customFormat="1">
      <c r="E156" s="16" t="str">
        <f>Cover!$F$13</f>
        <v>So</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8" t="s">
        <v>114</v>
      </c>
      <c r="M156" s="98" t="b">
        <f t="shared" si="4"/>
        <v>0</v>
      </c>
      <c r="N156" s="98"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98" customFormat="1">
      <c r="E157" s="16" t="str">
        <f>Cover!$F$13</f>
        <v>So</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8" t="s">
        <v>114</v>
      </c>
      <c r="M157" s="98" t="b">
        <f t="shared" si="4"/>
        <v>0</v>
      </c>
      <c r="N157" s="98"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98" customFormat="1">
      <c r="E158" s="16" t="str">
        <f>Cover!$F$13</f>
        <v>So</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8" t="s">
        <v>114</v>
      </c>
      <c r="M158" s="98" t="b">
        <f t="shared" si="4"/>
        <v>0</v>
      </c>
      <c r="N158" s="98"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98" customFormat="1">
      <c r="E159" s="16" t="str">
        <f>Cover!$F$13</f>
        <v>So</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Projects separately assessed</v>
      </c>
      <c r="L159" s="98" t="s">
        <v>114</v>
      </c>
      <c r="M159" s="98" t="b">
        <f t="shared" si="4"/>
        <v>0</v>
      </c>
      <c r="N159" s="98"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v>
      </c>
      <c r="AF159" s="18">
        <f>'Cal_LTS, Stor &amp; Entry'!AF67</f>
        <v>0</v>
      </c>
      <c r="AG159" s="18">
        <f>'Cal_LTS, Stor &amp; Entry'!AG67</f>
        <v>-8.4260384909999999</v>
      </c>
      <c r="AH159" s="18">
        <f>'Cal_LTS, Stor &amp; Entry'!AH67</f>
        <v>-17.825883003000001</v>
      </c>
      <c r="AI159" s="18">
        <f>'Cal_LTS, Stor &amp; Entry'!AI67</f>
        <v>-26.855850219000001</v>
      </c>
      <c r="AJ159" s="18">
        <f>'Cal_LTS, Stor &amp; Entry'!AJ67</f>
        <v>-21.226765847999999</v>
      </c>
      <c r="AK159" s="18">
        <f>'Cal_LTS, Stor &amp; Entry'!AK67</f>
        <v>-8.6774878480000002</v>
      </c>
      <c r="AN159" s="35"/>
    </row>
    <row r="160" spans="5:40" s="98" customFormat="1">
      <c r="E160" s="16" t="str">
        <f>Cover!$F$13</f>
        <v>So</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8" t="s">
        <v>114</v>
      </c>
      <c r="M160" s="98" t="b">
        <f t="shared" si="4"/>
        <v>0</v>
      </c>
      <c r="N160" s="98"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98" customFormat="1">
      <c r="E161" s="16" t="str">
        <f>Cover!$F$13</f>
        <v>So</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8" t="s">
        <v>114</v>
      </c>
      <c r="M161" s="98" t="b">
        <f t="shared" si="4"/>
        <v>0</v>
      </c>
      <c r="N161" s="98"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98" customFormat="1">
      <c r="E162" s="16" t="str">
        <f>Cover!$F$13</f>
        <v>So</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8" t="s">
        <v>114</v>
      </c>
      <c r="M162" s="98" t="b">
        <f t="shared" si="4"/>
        <v>0</v>
      </c>
      <c r="N162" s="98"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98" customFormat="1">
      <c r="E163" s="16" t="str">
        <f>Cover!$F$13</f>
        <v>So</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8" t="s">
        <v>114</v>
      </c>
      <c r="M163" s="98" t="b">
        <f t="shared" si="4"/>
        <v>0</v>
      </c>
      <c r="N163" s="98"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98" customFormat="1">
      <c r="E164" s="16" t="str">
        <f>Cover!$F$13</f>
        <v>So</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8" t="s">
        <v>114</v>
      </c>
      <c r="M164" s="98" t="b">
        <f t="shared" si="4"/>
        <v>0</v>
      </c>
      <c r="N164" s="98"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98" customFormat="1">
      <c r="E165" s="16" t="str">
        <f>Cover!$F$13</f>
        <v>So</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8" t="s">
        <v>114</v>
      </c>
      <c r="M165" s="98" t="b">
        <f t="shared" si="4"/>
        <v>0</v>
      </c>
      <c r="N165" s="98"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98" customFormat="1">
      <c r="E166" s="16" t="str">
        <f>Cover!$F$13</f>
        <v>So</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8" t="s">
        <v>114</v>
      </c>
      <c r="M166" s="98" t="b">
        <f t="shared" si="4"/>
        <v>0</v>
      </c>
      <c r="N166" s="98"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98" customFormat="1">
      <c r="E167" s="16" t="str">
        <f>Cover!$F$13</f>
        <v>So</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8" t="s">
        <v>114</v>
      </c>
      <c r="M167" s="98" t="b">
        <f t="shared" si="4"/>
        <v>0</v>
      </c>
      <c r="N167" s="98"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98" customFormat="1">
      <c r="E168" s="16" t="str">
        <f>Cover!$F$13</f>
        <v>So</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8" t="s">
        <v>114</v>
      </c>
      <c r="M168" s="98" t="b">
        <f t="shared" si="4"/>
        <v>0</v>
      </c>
      <c r="N168" s="98"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98" customFormat="1">
      <c r="E169" s="16" t="str">
        <f>Cover!$F$13</f>
        <v>So</v>
      </c>
      <c r="F169" s="16" t="str">
        <f>Cal_Connections!F67</f>
        <v>Capex</v>
      </c>
      <c r="H169" s="16" t="str">
        <f>Cal_Connections!H67</f>
        <v>Connections</v>
      </c>
      <c r="I169" s="16" t="str">
        <f>Cal_Connections!I67</f>
        <v>Connections</v>
      </c>
      <c r="J169" s="16" t="str">
        <f>IF(ISBLANK(Cal_Connections!J67),"",Cal_Connections!J67)</f>
        <v>Connections MOBs</v>
      </c>
      <c r="L169" s="98" t="s">
        <v>114</v>
      </c>
      <c r="M169" s="98" t="b">
        <f t="shared" si="4"/>
        <v>0</v>
      </c>
      <c r="N169" s="98" t="b">
        <f t="shared" si="5"/>
        <v>0</v>
      </c>
      <c r="T169" s="18">
        <f>Cal_Connections!T67</f>
        <v>0</v>
      </c>
      <c r="U169" s="18">
        <f>Cal_Connections!U67</f>
        <v>0</v>
      </c>
      <c r="V169" s="18">
        <f>Cal_Connections!V67</f>
        <v>0</v>
      </c>
      <c r="W169" s="18">
        <f>Cal_Connections!W67</f>
        <v>0</v>
      </c>
      <c r="X169" s="18">
        <f>Cal_Connections!X67</f>
        <v>0</v>
      </c>
      <c r="Y169" s="18">
        <f>Cal_Connections!Y67</f>
        <v>0</v>
      </c>
      <c r="Z169" s="18">
        <f>Cal_Connections!Z67</f>
        <v>-0.431515117</v>
      </c>
      <c r="AA169" s="18">
        <f>Cal_Connections!AA67</f>
        <v>0</v>
      </c>
      <c r="AB169" s="18">
        <f>Cal_Connections!AB67</f>
        <v>0</v>
      </c>
      <c r="AC169" s="18">
        <f>Cal_Connections!AC67</f>
        <v>0</v>
      </c>
      <c r="AD169" s="18">
        <f>Cal_Connections!AD67</f>
        <v>0</v>
      </c>
      <c r="AE169" s="18">
        <f>Cal_Connections!AE67</f>
        <v>0</v>
      </c>
      <c r="AF169" s="18">
        <f>Cal_Connections!AF67</f>
        <v>0</v>
      </c>
      <c r="AG169" s="18">
        <f>Cal_Connections!AG67</f>
        <v>0</v>
      </c>
      <c r="AH169" s="18">
        <f>Cal_Connections!AH67</f>
        <v>0</v>
      </c>
      <c r="AI169" s="18">
        <f>Cal_Connections!AI67</f>
        <v>0</v>
      </c>
      <c r="AJ169" s="18">
        <f>Cal_Connections!AJ67</f>
        <v>0</v>
      </c>
      <c r="AK169" s="18">
        <f>Cal_Connections!AK67</f>
        <v>0</v>
      </c>
      <c r="AN169" s="35"/>
    </row>
    <row r="170" spans="5:40" s="98" customFormat="1">
      <c r="E170" s="16" t="str">
        <f>Cover!$F$13</f>
        <v>So</v>
      </c>
      <c r="F170" s="16" t="str">
        <f>Cal_Connections!F68</f>
        <v>Capex</v>
      </c>
      <c r="H170" s="16" t="str">
        <f>Cal_Connections!H68</f>
        <v>Connections</v>
      </c>
      <c r="I170" s="16" t="str">
        <f>Cal_Connections!I68</f>
        <v>Connections</v>
      </c>
      <c r="J170" s="16" t="str">
        <f>IF(ISBLANK(Cal_Connections!J68),"",Cal_Connections!J68)</f>
        <v>Streetworks</v>
      </c>
      <c r="L170" s="98" t="s">
        <v>114</v>
      </c>
      <c r="M170" s="98" t="b">
        <f t="shared" si="4"/>
        <v>0</v>
      </c>
      <c r="N170" s="98" t="b">
        <f t="shared" si="5"/>
        <v>0</v>
      </c>
      <c r="T170" s="18">
        <f>Cal_Connections!T68</f>
        <v>0</v>
      </c>
      <c r="U170" s="18">
        <f>Cal_Connections!U68</f>
        <v>0</v>
      </c>
      <c r="V170" s="18">
        <f>Cal_Connections!V68</f>
        <v>0</v>
      </c>
      <c r="W170" s="18">
        <f>Cal_Connections!W68</f>
        <v>0</v>
      </c>
      <c r="X170" s="18">
        <f>Cal_Connections!X68</f>
        <v>0</v>
      </c>
      <c r="Y170" s="18">
        <f>Cal_Connections!Y68</f>
        <v>-0.82974497307599848</v>
      </c>
      <c r="Z170" s="18">
        <f>Cal_Connections!Z68</f>
        <v>-1.0171010093826898</v>
      </c>
      <c r="AA170" s="18">
        <f>Cal_Connections!AA68</f>
        <v>-1.5060418210597566</v>
      </c>
      <c r="AB170" s="18">
        <f>Cal_Connections!AB68</f>
        <v>-1.7432061452679872</v>
      </c>
      <c r="AC170" s="18">
        <f>Cal_Connections!AC68</f>
        <v>-1.5965791390593276</v>
      </c>
      <c r="AD170" s="18">
        <f>Cal_Connections!AD68</f>
        <v>-1.9308920766399649</v>
      </c>
      <c r="AE170" s="18">
        <f>Cal_Connections!AE68</f>
        <v>-2.0759127581687733</v>
      </c>
      <c r="AF170" s="18">
        <f>Cal_Connections!AF68</f>
        <v>-2.4736643897193273</v>
      </c>
      <c r="AG170" s="18">
        <f>Cal_Connections!AG68</f>
        <v>-2.6320272537772276</v>
      </c>
      <c r="AH170" s="18">
        <f>Cal_Connections!AH68</f>
        <v>-2.6160288302173411</v>
      </c>
      <c r="AI170" s="18">
        <f>Cal_Connections!AI68</f>
        <v>-2.4032497968708388</v>
      </c>
      <c r="AJ170" s="18">
        <f>Cal_Connections!AJ68</f>
        <v>-2.2117486668589872</v>
      </c>
      <c r="AK170" s="18">
        <f>Cal_Connections!AK68</f>
        <v>-2.0393976498483206</v>
      </c>
      <c r="AN170" s="35"/>
    </row>
    <row r="171" spans="5:40" s="98" customFormat="1">
      <c r="E171" s="16" t="str">
        <f>Cover!$F$13</f>
        <v>So</v>
      </c>
      <c r="F171" s="16" t="str">
        <f>Cal_Connections!F69</f>
        <v>Capex</v>
      </c>
      <c r="H171" s="16" t="str">
        <f>Cal_Connections!H69</f>
        <v>Connections</v>
      </c>
      <c r="I171" s="16" t="str">
        <f>Cal_Connections!I69</f>
        <v>Connections</v>
      </c>
      <c r="J171" s="16" t="str">
        <f>IF(ISBLANK(Cal_Connections!J69),"",Cal_Connections!J69)</f>
        <v/>
      </c>
      <c r="L171" s="98" t="s">
        <v>114</v>
      </c>
      <c r="M171" s="98" t="b">
        <f t="shared" si="4"/>
        <v>0</v>
      </c>
      <c r="N171" s="98"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98" customFormat="1">
      <c r="E172" s="16" t="str">
        <f>Cover!$F$13</f>
        <v>So</v>
      </c>
      <c r="F172" s="16" t="str">
        <f>Cal_Connections!F70</f>
        <v>Capex</v>
      </c>
      <c r="H172" s="16" t="str">
        <f>Cal_Connections!H70</f>
        <v>Connections</v>
      </c>
      <c r="I172" s="16" t="str">
        <f>Cal_Connections!I70</f>
        <v>Connections</v>
      </c>
      <c r="J172" s="16" t="str">
        <f>IF(ISBLANK(Cal_Connections!J70),"",Cal_Connections!J70)</f>
        <v/>
      </c>
      <c r="L172" s="98" t="s">
        <v>114</v>
      </c>
      <c r="M172" s="98" t="b">
        <f t="shared" si="4"/>
        <v>0</v>
      </c>
      <c r="N172" s="98"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98" customFormat="1">
      <c r="E173" s="16" t="str">
        <f>Cover!$F$13</f>
        <v>So</v>
      </c>
      <c r="F173" s="16" t="str">
        <f>Cal_Connections!F71</f>
        <v>Capex</v>
      </c>
      <c r="H173" s="16" t="str">
        <f>Cal_Connections!H71</f>
        <v>Connections</v>
      </c>
      <c r="I173" s="16" t="str">
        <f>Cal_Connections!I71</f>
        <v>Connections</v>
      </c>
      <c r="J173" s="16" t="str">
        <f>IF(ISBLANK(Cal_Connections!J71),"",Cal_Connections!J71)</f>
        <v/>
      </c>
      <c r="L173" s="98" t="s">
        <v>114</v>
      </c>
      <c r="M173" s="98" t="b">
        <f t="shared" si="4"/>
        <v>0</v>
      </c>
      <c r="N173" s="98"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98" customFormat="1">
      <c r="E174" s="16" t="str">
        <f>Cover!$F$13</f>
        <v>So</v>
      </c>
      <c r="F174" s="16" t="str">
        <f>Cal_Connections!F72</f>
        <v>Capex</v>
      </c>
      <c r="H174" s="16" t="str">
        <f>Cal_Connections!H72</f>
        <v>Connections</v>
      </c>
      <c r="I174" s="16" t="str">
        <f>Cal_Connections!I72</f>
        <v>Connections</v>
      </c>
      <c r="J174" s="16" t="str">
        <f>IF(ISBLANK(Cal_Connections!J72),"",Cal_Connections!J72)</f>
        <v/>
      </c>
      <c r="L174" s="98" t="s">
        <v>114</v>
      </c>
      <c r="M174" s="98" t="b">
        <f t="shared" si="4"/>
        <v>0</v>
      </c>
      <c r="N174" s="98"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98" customFormat="1">
      <c r="E175" s="16" t="str">
        <f>Cover!$F$13</f>
        <v>So</v>
      </c>
      <c r="F175" s="16" t="str">
        <f>Cal_Connections!F73</f>
        <v>Capex</v>
      </c>
      <c r="H175" s="16" t="str">
        <f>Cal_Connections!H73</f>
        <v>Connections</v>
      </c>
      <c r="I175" s="16" t="str">
        <f>Cal_Connections!I73</f>
        <v>Connections</v>
      </c>
      <c r="J175" s="16" t="str">
        <f>IF(ISBLANK(Cal_Connections!J73),"",Cal_Connections!J73)</f>
        <v/>
      </c>
      <c r="L175" s="98" t="s">
        <v>114</v>
      </c>
      <c r="M175" s="98" t="b">
        <f t="shared" si="4"/>
        <v>0</v>
      </c>
      <c r="N175" s="98"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98" customFormat="1">
      <c r="E176" s="16" t="str">
        <f>Cover!$F$13</f>
        <v>So</v>
      </c>
      <c r="F176" s="16" t="str">
        <f>Cal_Connections!F74</f>
        <v>Capex</v>
      </c>
      <c r="H176" s="16" t="str">
        <f>Cal_Connections!H74</f>
        <v>Connections</v>
      </c>
      <c r="I176" s="16" t="str">
        <f>Cal_Connections!I74</f>
        <v>Connections</v>
      </c>
      <c r="J176" s="16" t="str">
        <f>IF(ISBLANK(Cal_Connections!J74),"",Cal_Connections!J74)</f>
        <v/>
      </c>
      <c r="L176" s="98" t="s">
        <v>114</v>
      </c>
      <c r="M176" s="98" t="b">
        <f t="shared" si="4"/>
        <v>0</v>
      </c>
      <c r="N176" s="98"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98" customFormat="1">
      <c r="E177" s="16" t="str">
        <f>Cover!$F$13</f>
        <v>So</v>
      </c>
      <c r="F177" s="16" t="str">
        <f>Cal_Connections!F75</f>
        <v>Capex</v>
      </c>
      <c r="H177" s="16" t="str">
        <f>Cal_Connections!H75</f>
        <v>Connections</v>
      </c>
      <c r="I177" s="16" t="str">
        <f>Cal_Connections!I75</f>
        <v>Connections</v>
      </c>
      <c r="J177" s="16" t="str">
        <f>IF(ISBLANK(Cal_Connections!J75),"",Cal_Connections!J75)</f>
        <v/>
      </c>
      <c r="L177" s="98" t="s">
        <v>114</v>
      </c>
      <c r="M177" s="98" t="b">
        <f t="shared" si="4"/>
        <v>0</v>
      </c>
      <c r="N177" s="98"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98" customFormat="1">
      <c r="E178" s="16" t="str">
        <f>Cover!$F$13</f>
        <v>So</v>
      </c>
      <c r="F178" s="16" t="str">
        <f>Cal_Connections!F76</f>
        <v>Capex</v>
      </c>
      <c r="H178" s="16" t="str">
        <f>Cal_Connections!H76</f>
        <v>Connections</v>
      </c>
      <c r="I178" s="16" t="str">
        <f>Cal_Connections!I76</f>
        <v>Connections</v>
      </c>
      <c r="J178" s="16" t="str">
        <f>IF(ISBLANK(Cal_Connections!J76),"",Cal_Connections!J76)</f>
        <v/>
      </c>
      <c r="L178" s="98" t="s">
        <v>114</v>
      </c>
      <c r="M178" s="98" t="b">
        <f t="shared" si="4"/>
        <v>0</v>
      </c>
      <c r="N178" s="98"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98" customFormat="1">
      <c r="E179" s="16" t="str">
        <f>Cover!$F$13</f>
        <v>So</v>
      </c>
      <c r="F179" s="16" t="str">
        <f>Cal_Reinforcement!F67</f>
        <v>Capex</v>
      </c>
      <c r="H179" s="16" t="str">
        <f>Cal_Reinforcement!H67</f>
        <v>Reinforcement</v>
      </c>
      <c r="I179" s="16" t="str">
        <f>Cal_Reinforcement!I67</f>
        <v>Reinforcement</v>
      </c>
      <c r="J179" s="16" t="str">
        <f>IF(ISBLANK(Cal_Reinforcement!J67),"",Cal_Reinforcement!J67)</f>
        <v>Growth Governors</v>
      </c>
      <c r="L179" s="98" t="s">
        <v>114</v>
      </c>
      <c r="M179" s="98" t="b">
        <f t="shared" si="4"/>
        <v>0</v>
      </c>
      <c r="N179" s="98" t="b">
        <f t="shared" si="5"/>
        <v>0</v>
      </c>
      <c r="T179" s="18">
        <f>Cal_Reinforcement!T67</f>
        <v>0</v>
      </c>
      <c r="U179" s="18">
        <f>Cal_Reinforcement!U67</f>
        <v>0</v>
      </c>
      <c r="V179" s="18">
        <f>Cal_Reinforcement!V67</f>
        <v>0</v>
      </c>
      <c r="W179" s="18">
        <f>Cal_Reinforcement!W67</f>
        <v>0</v>
      </c>
      <c r="X179" s="18">
        <f>Cal_Reinforcement!X67</f>
        <v>0</v>
      </c>
      <c r="Y179" s="18">
        <f>Cal_Reinforcement!Y67</f>
        <v>-0.24738136118177223</v>
      </c>
      <c r="Z179" s="18">
        <f>Cal_Reinforcement!Z67</f>
        <v>0</v>
      </c>
      <c r="AA179" s="18">
        <f>Cal_Reinforcement!AA67</f>
        <v>-0.45537492997558776</v>
      </c>
      <c r="AB179" s="18">
        <f>Cal_Reinforcement!AB67</f>
        <v>-9.8358954232580564E-2</v>
      </c>
      <c r="AC179" s="18">
        <f>Cal_Reinforcement!AC67</f>
        <v>-9.7902789296782908E-2</v>
      </c>
      <c r="AD179" s="18">
        <f>Cal_Reinforcement!AD67</f>
        <v>0</v>
      </c>
      <c r="AE179" s="18">
        <f>Cal_Reinforcement!AE67</f>
        <v>-0.88822732059141729</v>
      </c>
      <c r="AF179" s="18">
        <f>Cal_Reinforcement!AF67</f>
        <v>-1.9724927735719202</v>
      </c>
      <c r="AG179" s="18">
        <f>Cal_Reinforcement!AG67</f>
        <v>-1.2782055566617769</v>
      </c>
      <c r="AH179" s="18">
        <f>Cal_Reinforcement!AH67</f>
        <v>-3.5186559348878261</v>
      </c>
      <c r="AI179" s="18">
        <f>Cal_Reinforcement!AI67</f>
        <v>-1.8746945267972799</v>
      </c>
      <c r="AJ179" s="18">
        <f>Cal_Reinforcement!AJ67</f>
        <v>-0.67154229175281144</v>
      </c>
      <c r="AK179" s="18">
        <f>Cal_Reinforcement!AK67</f>
        <v>-2.0238447925817207</v>
      </c>
      <c r="AN179" s="35"/>
    </row>
    <row r="180" spans="5:40" s="98" customFormat="1">
      <c r="E180" s="16" t="str">
        <f>Cover!$F$13</f>
        <v>So</v>
      </c>
      <c r="F180" s="16" t="str">
        <f>Cal_Reinforcement!F68</f>
        <v>Capex</v>
      </c>
      <c r="H180" s="16" t="str">
        <f>Cal_Reinforcement!H68</f>
        <v>Reinforcement</v>
      </c>
      <c r="I180" s="16" t="str">
        <f>Cal_Reinforcement!I68</f>
        <v>Reinforcement</v>
      </c>
      <c r="J180" s="16" t="str">
        <f>IF(ISBLANK(Cal_Reinforcement!J68),"",Cal_Reinforcement!J68)</f>
        <v/>
      </c>
      <c r="L180" s="98" t="s">
        <v>114</v>
      </c>
      <c r="M180" s="98" t="b">
        <f t="shared" si="4"/>
        <v>0</v>
      </c>
      <c r="N180" s="98" t="b">
        <f t="shared" si="5"/>
        <v>0</v>
      </c>
      <c r="T180" s="18">
        <f>Cal_Reinforcement!T68</f>
        <v>0</v>
      </c>
      <c r="U180" s="18">
        <f>Cal_Reinforcement!U68</f>
        <v>0</v>
      </c>
      <c r="V180" s="18">
        <f>Cal_Reinforcement!V68</f>
        <v>0</v>
      </c>
      <c r="W180" s="18">
        <f>Cal_Reinforcement!W68</f>
        <v>0</v>
      </c>
      <c r="X180" s="18">
        <f>Cal_Reinforcement!X68</f>
        <v>0</v>
      </c>
      <c r="Y180" s="18">
        <f>Cal_Reinforcement!Y68</f>
        <v>0</v>
      </c>
      <c r="Z180" s="18">
        <f>Cal_Reinforcement!Z68</f>
        <v>0</v>
      </c>
      <c r="AA180" s="18">
        <f>Cal_Reinforcement!AA68</f>
        <v>0</v>
      </c>
      <c r="AB180" s="18">
        <f>Cal_Reinforcement!AB68</f>
        <v>0</v>
      </c>
      <c r="AC180" s="18">
        <f>Cal_Reinforcement!AC68</f>
        <v>0</v>
      </c>
      <c r="AD180" s="18">
        <f>Cal_Reinforcement!AD68</f>
        <v>0</v>
      </c>
      <c r="AE180" s="18">
        <f>Cal_Reinforcement!AE68</f>
        <v>0</v>
      </c>
      <c r="AF180" s="18">
        <f>Cal_Reinforcement!AF68</f>
        <v>0</v>
      </c>
      <c r="AG180" s="18">
        <f>Cal_Reinforcement!AG68</f>
        <v>0</v>
      </c>
      <c r="AH180" s="18">
        <f>Cal_Reinforcement!AH68</f>
        <v>0</v>
      </c>
      <c r="AI180" s="18">
        <f>Cal_Reinforcement!AI68</f>
        <v>0</v>
      </c>
      <c r="AJ180" s="18">
        <f>Cal_Reinforcement!AJ68</f>
        <v>0</v>
      </c>
      <c r="AK180" s="18">
        <f>Cal_Reinforcement!AK68</f>
        <v>0</v>
      </c>
      <c r="AN180" s="35"/>
    </row>
    <row r="181" spans="5:40" s="98" customFormat="1">
      <c r="E181" s="16" t="str">
        <f>Cover!$F$13</f>
        <v>So</v>
      </c>
      <c r="F181" s="16" t="str">
        <f>Cal_Reinforcement!F69</f>
        <v>Capex</v>
      </c>
      <c r="H181" s="16" t="str">
        <f>Cal_Reinforcement!H69</f>
        <v>Reinforcement</v>
      </c>
      <c r="I181" s="16" t="str">
        <f>Cal_Reinforcement!I69</f>
        <v>Reinforcement</v>
      </c>
      <c r="J181" s="16" t="str">
        <f>IF(ISBLANK(Cal_Reinforcement!J69),"",Cal_Reinforcement!J69)</f>
        <v/>
      </c>
      <c r="L181" s="98" t="s">
        <v>114</v>
      </c>
      <c r="M181" s="98" t="b">
        <f t="shared" si="4"/>
        <v>0</v>
      </c>
      <c r="N181" s="98"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98" customFormat="1">
      <c r="E182" s="16" t="str">
        <f>Cover!$F$13</f>
        <v>So</v>
      </c>
      <c r="F182" s="16" t="str">
        <f>Cal_Reinforcement!F70</f>
        <v>Capex</v>
      </c>
      <c r="H182" s="16" t="str">
        <f>Cal_Reinforcement!H70</f>
        <v>Reinforcement</v>
      </c>
      <c r="I182" s="16" t="str">
        <f>Cal_Reinforcement!I70</f>
        <v>Reinforcement</v>
      </c>
      <c r="J182" s="16" t="str">
        <f>IF(ISBLANK(Cal_Reinforcement!J70),"",Cal_Reinforcement!J70)</f>
        <v/>
      </c>
      <c r="L182" s="98" t="s">
        <v>114</v>
      </c>
      <c r="M182" s="98" t="b">
        <f t="shared" si="4"/>
        <v>0</v>
      </c>
      <c r="N182" s="98"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98" customFormat="1">
      <c r="E183" s="16" t="str">
        <f>Cover!$F$13</f>
        <v>So</v>
      </c>
      <c r="F183" s="16" t="str">
        <f>Cal_Reinforcement!F71</f>
        <v>Capex</v>
      </c>
      <c r="H183" s="16" t="str">
        <f>Cal_Reinforcement!H71</f>
        <v>Reinforcement</v>
      </c>
      <c r="I183" s="16" t="str">
        <f>Cal_Reinforcement!I71</f>
        <v>Reinforcement</v>
      </c>
      <c r="J183" s="16" t="str">
        <f>IF(ISBLANK(Cal_Reinforcement!J71),"",Cal_Reinforcement!J71)</f>
        <v/>
      </c>
      <c r="L183" s="98" t="s">
        <v>114</v>
      </c>
      <c r="M183" s="98" t="b">
        <f t="shared" si="4"/>
        <v>0</v>
      </c>
      <c r="N183" s="98"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98" customFormat="1">
      <c r="E184" s="16" t="str">
        <f>Cover!$F$13</f>
        <v>So</v>
      </c>
      <c r="F184" s="16" t="str">
        <f>Cal_Reinforcement!F72</f>
        <v>Capex</v>
      </c>
      <c r="H184" s="16" t="str">
        <f>Cal_Reinforcement!H72</f>
        <v>Reinforcement</v>
      </c>
      <c r="I184" s="16" t="str">
        <f>Cal_Reinforcement!I72</f>
        <v>Reinforcement</v>
      </c>
      <c r="J184" s="16" t="str">
        <f>IF(ISBLANK(Cal_Reinforcement!J72),"",Cal_Reinforcement!J72)</f>
        <v/>
      </c>
      <c r="L184" s="98" t="s">
        <v>114</v>
      </c>
      <c r="M184" s="98" t="b">
        <f t="shared" si="4"/>
        <v>0</v>
      </c>
      <c r="N184" s="98"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98" customFormat="1">
      <c r="E185" s="16" t="str">
        <f>Cover!$F$13</f>
        <v>So</v>
      </c>
      <c r="F185" s="16" t="str">
        <f>Cal_Reinforcement!F73</f>
        <v>Capex</v>
      </c>
      <c r="H185" s="16" t="str">
        <f>Cal_Reinforcement!H73</f>
        <v>Reinforcement</v>
      </c>
      <c r="I185" s="16" t="str">
        <f>Cal_Reinforcement!I73</f>
        <v>Reinforcement</v>
      </c>
      <c r="J185" s="16" t="str">
        <f>IF(ISBLANK(Cal_Reinforcement!J73),"",Cal_Reinforcement!J73)</f>
        <v/>
      </c>
      <c r="L185" s="98" t="s">
        <v>114</v>
      </c>
      <c r="M185" s="98" t="b">
        <f t="shared" si="4"/>
        <v>0</v>
      </c>
      <c r="N185" s="98"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98" customFormat="1">
      <c r="E186" s="16" t="str">
        <f>Cover!$F$13</f>
        <v>So</v>
      </c>
      <c r="F186" s="16" t="str">
        <f>Cal_Reinforcement!F74</f>
        <v>Capex</v>
      </c>
      <c r="H186" s="16" t="str">
        <f>Cal_Reinforcement!H74</f>
        <v>Reinforcement</v>
      </c>
      <c r="I186" s="16" t="str">
        <f>Cal_Reinforcement!I74</f>
        <v>Reinforcement</v>
      </c>
      <c r="J186" s="16" t="str">
        <f>IF(ISBLANK(Cal_Reinforcement!J74),"",Cal_Reinforcement!J74)</f>
        <v/>
      </c>
      <c r="L186" s="98" t="s">
        <v>114</v>
      </c>
      <c r="M186" s="98" t="b">
        <f t="shared" si="4"/>
        <v>0</v>
      </c>
      <c r="N186" s="98"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98" customFormat="1">
      <c r="E187" s="16" t="str">
        <f>Cover!$F$13</f>
        <v>So</v>
      </c>
      <c r="F187" s="16" t="str">
        <f>Cal_Reinforcement!F75</f>
        <v>Capex</v>
      </c>
      <c r="H187" s="16" t="str">
        <f>Cal_Reinforcement!H75</f>
        <v>Reinforcement</v>
      </c>
      <c r="I187" s="16" t="str">
        <f>Cal_Reinforcement!I75</f>
        <v>Reinforcement</v>
      </c>
      <c r="J187" s="16" t="str">
        <f>IF(ISBLANK(Cal_Reinforcement!J75),"",Cal_Reinforcement!J75)</f>
        <v/>
      </c>
      <c r="L187" s="98" t="s">
        <v>114</v>
      </c>
      <c r="M187" s="98" t="b">
        <f t="shared" si="4"/>
        <v>0</v>
      </c>
      <c r="N187" s="98"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98" customFormat="1">
      <c r="E188" s="16" t="str">
        <f>Cover!$F$13</f>
        <v>So</v>
      </c>
      <c r="F188" s="16" t="str">
        <f>Cal_Reinforcement!F76</f>
        <v>Capex</v>
      </c>
      <c r="H188" s="16" t="str">
        <f>Cal_Reinforcement!H76</f>
        <v>Reinforcement</v>
      </c>
      <c r="I188" s="16" t="str">
        <f>Cal_Reinforcement!I76</f>
        <v>Reinforcement</v>
      </c>
      <c r="J188" s="16" t="str">
        <f>IF(ISBLANK(Cal_Reinforcement!J76),"",Cal_Reinforcement!J76)</f>
        <v/>
      </c>
      <c r="L188" s="98" t="s">
        <v>114</v>
      </c>
      <c r="M188" s="98" t="b">
        <f t="shared" si="4"/>
        <v>0</v>
      </c>
      <c r="N188" s="98"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98" customFormat="1">
      <c r="E189" s="16" t="str">
        <f>Cover!$F$13</f>
        <v>So</v>
      </c>
      <c r="F189" s="16" t="str">
        <f>Cal_Governors!F67</f>
        <v>Capex</v>
      </c>
      <c r="H189" s="16" t="str">
        <f>Cal_Governors!H67</f>
        <v>Governors</v>
      </c>
      <c r="I189" s="16" t="str">
        <f>Cal_Governors!I67</f>
        <v>Governors</v>
      </c>
      <c r="J189" s="16" t="str">
        <f>IF(ISBLANK(Cal_Governors!J67),"",Cal_Governors!J67)</f>
        <v/>
      </c>
      <c r="L189" s="98" t="s">
        <v>114</v>
      </c>
      <c r="M189" s="98" t="b">
        <f t="shared" si="4"/>
        <v>0</v>
      </c>
      <c r="N189" s="98"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98" customFormat="1">
      <c r="E190" s="16" t="str">
        <f>Cover!$F$13</f>
        <v>So</v>
      </c>
      <c r="F190" s="16" t="str">
        <f>Cal_Governors!F68</f>
        <v>Capex</v>
      </c>
      <c r="H190" s="16" t="str">
        <f>Cal_Governors!H68</f>
        <v>Governors</v>
      </c>
      <c r="I190" s="16" t="str">
        <f>Cal_Governors!I68</f>
        <v>Governors</v>
      </c>
      <c r="J190" s="16" t="str">
        <f>IF(ISBLANK(Cal_Governors!J68),"",Cal_Governors!J68)</f>
        <v/>
      </c>
      <c r="L190" s="98" t="s">
        <v>114</v>
      </c>
      <c r="M190" s="98" t="b">
        <f t="shared" si="4"/>
        <v>0</v>
      </c>
      <c r="N190" s="98"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98" customFormat="1">
      <c r="E191" s="16" t="str">
        <f>Cover!$F$13</f>
        <v>So</v>
      </c>
      <c r="F191" s="16" t="str">
        <f>Cal_Governors!F69</f>
        <v>Capex</v>
      </c>
      <c r="H191" s="16" t="str">
        <f>Cal_Governors!H69</f>
        <v>Governors</v>
      </c>
      <c r="I191" s="16" t="str">
        <f>Cal_Governors!I69</f>
        <v>Governors</v>
      </c>
      <c r="J191" s="16" t="str">
        <f>IF(ISBLANK(Cal_Governors!J69),"",Cal_Governors!J69)</f>
        <v/>
      </c>
      <c r="L191" s="98" t="s">
        <v>114</v>
      </c>
      <c r="M191" s="98" t="b">
        <f t="shared" si="4"/>
        <v>0</v>
      </c>
      <c r="N191" s="98"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98" customFormat="1">
      <c r="E192" s="16" t="str">
        <f>Cover!$F$13</f>
        <v>So</v>
      </c>
      <c r="F192" s="16" t="str">
        <f>Cal_Governors!F70</f>
        <v>Capex</v>
      </c>
      <c r="H192" s="16" t="str">
        <f>Cal_Governors!H70</f>
        <v>Governors</v>
      </c>
      <c r="I192" s="16" t="str">
        <f>Cal_Governors!I70</f>
        <v>Governors</v>
      </c>
      <c r="J192" s="16" t="str">
        <f>IF(ISBLANK(Cal_Governors!J70),"",Cal_Governors!J70)</f>
        <v/>
      </c>
      <c r="L192" s="98" t="s">
        <v>114</v>
      </c>
      <c r="M192" s="98" t="b">
        <f t="shared" si="4"/>
        <v>0</v>
      </c>
      <c r="N192" s="98"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98" customFormat="1">
      <c r="E193" s="16" t="str">
        <f>Cover!$F$13</f>
        <v>So</v>
      </c>
      <c r="F193" s="16" t="str">
        <f>Cal_Governors!F71</f>
        <v>Capex</v>
      </c>
      <c r="H193" s="16" t="str">
        <f>Cal_Governors!H71</f>
        <v>Governors</v>
      </c>
      <c r="I193" s="16" t="str">
        <f>Cal_Governors!I71</f>
        <v>Governors</v>
      </c>
      <c r="J193" s="16" t="str">
        <f>IF(ISBLANK(Cal_Governors!J71),"",Cal_Governors!J71)</f>
        <v/>
      </c>
      <c r="L193" s="98" t="s">
        <v>114</v>
      </c>
      <c r="M193" s="98" t="b">
        <f t="shared" si="4"/>
        <v>0</v>
      </c>
      <c r="N193" s="98"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98" customFormat="1">
      <c r="E194" s="16" t="str">
        <f>Cover!$F$13</f>
        <v>So</v>
      </c>
      <c r="F194" s="16" t="str">
        <f>Cal_Governors!F72</f>
        <v>Capex</v>
      </c>
      <c r="H194" s="16" t="str">
        <f>Cal_Governors!H72</f>
        <v>Governors</v>
      </c>
      <c r="I194" s="16" t="str">
        <f>Cal_Governors!I72</f>
        <v>Governors</v>
      </c>
      <c r="J194" s="16" t="str">
        <f>IF(ISBLANK(Cal_Governors!J72),"",Cal_Governors!J72)</f>
        <v/>
      </c>
      <c r="L194" s="98" t="s">
        <v>114</v>
      </c>
      <c r="M194" s="98" t="b">
        <f t="shared" si="4"/>
        <v>0</v>
      </c>
      <c r="N194" s="98"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98" customFormat="1">
      <c r="E195" s="16" t="str">
        <f>Cover!$F$13</f>
        <v>So</v>
      </c>
      <c r="F195" s="16" t="str">
        <f>Cal_Governors!F73</f>
        <v>Capex</v>
      </c>
      <c r="H195" s="16" t="str">
        <f>Cal_Governors!H73</f>
        <v>Governors</v>
      </c>
      <c r="I195" s="16" t="str">
        <f>Cal_Governors!I73</f>
        <v>Governors</v>
      </c>
      <c r="J195" s="16" t="str">
        <f>IF(ISBLANK(Cal_Governors!J73),"",Cal_Governors!J73)</f>
        <v/>
      </c>
      <c r="L195" s="98" t="s">
        <v>114</v>
      </c>
      <c r="M195" s="98" t="b">
        <f t="shared" si="4"/>
        <v>0</v>
      </c>
      <c r="N195" s="98"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98" customFormat="1">
      <c r="E196" s="16" t="str">
        <f>Cover!$F$13</f>
        <v>So</v>
      </c>
      <c r="F196" s="16" t="str">
        <f>Cal_Governors!F74</f>
        <v>Capex</v>
      </c>
      <c r="H196" s="16" t="str">
        <f>Cal_Governors!H74</f>
        <v>Governors</v>
      </c>
      <c r="I196" s="16" t="str">
        <f>Cal_Governors!I74</f>
        <v>Governors</v>
      </c>
      <c r="J196" s="16" t="str">
        <f>IF(ISBLANK(Cal_Governors!J74),"",Cal_Governors!J74)</f>
        <v/>
      </c>
      <c r="L196" s="98" t="s">
        <v>114</v>
      </c>
      <c r="M196" s="98" t="b">
        <f t="shared" si="4"/>
        <v>0</v>
      </c>
      <c r="N196" s="98"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98" customFormat="1">
      <c r="E197" s="16" t="str">
        <f>Cover!$F$13</f>
        <v>So</v>
      </c>
      <c r="F197" s="16" t="str">
        <f>Cal_Governors!F75</f>
        <v>Capex</v>
      </c>
      <c r="H197" s="16" t="str">
        <f>Cal_Governors!H75</f>
        <v>Governors</v>
      </c>
      <c r="I197" s="16" t="str">
        <f>Cal_Governors!I75</f>
        <v>Governors</v>
      </c>
      <c r="J197" s="16" t="str">
        <f>IF(ISBLANK(Cal_Governors!J75),"",Cal_Governors!J75)</f>
        <v/>
      </c>
      <c r="L197" s="98" t="s">
        <v>114</v>
      </c>
      <c r="M197" s="98" t="b">
        <f t="shared" si="4"/>
        <v>0</v>
      </c>
      <c r="N197" s="98"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98" customFormat="1">
      <c r="E198" s="16" t="str">
        <f>Cover!$F$13</f>
        <v>So</v>
      </c>
      <c r="F198" s="16" t="str">
        <f>Cal_Governors!F76</f>
        <v>Capex</v>
      </c>
      <c r="H198" s="16" t="str">
        <f>Cal_Governors!H76</f>
        <v>Governors</v>
      </c>
      <c r="I198" s="16" t="str">
        <f>Cal_Governors!I76</f>
        <v>Governors</v>
      </c>
      <c r="J198" s="16" t="str">
        <f>IF(ISBLANK(Cal_Governors!J76),"",Cal_Governors!J76)</f>
        <v/>
      </c>
      <c r="L198" s="98" t="s">
        <v>114</v>
      </c>
      <c r="M198" s="98" t="b">
        <f t="shared" si="4"/>
        <v>0</v>
      </c>
      <c r="N198" s="98"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98" customFormat="1">
      <c r="E199" s="16" t="str">
        <f>Cover!$F$13</f>
        <v>So</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BO - Increased fleet replacement rate (8yr to 6yrs)</v>
      </c>
      <c r="L199" s="98" t="s">
        <v>114</v>
      </c>
      <c r="M199" s="98" t="str">
        <f t="shared" si="4"/>
        <v>BO</v>
      </c>
      <c r="N199" s="98"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-0.77849999999999997</v>
      </c>
      <c r="AH199" s="18">
        <f>'Cal_Transport &amp; Plant'!AH67</f>
        <v>-2.96</v>
      </c>
      <c r="AI199" s="18">
        <f>'Cal_Transport &amp; Plant'!AI67</f>
        <v>-0.44453999999999999</v>
      </c>
      <c r="AJ199" s="18">
        <f>'Cal_Transport &amp; Plant'!AJ67</f>
        <v>-2.5164599999999999</v>
      </c>
      <c r="AK199" s="18">
        <f>'Cal_Transport &amp; Plant'!AK67</f>
        <v>-1.96468</v>
      </c>
      <c r="AN199" s="35"/>
    </row>
    <row r="200" spans="5:40" s="98" customFormat="1">
      <c r="E200" s="16" t="str">
        <f>Cover!$F$13</f>
        <v>So</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BO - Low emission vehicles</v>
      </c>
      <c r="L200" s="98" t="s">
        <v>114</v>
      </c>
      <c r="M200" s="98" t="str">
        <f t="shared" si="4"/>
        <v>BO</v>
      </c>
      <c r="N200" s="98"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-0.86875000000000002</v>
      </c>
      <c r="AH200" s="18">
        <f>'Cal_Transport &amp; Plant'!AH68</f>
        <v>-1.1937500000000001</v>
      </c>
      <c r="AI200" s="18">
        <f>'Cal_Transport &amp; Plant'!AI68</f>
        <v>-1.2250000000000001</v>
      </c>
      <c r="AJ200" s="18">
        <f>'Cal_Transport &amp; Plant'!AJ68</f>
        <v>-1.2875000000000001</v>
      </c>
      <c r="AK200" s="18">
        <f>'Cal_Transport &amp; Plant'!AK68</f>
        <v>-1.40625</v>
      </c>
      <c r="AN200" s="35"/>
    </row>
    <row r="201" spans="5:40" s="98" customFormat="1">
      <c r="E201" s="16" t="str">
        <f>Cover!$F$13</f>
        <v>So</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8" t="s">
        <v>114</v>
      </c>
      <c r="M201" s="98" t="b">
        <f t="shared" si="4"/>
        <v>0</v>
      </c>
      <c r="N201" s="98"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98" customFormat="1">
      <c r="E202" s="16" t="str">
        <f>Cover!$F$13</f>
        <v>So</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8" t="s">
        <v>114</v>
      </c>
      <c r="M202" s="98" t="b">
        <f t="shared" ref="M202:M228" si="6">IF(LEFT(J202,2)="BO","BO")</f>
        <v>0</v>
      </c>
      <c r="N202" s="98"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98" customFormat="1">
      <c r="E203" s="16" t="str">
        <f>Cover!$F$13</f>
        <v>So</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8" t="s">
        <v>114</v>
      </c>
      <c r="M203" s="98" t="b">
        <f t="shared" si="6"/>
        <v>0</v>
      </c>
      <c r="N203" s="98"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98" customFormat="1">
      <c r="E204" s="16" t="str">
        <f>Cover!$F$13</f>
        <v>So</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8" t="s">
        <v>114</v>
      </c>
      <c r="M204" s="98" t="b">
        <f t="shared" si="6"/>
        <v>0</v>
      </c>
      <c r="N204" s="98"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98" customFormat="1">
      <c r="E205" s="16" t="str">
        <f>Cover!$F$13</f>
        <v>So</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8" t="s">
        <v>114</v>
      </c>
      <c r="M205" s="98" t="b">
        <f t="shared" si="6"/>
        <v>0</v>
      </c>
      <c r="N205" s="98"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98" customFormat="1">
      <c r="E206" s="16" t="str">
        <f>Cover!$F$13</f>
        <v>So</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8" t="s">
        <v>114</v>
      </c>
      <c r="M206" s="98" t="b">
        <f t="shared" si="6"/>
        <v>0</v>
      </c>
      <c r="N206" s="98"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98" customFormat="1">
      <c r="E207" s="16" t="str">
        <f>Cover!$F$13</f>
        <v>So</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8" t="s">
        <v>114</v>
      </c>
      <c r="M207" s="98" t="b">
        <f t="shared" si="6"/>
        <v>0</v>
      </c>
      <c r="N207" s="98"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98" customFormat="1">
      <c r="E208" s="16" t="str">
        <f>Cover!$F$13</f>
        <v>So</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8" t="s">
        <v>114</v>
      </c>
      <c r="M208" s="98" t="b">
        <f t="shared" si="6"/>
        <v>0</v>
      </c>
      <c r="N208" s="98"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98" customFormat="1">
      <c r="E209" s="16" t="str">
        <f>Cover!$F$13</f>
        <v>So</v>
      </c>
      <c r="F209" s="16" t="str">
        <f>'Cal_Other Capex'!F67</f>
        <v>Capex</v>
      </c>
      <c r="H209" s="16" t="str">
        <f>'Cal_Other Capex'!H67</f>
        <v>Other capex</v>
      </c>
      <c r="I209" s="16" t="str">
        <f>'Cal_Other Capex'!I67</f>
        <v>Other Capex</v>
      </c>
      <c r="J209" s="16" t="str">
        <f>IF(ISBLANK('Cal_Other Capex'!J67),"",'Cal_Other Capex'!J67)</f>
        <v>BO - DCC Membership</v>
      </c>
      <c r="L209" s="98" t="s">
        <v>114</v>
      </c>
      <c r="M209" s="98" t="str">
        <f t="shared" si="6"/>
        <v>BO</v>
      </c>
      <c r="N209" s="98"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0</v>
      </c>
      <c r="AE209" s="18">
        <f>'Cal_Other Capex'!AE67</f>
        <v>0</v>
      </c>
      <c r="AF209" s="18">
        <f>'Cal_Other Capex'!AF67</f>
        <v>0</v>
      </c>
      <c r="AG209" s="18">
        <f>'Cal_Other Capex'!AG67</f>
        <v>-0.315</v>
      </c>
      <c r="AH209" s="18">
        <f>'Cal_Other Capex'!AH67</f>
        <v>-0.315</v>
      </c>
      <c r="AI209" s="18">
        <f>'Cal_Other Capex'!AI67</f>
        <v>-0.94500000000000006</v>
      </c>
      <c r="AJ209" s="18">
        <f>'Cal_Other Capex'!AJ67</f>
        <v>-0.94500000000000006</v>
      </c>
      <c r="AK209" s="18">
        <f>'Cal_Other Capex'!AK67</f>
        <v>-0.63</v>
      </c>
      <c r="AN209" s="35"/>
    </row>
    <row r="210" spans="5:40" s="98" customFormat="1">
      <c r="E210" s="16" t="str">
        <f>Cover!$F$13</f>
        <v>So</v>
      </c>
      <c r="F210" s="16" t="str">
        <f>'Cal_Other Capex'!F68</f>
        <v>Capex</v>
      </c>
      <c r="H210" s="16" t="str">
        <f>'Cal_Other Capex'!H68</f>
        <v>Other capex</v>
      </c>
      <c r="I210" s="16" t="str">
        <f>'Cal_Other Capex'!I68</f>
        <v>Other Capex</v>
      </c>
      <c r="J210" s="16" t="str">
        <f>IF(ISBLANK('Cal_Other Capex'!J68),"",'Cal_Other Capex'!J68)</f>
        <v>BOs - Biomethane - improved access trials, roll out</v>
      </c>
      <c r="L210" s="98" t="s">
        <v>114</v>
      </c>
      <c r="M210" s="98" t="str">
        <f t="shared" si="6"/>
        <v>BO</v>
      </c>
      <c r="N210" s="98" t="b">
        <f t="shared" si="7"/>
        <v>0</v>
      </c>
      <c r="T210" s="18">
        <f>'Cal_Other Capex'!T68</f>
        <v>0</v>
      </c>
      <c r="U210" s="18">
        <f>'Cal_Other Capex'!U68</f>
        <v>0</v>
      </c>
      <c r="V210" s="18">
        <f>'Cal_Other Capex'!V68</f>
        <v>0</v>
      </c>
      <c r="W210" s="18">
        <f>'Cal_Other Capex'!W68</f>
        <v>0</v>
      </c>
      <c r="X210" s="18">
        <f>'Cal_Other Capex'!X68</f>
        <v>0</v>
      </c>
      <c r="Y210" s="18">
        <f>'Cal_Other Capex'!Y68</f>
        <v>0</v>
      </c>
      <c r="Z210" s="18">
        <f>'Cal_Other Capex'!Z68</f>
        <v>0</v>
      </c>
      <c r="AA210" s="18">
        <f>'Cal_Other Capex'!AA68</f>
        <v>0</v>
      </c>
      <c r="AB210" s="18">
        <f>'Cal_Other Capex'!AB68</f>
        <v>0</v>
      </c>
      <c r="AC210" s="18">
        <f>'Cal_Other Capex'!AC68</f>
        <v>0</v>
      </c>
      <c r="AD210" s="18">
        <f>'Cal_Other Capex'!AD68</f>
        <v>0</v>
      </c>
      <c r="AE210" s="18">
        <f>'Cal_Other Capex'!AE68</f>
        <v>0</v>
      </c>
      <c r="AF210" s="18">
        <f>'Cal_Other Capex'!AF68</f>
        <v>0</v>
      </c>
      <c r="AG210" s="18">
        <f>'Cal_Other Capex'!AG68</f>
        <v>-1.5389999999999999</v>
      </c>
      <c r="AH210" s="18">
        <f>'Cal_Other Capex'!AH68</f>
        <v>0</v>
      </c>
      <c r="AI210" s="18">
        <f>'Cal_Other Capex'!AI68</f>
        <v>-1.2411000000000001</v>
      </c>
      <c r="AJ210" s="18">
        <f>'Cal_Other Capex'!AJ68</f>
        <v>-1.8522000000000001</v>
      </c>
      <c r="AK210" s="18">
        <f>'Cal_Other Capex'!AK68</f>
        <v>-3.07125</v>
      </c>
      <c r="AN210" s="35"/>
    </row>
    <row r="211" spans="5:40" s="98" customFormat="1">
      <c r="E211" s="16" t="str">
        <f>Cover!$F$13</f>
        <v>So</v>
      </c>
      <c r="F211" s="16" t="str">
        <f>'Cal_Other Capex'!F69</f>
        <v>Capex</v>
      </c>
      <c r="H211" s="16" t="str">
        <f>'Cal_Other Capex'!H69</f>
        <v>Other capex</v>
      </c>
      <c r="I211" s="16" t="str">
        <f>'Cal_Other Capex'!I69</f>
        <v>Other Capex</v>
      </c>
      <c r="J211" s="16" t="str">
        <f>IF(ISBLANK('Cal_Other Capex'!J69),"",'Cal_Other Capex'!J69)</f>
        <v/>
      </c>
      <c r="L211" s="98" t="s">
        <v>114</v>
      </c>
      <c r="M211" s="98" t="b">
        <f t="shared" si="6"/>
        <v>0</v>
      </c>
      <c r="N211" s="98"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98" customFormat="1">
      <c r="E212" s="16" t="str">
        <f>Cover!$F$13</f>
        <v>So</v>
      </c>
      <c r="F212" s="16" t="str">
        <f>'Cal_Other Capex'!F70</f>
        <v>Capex</v>
      </c>
      <c r="H212" s="16" t="str">
        <f>'Cal_Other Capex'!H70</f>
        <v>Other capex</v>
      </c>
      <c r="I212" s="16" t="str">
        <f>'Cal_Other Capex'!I70</f>
        <v>Other Capex</v>
      </c>
      <c r="J212" s="16" t="str">
        <f>IF(ISBLANK('Cal_Other Capex'!J70),"",'Cal_Other Capex'!J70)</f>
        <v>TA - IT&amp;Telecoms</v>
      </c>
      <c r="L212" s="98" t="s">
        <v>114</v>
      </c>
      <c r="M212" s="98" t="b">
        <f t="shared" si="6"/>
        <v>0</v>
      </c>
      <c r="N212" s="98" t="str">
        <f t="shared" si="7"/>
        <v>TA</v>
      </c>
      <c r="T212" s="18">
        <f>'Cal_Other Capex'!T70</f>
        <v>0</v>
      </c>
      <c r="U212" s="18">
        <f>'Cal_Other Capex'!U70</f>
        <v>0</v>
      </c>
      <c r="V212" s="18">
        <f>'Cal_Other Capex'!V70</f>
        <v>0</v>
      </c>
      <c r="W212" s="18">
        <f>'Cal_Other Capex'!W70</f>
        <v>0</v>
      </c>
      <c r="X212" s="18">
        <f>'Cal_Other Capex'!X70</f>
        <v>0</v>
      </c>
      <c r="Y212" s="18">
        <f>'Cal_Other Capex'!Y70</f>
        <v>-9.7698506594940007</v>
      </c>
      <c r="Z212" s="18">
        <f>'Cal_Other Capex'!Z70</f>
        <v>-14.0135014958481</v>
      </c>
      <c r="AA212" s="18">
        <f>'Cal_Other Capex'!AA70</f>
        <v>-8.4632031352499997</v>
      </c>
      <c r="AB212" s="18">
        <f>'Cal_Other Capex'!AB70</f>
        <v>-5.69840463244</v>
      </c>
      <c r="AC212" s="18">
        <f>'Cal_Other Capex'!AC70</f>
        <v>-10.325856832088</v>
      </c>
      <c r="AD212" s="18">
        <f>'Cal_Other Capex'!AD70</f>
        <v>-6.6845210000000002</v>
      </c>
      <c r="AE212" s="18">
        <f>'Cal_Other Capex'!AE70</f>
        <v>-7.3017000000000003</v>
      </c>
      <c r="AF212" s="18">
        <f>'Cal_Other Capex'!AF70</f>
        <v>-3.1122000000000001</v>
      </c>
      <c r="AG212" s="18">
        <f>'Cal_Other Capex'!AG70</f>
        <v>-2.4094098000000002</v>
      </c>
      <c r="AH212" s="18">
        <f>'Cal_Other Capex'!AH70</f>
        <v>-1.41873165</v>
      </c>
      <c r="AI212" s="18">
        <f>'Cal_Other Capex'!AI70</f>
        <v>-2.3955974437499998</v>
      </c>
      <c r="AJ212" s="18">
        <f>'Cal_Other Capex'!AJ70</f>
        <v>-2.79455360625</v>
      </c>
      <c r="AK212" s="18">
        <f>'Cal_Other Capex'!AK70</f>
        <v>-3.6135242472656199</v>
      </c>
      <c r="AN212" s="35"/>
    </row>
    <row r="213" spans="5:40" s="98" customFormat="1">
      <c r="E213" s="16" t="str">
        <f>Cover!$F$13</f>
        <v>So</v>
      </c>
      <c r="F213" s="16" t="str">
        <f>'Cal_Other Capex'!F71</f>
        <v>Capex</v>
      </c>
      <c r="H213" s="16" t="str">
        <f>'Cal_Other Capex'!H71</f>
        <v>Other capex</v>
      </c>
      <c r="I213" s="16" t="str">
        <f>'Cal_Other Capex'!I71</f>
        <v>Other Capex</v>
      </c>
      <c r="J213" s="16" t="str">
        <f>IF(ISBLANK('Cal_Other Capex'!J71),"",'Cal_Other Capex'!J71)</f>
        <v/>
      </c>
      <c r="L213" s="98" t="s">
        <v>114</v>
      </c>
      <c r="M213" s="98" t="b">
        <f t="shared" si="6"/>
        <v>0</v>
      </c>
      <c r="N213" s="98" t="b">
        <f t="shared" si="7"/>
        <v>0</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v>
      </c>
      <c r="AD213" s="18">
        <f>'Cal_Other Capex'!AD71</f>
        <v>0</v>
      </c>
      <c r="AE213" s="18">
        <f>'Cal_Other Capex'!AE71</f>
        <v>0</v>
      </c>
      <c r="AF213" s="18">
        <f>'Cal_Other Capex'!AF71</f>
        <v>0</v>
      </c>
      <c r="AG213" s="18">
        <f>'Cal_Other Capex'!AG71</f>
        <v>0</v>
      </c>
      <c r="AH213" s="18">
        <f>'Cal_Other Capex'!AH71</f>
        <v>0</v>
      </c>
      <c r="AI213" s="18">
        <f>'Cal_Other Capex'!AI71</f>
        <v>0</v>
      </c>
      <c r="AJ213" s="18">
        <f>'Cal_Other Capex'!AJ71</f>
        <v>0</v>
      </c>
      <c r="AK213" s="18">
        <f>'Cal_Other Capex'!AK71</f>
        <v>0</v>
      </c>
      <c r="AN213" s="35"/>
    </row>
    <row r="214" spans="5:40" s="98" customFormat="1">
      <c r="E214" s="16" t="str">
        <f>Cover!$F$13</f>
        <v>So</v>
      </c>
      <c r="F214" s="16" t="str">
        <f>'Cal_Other Capex'!F72</f>
        <v>Capex</v>
      </c>
      <c r="H214" s="16" t="str">
        <f>'Cal_Other Capex'!H72</f>
        <v>Other capex</v>
      </c>
      <c r="I214" s="16" t="str">
        <f>'Cal_Other Capex'!I72</f>
        <v>Other Capex</v>
      </c>
      <c r="J214" s="16" t="str">
        <f>IF(ISBLANK('Cal_Other Capex'!J72),"",'Cal_Other Capex'!J72)</f>
        <v>BO - Shrinkage projects</v>
      </c>
      <c r="L214" s="98" t="s">
        <v>114</v>
      </c>
      <c r="M214" s="98" t="str">
        <f t="shared" si="6"/>
        <v>BO</v>
      </c>
      <c r="N214" s="98"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-1.19</v>
      </c>
      <c r="AH214" s="18">
        <f>'Cal_Other Capex'!AH72</f>
        <v>-1.1200000000000001</v>
      </c>
      <c r="AI214" s="18">
        <f>'Cal_Other Capex'!AI72</f>
        <v>-0.36</v>
      </c>
      <c r="AJ214" s="18">
        <f>'Cal_Other Capex'!AJ72</f>
        <v>-0.36</v>
      </c>
      <c r="AK214" s="18">
        <f>'Cal_Other Capex'!AK72</f>
        <v>-0.36</v>
      </c>
      <c r="AN214" s="35"/>
    </row>
    <row r="215" spans="5:40" s="98" customFormat="1">
      <c r="E215" s="16" t="str">
        <f>Cover!$F$13</f>
        <v>So</v>
      </c>
      <c r="F215" s="16" t="str">
        <f>'Cal_Other Capex'!F73</f>
        <v>Capex</v>
      </c>
      <c r="H215" s="16" t="str">
        <f>'Cal_Other Capex'!H73</f>
        <v>Other capex</v>
      </c>
      <c r="I215" s="16" t="str">
        <f>'Cal_Other Capex'!I73</f>
        <v>Other Capex</v>
      </c>
      <c r="J215" s="16" t="str">
        <f>IF(ISBLANK('Cal_Other Capex'!J73),"",'Cal_Other Capex'!J73)</f>
        <v/>
      </c>
      <c r="L215" s="98" t="s">
        <v>114</v>
      </c>
      <c r="M215" s="98" t="b">
        <f t="shared" si="6"/>
        <v>0</v>
      </c>
      <c r="N215" s="98"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So</v>
      </c>
      <c r="F216" s="16" t="str">
        <f>'Cal_Other Capex'!F74</f>
        <v>Capex</v>
      </c>
      <c r="G216" s="98"/>
      <c r="H216" s="16" t="str">
        <f>'Cal_Other Capex'!H74</f>
        <v>Other capex</v>
      </c>
      <c r="I216" s="16" t="str">
        <f>'Cal_Other Capex'!I74</f>
        <v>Other Capex</v>
      </c>
      <c r="J216" s="16" t="str">
        <f>IF(ISBLANK('Cal_Other Capex'!J74),"",'Cal_Other Capex'!J74)</f>
        <v>BO - Climate change adaptation</v>
      </c>
      <c r="K216" s="98"/>
      <c r="L216" s="98" t="s">
        <v>114</v>
      </c>
      <c r="M216" s="98" t="str">
        <f t="shared" si="6"/>
        <v>BO</v>
      </c>
      <c r="N216" s="98" t="b">
        <f t="shared" si="7"/>
        <v>0</v>
      </c>
      <c r="O216" s="98"/>
      <c r="P216" s="98"/>
      <c r="Q216" s="98"/>
      <c r="R216" s="98"/>
      <c r="S216" s="98"/>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-1.6335</v>
      </c>
      <c r="AI216" s="18">
        <f>'Cal_Other Capex'!AI74</f>
        <v>-1.6252499999999999</v>
      </c>
      <c r="AJ216" s="18">
        <f>'Cal_Other Capex'!AJ74</f>
        <v>-1.617</v>
      </c>
      <c r="AK216" s="18">
        <f>'Cal_Other Capex'!AK74</f>
        <v>-1.6087499999999999</v>
      </c>
    </row>
    <row r="217" spans="5:40">
      <c r="E217" s="16" t="str">
        <f>Cover!$F$13</f>
        <v>So</v>
      </c>
      <c r="F217" s="16" t="str">
        <f>'Cal_Other Capex'!F75</f>
        <v>Capex</v>
      </c>
      <c r="G217" s="98"/>
      <c r="H217" s="16" t="str">
        <f>'Cal_Other Capex'!H75</f>
        <v>Other capex</v>
      </c>
      <c r="I217" s="16" t="str">
        <f>'Cal_Other Capex'!I75</f>
        <v>Other Capex</v>
      </c>
      <c r="J217" s="16" t="str">
        <f>IF(ISBLANK('Cal_Other Capex'!J75),"",'Cal_Other Capex'!J75)</f>
        <v/>
      </c>
      <c r="K217" s="98"/>
      <c r="L217" s="98" t="s">
        <v>114</v>
      </c>
      <c r="M217" s="98" t="b">
        <f t="shared" si="6"/>
        <v>0</v>
      </c>
      <c r="N217" s="98" t="b">
        <f t="shared" si="7"/>
        <v>0</v>
      </c>
      <c r="O217" s="98"/>
      <c r="P217" s="98"/>
      <c r="Q217" s="98"/>
      <c r="R217" s="98"/>
      <c r="S217" s="98"/>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So</v>
      </c>
      <c r="F218" s="16" t="str">
        <f>'Cal_Other Capex'!F76</f>
        <v>Capex</v>
      </c>
      <c r="G218" s="98"/>
      <c r="H218" s="16" t="str">
        <f>'Cal_Other Capex'!H76</f>
        <v>Other capex</v>
      </c>
      <c r="I218" s="16" t="str">
        <f>'Cal_Other Capex'!I76</f>
        <v>Other Capex</v>
      </c>
      <c r="J218" s="16" t="str">
        <f>IF(ISBLANK('Cal_Other Capex'!J76),"",'Cal_Other Capex'!J76)</f>
        <v>BO - So_Inn_01</v>
      </c>
      <c r="K218" s="98"/>
      <c r="L218" s="98" t="s">
        <v>114</v>
      </c>
      <c r="M218" s="98" t="str">
        <f t="shared" si="6"/>
        <v>BO</v>
      </c>
      <c r="N218" s="98" t="b">
        <f t="shared" si="7"/>
        <v>0</v>
      </c>
      <c r="O218" s="98"/>
      <c r="P218" s="98"/>
      <c r="Q218" s="98"/>
      <c r="R218" s="98"/>
      <c r="S218" s="98"/>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-1.2537</v>
      </c>
      <c r="AH218" s="18">
        <f>'Cal_Other Capex'!AH76</f>
        <v>0</v>
      </c>
      <c r="AI218" s="18">
        <f>'Cal_Other Capex'!AI76</f>
        <v>0</v>
      </c>
      <c r="AJ218" s="18">
        <f>'Cal_Other Capex'!AJ76</f>
        <v>0</v>
      </c>
      <c r="AK218" s="18">
        <f>'Cal_Other Capex'!AK76</f>
        <v>0</v>
      </c>
    </row>
    <row r="219" spans="5:40">
      <c r="E219" s="16" t="str">
        <f>Cover!$F$13</f>
        <v>So</v>
      </c>
      <c r="F219" s="16" t="str">
        <f>Cal_Repex!F67</f>
        <v>Repex</v>
      </c>
      <c r="G219" s="98"/>
      <c r="H219" s="16">
        <f>Cal_Repex!H67</f>
        <v>0</v>
      </c>
      <c r="I219" s="16" t="str">
        <f>Cal_Repex!I67</f>
        <v>Repex</v>
      </c>
      <c r="J219" s="16" t="str">
        <f>IF(ISBLANK(Cal_Repex!J67),"",Cal_Repex!J67)</f>
        <v>Repex MOBs</v>
      </c>
      <c r="L219" s="4" t="s">
        <v>114</v>
      </c>
      <c r="M219" s="98" t="b">
        <f t="shared" si="6"/>
        <v>0</v>
      </c>
      <c r="N219" s="98" t="b">
        <f t="shared" si="7"/>
        <v>0</v>
      </c>
      <c r="T219" s="18">
        <f>Cal_Repex!T67</f>
        <v>0</v>
      </c>
      <c r="U219" s="18">
        <f>Cal_Repex!U67</f>
        <v>0</v>
      </c>
      <c r="V219" s="18">
        <f>Cal_Repex!V67</f>
        <v>0</v>
      </c>
      <c r="W219" s="18">
        <f>Cal_Repex!W67</f>
        <v>0</v>
      </c>
      <c r="X219" s="18">
        <f>Cal_Repex!X67</f>
        <v>0</v>
      </c>
      <c r="Y219" s="18">
        <f>Cal_Repex!Y67</f>
        <v>-10.207642612240821</v>
      </c>
      <c r="Z219" s="18">
        <f>Cal_Repex!Z67</f>
        <v>-11.103957184512229</v>
      </c>
      <c r="AA219" s="18">
        <f>Cal_Repex!AA67</f>
        <v>-11.525244630605165</v>
      </c>
      <c r="AB219" s="18">
        <f>Cal_Repex!AB67</f>
        <v>-13.350175546337834</v>
      </c>
      <c r="AC219" s="18">
        <f>Cal_Repex!AC67</f>
        <v>-11.723516088901821</v>
      </c>
      <c r="AD219" s="18">
        <f>Cal_Repex!AD67</f>
        <v>-13.948</v>
      </c>
      <c r="AE219" s="18">
        <f>Cal_Repex!AE67</f>
        <v>-15.100195614035085</v>
      </c>
      <c r="AF219" s="18">
        <f>Cal_Repex!AF67</f>
        <v>-14.000398841965993</v>
      </c>
      <c r="AG219" s="18">
        <f>Cal_Repex!AG67</f>
        <v>-14.695579999999996</v>
      </c>
      <c r="AH219" s="18">
        <f>Cal_Repex!AH67</f>
        <v>-14.732899999999995</v>
      </c>
      <c r="AI219" s="18">
        <f>Cal_Repex!AI67</f>
        <v>-14.614399999999996</v>
      </c>
      <c r="AJ219" s="18">
        <f>Cal_Repex!AJ67</f>
        <v>-14.566599999999996</v>
      </c>
      <c r="AK219" s="18">
        <f>Cal_Repex!AK67</f>
        <v>-14.626789999999996</v>
      </c>
    </row>
    <row r="220" spans="5:40">
      <c r="E220" s="16" t="str">
        <f>Cover!$F$13</f>
        <v>So</v>
      </c>
      <c r="F220" s="16" t="str">
        <f>Cal_Repex!F68</f>
        <v>Repex</v>
      </c>
      <c r="G220" s="98"/>
      <c r="H220" s="16">
        <f>Cal_Repex!H68</f>
        <v>0</v>
      </c>
      <c r="I220" s="16" t="str">
        <f>Cal_Repex!I68</f>
        <v>Repex</v>
      </c>
      <c r="J220" s="16" t="str">
        <f>IF(ISBLANK(Cal_Repex!J68),"",Cal_Repex!J68)</f>
        <v>Streetworks</v>
      </c>
      <c r="K220" s="98"/>
      <c r="L220" s="98" t="s">
        <v>114</v>
      </c>
      <c r="M220" s="98" t="b">
        <f t="shared" si="6"/>
        <v>0</v>
      </c>
      <c r="N220" s="98" t="b">
        <f t="shared" si="7"/>
        <v>0</v>
      </c>
      <c r="O220" s="98"/>
      <c r="P220" s="98"/>
      <c r="Q220" s="98"/>
      <c r="R220" s="98"/>
      <c r="S220" s="98"/>
      <c r="T220" s="18">
        <f>Cal_Repex!T68</f>
        <v>0</v>
      </c>
      <c r="U220" s="18">
        <f>Cal_Repex!U68</f>
        <v>0</v>
      </c>
      <c r="V220" s="18">
        <f>Cal_Repex!V68</f>
        <v>0</v>
      </c>
      <c r="W220" s="18">
        <f>Cal_Repex!W68</f>
        <v>0</v>
      </c>
      <c r="X220" s="18">
        <f>Cal_Repex!X68</f>
        <v>0</v>
      </c>
      <c r="Y220" s="18">
        <f>Cal_Repex!Y68</f>
        <v>-2.7687663431920022</v>
      </c>
      <c r="Z220" s="18">
        <f>Cal_Repex!Z68</f>
        <v>-3.3327449903482629</v>
      </c>
      <c r="AA220" s="18">
        <f>Cal_Repex!AA68</f>
        <v>-4.5104918673342596</v>
      </c>
      <c r="AB220" s="18">
        <f>Cal_Repex!AB68</f>
        <v>-3.1357009823951034</v>
      </c>
      <c r="AC220" s="18">
        <f>Cal_Repex!AC68</f>
        <v>-6.1063761961613237</v>
      </c>
      <c r="AD220" s="18">
        <f>Cal_Repex!AD68</f>
        <v>-8.1432406373669757</v>
      </c>
      <c r="AE220" s="18">
        <f>Cal_Repex!AE68</f>
        <v>-8.5586757564907519</v>
      </c>
      <c r="AF220" s="18">
        <f>Cal_Repex!AF68</f>
        <v>-9.4489986244998221</v>
      </c>
      <c r="AG220" s="18">
        <f>Cal_Repex!AG68</f>
        <v>-6.9829708459064701</v>
      </c>
      <c r="AH220" s="18">
        <f>Cal_Repex!AH68</f>
        <v>-6.9829688459064698</v>
      </c>
      <c r="AI220" s="18">
        <f>Cal_Repex!AI68</f>
        <v>-6.9829698459064691</v>
      </c>
      <c r="AJ220" s="18">
        <f>Cal_Repex!AJ68</f>
        <v>-6.9829698459064691</v>
      </c>
      <c r="AK220" s="18">
        <f>Cal_Repex!AK68</f>
        <v>-6.9829698459064691</v>
      </c>
    </row>
    <row r="221" spans="5:40">
      <c r="E221" s="16" t="str">
        <f>Cover!$F$13</f>
        <v>So</v>
      </c>
      <c r="F221" s="16" t="str">
        <f>Cal_Repex!F69</f>
        <v>Repex</v>
      </c>
      <c r="G221" s="98"/>
      <c r="H221" s="16">
        <f>Cal_Repex!H69</f>
        <v>0</v>
      </c>
      <c r="I221" s="16" t="str">
        <f>Cal_Repex!I69</f>
        <v>Repex</v>
      </c>
      <c r="J221" s="16" t="str">
        <f>IF(ISBLANK(Cal_Repex!J69),"",Cal_Repex!J69)</f>
        <v>Diversions</v>
      </c>
      <c r="K221" s="98"/>
      <c r="L221" s="98" t="s">
        <v>114</v>
      </c>
      <c r="M221" s="98" t="b">
        <f t="shared" si="6"/>
        <v>0</v>
      </c>
      <c r="N221" s="98" t="b">
        <f t="shared" si="7"/>
        <v>0</v>
      </c>
      <c r="O221" s="98"/>
      <c r="P221" s="98"/>
      <c r="Q221" s="98"/>
      <c r="R221" s="98"/>
      <c r="S221" s="98"/>
      <c r="T221" s="18">
        <f>Cal_Repex!T69</f>
        <v>0</v>
      </c>
      <c r="U221" s="18">
        <f>Cal_Repex!U69</f>
        <v>0</v>
      </c>
      <c r="V221" s="18">
        <f>Cal_Repex!V69</f>
        <v>0</v>
      </c>
      <c r="W221" s="18">
        <f>Cal_Repex!W69</f>
        <v>0</v>
      </c>
      <c r="X221" s="18">
        <f>Cal_Repex!X69</f>
        <v>0</v>
      </c>
      <c r="Y221" s="18">
        <f>Cal_Repex!Y69</f>
        <v>-4.7623357372714894</v>
      </c>
      <c r="Z221" s="18">
        <f>Cal_Repex!Z69</f>
        <v>-7.3929878452014934</v>
      </c>
      <c r="AA221" s="18">
        <f>Cal_Repex!AA69</f>
        <v>-8.8578970398055663</v>
      </c>
      <c r="AB221" s="18">
        <f>Cal_Repex!AB69</f>
        <v>-6.5646022390095462</v>
      </c>
      <c r="AC221" s="18">
        <f>Cal_Repex!AC69</f>
        <v>-3.4976805223821246</v>
      </c>
      <c r="AD221" s="18">
        <f>Cal_Repex!AD69</f>
        <v>-4.7069999979999997</v>
      </c>
      <c r="AE221" s="18">
        <f>Cal_Repex!AE69</f>
        <v>-4.5872989196377398</v>
      </c>
      <c r="AF221" s="18">
        <f>Cal_Repex!AF69</f>
        <v>-4.6160396166170425</v>
      </c>
      <c r="AG221" s="18">
        <f>Cal_Repex!AG69</f>
        <v>-5.6276167995980249</v>
      </c>
      <c r="AH221" s="18">
        <f>Cal_Repex!AH69</f>
        <v>-5.6620678088999403</v>
      </c>
      <c r="AI221" s="18">
        <f>Cal_Repex!AI69</f>
        <v>-5.6210673925513159</v>
      </c>
      <c r="AJ221" s="18">
        <f>Cal_Repex!AJ69</f>
        <v>-5.6014287097857949</v>
      </c>
      <c r="AK221" s="18">
        <f>Cal_Repex!AK69</f>
        <v>-5.6143307313451514</v>
      </c>
    </row>
    <row r="222" spans="5:40">
      <c r="E222" s="16" t="str">
        <f>Cover!$F$13</f>
        <v>So</v>
      </c>
      <c r="F222" s="16" t="str">
        <f>Cal_Repex!F70</f>
        <v>Repex</v>
      </c>
      <c r="G222" s="98"/>
      <c r="H222" s="16">
        <f>Cal_Repex!H70</f>
        <v>0</v>
      </c>
      <c r="I222" s="16" t="str">
        <f>Cal_Repex!I70</f>
        <v>Repex</v>
      </c>
      <c r="J222" s="16" t="str">
        <f>IF(ISBLANK(Cal_Repex!J70),"",Cal_Repex!J70)</f>
        <v/>
      </c>
      <c r="K222" s="98"/>
      <c r="L222" s="98" t="s">
        <v>114</v>
      </c>
      <c r="M222" s="98" t="b">
        <f t="shared" si="6"/>
        <v>0</v>
      </c>
      <c r="N222" s="98" t="b">
        <f t="shared" si="7"/>
        <v>0</v>
      </c>
      <c r="O222" s="98"/>
      <c r="P222" s="98"/>
      <c r="Q222" s="98"/>
      <c r="R222" s="98"/>
      <c r="S222" s="98"/>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So</v>
      </c>
      <c r="F223" s="16" t="str">
        <f>Cal_Repex!F71</f>
        <v>Repex</v>
      </c>
      <c r="G223" s="98"/>
      <c r="H223" s="16">
        <f>Cal_Repex!H71</f>
        <v>0</v>
      </c>
      <c r="I223" s="16" t="str">
        <f>Cal_Repex!I71</f>
        <v>Repex</v>
      </c>
      <c r="J223" s="16" t="str">
        <f>IF(ISBLANK(Cal_Repex!J71),"",Cal_Repex!J71)</f>
        <v>BO - Hazardous Waste</v>
      </c>
      <c r="K223" s="98"/>
      <c r="L223" s="98" t="s">
        <v>114</v>
      </c>
      <c r="M223" s="98" t="str">
        <f t="shared" si="6"/>
        <v>BO</v>
      </c>
      <c r="N223" s="98" t="b">
        <f t="shared" si="7"/>
        <v>0</v>
      </c>
      <c r="O223" s="98"/>
      <c r="P223" s="98"/>
      <c r="Q223" s="98"/>
      <c r="R223" s="98"/>
      <c r="S223" s="98"/>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-0.81239759999999994</v>
      </c>
      <c r="AH223" s="18">
        <f>Cal_Repex!AH71</f>
        <v>-0.80831520000000001</v>
      </c>
      <c r="AI223" s="18">
        <f>Cal_Repex!AI71</f>
        <v>-0.80423279999999997</v>
      </c>
      <c r="AJ223" s="18">
        <f>Cal_Repex!AJ71</f>
        <v>-0.80015039999999993</v>
      </c>
      <c r="AK223" s="18">
        <f>Cal_Repex!AK71</f>
        <v>-0.796068</v>
      </c>
    </row>
    <row r="224" spans="5:40">
      <c r="E224" s="16" t="str">
        <f>Cover!$F$13</f>
        <v>So</v>
      </c>
      <c r="F224" s="16" t="str">
        <f>Cal_Repex!F72</f>
        <v>Repex</v>
      </c>
      <c r="G224" s="98"/>
      <c r="H224" s="16">
        <f>Cal_Repex!H72</f>
        <v>0</v>
      </c>
      <c r="I224" s="16" t="str">
        <f>Cal_Repex!I72</f>
        <v>Repex</v>
      </c>
      <c r="J224" s="16" t="str">
        <f>IF(ISBLANK(Cal_Repex!J72),"",Cal_Repex!J72)</f>
        <v>BO - Accelerated Tier 1 Mains replacement</v>
      </c>
      <c r="K224" s="98"/>
      <c r="L224" s="98" t="s">
        <v>114</v>
      </c>
      <c r="M224" s="98" t="str">
        <f t="shared" si="6"/>
        <v>BO</v>
      </c>
      <c r="N224" s="98" t="b">
        <f t="shared" si="7"/>
        <v>0</v>
      </c>
      <c r="O224" s="98"/>
      <c r="P224" s="98"/>
      <c r="Q224" s="98"/>
      <c r="R224" s="98"/>
      <c r="S224" s="98"/>
      <c r="T224" s="18">
        <f>Cal_Repex!T72</f>
        <v>0</v>
      </c>
      <c r="U224" s="18">
        <f>Cal_Repex!U72</f>
        <v>0</v>
      </c>
      <c r="V224" s="18">
        <f>Cal_Repex!V72</f>
        <v>0</v>
      </c>
      <c r="W224" s="18">
        <f>Cal_Repex!W72</f>
        <v>0</v>
      </c>
      <c r="X224" s="18">
        <f>Cal_Repex!X72</f>
        <v>0</v>
      </c>
      <c r="Y224" s="18">
        <f>Cal_Repex!Y72</f>
        <v>0</v>
      </c>
      <c r="Z224" s="18">
        <f>Cal_Repex!Z72</f>
        <v>0</v>
      </c>
      <c r="AA224" s="18">
        <f>Cal_Repex!AA72</f>
        <v>0</v>
      </c>
      <c r="AB224" s="18">
        <f>Cal_Repex!AB72</f>
        <v>0</v>
      </c>
      <c r="AC224" s="18">
        <f>Cal_Repex!AC72</f>
        <v>0</v>
      </c>
      <c r="AD224" s="18">
        <f>Cal_Repex!AD72</f>
        <v>0</v>
      </c>
      <c r="AE224" s="18">
        <f>Cal_Repex!AE72</f>
        <v>0</v>
      </c>
      <c r="AF224" s="18">
        <f>Cal_Repex!AF72</f>
        <v>0</v>
      </c>
      <c r="AG224" s="18">
        <f>Cal_Repex!AG72</f>
        <v>-6.2704512615865502</v>
      </c>
      <c r="AH224" s="18">
        <f>Cal_Repex!AH72</f>
        <v>-7.0656201057725685</v>
      </c>
      <c r="AI224" s="18">
        <f>Cal_Repex!AI72</f>
        <v>-7.0671272041938602</v>
      </c>
      <c r="AJ224" s="18">
        <f>Cal_Repex!AJ72</f>
        <v>-6.6976955852159605</v>
      </c>
      <c r="AK224" s="18">
        <f>Cal_Repex!AK72</f>
        <v>-6.4895385192196029</v>
      </c>
    </row>
    <row r="225" spans="5:53">
      <c r="E225" s="16" t="str">
        <f>Cover!$F$13</f>
        <v>So</v>
      </c>
      <c r="F225" s="16" t="str">
        <f>Cal_Repex!F73</f>
        <v>Repex</v>
      </c>
      <c r="G225" s="98"/>
      <c r="H225" s="16">
        <f>Cal_Repex!H73</f>
        <v>0</v>
      </c>
      <c r="I225" s="16" t="str">
        <f>Cal_Repex!I73</f>
        <v>Repex</v>
      </c>
      <c r="J225" s="16" t="str">
        <f>IF(ISBLANK(Cal_Repex!J73),"",Cal_Repex!J73)</f>
        <v/>
      </c>
      <c r="K225" s="98"/>
      <c r="L225" s="98" t="s">
        <v>114</v>
      </c>
      <c r="M225" s="98" t="b">
        <f t="shared" si="6"/>
        <v>0</v>
      </c>
      <c r="N225" s="98" t="b">
        <f t="shared" si="7"/>
        <v>0</v>
      </c>
      <c r="O225" s="98"/>
      <c r="P225" s="98"/>
      <c r="Q225" s="98"/>
      <c r="R225" s="98"/>
      <c r="S225" s="98"/>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So</v>
      </c>
      <c r="F226" s="16" t="str">
        <f>Cal_Repex!F74</f>
        <v>Repex</v>
      </c>
      <c r="G226" s="98"/>
      <c r="H226" s="16">
        <f>Cal_Repex!H74</f>
        <v>0</v>
      </c>
      <c r="I226" s="16" t="str">
        <f>Cal_Repex!I74</f>
        <v>Repex</v>
      </c>
      <c r="J226" s="16" t="str">
        <f>IF(ISBLANK(Cal_Repex!J74),"",Cal_Repex!J74)</f>
        <v>TA - So_Rep_01</v>
      </c>
      <c r="K226" s="98"/>
      <c r="L226" s="98" t="s">
        <v>114</v>
      </c>
      <c r="M226" s="98" t="b">
        <f t="shared" si="6"/>
        <v>0</v>
      </c>
      <c r="N226" s="98" t="str">
        <f t="shared" si="7"/>
        <v>TA</v>
      </c>
      <c r="O226" s="98"/>
      <c r="P226" s="98"/>
      <c r="Q226" s="98"/>
      <c r="R226" s="98"/>
      <c r="S226" s="98"/>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-6.35</v>
      </c>
      <c r="AH226" s="18">
        <f>Cal_Repex!AH74</f>
        <v>0</v>
      </c>
      <c r="AI226" s="18">
        <f>Cal_Repex!AI74</f>
        <v>0</v>
      </c>
      <c r="AJ226" s="18">
        <f>Cal_Repex!AJ74</f>
        <v>0</v>
      </c>
      <c r="AK226" s="18">
        <f>Cal_Repex!AK74</f>
        <v>0</v>
      </c>
    </row>
    <row r="227" spans="5:53">
      <c r="E227" s="16" t="str">
        <f>Cover!$F$13</f>
        <v>So</v>
      </c>
      <c r="F227" s="16" t="str">
        <f>Cal_Repex!F75</f>
        <v>Repex</v>
      </c>
      <c r="G227" s="98"/>
      <c r="H227" s="16">
        <f>Cal_Repex!H75</f>
        <v>0</v>
      </c>
      <c r="I227" s="16" t="str">
        <f>Cal_Repex!I75</f>
        <v>Repex</v>
      </c>
      <c r="J227" s="16" t="str">
        <f>IF(ISBLANK(Cal_Repex!J75),"",Cal_Repex!J75)</f>
        <v/>
      </c>
      <c r="K227" s="98"/>
      <c r="L227" s="98" t="s">
        <v>114</v>
      </c>
      <c r="M227" s="98" t="b">
        <f t="shared" si="6"/>
        <v>0</v>
      </c>
      <c r="N227" s="98" t="b">
        <f t="shared" si="7"/>
        <v>0</v>
      </c>
      <c r="O227" s="98"/>
      <c r="P227" s="98"/>
      <c r="Q227" s="98"/>
      <c r="R227" s="98"/>
      <c r="S227" s="98"/>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So</v>
      </c>
      <c r="F228" s="16" t="str">
        <f>Cal_Repex!F76</f>
        <v>Repex</v>
      </c>
      <c r="G228" s="98"/>
      <c r="H228" s="16">
        <f>Cal_Repex!H76</f>
        <v>0</v>
      </c>
      <c r="I228" s="16" t="str">
        <f>Cal_Repex!I76</f>
        <v>Repex</v>
      </c>
      <c r="J228" s="16" t="str">
        <f>IF(ISBLANK(Cal_Repex!J76),"",Cal_Repex!J76)</f>
        <v/>
      </c>
      <c r="K228" s="98"/>
      <c r="L228" s="98" t="s">
        <v>114</v>
      </c>
      <c r="M228" s="98" t="b">
        <f t="shared" si="6"/>
        <v>0</v>
      </c>
      <c r="N228" s="98" t="b">
        <f t="shared" si="7"/>
        <v>0</v>
      </c>
      <c r="O228" s="98"/>
      <c r="P228" s="98"/>
      <c r="Q228" s="98"/>
      <c r="R228" s="98"/>
      <c r="S228" s="98"/>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5"/>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130</v>
      </c>
    </row>
    <row r="233" spans="5:53">
      <c r="H233" s="4" t="s">
        <v>342</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126</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127</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AB8" activePane="bottomRight" state="frozen"/>
      <selection activeCell="E7" sqref="E7"/>
      <selection pane="topRight" activeCell="E7" sqref="E7"/>
      <selection pane="bottomLeft" activeCell="E7" sqref="E7"/>
      <selection pane="bottomRight" activeCell="AC12" sqref="AC12"/>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tr">
        <f>'Cal_Work mgt'!E8</f>
        <v>Ntwk</v>
      </c>
      <c r="F7" s="5" t="str">
        <f>'Cal_Work mgt'!F8</f>
        <v>Cost Area</v>
      </c>
      <c r="G7" s="98"/>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16" t="str">
        <f>Cover!$F$13</f>
        <v>So</v>
      </c>
      <c r="F9" s="16" t="str">
        <f>IF(ISBLANK(Lists!M34),"",Lists!M34)</f>
        <v>Totex</v>
      </c>
      <c r="G9" s="98"/>
      <c r="H9" s="16" t="str">
        <f>IF(ISBLANK(Lists!O34),"",Lists!O34)</f>
        <v/>
      </c>
      <c r="I9" s="16" t="str">
        <f>IF(ISBLANK(Lists!P34),"",Lists!P34)</f>
        <v>Totex</v>
      </c>
      <c r="J9" s="17" t="str">
        <f>E9&amp;""&amp;I9</f>
        <v>SoTotex</v>
      </c>
      <c r="L9" s="4" t="s">
        <v>114</v>
      </c>
      <c r="T9" s="18">
        <f t="shared" ref="T9:AK9" si="0">SUM(T10+T26+T33)</f>
        <v>0</v>
      </c>
      <c r="U9" s="18">
        <f t="shared" si="0"/>
        <v>0</v>
      </c>
      <c r="V9" s="18">
        <f t="shared" si="0"/>
        <v>0</v>
      </c>
      <c r="W9" s="18">
        <f t="shared" si="0"/>
        <v>0</v>
      </c>
      <c r="X9" s="18">
        <f t="shared" si="0"/>
        <v>0</v>
      </c>
      <c r="Y9" s="18">
        <f t="shared" si="0"/>
        <v>-22.612086702952237</v>
      </c>
      <c r="Z9" s="18">
        <f t="shared" si="0"/>
        <v>-22.820877198663915</v>
      </c>
      <c r="AA9" s="18">
        <f t="shared" si="0"/>
        <v>-20.79885058653511</v>
      </c>
      <c r="AB9" s="18">
        <f t="shared" si="0"/>
        <v>-21.715549844762769</v>
      </c>
      <c r="AC9" s="18">
        <f t="shared" si="0"/>
        <v>-25.118162641817623</v>
      </c>
      <c r="AD9" s="18">
        <f t="shared" si="0"/>
        <v>-24.837185456194462</v>
      </c>
      <c r="AE9" s="18">
        <f t="shared" si="0"/>
        <v>-24.958356751850225</v>
      </c>
      <c r="AF9" s="18">
        <f t="shared" si="0"/>
        <v>-24.12573045079575</v>
      </c>
      <c r="AG9" s="18">
        <f t="shared" si="0"/>
        <v>-21.139914396934365</v>
      </c>
      <c r="AH9" s="18">
        <f t="shared" si="0"/>
        <v>-21.321055956221208</v>
      </c>
      <c r="AI9" s="18">
        <f t="shared" si="0"/>
        <v>-20.773940063571299</v>
      </c>
      <c r="AJ9" s="18">
        <f t="shared" si="0"/>
        <v>-20.354188917425734</v>
      </c>
      <c r="AK9" s="18">
        <f t="shared" si="0"/>
        <v>-20.412112327322742</v>
      </c>
    </row>
    <row r="10" spans="1:53">
      <c r="E10" s="16" t="str">
        <f>Cover!$F$13</f>
        <v>So</v>
      </c>
      <c r="F10" s="16" t="str">
        <f>IF(ISBLANK(Lists!M35),"",Lists!M35)</f>
        <v>Opex</v>
      </c>
      <c r="G10" s="98"/>
      <c r="H10" s="16" t="str">
        <f>IF(ISBLANK(Lists!O35),"",Lists!O35)</f>
        <v/>
      </c>
      <c r="I10" s="16" t="str">
        <f>IF(ISBLANK(Lists!P35),"",Lists!P35)</f>
        <v>Opex</v>
      </c>
      <c r="J10" s="17" t="str">
        <f t="shared" ref="J10:J34" si="1">E10&amp;""&amp;I10</f>
        <v>SoOpex</v>
      </c>
      <c r="L10" s="4" t="s">
        <v>114</v>
      </c>
      <c r="T10" s="176">
        <f t="shared" ref="T10:AK10" si="2">SUMIF($F$11:$F$34,$F$10,T$11:T$34)</f>
        <v>0</v>
      </c>
      <c r="U10" s="176">
        <f t="shared" si="2"/>
        <v>0</v>
      </c>
      <c r="V10" s="176">
        <f t="shared" si="2"/>
        <v>0</v>
      </c>
      <c r="W10" s="176">
        <f t="shared" si="2"/>
        <v>0</v>
      </c>
      <c r="X10" s="176">
        <f t="shared" si="2"/>
        <v>0</v>
      </c>
      <c r="Y10" s="176">
        <f t="shared" si="2"/>
        <v>-6.8498656609414166</v>
      </c>
      <c r="Z10" s="176">
        <f t="shared" si="2"/>
        <v>-6.6105899327611093</v>
      </c>
      <c r="AA10" s="176">
        <f t="shared" si="2"/>
        <v>-6.1036624723288266</v>
      </c>
      <c r="AB10" s="176">
        <f t="shared" si="2"/>
        <v>-5.9335137627470544</v>
      </c>
      <c r="AC10" s="176">
        <f t="shared" si="2"/>
        <v>-6.4261516724689152</v>
      </c>
      <c r="AD10" s="176">
        <f t="shared" si="2"/>
        <v>-6.3603992788666277</v>
      </c>
      <c r="AE10" s="176">
        <f t="shared" si="2"/>
        <v>-6.2762483301356715</v>
      </c>
      <c r="AF10" s="176">
        <f t="shared" si="2"/>
        <v>-6.1707078484067868</v>
      </c>
      <c r="AG10" s="176">
        <f t="shared" si="2"/>
        <v>-5.939742687208053</v>
      </c>
      <c r="AH10" s="176">
        <f t="shared" si="2"/>
        <v>-5.8231678190464837</v>
      </c>
      <c r="AI10" s="176">
        <f t="shared" si="2"/>
        <v>-5.7141847795411485</v>
      </c>
      <c r="AJ10" s="176">
        <f t="shared" si="2"/>
        <v>-5.5489045025233645</v>
      </c>
      <c r="AK10" s="176">
        <f t="shared" si="2"/>
        <v>-5.6110824345287842</v>
      </c>
    </row>
    <row r="11" spans="1:53">
      <c r="E11" s="16" t="str">
        <f>Cover!$F$13</f>
        <v>So</v>
      </c>
      <c r="F11" s="16" t="str">
        <f>IF(ISBLANK(Lists!M37),"",Lists!M37)</f>
        <v>Opex</v>
      </c>
      <c r="G11" s="98"/>
      <c r="H11" s="16" t="str">
        <f>IF(ISBLANK(Lists!O37),"",Lists!O37)</f>
        <v>Work Management</v>
      </c>
      <c r="I11" s="16" t="str">
        <f>IF(ISBLANK(Lists!P37),"",Lists!P37)</f>
        <v>Total Work Management</v>
      </c>
      <c r="J11" s="17" t="str">
        <f t="shared" si="1"/>
        <v>SoTotal Work Management</v>
      </c>
      <c r="L11" s="4" t="s">
        <v>114</v>
      </c>
      <c r="T11" s="177">
        <f>'Cal_Work mgt'!T123</f>
        <v>0</v>
      </c>
      <c r="U11" s="177">
        <f>'Cal_Work mgt'!U123</f>
        <v>0</v>
      </c>
      <c r="V11" s="177">
        <f>'Cal_Work mgt'!V123</f>
        <v>0</v>
      </c>
      <c r="W11" s="177">
        <f>'Cal_Work mgt'!W123</f>
        <v>0</v>
      </c>
      <c r="X11" s="177">
        <f>'Cal_Work mgt'!X123</f>
        <v>0</v>
      </c>
      <c r="Y11" s="177">
        <f>'Cal_Work mgt'!Y123</f>
        <v>-0.62268286920432381</v>
      </c>
      <c r="Z11" s="177">
        <f>'Cal_Work mgt'!Z123</f>
        <v>-0.74382959292215389</v>
      </c>
      <c r="AA11" s="177">
        <f>'Cal_Work mgt'!AA123</f>
        <v>-0.73862628783083295</v>
      </c>
      <c r="AB11" s="177">
        <f>'Cal_Work mgt'!AB123</f>
        <v>-0.59333422500439426</v>
      </c>
      <c r="AC11" s="177">
        <f>'Cal_Work mgt'!AC123</f>
        <v>-0.7029564959360215</v>
      </c>
      <c r="AD11" s="177">
        <f>'Cal_Work mgt'!AD123</f>
        <v>-0.71794993971316501</v>
      </c>
      <c r="AE11" s="177">
        <f>'Cal_Work mgt'!AE123</f>
        <v>-0.72170732152542882</v>
      </c>
      <c r="AF11" s="177">
        <f>'Cal_Work mgt'!AF123</f>
        <v>-0.71762917682649174</v>
      </c>
      <c r="AG11" s="177">
        <f>'Cal_Work mgt'!AG123</f>
        <v>-0.69312422716919642</v>
      </c>
      <c r="AH11" s="177">
        <f>'Cal_Work mgt'!AH123</f>
        <v>-0.67567709015338551</v>
      </c>
      <c r="AI11" s="177">
        <f>'Cal_Work mgt'!AI123</f>
        <v>-0.65090727721948838</v>
      </c>
      <c r="AJ11" s="177">
        <f>'Cal_Work mgt'!AJ123</f>
        <v>-0.64944749404233448</v>
      </c>
      <c r="AK11" s="177">
        <f>'Cal_Work mgt'!AK123</f>
        <v>-0.67014656320638366</v>
      </c>
    </row>
    <row r="12" spans="1:53">
      <c r="E12" s="16" t="str">
        <f>Cover!$F$13</f>
        <v>So</v>
      </c>
      <c r="F12" s="16" t="str">
        <f>IF(ISBLANK(Lists!M43),"",Lists!M43)</f>
        <v>Opex</v>
      </c>
      <c r="G12" s="98"/>
      <c r="H12" s="16" t="str">
        <f>IF(ISBLANK(Lists!O43),"",Lists!O43)</f>
        <v>Work Execution</v>
      </c>
      <c r="I12" s="16" t="str">
        <f>IF(ISBLANK(Lists!P43),"",Lists!P43)</f>
        <v>Emergency</v>
      </c>
      <c r="J12" s="17" t="str">
        <f t="shared" si="1"/>
        <v>SoEmergency</v>
      </c>
      <c r="L12" s="4" t="s">
        <v>114</v>
      </c>
      <c r="T12" s="177">
        <f>Cal_Emergency!T123</f>
        <v>0</v>
      </c>
      <c r="U12" s="177">
        <f>Cal_Emergency!U123</f>
        <v>0</v>
      </c>
      <c r="V12" s="177">
        <f>Cal_Emergency!V123</f>
        <v>0</v>
      </c>
      <c r="W12" s="177">
        <f>Cal_Emergency!W123</f>
        <v>0</v>
      </c>
      <c r="X12" s="177">
        <f>Cal_Emergency!X123</f>
        <v>0</v>
      </c>
      <c r="Y12" s="177">
        <f>Cal_Emergency!Y123</f>
        <v>-1.7721264071713159</v>
      </c>
      <c r="Z12" s="177">
        <f>Cal_Emergency!Z123</f>
        <v>-1.8027710263442231</v>
      </c>
      <c r="AA12" s="177">
        <f>Cal_Emergency!AA123</f>
        <v>-2.0393013772341524</v>
      </c>
      <c r="AB12" s="177">
        <f>Cal_Emergency!AB123</f>
        <v>-1.9099606982631518</v>
      </c>
      <c r="AC12" s="177">
        <f>Cal_Emergency!AC123</f>
        <v>-1.9843817306231366</v>
      </c>
      <c r="AD12" s="177">
        <f>Cal_Emergency!AD123</f>
        <v>-1.9244041944575445</v>
      </c>
      <c r="AE12" s="177">
        <f>Cal_Emergency!AE123</f>
        <v>-1.95127153391525</v>
      </c>
      <c r="AF12" s="177">
        <f>Cal_Emergency!AF123</f>
        <v>-1.8863089545417804</v>
      </c>
      <c r="AG12" s="177">
        <f>Cal_Emergency!AG123</f>
        <v>-1.702569052600154</v>
      </c>
      <c r="AH12" s="177">
        <f>Cal_Emergency!AH123</f>
        <v>-1.6893633987416319</v>
      </c>
      <c r="AI12" s="177">
        <f>Cal_Emergency!AI123</f>
        <v>-1.6773936206413982</v>
      </c>
      <c r="AJ12" s="177">
        <f>Cal_Emergency!AJ123</f>
        <v>-1.5934909275855453</v>
      </c>
      <c r="AK12" s="177">
        <f>Cal_Emergency!AK123</f>
        <v>-1.6758925460779803</v>
      </c>
    </row>
    <row r="13" spans="1:53">
      <c r="E13" s="16" t="str">
        <f>Cover!$F$13</f>
        <v>So</v>
      </c>
      <c r="F13" s="16" t="str">
        <f>IF(ISBLANK(Lists!M44),"",Lists!M44)</f>
        <v>Opex</v>
      </c>
      <c r="G13" s="98"/>
      <c r="H13" s="16" t="str">
        <f>IF(ISBLANK(Lists!O44),"",Lists!O44)</f>
        <v>Work Execution</v>
      </c>
      <c r="I13" s="16" t="str">
        <f>IF(ISBLANK(Lists!P44),"",Lists!P44)</f>
        <v>Repairs</v>
      </c>
      <c r="J13" s="17" t="str">
        <f t="shared" si="1"/>
        <v>SoRepairs</v>
      </c>
      <c r="L13" s="4" t="s">
        <v>114</v>
      </c>
      <c r="T13" s="177">
        <f>Cal_Repairs!T123</f>
        <v>0</v>
      </c>
      <c r="U13" s="177">
        <f>Cal_Repairs!U123</f>
        <v>0</v>
      </c>
      <c r="V13" s="177">
        <f>Cal_Repairs!V123</f>
        <v>0</v>
      </c>
      <c r="W13" s="177">
        <f>Cal_Repairs!W123</f>
        <v>0</v>
      </c>
      <c r="X13" s="177">
        <f>Cal_Repairs!X123</f>
        <v>0</v>
      </c>
      <c r="Y13" s="177">
        <f>Cal_Repairs!Y123</f>
        <v>-2.5224987164709569</v>
      </c>
      <c r="Z13" s="177">
        <f>Cal_Repairs!Z123</f>
        <v>-2.4685615529486586</v>
      </c>
      <c r="AA13" s="177">
        <f>Cal_Repairs!AA123</f>
        <v>-1.8427999217784428</v>
      </c>
      <c r="AB13" s="177">
        <f>Cal_Repairs!AB123</f>
        <v>-1.9146868036686975</v>
      </c>
      <c r="AC13" s="177">
        <f>Cal_Repairs!AC123</f>
        <v>-2.1211889603480136</v>
      </c>
      <c r="AD13" s="177">
        <f>Cal_Repairs!AD123</f>
        <v>-2.1012510498495418</v>
      </c>
      <c r="AE13" s="177">
        <f>Cal_Repairs!AE123</f>
        <v>-1.9216741086071343</v>
      </c>
      <c r="AF13" s="177">
        <f>Cal_Repairs!AF123</f>
        <v>-1.8583847713521116</v>
      </c>
      <c r="AG13" s="177">
        <f>Cal_Repairs!AG123</f>
        <v>-1.7964408448536804</v>
      </c>
      <c r="AH13" s="177">
        <f>Cal_Repairs!AH123</f>
        <v>-1.7188288977865276</v>
      </c>
      <c r="AI13" s="177">
        <f>Cal_Repairs!AI123</f>
        <v>-1.6376577998566</v>
      </c>
      <c r="AJ13" s="177">
        <f>Cal_Repairs!AJ123</f>
        <v>-1.5679980057287572</v>
      </c>
      <c r="AK13" s="177">
        <f>Cal_Repairs!AK123</f>
        <v>-1.505786498723606</v>
      </c>
    </row>
    <row r="14" spans="1:53" s="98" customFormat="1">
      <c r="E14" s="16" t="str">
        <f>Cover!$F$13</f>
        <v>So</v>
      </c>
      <c r="F14" s="16" t="str">
        <f>IF(ISBLANK(Lists!M45),"",Lists!M45)</f>
        <v>Opex</v>
      </c>
      <c r="H14" s="16" t="str">
        <f>IF(ISBLANK(Lists!O45),"",Lists!O45)</f>
        <v>Work Execution</v>
      </c>
      <c r="I14" s="16" t="str">
        <f>IF(ISBLANK(Lists!P45),"",Lists!P45)</f>
        <v>Maintenance</v>
      </c>
      <c r="J14" s="17" t="str">
        <f t="shared" si="1"/>
        <v>SoMaintenance</v>
      </c>
      <c r="L14" s="98" t="s">
        <v>114</v>
      </c>
      <c r="T14" s="177">
        <f>Cal_Maintenance!T123</f>
        <v>0</v>
      </c>
      <c r="U14" s="177">
        <f>Cal_Maintenance!U123</f>
        <v>0</v>
      </c>
      <c r="V14" s="177">
        <f>Cal_Maintenance!V123</f>
        <v>0</v>
      </c>
      <c r="W14" s="177">
        <f>Cal_Maintenance!W123</f>
        <v>0</v>
      </c>
      <c r="X14" s="177">
        <f>Cal_Maintenance!X123</f>
        <v>0</v>
      </c>
      <c r="Y14" s="177">
        <f>Cal_Maintenance!Y123</f>
        <v>-1.8758735905234742</v>
      </c>
      <c r="Z14" s="177">
        <f>Cal_Maintenance!Z123</f>
        <v>-1.5583522186675469</v>
      </c>
      <c r="AA14" s="177">
        <f>Cal_Maintenance!AA123</f>
        <v>-1.4524850675216734</v>
      </c>
      <c r="AB14" s="177">
        <f>Cal_Maintenance!AB123</f>
        <v>-1.475121211591776</v>
      </c>
      <c r="AC14" s="177">
        <f>Cal_Maintenance!AC123</f>
        <v>-1.5985114124772069</v>
      </c>
      <c r="AD14" s="177">
        <f>Cal_Maintenance!AD123</f>
        <v>-1.5356919320054108</v>
      </c>
      <c r="AE14" s="177">
        <f>Cal_Maintenance!AE123</f>
        <v>-1.6084283267908293</v>
      </c>
      <c r="AF14" s="177">
        <f>Cal_Maintenance!AF123</f>
        <v>-1.6404702297620339</v>
      </c>
      <c r="AG14" s="177">
        <f>Cal_Maintenance!AG123</f>
        <v>-1.6590671267112655</v>
      </c>
      <c r="AH14" s="177">
        <f>Cal_Maintenance!AH123</f>
        <v>-1.6593822011522215</v>
      </c>
      <c r="AI14" s="177">
        <f>Cal_Maintenance!AI123</f>
        <v>-1.6694854432426576</v>
      </c>
      <c r="AJ14" s="177">
        <f>Cal_Maintenance!AJ123</f>
        <v>-1.6598380274980473</v>
      </c>
      <c r="AK14" s="177">
        <f>Cal_Maintenance!AK123</f>
        <v>-1.6671849917079913</v>
      </c>
      <c r="AN14" s="35"/>
    </row>
    <row r="15" spans="1:53" s="98" customFormat="1">
      <c r="E15" s="16" t="str">
        <f>Cover!$F$13</f>
        <v>So</v>
      </c>
      <c r="F15" s="16" t="str">
        <f>IF(ISBLANK(Lists!M46),"",Lists!M46)</f>
        <v>Opex</v>
      </c>
      <c r="H15" s="16" t="str">
        <f>IF(ISBLANK(Lists!O46),"",Lists!O46)</f>
        <v>Work Execution</v>
      </c>
      <c r="I15" s="16" t="str">
        <f>IF(ISBLANK(Lists!P46),"",Lists!P46)</f>
        <v>Statutory Independent Undertakings (SIU)</v>
      </c>
      <c r="J15" s="17" t="str">
        <f t="shared" si="1"/>
        <v>SoStatutory Independent Undertakings (SIU)</v>
      </c>
      <c r="L15" s="98" t="s">
        <v>114</v>
      </c>
      <c r="T15" s="177">
        <f>Cal_SIU!T123</f>
        <v>0</v>
      </c>
      <c r="U15" s="177">
        <f>Cal_SIU!U123</f>
        <v>0</v>
      </c>
      <c r="V15" s="177">
        <f>Cal_SIU!V123</f>
        <v>0</v>
      </c>
      <c r="W15" s="177">
        <f>Cal_SIU!W123</f>
        <v>0</v>
      </c>
      <c r="X15" s="177">
        <f>Cal_SIU!X123</f>
        <v>0</v>
      </c>
      <c r="Y15" s="177">
        <f>Cal_SIU!Y123</f>
        <v>0</v>
      </c>
      <c r="Z15" s="177">
        <f>Cal_SIU!Z123</f>
        <v>0</v>
      </c>
      <c r="AA15" s="177">
        <f>Cal_SIU!AA123</f>
        <v>0</v>
      </c>
      <c r="AB15" s="177">
        <f>Cal_SIU!AB123</f>
        <v>0</v>
      </c>
      <c r="AC15" s="177">
        <f>Cal_SIU!AC123</f>
        <v>0</v>
      </c>
      <c r="AD15" s="177">
        <f>Cal_SIU!AD123</f>
        <v>0</v>
      </c>
      <c r="AE15" s="177">
        <f>Cal_SIU!AE123</f>
        <v>0</v>
      </c>
      <c r="AF15" s="177">
        <f>Cal_SIU!AF123</f>
        <v>0</v>
      </c>
      <c r="AG15" s="177">
        <f>Cal_SIU!AG123</f>
        <v>0</v>
      </c>
      <c r="AH15" s="177">
        <f>Cal_SIU!AH123</f>
        <v>0</v>
      </c>
      <c r="AI15" s="177">
        <f>Cal_SIU!AI123</f>
        <v>0</v>
      </c>
      <c r="AJ15" s="177">
        <f>Cal_SIU!AJ123</f>
        <v>0</v>
      </c>
      <c r="AK15" s="177">
        <f>Cal_SIU!AK123</f>
        <v>0</v>
      </c>
      <c r="AN15" s="35"/>
    </row>
    <row r="16" spans="1:53" s="98" customFormat="1">
      <c r="E16" s="16" t="str">
        <f>Cover!$F$13</f>
        <v>So</v>
      </c>
      <c r="F16" s="16" t="str">
        <f>IF(ISBLANK(Lists!M47),"",Lists!M47)</f>
        <v>Opex</v>
      </c>
      <c r="H16" s="16" t="str">
        <f>IF(ISBLANK(Lists!O47),"",Lists!O47)</f>
        <v>Work Execution</v>
      </c>
      <c r="I16" s="16" t="str">
        <f>IF(ISBLANK(Lists!P47),"",Lists!P47)</f>
        <v>Other Direct Activities (ODA)</v>
      </c>
      <c r="J16" s="17" t="str">
        <f t="shared" si="1"/>
        <v>SoOther Direct Activities (ODA)</v>
      </c>
      <c r="L16" s="98" t="s">
        <v>114</v>
      </c>
      <c r="T16" s="177">
        <f>Cal_ODA!T123</f>
        <v>0</v>
      </c>
      <c r="U16" s="177">
        <f>Cal_ODA!U123</f>
        <v>0</v>
      </c>
      <c r="V16" s="177">
        <f>Cal_ODA!V123</f>
        <v>0</v>
      </c>
      <c r="W16" s="177">
        <f>Cal_ODA!W123</f>
        <v>0</v>
      </c>
      <c r="X16" s="177">
        <f>Cal_ODA!X123</f>
        <v>0</v>
      </c>
      <c r="Y16" s="177">
        <f>Cal_ODA!Y123</f>
        <v>-5.6684077571345422E-2</v>
      </c>
      <c r="Z16" s="177">
        <f>Cal_ODA!Z123</f>
        <v>-3.7075541878526699E-2</v>
      </c>
      <c r="AA16" s="177">
        <f>Cal_ODA!AA123</f>
        <v>-3.0449817963725916E-2</v>
      </c>
      <c r="AB16" s="177">
        <f>Cal_ODA!AB123</f>
        <v>-4.041082421903458E-2</v>
      </c>
      <c r="AC16" s="177">
        <f>Cal_ODA!AC123</f>
        <v>-1.9113073084536733E-2</v>
      </c>
      <c r="AD16" s="177">
        <f>Cal_ODA!AD123</f>
        <v>-8.110216284096626E-2</v>
      </c>
      <c r="AE16" s="177">
        <f>Cal_ODA!AE123</f>
        <v>-7.3167039297029501E-2</v>
      </c>
      <c r="AF16" s="177">
        <f>Cal_ODA!AF123</f>
        <v>-6.7914715924368929E-2</v>
      </c>
      <c r="AG16" s="177">
        <f>Cal_ODA!AG123</f>
        <v>-8.8541435873756291E-2</v>
      </c>
      <c r="AH16" s="177">
        <f>Cal_ODA!AH123</f>
        <v>-7.9916231212717403E-2</v>
      </c>
      <c r="AI16" s="177">
        <f>Cal_ODA!AI123</f>
        <v>-7.8740638581004108E-2</v>
      </c>
      <c r="AJ16" s="177">
        <f>Cal_ODA!AJ123</f>
        <v>-7.8130047668680258E-2</v>
      </c>
      <c r="AK16" s="177">
        <f>Cal_ODA!AK123</f>
        <v>-9.207183481282355E-2</v>
      </c>
      <c r="AN16" s="35"/>
    </row>
    <row r="17" spans="5:40" s="98" customFormat="1">
      <c r="E17" s="16" t="str">
        <f>Cover!$F$13</f>
        <v>So</v>
      </c>
      <c r="F17" s="16" t="str">
        <f>IF(ISBLANK(Lists!M49),"",Lists!M49)</f>
        <v>Opex</v>
      </c>
      <c r="H17" s="16" t="str">
        <f>IF(ISBLANK(Lists!O49),"",Lists!O49)</f>
        <v>Business Support</v>
      </c>
      <c r="I17" s="16" t="str">
        <f>IF(ISBLANK(Lists!P49),"",Lists!P49)</f>
        <v>IT &amp; Telecoms</v>
      </c>
      <c r="J17" s="17" t="str">
        <f t="shared" si="1"/>
        <v>SoIT &amp; Telecoms</v>
      </c>
      <c r="L17" s="98" t="s">
        <v>114</v>
      </c>
      <c r="T17" s="177">
        <f>'Cal_IT&amp;Telecom'!T123</f>
        <v>0</v>
      </c>
      <c r="U17" s="177">
        <f>'Cal_IT&amp;Telecom'!U123</f>
        <v>0</v>
      </c>
      <c r="V17" s="177">
        <f>'Cal_IT&amp;Telecom'!V123</f>
        <v>0</v>
      </c>
      <c r="W17" s="177">
        <f>'Cal_IT&amp;Telecom'!W123</f>
        <v>0</v>
      </c>
      <c r="X17" s="177">
        <f>'Cal_IT&amp;Telecom'!X123</f>
        <v>0</v>
      </c>
      <c r="Y17" s="177">
        <f>'Cal_IT&amp;Telecom'!Y123</f>
        <v>0</v>
      </c>
      <c r="Z17" s="177">
        <f>'Cal_IT&amp;Telecom'!Z123</f>
        <v>0</v>
      </c>
      <c r="AA17" s="177">
        <f>'Cal_IT&amp;Telecom'!AA123</f>
        <v>0</v>
      </c>
      <c r="AB17" s="177">
        <f>'Cal_IT&amp;Telecom'!AB123</f>
        <v>0</v>
      </c>
      <c r="AC17" s="177">
        <f>'Cal_IT&amp;Telecom'!AC123</f>
        <v>0</v>
      </c>
      <c r="AD17" s="177">
        <f>'Cal_IT&amp;Telecom'!AD123</f>
        <v>0</v>
      </c>
      <c r="AE17" s="177">
        <f>'Cal_IT&amp;Telecom'!AE123</f>
        <v>0</v>
      </c>
      <c r="AF17" s="177">
        <f>'Cal_IT&amp;Telecom'!AF123</f>
        <v>0</v>
      </c>
      <c r="AG17" s="177">
        <f>'Cal_IT&amp;Telecom'!AG123</f>
        <v>0</v>
      </c>
      <c r="AH17" s="177">
        <f>'Cal_IT&amp;Telecom'!AH123</f>
        <v>0</v>
      </c>
      <c r="AI17" s="177">
        <f>'Cal_IT&amp;Telecom'!AI123</f>
        <v>0</v>
      </c>
      <c r="AJ17" s="177">
        <f>'Cal_IT&amp;Telecom'!AJ123</f>
        <v>0</v>
      </c>
      <c r="AK17" s="177">
        <f>'Cal_IT&amp;Telecom'!AK123</f>
        <v>0</v>
      </c>
      <c r="AN17" s="35"/>
    </row>
    <row r="18" spans="5:40" s="98" customFormat="1">
      <c r="E18" s="16" t="str">
        <f>Cover!$F$13</f>
        <v>So</v>
      </c>
      <c r="F18" s="16" t="str">
        <f>IF(ISBLANK(Lists!M50),"",Lists!M50)</f>
        <v>Opex</v>
      </c>
      <c r="H18" s="16" t="str">
        <f>IF(ISBLANK(Lists!O50),"",Lists!O50)</f>
        <v>Business Support</v>
      </c>
      <c r="I18" s="16" t="str">
        <f>IF(ISBLANK(Lists!P50),"",Lists!P50)</f>
        <v>Property Management</v>
      </c>
      <c r="J18" s="17" t="str">
        <f t="shared" si="1"/>
        <v>SoProperty Management</v>
      </c>
      <c r="L18" s="98" t="s">
        <v>114</v>
      </c>
      <c r="T18" s="177">
        <f>'Cal_Property Management'!T123</f>
        <v>0</v>
      </c>
      <c r="U18" s="177">
        <f>'Cal_Property Management'!U123</f>
        <v>0</v>
      </c>
      <c r="V18" s="177">
        <f>'Cal_Property Management'!V123</f>
        <v>0</v>
      </c>
      <c r="W18" s="177">
        <f>'Cal_Property Management'!W123</f>
        <v>0</v>
      </c>
      <c r="X18" s="177">
        <f>'Cal_Property Management'!X123</f>
        <v>0</v>
      </c>
      <c r="Y18" s="177">
        <f>'Cal_Property Management'!Y123</f>
        <v>0</v>
      </c>
      <c r="Z18" s="177">
        <f>'Cal_Property Management'!Z123</f>
        <v>0</v>
      </c>
      <c r="AA18" s="177">
        <f>'Cal_Property Management'!AA123</f>
        <v>0</v>
      </c>
      <c r="AB18" s="177">
        <f>'Cal_Property Management'!AB123</f>
        <v>0</v>
      </c>
      <c r="AC18" s="177">
        <f>'Cal_Property Management'!AC123</f>
        <v>0</v>
      </c>
      <c r="AD18" s="177">
        <f>'Cal_Property Management'!AD123</f>
        <v>0</v>
      </c>
      <c r="AE18" s="177">
        <f>'Cal_Property Management'!AE123</f>
        <v>0</v>
      </c>
      <c r="AF18" s="177">
        <f>'Cal_Property Management'!AF123</f>
        <v>0</v>
      </c>
      <c r="AG18" s="177">
        <f>'Cal_Property Management'!AG123</f>
        <v>0</v>
      </c>
      <c r="AH18" s="177">
        <f>'Cal_Property Management'!AH123</f>
        <v>0</v>
      </c>
      <c r="AI18" s="177">
        <f>'Cal_Property Management'!AI123</f>
        <v>0</v>
      </c>
      <c r="AJ18" s="177">
        <f>'Cal_Property Management'!AJ123</f>
        <v>0</v>
      </c>
      <c r="AK18" s="177">
        <f>'Cal_Property Management'!AK123</f>
        <v>0</v>
      </c>
      <c r="AN18" s="35"/>
    </row>
    <row r="19" spans="5:40" s="98" customFormat="1">
      <c r="E19" s="16" t="str">
        <f>Cover!$F$13</f>
        <v>So</v>
      </c>
      <c r="F19" s="16" t="str">
        <f>IF(ISBLANK(Lists!M51),"",Lists!M51)</f>
        <v>Opex</v>
      </c>
      <c r="H19" s="16" t="str">
        <f>IF(ISBLANK(Lists!O51),"",Lists!O51)</f>
        <v>Business Support</v>
      </c>
      <c r="I19" s="16" t="str">
        <f>IF(ISBLANK(Lists!P51),"",Lists!P51)</f>
        <v>HR &amp; Non-Operational Training</v>
      </c>
      <c r="J19" s="17" t="str">
        <f t="shared" si="1"/>
        <v>SoHR &amp; Non-Operational Training</v>
      </c>
      <c r="L19" s="98" t="s">
        <v>114</v>
      </c>
      <c r="T19" s="177">
        <f>'Cal_HR &amp; Non-op training'!T123</f>
        <v>0</v>
      </c>
      <c r="U19" s="177">
        <f>'Cal_HR &amp; Non-op training'!U123</f>
        <v>0</v>
      </c>
      <c r="V19" s="177">
        <f>'Cal_HR &amp; Non-op training'!V123</f>
        <v>0</v>
      </c>
      <c r="W19" s="177">
        <f>'Cal_HR &amp; Non-op training'!W123</f>
        <v>0</v>
      </c>
      <c r="X19" s="177">
        <f>'Cal_HR &amp; Non-op training'!X123</f>
        <v>0</v>
      </c>
      <c r="Y19" s="177">
        <f>'Cal_HR &amp; Non-op training'!Y123</f>
        <v>0</v>
      </c>
      <c r="Z19" s="177">
        <f>'Cal_HR &amp; Non-op training'!Z123</f>
        <v>0</v>
      </c>
      <c r="AA19" s="177">
        <f>'Cal_HR &amp; Non-op training'!AA123</f>
        <v>0</v>
      </c>
      <c r="AB19" s="177">
        <f>'Cal_HR &amp; Non-op training'!AB123</f>
        <v>0</v>
      </c>
      <c r="AC19" s="177">
        <f>'Cal_HR &amp; Non-op training'!AC123</f>
        <v>0</v>
      </c>
      <c r="AD19" s="177">
        <f>'Cal_HR &amp; Non-op training'!AD123</f>
        <v>0</v>
      </c>
      <c r="AE19" s="177">
        <f>'Cal_HR &amp; Non-op training'!AE123</f>
        <v>0</v>
      </c>
      <c r="AF19" s="177">
        <f>'Cal_HR &amp; Non-op training'!AF123</f>
        <v>0</v>
      </c>
      <c r="AG19" s="177">
        <f>'Cal_HR &amp; Non-op training'!AG123</f>
        <v>0</v>
      </c>
      <c r="AH19" s="177">
        <f>'Cal_HR &amp; Non-op training'!AH123</f>
        <v>0</v>
      </c>
      <c r="AI19" s="177">
        <f>'Cal_HR &amp; Non-op training'!AI123</f>
        <v>0</v>
      </c>
      <c r="AJ19" s="177">
        <f>'Cal_HR &amp; Non-op training'!AJ123</f>
        <v>0</v>
      </c>
      <c r="AK19" s="177">
        <f>'Cal_HR &amp; Non-op training'!AK123</f>
        <v>0</v>
      </c>
      <c r="AN19" s="35"/>
    </row>
    <row r="20" spans="5:40" s="98" customFormat="1">
      <c r="E20" s="16" t="str">
        <f>Cover!$F$13</f>
        <v>So</v>
      </c>
      <c r="F20" s="16" t="str">
        <f>IF(ISBLANK(Lists!M52),"",Lists!M52)</f>
        <v>Opex</v>
      </c>
      <c r="H20" s="16" t="str">
        <f>IF(ISBLANK(Lists!O52),"",Lists!O52)</f>
        <v>Business Support</v>
      </c>
      <c r="I20" s="16" t="str">
        <f>IF(ISBLANK(Lists!P52),"",Lists!P52)</f>
        <v>Audit, Finance &amp; Regulation</v>
      </c>
      <c r="J20" s="17" t="str">
        <f t="shared" si="1"/>
        <v>SoAudit, Finance &amp; Regulation</v>
      </c>
      <c r="L20" s="98" t="s">
        <v>114</v>
      </c>
      <c r="T20" s="177">
        <f>'Cal_Audit Finance &amp; Reg'!T123</f>
        <v>0</v>
      </c>
      <c r="U20" s="177">
        <f>'Cal_Audit Finance &amp; Reg'!U123</f>
        <v>0</v>
      </c>
      <c r="V20" s="177">
        <f>'Cal_Audit Finance &amp; Reg'!V123</f>
        <v>0</v>
      </c>
      <c r="W20" s="177">
        <f>'Cal_Audit Finance &amp; Reg'!W123</f>
        <v>0</v>
      </c>
      <c r="X20" s="177">
        <f>'Cal_Audit Finance &amp; Reg'!X123</f>
        <v>0</v>
      </c>
      <c r="Y20" s="177">
        <f>'Cal_Audit Finance &amp; Reg'!Y123</f>
        <v>0</v>
      </c>
      <c r="Z20" s="177">
        <f>'Cal_Audit Finance &amp; Reg'!Z123</f>
        <v>0</v>
      </c>
      <c r="AA20" s="177">
        <f>'Cal_Audit Finance &amp; Reg'!AA123</f>
        <v>0</v>
      </c>
      <c r="AB20" s="177">
        <f>'Cal_Audit Finance &amp; Reg'!AB123</f>
        <v>0</v>
      </c>
      <c r="AC20" s="177">
        <f>'Cal_Audit Finance &amp; Reg'!AC123</f>
        <v>0</v>
      </c>
      <c r="AD20" s="177">
        <f>'Cal_Audit Finance &amp; Reg'!AD123</f>
        <v>0</v>
      </c>
      <c r="AE20" s="177">
        <f>'Cal_Audit Finance &amp; Reg'!AE123</f>
        <v>0</v>
      </c>
      <c r="AF20" s="177">
        <f>'Cal_Audit Finance &amp; Reg'!AF123</f>
        <v>0</v>
      </c>
      <c r="AG20" s="177">
        <f>'Cal_Audit Finance &amp; Reg'!AG123</f>
        <v>0</v>
      </c>
      <c r="AH20" s="177">
        <f>'Cal_Audit Finance &amp; Reg'!AH123</f>
        <v>0</v>
      </c>
      <c r="AI20" s="177">
        <f>'Cal_Audit Finance &amp; Reg'!AI123</f>
        <v>0</v>
      </c>
      <c r="AJ20" s="177">
        <f>'Cal_Audit Finance &amp; Reg'!AJ123</f>
        <v>0</v>
      </c>
      <c r="AK20" s="177">
        <f>'Cal_Audit Finance &amp; Reg'!AK123</f>
        <v>0</v>
      </c>
      <c r="AN20" s="35"/>
    </row>
    <row r="21" spans="5:40" s="98" customFormat="1">
      <c r="E21" s="16" t="str">
        <f>Cover!$F$13</f>
        <v>So</v>
      </c>
      <c r="F21" s="16" t="str">
        <f>IF(ISBLANK(Lists!M53),"",Lists!M53)</f>
        <v>Opex</v>
      </c>
      <c r="H21" s="16" t="str">
        <f>IF(ISBLANK(Lists!O53),"",Lists!O53)</f>
        <v>Business Support</v>
      </c>
      <c r="I21" s="16" t="str">
        <f>IF(ISBLANK(Lists!P53),"",Lists!P53)</f>
        <v>Insurance</v>
      </c>
      <c r="J21" s="17" t="str">
        <f t="shared" si="1"/>
        <v>SoInsurance</v>
      </c>
      <c r="L21" s="98" t="s">
        <v>114</v>
      </c>
      <c r="T21" s="177">
        <f>Cal_Insurance!T123</f>
        <v>0</v>
      </c>
      <c r="U21" s="177">
        <f>Cal_Insurance!U123</f>
        <v>0</v>
      </c>
      <c r="V21" s="177">
        <f>Cal_Insurance!V123</f>
        <v>0</v>
      </c>
      <c r="W21" s="177">
        <f>Cal_Insurance!W123</f>
        <v>0</v>
      </c>
      <c r="X21" s="177">
        <f>Cal_Insurance!X123</f>
        <v>0</v>
      </c>
      <c r="Y21" s="177">
        <f>Cal_Insurance!Y123</f>
        <v>0</v>
      </c>
      <c r="Z21" s="177">
        <f>Cal_Insurance!Z123</f>
        <v>0</v>
      </c>
      <c r="AA21" s="177">
        <f>Cal_Insurance!AA123</f>
        <v>0</v>
      </c>
      <c r="AB21" s="177">
        <f>Cal_Insurance!AB123</f>
        <v>0</v>
      </c>
      <c r="AC21" s="177">
        <f>Cal_Insurance!AC123</f>
        <v>0</v>
      </c>
      <c r="AD21" s="177">
        <f>Cal_Insurance!AD123</f>
        <v>0</v>
      </c>
      <c r="AE21" s="177">
        <f>Cal_Insurance!AE123</f>
        <v>0</v>
      </c>
      <c r="AF21" s="177">
        <f>Cal_Insurance!AF123</f>
        <v>0</v>
      </c>
      <c r="AG21" s="177">
        <f>Cal_Insurance!AG123</f>
        <v>0</v>
      </c>
      <c r="AH21" s="177">
        <f>Cal_Insurance!AH123</f>
        <v>0</v>
      </c>
      <c r="AI21" s="177">
        <f>Cal_Insurance!AI123</f>
        <v>0</v>
      </c>
      <c r="AJ21" s="177">
        <f>Cal_Insurance!AJ123</f>
        <v>0</v>
      </c>
      <c r="AK21" s="177">
        <f>Cal_Insurance!AK123</f>
        <v>0</v>
      </c>
      <c r="AN21" s="35"/>
    </row>
    <row r="22" spans="5:40" s="98" customFormat="1">
      <c r="E22" s="16" t="str">
        <f>Cover!$F$13</f>
        <v>So</v>
      </c>
      <c r="F22" s="16" t="str">
        <f>IF(ISBLANK(Lists!M54),"",Lists!M54)</f>
        <v>Opex</v>
      </c>
      <c r="H22" s="16" t="str">
        <f>IF(ISBLANK(Lists!O54),"",Lists!O54)</f>
        <v>Business Support</v>
      </c>
      <c r="I22" s="16" t="str">
        <f>IF(ISBLANK(Lists!P54),"",Lists!P54)</f>
        <v>Procurement</v>
      </c>
      <c r="J22" s="17" t="str">
        <f t="shared" si="1"/>
        <v>SoProcurement</v>
      </c>
      <c r="L22" s="98" t="s">
        <v>114</v>
      </c>
      <c r="T22" s="177">
        <f>Cal_Procurement!T123</f>
        <v>0</v>
      </c>
      <c r="U22" s="177">
        <f>Cal_Procurement!U123</f>
        <v>0</v>
      </c>
      <c r="V22" s="177">
        <f>Cal_Procurement!V123</f>
        <v>0</v>
      </c>
      <c r="W22" s="177">
        <f>Cal_Procurement!W123</f>
        <v>0</v>
      </c>
      <c r="X22" s="177">
        <f>Cal_Procurement!X123</f>
        <v>0</v>
      </c>
      <c r="Y22" s="177">
        <f>Cal_Procurement!Y123</f>
        <v>0</v>
      </c>
      <c r="Z22" s="177">
        <f>Cal_Procurement!Z123</f>
        <v>0</v>
      </c>
      <c r="AA22" s="177">
        <f>Cal_Procurement!AA123</f>
        <v>0</v>
      </c>
      <c r="AB22" s="177">
        <f>Cal_Procurement!AB123</f>
        <v>0</v>
      </c>
      <c r="AC22" s="177">
        <f>Cal_Procurement!AC123</f>
        <v>0</v>
      </c>
      <c r="AD22" s="177">
        <f>Cal_Procurement!AD123</f>
        <v>0</v>
      </c>
      <c r="AE22" s="177">
        <f>Cal_Procurement!AE123</f>
        <v>0</v>
      </c>
      <c r="AF22" s="177">
        <f>Cal_Procurement!AF123</f>
        <v>0</v>
      </c>
      <c r="AG22" s="177">
        <f>Cal_Procurement!AG123</f>
        <v>0</v>
      </c>
      <c r="AH22" s="177">
        <f>Cal_Procurement!AH123</f>
        <v>0</v>
      </c>
      <c r="AI22" s="177">
        <f>Cal_Procurement!AI123</f>
        <v>0</v>
      </c>
      <c r="AJ22" s="177">
        <f>Cal_Procurement!AJ123</f>
        <v>0</v>
      </c>
      <c r="AK22" s="177">
        <f>Cal_Procurement!AK123</f>
        <v>0</v>
      </c>
      <c r="AN22" s="35"/>
    </row>
    <row r="23" spans="5:40" s="98" customFormat="1">
      <c r="E23" s="16" t="str">
        <f>Cover!$F$13</f>
        <v>So</v>
      </c>
      <c r="F23" s="16" t="str">
        <f>IF(ISBLANK(Lists!M55),"",Lists!M55)</f>
        <v>Opex</v>
      </c>
      <c r="H23" s="16" t="str">
        <f>IF(ISBLANK(Lists!O55),"",Lists!O55)</f>
        <v>Business Support</v>
      </c>
      <c r="I23" s="16" t="str">
        <f>IF(ISBLANK(Lists!P55),"",Lists!P55)</f>
        <v>CEO &amp; Group Management</v>
      </c>
      <c r="J23" s="17" t="str">
        <f t="shared" si="1"/>
        <v>SoCEO &amp; Group Management</v>
      </c>
      <c r="L23" s="98" t="s">
        <v>114</v>
      </c>
      <c r="T23" s="177">
        <f>'Cal_CEO &amp; Group Mgt'!T123</f>
        <v>0</v>
      </c>
      <c r="U23" s="177">
        <f>'Cal_CEO &amp; Group Mgt'!U123</f>
        <v>0</v>
      </c>
      <c r="V23" s="177">
        <f>'Cal_CEO &amp; Group Mgt'!V123</f>
        <v>0</v>
      </c>
      <c r="W23" s="177">
        <f>'Cal_CEO &amp; Group Mgt'!W123</f>
        <v>0</v>
      </c>
      <c r="X23" s="177">
        <f>'Cal_CEO &amp; Group Mgt'!X123</f>
        <v>0</v>
      </c>
      <c r="Y23" s="177">
        <f>'Cal_CEO &amp; Group Mgt'!Y123</f>
        <v>0</v>
      </c>
      <c r="Z23" s="177">
        <f>'Cal_CEO &amp; Group Mgt'!Z123</f>
        <v>0</v>
      </c>
      <c r="AA23" s="177">
        <f>'Cal_CEO &amp; Group Mgt'!AA123</f>
        <v>0</v>
      </c>
      <c r="AB23" s="177">
        <f>'Cal_CEO &amp; Group Mgt'!AB123</f>
        <v>0</v>
      </c>
      <c r="AC23" s="177">
        <f>'Cal_CEO &amp; Group Mgt'!AC123</f>
        <v>0</v>
      </c>
      <c r="AD23" s="177">
        <f>'Cal_CEO &amp; Group Mgt'!AD123</f>
        <v>0</v>
      </c>
      <c r="AE23" s="177">
        <f>'Cal_CEO &amp; Group Mgt'!AE123</f>
        <v>0</v>
      </c>
      <c r="AF23" s="177">
        <f>'Cal_CEO &amp; Group Mgt'!AF123</f>
        <v>0</v>
      </c>
      <c r="AG23" s="177">
        <f>'Cal_CEO &amp; Group Mgt'!AG123</f>
        <v>0</v>
      </c>
      <c r="AH23" s="177">
        <f>'Cal_CEO &amp; Group Mgt'!AH123</f>
        <v>0</v>
      </c>
      <c r="AI23" s="177">
        <f>'Cal_CEO &amp; Group Mgt'!AI123</f>
        <v>0</v>
      </c>
      <c r="AJ23" s="177">
        <f>'Cal_CEO &amp; Group Mgt'!AJ123</f>
        <v>0</v>
      </c>
      <c r="AK23" s="177">
        <f>'Cal_CEO &amp; Group Mgt'!AK123</f>
        <v>0</v>
      </c>
      <c r="AN23" s="35"/>
    </row>
    <row r="24" spans="5:40" s="98" customFormat="1">
      <c r="E24" s="16" t="str">
        <f>Cover!$F$13</f>
        <v>So</v>
      </c>
      <c r="F24" s="16" t="str">
        <f>IF(ISBLANK(Lists!M56),"",Lists!M56)</f>
        <v>Opex</v>
      </c>
      <c r="H24" s="16" t="str">
        <f>IF(ISBLANK(Lists!O56),"",Lists!O56)</f>
        <v>Business Support</v>
      </c>
      <c r="I24" s="16" t="str">
        <f>IF(ISBLANK(Lists!P56),"",Lists!P56)</f>
        <v>Stores &amp; Logistics</v>
      </c>
      <c r="J24" s="17" t="str">
        <f t="shared" si="1"/>
        <v>SoStores &amp; Logistics</v>
      </c>
      <c r="L24" s="98" t="s">
        <v>114</v>
      </c>
      <c r="T24" s="177">
        <f>'Cal_Stores &amp; Logistics'!T123</f>
        <v>0</v>
      </c>
      <c r="U24" s="177">
        <f>'Cal_Stores &amp; Logistics'!U123</f>
        <v>0</v>
      </c>
      <c r="V24" s="177">
        <f>'Cal_Stores &amp; Logistics'!V123</f>
        <v>0</v>
      </c>
      <c r="W24" s="177">
        <f>'Cal_Stores &amp; Logistics'!W123</f>
        <v>0</v>
      </c>
      <c r="X24" s="177">
        <f>'Cal_Stores &amp; Logistics'!X123</f>
        <v>0</v>
      </c>
      <c r="Y24" s="177">
        <f>'Cal_Stores &amp; Logistics'!Y123</f>
        <v>0</v>
      </c>
      <c r="Z24" s="177">
        <f>'Cal_Stores &amp; Logistics'!Z123</f>
        <v>0</v>
      </c>
      <c r="AA24" s="177">
        <f>'Cal_Stores &amp; Logistics'!AA123</f>
        <v>0</v>
      </c>
      <c r="AB24" s="177">
        <f>'Cal_Stores &amp; Logistics'!AB123</f>
        <v>0</v>
      </c>
      <c r="AC24" s="177">
        <f>'Cal_Stores &amp; Logistics'!AC123</f>
        <v>0</v>
      </c>
      <c r="AD24" s="177">
        <f>'Cal_Stores &amp; Logistics'!AD123</f>
        <v>0</v>
      </c>
      <c r="AE24" s="177">
        <f>'Cal_Stores &amp; Logistics'!AE123</f>
        <v>0</v>
      </c>
      <c r="AF24" s="177">
        <f>'Cal_Stores &amp; Logistics'!AF123</f>
        <v>0</v>
      </c>
      <c r="AG24" s="177">
        <f>'Cal_Stores &amp; Logistics'!AG123</f>
        <v>0</v>
      </c>
      <c r="AH24" s="177">
        <f>'Cal_Stores &amp; Logistics'!AH123</f>
        <v>0</v>
      </c>
      <c r="AI24" s="177">
        <f>'Cal_Stores &amp; Logistics'!AI123</f>
        <v>0</v>
      </c>
      <c r="AJ24" s="177">
        <f>'Cal_Stores &amp; Logistics'!AJ123</f>
        <v>0</v>
      </c>
      <c r="AK24" s="177">
        <f>'Cal_Stores &amp; Logistics'!AK123</f>
        <v>0</v>
      </c>
      <c r="AN24" s="35"/>
    </row>
    <row r="25" spans="5:40" s="98" customFormat="1">
      <c r="E25" s="16" t="str">
        <f>Cover!$F$13</f>
        <v>So</v>
      </c>
      <c r="F25" s="16" t="str">
        <f>IF(ISBLANK(Lists!M57),"",Lists!M57)</f>
        <v>Opex</v>
      </c>
      <c r="H25" s="16" t="str">
        <f>IF(ISBLANK(Lists!O57),"",Lists!O57)</f>
        <v>Training &amp; Apprentices</v>
      </c>
      <c r="I25" s="16" t="str">
        <f>IF(ISBLANK(Lists!P57),"",Lists!P57)</f>
        <v>Training &amp; Apprentices</v>
      </c>
      <c r="J25" s="17" t="str">
        <f t="shared" si="1"/>
        <v>SoTraining &amp; Apprentices</v>
      </c>
      <c r="L25" s="98" t="s">
        <v>114</v>
      </c>
      <c r="T25" s="177">
        <f>'Cal_Training &amp; Apprentices'!T123</f>
        <v>0</v>
      </c>
      <c r="U25" s="177">
        <f>'Cal_Training &amp; Apprentices'!U123</f>
        <v>0</v>
      </c>
      <c r="V25" s="177">
        <f>'Cal_Training &amp; Apprentices'!V123</f>
        <v>0</v>
      </c>
      <c r="W25" s="177">
        <f>'Cal_Training &amp; Apprentices'!W123</f>
        <v>0</v>
      </c>
      <c r="X25" s="177">
        <f>'Cal_Training &amp; Apprentices'!X123</f>
        <v>0</v>
      </c>
      <c r="Y25" s="177">
        <f>'Cal_Training &amp; Apprentices'!Y123</f>
        <v>0</v>
      </c>
      <c r="Z25" s="177">
        <f>'Cal_Training &amp; Apprentices'!Z123</f>
        <v>0</v>
      </c>
      <c r="AA25" s="177">
        <f>'Cal_Training &amp; Apprentices'!AA123</f>
        <v>0</v>
      </c>
      <c r="AB25" s="177">
        <f>'Cal_Training &amp; Apprentices'!AB123</f>
        <v>0</v>
      </c>
      <c r="AC25" s="177">
        <f>'Cal_Training &amp; Apprentices'!AC123</f>
        <v>0</v>
      </c>
      <c r="AD25" s="177">
        <f>'Cal_Training &amp; Apprentices'!AD123</f>
        <v>0</v>
      </c>
      <c r="AE25" s="177">
        <f>'Cal_Training &amp; Apprentices'!AE123</f>
        <v>0</v>
      </c>
      <c r="AF25" s="177">
        <f>'Cal_Training &amp; Apprentices'!AF123</f>
        <v>0</v>
      </c>
      <c r="AG25" s="177">
        <f>'Cal_Training &amp; Apprentices'!AG123</f>
        <v>0</v>
      </c>
      <c r="AH25" s="177">
        <f>'Cal_Training &amp; Apprentices'!AH123</f>
        <v>0</v>
      </c>
      <c r="AI25" s="177">
        <f>'Cal_Training &amp; Apprentices'!AI123</f>
        <v>0</v>
      </c>
      <c r="AJ25" s="177">
        <f>'Cal_Training &amp; Apprentices'!AJ123</f>
        <v>0</v>
      </c>
      <c r="AK25" s="177">
        <f>'Cal_Training &amp; Apprentices'!AK123</f>
        <v>0</v>
      </c>
      <c r="AN25" s="35"/>
    </row>
    <row r="26" spans="5:40" s="98" customFormat="1">
      <c r="E26" s="16" t="str">
        <f>Cover!$F$13</f>
        <v>So</v>
      </c>
      <c r="F26" s="16" t="str">
        <f>IF(ISBLANK(Lists!M70),"",Lists!M70)</f>
        <v>Capex</v>
      </c>
      <c r="H26" s="16" t="str">
        <f>IF(ISBLANK(Lists!O70),"",Lists!O70)</f>
        <v/>
      </c>
      <c r="I26" s="16" t="str">
        <f>IF(ISBLANK(Lists!P70),"",Lists!P70)</f>
        <v>Capex</v>
      </c>
      <c r="J26" s="17" t="str">
        <f t="shared" si="1"/>
        <v>SoCapex</v>
      </c>
      <c r="L26" s="98" t="s">
        <v>114</v>
      </c>
      <c r="T26" s="176">
        <f>SUM(T27:T32)</f>
        <v>0</v>
      </c>
      <c r="U26" s="176">
        <f t="shared" ref="U26:AK26" si="3">SUM(U27:U32)</f>
        <v>0</v>
      </c>
      <c r="V26" s="176">
        <f t="shared" si="3"/>
        <v>0</v>
      </c>
      <c r="W26" s="176">
        <f t="shared" si="3"/>
        <v>0</v>
      </c>
      <c r="X26" s="176">
        <f t="shared" si="3"/>
        <v>0</v>
      </c>
      <c r="Y26" s="176">
        <f t="shared" si="3"/>
        <v>-3.1789319744065088</v>
      </c>
      <c r="Z26" s="176">
        <f t="shared" si="3"/>
        <v>-3.4174410772101149</v>
      </c>
      <c r="AA26" s="176">
        <f t="shared" si="3"/>
        <v>-3.5034433431602228</v>
      </c>
      <c r="AB26" s="176">
        <f t="shared" si="3"/>
        <v>-3.654537623356525</v>
      </c>
      <c r="AC26" s="176">
        <f t="shared" si="3"/>
        <v>-4.000206414523567</v>
      </c>
      <c r="AD26" s="176">
        <f t="shared" si="3"/>
        <v>-4.9638076258233887</v>
      </c>
      <c r="AE26" s="176">
        <f t="shared" si="3"/>
        <v>-4.4659275974233088</v>
      </c>
      <c r="AF26" s="176">
        <f t="shared" si="3"/>
        <v>-3.9759704245576866</v>
      </c>
      <c r="AG26" s="176">
        <f t="shared" si="3"/>
        <v>-3.9248411320059566</v>
      </c>
      <c r="AH26" s="176">
        <f t="shared" si="3"/>
        <v>-3.7645825950877136</v>
      </c>
      <c r="AI26" s="176">
        <f t="shared" si="3"/>
        <v>-3.4712730323427419</v>
      </c>
      <c r="AJ26" s="176">
        <f t="shared" si="3"/>
        <v>-3.2819054143161228</v>
      </c>
      <c r="AK26" s="176">
        <f t="shared" si="3"/>
        <v>-3.2812187527569927</v>
      </c>
      <c r="AN26" s="35"/>
    </row>
    <row r="27" spans="5:40">
      <c r="E27" s="16" t="str">
        <f>Cover!$F$13</f>
        <v>So</v>
      </c>
      <c r="F27" s="16" t="str">
        <f>IF(ISBLANK(Lists!M71),"",Lists!M71)</f>
        <v>Capex</v>
      </c>
      <c r="G27" s="98"/>
      <c r="H27" s="16" t="str">
        <f>IF(ISBLANK(Lists!O71),"",Lists!O71)</f>
        <v>LTS Pipelines, Storage &amp; Entry</v>
      </c>
      <c r="I27" s="16" t="str">
        <f>IF(ISBLANK(Lists!P71),"",Lists!P71)</f>
        <v>LTS Pipelines, Storage &amp; Entry</v>
      </c>
      <c r="J27" s="17" t="str">
        <f t="shared" si="1"/>
        <v>SoLTS Pipelines, Storage &amp; Entry</v>
      </c>
      <c r="L27" s="98"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-0.49761487696048334</v>
      </c>
      <c r="Z27" s="18">
        <f>'Cal_LTS, Stor &amp; Entry'!Z123</f>
        <v>-0.46651981981075696</v>
      </c>
      <c r="AA27" s="18">
        <f>'Cal_LTS, Stor &amp; Entry'!AA123</f>
        <v>-0.41562869729932039</v>
      </c>
      <c r="AB27" s="18">
        <f>'Cal_LTS, Stor &amp; Entry'!AB123</f>
        <v>-0.71655834358120352</v>
      </c>
      <c r="AC27" s="18">
        <f>'Cal_LTS, Stor &amp; Entry'!AC123</f>
        <v>-0.51290355242427133</v>
      </c>
      <c r="AD27" s="18">
        <f>'Cal_LTS, Stor &amp; Entry'!AD123</f>
        <v>-1.358757391742941</v>
      </c>
      <c r="AE27" s="18">
        <f>'Cal_LTS, Stor &amp; Entry'!AE123</f>
        <v>-0.99556129881442068</v>
      </c>
      <c r="AF27" s="18">
        <f>'Cal_LTS, Stor &amp; Entry'!AF123</f>
        <v>-0.7344639998987823</v>
      </c>
      <c r="AG27" s="18">
        <f>'Cal_LTS, Stor &amp; Entry'!AG123</f>
        <v>-0.35762863400663569</v>
      </c>
      <c r="AH27" s="18">
        <f>'Cal_LTS, Stor &amp; Entry'!AH123</f>
        <v>-0.44332330395827046</v>
      </c>
      <c r="AI27" s="18">
        <f>'Cal_LTS, Stor &amp; Entry'!AI123</f>
        <v>-0.27067200536746983</v>
      </c>
      <c r="AJ27" s="18">
        <f>'Cal_LTS, Stor &amp; Entry'!AJ123</f>
        <v>-0.34853422098313214</v>
      </c>
      <c r="AK27" s="18">
        <f>'Cal_LTS, Stor &amp; Entry'!AK123</f>
        <v>-0.33658279724561879</v>
      </c>
    </row>
    <row r="28" spans="5:40">
      <c r="E28" s="16" t="str">
        <f>Cover!$F$13</f>
        <v>So</v>
      </c>
      <c r="F28" s="16" t="str">
        <f>IF(ISBLANK(Lists!M72),"",Lists!M72)</f>
        <v>Capex</v>
      </c>
      <c r="G28" s="98"/>
      <c r="H28" s="16" t="str">
        <f>IF(ISBLANK(Lists!O72),"",Lists!O72)</f>
        <v>Connections</v>
      </c>
      <c r="I28" s="16" t="str">
        <f>IF(ISBLANK(Lists!P72),"",Lists!P72)</f>
        <v>Connections</v>
      </c>
      <c r="J28" s="17" t="str">
        <f t="shared" si="1"/>
        <v>SoConnections</v>
      </c>
      <c r="L28" s="98" t="s">
        <v>114</v>
      </c>
      <c r="T28" s="18">
        <f>Cal_Connections!T123</f>
        <v>0</v>
      </c>
      <c r="U28" s="18">
        <f>Cal_Connections!U123</f>
        <v>0</v>
      </c>
      <c r="V28" s="18">
        <f>Cal_Connections!V123</f>
        <v>0</v>
      </c>
      <c r="W28" s="18">
        <f>Cal_Connections!W123</f>
        <v>0</v>
      </c>
      <c r="X28" s="18">
        <f>Cal_Connections!X123</f>
        <v>0</v>
      </c>
      <c r="Y28" s="18">
        <f>Cal_Connections!Y123</f>
        <v>-2.2857607045028594</v>
      </c>
      <c r="Z28" s="18">
        <f>Cal_Connections!Z123</f>
        <v>-2.0899820123297008</v>
      </c>
      <c r="AA28" s="18">
        <f>Cal_Connections!AA123</f>
        <v>-2.2992998830967402</v>
      </c>
      <c r="AB28" s="18">
        <f>Cal_Connections!AB123</f>
        <v>-2.271690199114957</v>
      </c>
      <c r="AC28" s="18">
        <f>Cal_Connections!AC123</f>
        <v>-2.4412165379094724</v>
      </c>
      <c r="AD28" s="18">
        <f>Cal_Connections!AD123</f>
        <v>-2.4476439435464705</v>
      </c>
      <c r="AE28" s="18">
        <f>Cal_Connections!AE123</f>
        <v>-2.4208516066204737</v>
      </c>
      <c r="AF28" s="18">
        <f>Cal_Connections!AF123</f>
        <v>-2.356982751613014</v>
      </c>
      <c r="AG28" s="18">
        <f>Cal_Connections!AG123</f>
        <v>-2.478996063087191</v>
      </c>
      <c r="AH28" s="18">
        <f>Cal_Connections!AH123</f>
        <v>-2.4513639155780034</v>
      </c>
      <c r="AI28" s="18">
        <f>Cal_Connections!AI123</f>
        <v>-2.2755936036385336</v>
      </c>
      <c r="AJ28" s="18">
        <f>Cal_Connections!AJ123</f>
        <v>-2.1144795686777051</v>
      </c>
      <c r="AK28" s="18">
        <f>Cal_Connections!AK123</f>
        <v>-1.9873802501330964</v>
      </c>
    </row>
    <row r="29" spans="5:40">
      <c r="E29" s="16" t="str">
        <f>Cover!$F$13</f>
        <v>So</v>
      </c>
      <c r="F29" s="16" t="str">
        <f>IF(ISBLANK(Lists!M73),"",Lists!M73)</f>
        <v>Capex</v>
      </c>
      <c r="G29" s="98"/>
      <c r="H29" s="16" t="str">
        <f>IF(ISBLANK(Lists!O73),"",Lists!O73)</f>
        <v>Reinforcement</v>
      </c>
      <c r="I29" s="16" t="str">
        <f>IF(ISBLANK(Lists!P73),"",Lists!P73)</f>
        <v>Reinforcement</v>
      </c>
      <c r="J29" s="17" t="str">
        <f t="shared" si="1"/>
        <v>SoReinforcement</v>
      </c>
      <c r="L29" s="98" t="s">
        <v>114</v>
      </c>
      <c r="T29" s="18">
        <f>Cal_Reinforcement!T123</f>
        <v>0</v>
      </c>
      <c r="U29" s="18">
        <f>Cal_Reinforcement!U123</f>
        <v>0</v>
      </c>
      <c r="V29" s="18">
        <f>Cal_Reinforcement!V123</f>
        <v>0</v>
      </c>
      <c r="W29" s="18">
        <f>Cal_Reinforcement!W123</f>
        <v>0</v>
      </c>
      <c r="X29" s="18">
        <f>Cal_Reinforcement!X123</f>
        <v>0</v>
      </c>
      <c r="Y29" s="18">
        <f>Cal_Reinforcement!Y123</f>
        <v>-0.12307234726885585</v>
      </c>
      <c r="Z29" s="18">
        <f>Cal_Reinforcement!Z123</f>
        <v>-0.33493100975288748</v>
      </c>
      <c r="AA29" s="18">
        <f>Cal_Reinforcement!AA123</f>
        <v>-0.38632159799089916</v>
      </c>
      <c r="AB29" s="18">
        <f>Cal_Reinforcement!AB123</f>
        <v>-0.35279688714865998</v>
      </c>
      <c r="AC29" s="18">
        <f>Cal_Reinforcement!AC123</f>
        <v>-0.64843008573502381</v>
      </c>
      <c r="AD29" s="18">
        <f>Cal_Reinforcement!AD123</f>
        <v>-0.62946822795392077</v>
      </c>
      <c r="AE29" s="18">
        <f>Cal_Reinforcement!AE123</f>
        <v>-0.50104192478911314</v>
      </c>
      <c r="AF29" s="18">
        <f>Cal_Reinforcement!AF123</f>
        <v>-0.43947298220978004</v>
      </c>
      <c r="AG29" s="18">
        <f>Cal_Reinforcement!AG123</f>
        <v>-0.53912168865803967</v>
      </c>
      <c r="AH29" s="18">
        <f>Cal_Reinforcement!AH123</f>
        <v>-0.36807443540933882</v>
      </c>
      <c r="AI29" s="18">
        <f>Cal_Reinforcement!AI123</f>
        <v>-0.44386549379543272</v>
      </c>
      <c r="AJ29" s="18">
        <f>Cal_Reinforcement!AJ123</f>
        <v>-0.33918609377184072</v>
      </c>
      <c r="AK29" s="18">
        <f>Cal_Reinforcement!AK123</f>
        <v>-0.48902641629537369</v>
      </c>
    </row>
    <row r="30" spans="5:40" s="98" customFormat="1">
      <c r="E30" s="16" t="str">
        <f>Cover!$F$13</f>
        <v>So</v>
      </c>
      <c r="F30" s="16" t="str">
        <f>IF(ISBLANK(Lists!M74),"",Lists!M74)</f>
        <v>Capex</v>
      </c>
      <c r="H30" s="16" t="str">
        <f>IF(ISBLANK(Lists!O74),"",Lists!O74)</f>
        <v>Governors</v>
      </c>
      <c r="I30" s="16" t="str">
        <f>IF(ISBLANK(Lists!P74),"",Lists!P74)</f>
        <v>Governors</v>
      </c>
      <c r="J30" s="17" t="str">
        <f t="shared" si="1"/>
        <v>SoGovernors</v>
      </c>
      <c r="L30" s="98" t="s">
        <v>114</v>
      </c>
      <c r="T30" s="18">
        <f>Cal_Governors!T123</f>
        <v>0</v>
      </c>
      <c r="U30" s="18">
        <f>Cal_Governors!U123</f>
        <v>0</v>
      </c>
      <c r="V30" s="18">
        <f>Cal_Governors!V123</f>
        <v>0</v>
      </c>
      <c r="W30" s="18">
        <f>Cal_Governors!W123</f>
        <v>0</v>
      </c>
      <c r="X30" s="18">
        <f>Cal_Governors!X123</f>
        <v>0</v>
      </c>
      <c r="Y30" s="18">
        <f>Cal_Governors!Y123</f>
        <v>-0.20718817896488417</v>
      </c>
      <c r="Z30" s="18">
        <f>Cal_Governors!Z123</f>
        <v>-0.31728537434804549</v>
      </c>
      <c r="AA30" s="18">
        <f>Cal_Governors!AA123</f>
        <v>-0.20600921577530373</v>
      </c>
      <c r="AB30" s="18">
        <f>Cal_Governors!AB123</f>
        <v>-0.16881753263572774</v>
      </c>
      <c r="AC30" s="18">
        <f>Cal_Governors!AC123</f>
        <v>-0.28051397926304356</v>
      </c>
      <c r="AD30" s="18">
        <f>Cal_Governors!AD123</f>
        <v>-0.31343871955446811</v>
      </c>
      <c r="AE30" s="18">
        <f>Cal_Governors!AE123</f>
        <v>-0.24746157656102197</v>
      </c>
      <c r="AF30" s="18">
        <f>Cal_Governors!AF123</f>
        <v>-0.21359423056535176</v>
      </c>
      <c r="AG30" s="18">
        <f>Cal_Governors!AG123</f>
        <v>-0.32176793726714381</v>
      </c>
      <c r="AH30" s="18">
        <f>Cal_Governors!AH123</f>
        <v>-0.31820938445769942</v>
      </c>
      <c r="AI30" s="18">
        <f>Cal_Governors!AI123</f>
        <v>-0.31741286544123604</v>
      </c>
      <c r="AJ30" s="18">
        <f>Cal_Governors!AJ123</f>
        <v>-0.31682058576942351</v>
      </c>
      <c r="AK30" s="18">
        <f>Cal_Governors!AK123</f>
        <v>-0.3173712758805074</v>
      </c>
      <c r="AN30" s="35"/>
    </row>
    <row r="31" spans="5:40" s="98" customFormat="1">
      <c r="E31" s="16" t="str">
        <f>Cover!$F$13</f>
        <v>So</v>
      </c>
      <c r="F31" s="16" t="str">
        <f>IF(ISBLANK(Lists!M75),"",Lists!M75)</f>
        <v>Capex</v>
      </c>
      <c r="H31" s="16" t="str">
        <f>IF(ISBLANK(Lists!O75),"",Lists!O75)</f>
        <v>Other capex</v>
      </c>
      <c r="I31" s="16" t="str">
        <f>IF(ISBLANK(Lists!P75),"",Lists!P75)</f>
        <v>Other capex</v>
      </c>
      <c r="J31" s="17" t="str">
        <f t="shared" si="1"/>
        <v>SoOther capex</v>
      </c>
      <c r="L31" s="98"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98" customFormat="1">
      <c r="E32" s="16" t="str">
        <f>Cover!$F$13</f>
        <v>So</v>
      </c>
      <c r="F32" s="16" t="str">
        <f>IF(ISBLANK(Lists!M76),"",Lists!M76)</f>
        <v>Capex</v>
      </c>
      <c r="H32" s="16" t="str">
        <f>IF(ISBLANK(Lists!O76),"",Lists!O76)</f>
        <v>Transport &amp; Plant</v>
      </c>
      <c r="I32" s="16" t="str">
        <f>IF(ISBLANK(Lists!P76),"",Lists!P76)</f>
        <v>Transport &amp; Plant</v>
      </c>
      <c r="J32" s="17" t="str">
        <f t="shared" si="1"/>
        <v>SoTransport &amp; Plant</v>
      </c>
      <c r="L32" s="98" t="s">
        <v>114</v>
      </c>
      <c r="T32" s="18">
        <f>'Cal_Other Capex'!T123</f>
        <v>0</v>
      </c>
      <c r="U32" s="18">
        <f>'Cal_Other Capex'!U123</f>
        <v>0</v>
      </c>
      <c r="V32" s="18">
        <f>'Cal_Other Capex'!V123</f>
        <v>0</v>
      </c>
      <c r="W32" s="18">
        <f>'Cal_Other Capex'!W123</f>
        <v>0</v>
      </c>
      <c r="X32" s="18">
        <f>'Cal_Other Capex'!X123</f>
        <v>0</v>
      </c>
      <c r="Y32" s="18">
        <f>'Cal_Other Capex'!Y123</f>
        <v>-6.5295866709425998E-2</v>
      </c>
      <c r="Z32" s="18">
        <f>'Cal_Other Capex'!Z123</f>
        <v>-0.20872286096872417</v>
      </c>
      <c r="AA32" s="18">
        <f>'Cal_Other Capex'!AA123</f>
        <v>-0.19618394899795932</v>
      </c>
      <c r="AB32" s="18">
        <f>'Cal_Other Capex'!AB123</f>
        <v>-0.1446746608759768</v>
      </c>
      <c r="AC32" s="18">
        <f>'Cal_Other Capex'!AC123</f>
        <v>-0.11714225919175569</v>
      </c>
      <c r="AD32" s="18">
        <f>'Cal_Other Capex'!AD123</f>
        <v>-0.21449934302558882</v>
      </c>
      <c r="AE32" s="18">
        <f>'Cal_Other Capex'!AE123</f>
        <v>-0.3010111906382793</v>
      </c>
      <c r="AF32" s="18">
        <f>'Cal_Other Capex'!AF123</f>
        <v>-0.2314564602707585</v>
      </c>
      <c r="AG32" s="18">
        <f>'Cal_Other Capex'!AG123</f>
        <v>-0.22732680898694646</v>
      </c>
      <c r="AH32" s="18">
        <f>'Cal_Other Capex'!AH123</f>
        <v>-0.18361155568440157</v>
      </c>
      <c r="AI32" s="18">
        <f>'Cal_Other Capex'!AI123</f>
        <v>-0.16372906410006971</v>
      </c>
      <c r="AJ32" s="18">
        <f>'Cal_Other Capex'!AJ123</f>
        <v>-0.1628849451140213</v>
      </c>
      <c r="AK32" s="18">
        <f>'Cal_Other Capex'!AK123</f>
        <v>-0.15085801320239645</v>
      </c>
      <c r="AN32" s="35"/>
    </row>
    <row r="33" spans="5:53" s="98" customFormat="1">
      <c r="E33" s="16" t="str">
        <f>Cover!$F$13</f>
        <v>So</v>
      </c>
      <c r="F33" s="16" t="str">
        <f>IF(ISBLANK(Lists!M77),"",Lists!M77)</f>
        <v>Repex</v>
      </c>
      <c r="H33" s="16" t="str">
        <f>IF(ISBLANK(Lists!O77),"",Lists!O77)</f>
        <v/>
      </c>
      <c r="I33" s="16" t="str">
        <f>IF(ISBLANK(Lists!P77),"",Lists!P77)</f>
        <v>Repex</v>
      </c>
      <c r="J33" s="17" t="str">
        <f t="shared" si="1"/>
        <v>SoRepex</v>
      </c>
      <c r="L33" s="98" t="s">
        <v>114</v>
      </c>
      <c r="T33" s="18">
        <f>Cal_Repex!T123</f>
        <v>0</v>
      </c>
      <c r="U33" s="18">
        <f>Cal_Repex!U123</f>
        <v>0</v>
      </c>
      <c r="V33" s="18">
        <f>Cal_Repex!V123</f>
        <v>0</v>
      </c>
      <c r="W33" s="18">
        <f>Cal_Repex!W123</f>
        <v>0</v>
      </c>
      <c r="X33" s="18">
        <f>Cal_Repex!X123</f>
        <v>0</v>
      </c>
      <c r="Y33" s="18">
        <f>Cal_Repex!Y123</f>
        <v>-12.583289067604312</v>
      </c>
      <c r="Z33" s="18">
        <f>Cal_Repex!Z123</f>
        <v>-12.792846188692693</v>
      </c>
      <c r="AA33" s="18">
        <f>Cal_Repex!AA123</f>
        <v>-11.191744771046061</v>
      </c>
      <c r="AB33" s="18">
        <f>Cal_Repex!AB123</f>
        <v>-12.12749845865919</v>
      </c>
      <c r="AC33" s="18">
        <f>Cal_Repex!AC123</f>
        <v>-14.69180455482514</v>
      </c>
      <c r="AD33" s="18">
        <f>Cal_Repex!AD123</f>
        <v>-13.512978551504446</v>
      </c>
      <c r="AE33" s="18">
        <f>Cal_Repex!AE123</f>
        <v>-14.216180824291243</v>
      </c>
      <c r="AF33" s="18">
        <f>Cal_Repex!AF123</f>
        <v>-13.979052177831278</v>
      </c>
      <c r="AG33" s="18">
        <f>Cal_Repex!AG123</f>
        <v>-11.275330577720354</v>
      </c>
      <c r="AH33" s="18">
        <f>Cal_Repex!AH123</f>
        <v>-11.73330554208701</v>
      </c>
      <c r="AI33" s="18">
        <f>Cal_Repex!AI123</f>
        <v>-11.58848225168741</v>
      </c>
      <c r="AJ33" s="18">
        <f>Cal_Repex!AJ123</f>
        <v>-11.523379000586246</v>
      </c>
      <c r="AK33" s="18">
        <f>Cal_Repex!AK123</f>
        <v>-11.519811140036964</v>
      </c>
      <c r="AN33" s="35"/>
    </row>
    <row r="34" spans="5:53" s="103" customFormat="1">
      <c r="E34" s="155"/>
      <c r="F34" s="155"/>
      <c r="G34" s="155"/>
      <c r="H34" s="155"/>
      <c r="I34" s="155"/>
      <c r="J34" s="105" t="str">
        <f t="shared" si="1"/>
        <v/>
      </c>
      <c r="L34" s="103" t="s">
        <v>114</v>
      </c>
      <c r="T34" s="156"/>
      <c r="U34" s="156"/>
      <c r="V34" s="156"/>
      <c r="W34" s="156"/>
      <c r="X34" s="156"/>
      <c r="Y34" s="156"/>
      <c r="Z34" s="156"/>
      <c r="AA34" s="156"/>
      <c r="AB34" s="156"/>
      <c r="AC34" s="156"/>
      <c r="AD34" s="156"/>
      <c r="AE34" s="156"/>
      <c r="AF34" s="156"/>
      <c r="AG34" s="156"/>
      <c r="AH34" s="156"/>
      <c r="AI34" s="156"/>
      <c r="AJ34" s="156"/>
      <c r="AK34" s="156"/>
      <c r="AN34" s="157"/>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130</v>
      </c>
    </row>
    <row r="39" spans="5:53">
      <c r="H39" s="4" t="s">
        <v>339</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8" t="s">
        <v>340</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8" t="s">
        <v>341</v>
      </c>
      <c r="R41" s="24">
        <f>COUNTIF(T41:AK41, FALSE)</f>
        <v>0</v>
      </c>
      <c r="S41" s="98"/>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127</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sheetPr>
  <dimension ref="A1:BC43"/>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P19" sqref="P19"/>
    </sheetView>
  </sheetViews>
  <sheetFormatPr defaultColWidth="0" defaultRowHeight="12.4"/>
  <cols>
    <col min="1" max="4" width="1.703125" style="98" customWidth="1"/>
    <col min="5" max="5" width="4.46875" style="98" customWidth="1"/>
    <col min="6" max="6" width="7.46875" style="98" customWidth="1"/>
    <col min="7" max="7" width="13.87890625" style="98" customWidth="1"/>
    <col min="8" max="8" width="22" style="98" customWidth="1"/>
    <col min="9" max="9" width="25.703125" style="98" customWidth="1"/>
    <col min="10" max="10" width="14.87890625" style="98" customWidth="1"/>
    <col min="11"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55" width="0" style="98" hidden="1" customWidth="1"/>
    <col min="56" max="16384" width="9.17578125" style="98" hidden="1"/>
  </cols>
  <sheetData>
    <row r="1" spans="1:53" ht="22.9">
      <c r="A1" s="10" t="s">
        <v>334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5" t="s">
        <v>121</v>
      </c>
      <c r="AN6" s="195"/>
      <c r="AO6" s="195"/>
    </row>
    <row r="7" spans="1:53">
      <c r="A7" s="5"/>
      <c r="B7" s="5"/>
      <c r="C7" s="5"/>
      <c r="D7" s="5"/>
      <c r="E7" s="5" t="str">
        <f>'Cal_Work mgt'!E8</f>
        <v>Ntwk</v>
      </c>
      <c r="F7" s="5" t="str">
        <f>'Cal_Work mgt'!F8</f>
        <v>Cost Area</v>
      </c>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So</v>
      </c>
      <c r="F9" s="16" t="str">
        <f>IF(ISBLANK(Lists!M34),"",Lists!M34)</f>
        <v>Totex</v>
      </c>
      <c r="H9" s="16" t="str">
        <f>IF(ISBLANK(Lists!O34),"",Lists!O34)</f>
        <v/>
      </c>
      <c r="I9" s="16" t="str">
        <f>IF(ISBLANK(Lists!P34),"",Lists!P34)</f>
        <v>Totex</v>
      </c>
      <c r="J9" s="17" t="str">
        <f>E9&amp;""&amp;I9</f>
        <v>SoTotex</v>
      </c>
      <c r="L9" s="98" t="s">
        <v>297</v>
      </c>
      <c r="T9" s="18">
        <f>Cal_Totex!T21</f>
        <v>0</v>
      </c>
      <c r="U9" s="18">
        <f>Cal_Totex!U21</f>
        <v>0</v>
      </c>
      <c r="V9" s="18">
        <f>Cal_Totex!V21</f>
        <v>0</v>
      </c>
      <c r="W9" s="18">
        <f>Cal_Totex!W21</f>
        <v>0</v>
      </c>
      <c r="X9" s="18">
        <f>Cal_Totex!X21</f>
        <v>0</v>
      </c>
      <c r="Y9" s="18">
        <f>Cal_Totex!Y21</f>
        <v>0.93395340946295791</v>
      </c>
      <c r="Z9" s="18">
        <f>Cal_Totex!Z21</f>
        <v>0.92336126386896755</v>
      </c>
      <c r="AA9" s="18">
        <f>Cal_Totex!AA21</f>
        <v>0.92851454287093571</v>
      </c>
      <c r="AB9" s="18">
        <f>Cal_Totex!AB21</f>
        <v>0.92945950313711401</v>
      </c>
      <c r="AC9" s="18">
        <f>Cal_Totex!AC21</f>
        <v>0.94189775037728662</v>
      </c>
      <c r="AD9" s="18">
        <f>Cal_Totex!AD21</f>
        <v>0.90350696623453186</v>
      </c>
      <c r="AE9" s="18">
        <f>Cal_Totex!AE21</f>
        <v>0.93901191094458869</v>
      </c>
      <c r="AF9" s="18">
        <f>Cal_Totex!AF21</f>
        <v>0.93375372627101039</v>
      </c>
      <c r="AG9" s="18">
        <f>Cal_Totex!AG21</f>
        <v>0.93547136158015265</v>
      </c>
      <c r="AH9" s="18">
        <f>Cal_Totex!AH21</f>
        <v>0.93721052854500575</v>
      </c>
      <c r="AI9" s="18">
        <f>Cal_Totex!AI21</f>
        <v>0.93913390919888362</v>
      </c>
      <c r="AJ9" s="18">
        <f>Cal_Totex!AJ21</f>
        <v>0.94126287709613499</v>
      </c>
      <c r="AK9" s="18">
        <f>Cal_Totex!AK21</f>
        <v>0.94196976626458839</v>
      </c>
    </row>
    <row r="10" spans="1:53">
      <c r="E10" s="16" t="str">
        <f>Cover!$F$13</f>
        <v>So</v>
      </c>
      <c r="F10" s="16" t="str">
        <f>IF(ISBLANK(Lists!M36),"",Lists!M36)</f>
        <v>Opex</v>
      </c>
      <c r="H10" s="16" t="str">
        <f>IF(ISBLANK(Lists!O36),"",Lists!O36)</f>
        <v>Controllable Opex</v>
      </c>
      <c r="I10" s="16" t="str">
        <f>IF(ISBLANK(Lists!P35),"",Lists!P35)</f>
        <v>Opex</v>
      </c>
      <c r="J10" s="17" t="str">
        <f t="shared" ref="J10:J34" si="0">E10&amp;""&amp;I10</f>
        <v>SoOpex</v>
      </c>
      <c r="L10" s="98" t="s">
        <v>297</v>
      </c>
      <c r="T10" s="18">
        <f>Cal_Opex!T21</f>
        <v>0</v>
      </c>
      <c r="U10" s="18">
        <f>Cal_Opex!U21</f>
        <v>0</v>
      </c>
      <c r="V10" s="18">
        <f>Cal_Opex!V21</f>
        <v>0</v>
      </c>
      <c r="W10" s="18">
        <f>Cal_Opex!W21</f>
        <v>0</v>
      </c>
      <c r="X10" s="18">
        <f>Cal_Opex!X21</f>
        <v>0</v>
      </c>
      <c r="Y10" s="18">
        <f>Cal_Opex!Y21</f>
        <v>0.93406551013211603</v>
      </c>
      <c r="Z10" s="18">
        <f>Cal_Opex!Z21</f>
        <v>0.92617016197477242</v>
      </c>
      <c r="AA10" s="18">
        <f>Cal_Opex!AA21</f>
        <v>0.94510234205680377</v>
      </c>
      <c r="AB10" s="18">
        <f>Cal_Opex!AB21</f>
        <v>0.92705586477962676</v>
      </c>
      <c r="AC10" s="18">
        <f>Cal_Opex!AC21</f>
        <v>0.94398844482379607</v>
      </c>
      <c r="AD10" s="18">
        <f>Cal_Opex!AD21</f>
        <v>0.93817242474739138</v>
      </c>
      <c r="AE10" s="18">
        <f>Cal_Opex!AE21</f>
        <v>0.93120245652279099</v>
      </c>
      <c r="AF10" s="18">
        <f>Cal_Opex!AF21</f>
        <v>0.92961593550677413</v>
      </c>
      <c r="AG10" s="18">
        <f>Cal_Opex!AG21</f>
        <v>0.93513985572540903</v>
      </c>
      <c r="AH10" s="18">
        <f>Cal_Opex!AH21</f>
        <v>0.93688400176044517</v>
      </c>
      <c r="AI10" s="18">
        <f>Cal_Opex!AI21</f>
        <v>0.93485733306629637</v>
      </c>
      <c r="AJ10" s="18">
        <f>Cal_Opex!AJ21</f>
        <v>0.93711135806292967</v>
      </c>
      <c r="AK10" s="18">
        <f>Cal_Opex!AK21</f>
        <v>0.93667789922112055</v>
      </c>
    </row>
    <row r="11" spans="1:53">
      <c r="E11" s="16" t="str">
        <f>Cover!$F$13</f>
        <v>So</v>
      </c>
      <c r="F11" s="16" t="str">
        <f>IF(ISBLANK(Lists!M37),"",Lists!M37)</f>
        <v>Opex</v>
      </c>
      <c r="H11" s="16" t="str">
        <f>IF(ISBLANK(Lists!O37),"",Lists!O37)</f>
        <v>Work Management</v>
      </c>
      <c r="I11" s="16" t="str">
        <f>IF(ISBLANK(Lists!P37),"",Lists!P37)</f>
        <v>Total Work Management</v>
      </c>
      <c r="J11" s="17" t="str">
        <f t="shared" si="0"/>
        <v>SoTotal Work Management</v>
      </c>
      <c r="L11" s="98" t="s">
        <v>297</v>
      </c>
      <c r="T11" s="18">
        <f>'Cal_Work mgt'!T127</f>
        <v>0</v>
      </c>
      <c r="U11" s="18">
        <f>'Cal_Work mgt'!U127</f>
        <v>0</v>
      </c>
      <c r="V11" s="18">
        <f>'Cal_Work mgt'!V127</f>
        <v>0</v>
      </c>
      <c r="W11" s="18">
        <f>'Cal_Work mgt'!W127</f>
        <v>0</v>
      </c>
      <c r="X11" s="18">
        <f>'Cal_Work mgt'!X127</f>
        <v>0</v>
      </c>
      <c r="Y11" s="18">
        <f>'Cal_Work mgt'!Y127</f>
        <v>1</v>
      </c>
      <c r="Z11" s="18">
        <f>'Cal_Work mgt'!Z127</f>
        <v>1</v>
      </c>
      <c r="AA11" s="18">
        <f>'Cal_Work mgt'!AA127</f>
        <v>1</v>
      </c>
      <c r="AB11" s="18">
        <f>'Cal_Work mgt'!AB127</f>
        <v>1</v>
      </c>
      <c r="AC11" s="18">
        <f>'Cal_Work mgt'!AC127</f>
        <v>1</v>
      </c>
      <c r="AD11" s="18">
        <f>'Cal_Work mgt'!AD127</f>
        <v>1</v>
      </c>
      <c r="AE11" s="18">
        <f>'Cal_Work mgt'!AE127</f>
        <v>1</v>
      </c>
      <c r="AF11" s="18">
        <f>'Cal_Work mgt'!AF127</f>
        <v>1</v>
      </c>
      <c r="AG11" s="18">
        <f>'Cal_Work mgt'!AG127</f>
        <v>1</v>
      </c>
      <c r="AH11" s="18">
        <f>'Cal_Work mgt'!AH127</f>
        <v>1</v>
      </c>
      <c r="AI11" s="18">
        <f>'Cal_Work mgt'!AI127</f>
        <v>1</v>
      </c>
      <c r="AJ11" s="18">
        <f>'Cal_Work mgt'!AJ127</f>
        <v>1</v>
      </c>
      <c r="AK11" s="18">
        <f>'Cal_Work mgt'!AK127</f>
        <v>1</v>
      </c>
    </row>
    <row r="12" spans="1:53">
      <c r="E12" s="16" t="str">
        <f>Cover!$F$13</f>
        <v>So</v>
      </c>
      <c r="F12" s="16" t="str">
        <f>IF(ISBLANK(Lists!M43),"",Lists!M43)</f>
        <v>Opex</v>
      </c>
      <c r="H12" s="16" t="str">
        <f>IF(ISBLANK(Lists!O43),"",Lists!O43)</f>
        <v>Work Execution</v>
      </c>
      <c r="I12" s="16" t="str">
        <f>IF(ISBLANK(Lists!P43),"",Lists!P43)</f>
        <v>Emergency</v>
      </c>
      <c r="J12" s="17" t="str">
        <f t="shared" si="0"/>
        <v>SoEmergency</v>
      </c>
      <c r="L12" s="98" t="s">
        <v>297</v>
      </c>
      <c r="T12" s="18">
        <f>Cal_Emergency!T127</f>
        <v>0</v>
      </c>
      <c r="U12" s="18">
        <f>Cal_Emergency!U127</f>
        <v>0</v>
      </c>
      <c r="V12" s="18">
        <f>Cal_Emergency!V127</f>
        <v>0</v>
      </c>
      <c r="W12" s="18">
        <f>Cal_Emergency!W127</f>
        <v>0</v>
      </c>
      <c r="X12" s="18">
        <f>Cal_Emergency!X127</f>
        <v>0</v>
      </c>
      <c r="Y12" s="18">
        <f>Cal_Emergency!Y127</f>
        <v>1</v>
      </c>
      <c r="Z12" s="18">
        <f>Cal_Emergency!Z127</f>
        <v>1</v>
      </c>
      <c r="AA12" s="18">
        <f>Cal_Emergency!AA127</f>
        <v>1</v>
      </c>
      <c r="AB12" s="18">
        <f>Cal_Emergency!AB127</f>
        <v>1</v>
      </c>
      <c r="AC12" s="18">
        <f>Cal_Emergency!AC127</f>
        <v>1</v>
      </c>
      <c r="AD12" s="18">
        <f>Cal_Emergency!AD127</f>
        <v>1</v>
      </c>
      <c r="AE12" s="18">
        <f>Cal_Emergency!AE127</f>
        <v>1</v>
      </c>
      <c r="AF12" s="18">
        <f>Cal_Emergency!AF127</f>
        <v>1</v>
      </c>
      <c r="AG12" s="18">
        <f>Cal_Emergency!AG127</f>
        <v>1</v>
      </c>
      <c r="AH12" s="18">
        <f>Cal_Emergency!AH127</f>
        <v>1</v>
      </c>
      <c r="AI12" s="18">
        <f>Cal_Emergency!AI127</f>
        <v>1</v>
      </c>
      <c r="AJ12" s="18">
        <f>Cal_Emergency!AJ127</f>
        <v>1</v>
      </c>
      <c r="AK12" s="18">
        <f>Cal_Emergency!AK127</f>
        <v>1</v>
      </c>
    </row>
    <row r="13" spans="1:53">
      <c r="E13" s="16" t="str">
        <f>Cover!$F$13</f>
        <v>So</v>
      </c>
      <c r="F13" s="16" t="str">
        <f>IF(ISBLANK(Lists!M44),"",Lists!M44)</f>
        <v>Opex</v>
      </c>
      <c r="H13" s="16" t="str">
        <f>IF(ISBLANK(Lists!O44),"",Lists!O44)</f>
        <v>Work Execution</v>
      </c>
      <c r="I13" s="16" t="str">
        <f>IF(ISBLANK(Lists!P44),"",Lists!P44)</f>
        <v>Repairs</v>
      </c>
      <c r="J13" s="17" t="str">
        <f t="shared" si="0"/>
        <v>SoRepairs</v>
      </c>
      <c r="L13" s="98" t="s">
        <v>297</v>
      </c>
      <c r="T13" s="18">
        <f>Cal_Repairs!T127</f>
        <v>0</v>
      </c>
      <c r="U13" s="18">
        <f>Cal_Repairs!U127</f>
        <v>0</v>
      </c>
      <c r="V13" s="18">
        <f>Cal_Repairs!V127</f>
        <v>0</v>
      </c>
      <c r="W13" s="18">
        <f>Cal_Repairs!W127</f>
        <v>0</v>
      </c>
      <c r="X13" s="18">
        <f>Cal_Repairs!X127</f>
        <v>0</v>
      </c>
      <c r="Y13" s="18">
        <f>Cal_Repairs!Y127</f>
        <v>0.92704385074200246</v>
      </c>
      <c r="Z13" s="18">
        <f>Cal_Repairs!Z127</f>
        <v>0.92933686578062891</v>
      </c>
      <c r="AA13" s="18">
        <f>Cal_Repairs!AA127</f>
        <v>0.89312683445098595</v>
      </c>
      <c r="AB13" s="18">
        <f>Cal_Repairs!AB127</f>
        <v>0.90338050528358205</v>
      </c>
      <c r="AC13" s="18">
        <f>Cal_Repairs!AC127</f>
        <v>0.91262632398139942</v>
      </c>
      <c r="AD13" s="18">
        <f>Cal_Repairs!AD127</f>
        <v>0.9341798684678938</v>
      </c>
      <c r="AE13" s="18">
        <f>Cal_Repairs!AE127</f>
        <v>0.94068444977025223</v>
      </c>
      <c r="AF13" s="18">
        <f>Cal_Repairs!AF127</f>
        <v>0.93945266919811687</v>
      </c>
      <c r="AG13" s="18">
        <f>Cal_Repairs!AG127</f>
        <v>0.93311887423294149</v>
      </c>
      <c r="AH13" s="18">
        <f>Cal_Repairs!AH127</f>
        <v>0.93059580647581774</v>
      </c>
      <c r="AI13" s="18">
        <f>Cal_Repairs!AI127</f>
        <v>0.92747923745568139</v>
      </c>
      <c r="AJ13" s="18">
        <f>Cal_Repairs!AJ127</f>
        <v>0.92454144271268135</v>
      </c>
      <c r="AK13" s="18">
        <f>Cal_Repairs!AK127</f>
        <v>0.92226147640506051</v>
      </c>
    </row>
    <row r="14" spans="1:53">
      <c r="E14" s="16" t="str">
        <f>Cover!$F$13</f>
        <v>So</v>
      </c>
      <c r="F14" s="16" t="str">
        <f>IF(ISBLANK(Lists!M45),"",Lists!M45)</f>
        <v>Opex</v>
      </c>
      <c r="H14" s="16" t="str">
        <f>IF(ISBLANK(Lists!O45),"",Lists!O45)</f>
        <v>Work Execution</v>
      </c>
      <c r="I14" s="16" t="str">
        <f>IF(ISBLANK(Lists!P45),"",Lists!P45)</f>
        <v>Maintenance</v>
      </c>
      <c r="J14" s="17" t="str">
        <f t="shared" si="0"/>
        <v>SoMaintenance</v>
      </c>
      <c r="L14" s="98" t="s">
        <v>297</v>
      </c>
      <c r="T14" s="18">
        <f>Cal_Maintenance!T127</f>
        <v>0</v>
      </c>
      <c r="U14" s="18">
        <f>Cal_Maintenance!U127</f>
        <v>0</v>
      </c>
      <c r="V14" s="18">
        <f>Cal_Maintenance!V127</f>
        <v>0</v>
      </c>
      <c r="W14" s="18">
        <f>Cal_Maintenance!W127</f>
        <v>0</v>
      </c>
      <c r="X14" s="18">
        <f>Cal_Maintenance!X127</f>
        <v>0</v>
      </c>
      <c r="Y14" s="18">
        <f>Cal_Maintenance!Y127</f>
        <v>0.86558948612067022</v>
      </c>
      <c r="Z14" s="18">
        <f>Cal_Maintenance!Z127</f>
        <v>0.79920050194778058</v>
      </c>
      <c r="AA14" s="18">
        <f>Cal_Maintenance!AA127</f>
        <v>0.76258387324646826</v>
      </c>
      <c r="AB14" s="18">
        <f>Cal_Maintenance!AB127</f>
        <v>0.79396362513164032</v>
      </c>
      <c r="AC14" s="18">
        <f>Cal_Maintenance!AC127</f>
        <v>0.78393506858874284</v>
      </c>
      <c r="AD14" s="18">
        <f>Cal_Maintenance!AD127</f>
        <v>0.81121251629726199</v>
      </c>
      <c r="AE14" s="18">
        <f>Cal_Maintenance!AE127</f>
        <v>0.78399361523803857</v>
      </c>
      <c r="AF14" s="18">
        <f>Cal_Maintenance!AF127</f>
        <v>0.78346741435420553</v>
      </c>
      <c r="AG14" s="18">
        <f>Cal_Maintenance!AG127</f>
        <v>0.83297188613870077</v>
      </c>
      <c r="AH14" s="18">
        <f>Cal_Maintenance!AH127</f>
        <v>0.83812312946450784</v>
      </c>
      <c r="AI14" s="18">
        <f>Cal_Maintenance!AI127</f>
        <v>0.82691086073083375</v>
      </c>
      <c r="AJ14" s="18">
        <f>Cal_Maintenance!AJ127</f>
        <v>0.83929648507040244</v>
      </c>
      <c r="AK14" s="18">
        <f>Cal_Maintenance!AK127</f>
        <v>0.83714766053705481</v>
      </c>
    </row>
    <row r="15" spans="1:53">
      <c r="E15" s="16" t="str">
        <f>Cover!$F$13</f>
        <v>So</v>
      </c>
      <c r="F15" s="16" t="str">
        <f>IF(ISBLANK(Lists!M46),"",Lists!M46)</f>
        <v>Opex</v>
      </c>
      <c r="H15" s="16" t="str">
        <f>IF(ISBLANK(Lists!O46),"",Lists!O46)</f>
        <v>Work Execution</v>
      </c>
      <c r="I15" s="16" t="str">
        <f>IF(ISBLANK(Lists!P46),"",Lists!P46)</f>
        <v>Statutory Independent Undertakings (SIU)</v>
      </c>
      <c r="J15" s="17" t="str">
        <f t="shared" si="0"/>
        <v>SoStatutory Independent Undertakings (SIU)</v>
      </c>
      <c r="L15" s="98" t="s">
        <v>297</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So</v>
      </c>
      <c r="F16" s="16" t="str">
        <f>IF(ISBLANK(Lists!M47),"",Lists!M47)</f>
        <v>Opex</v>
      </c>
      <c r="H16" s="16" t="str">
        <f>IF(ISBLANK(Lists!O47),"",Lists!O47)</f>
        <v>Work Execution</v>
      </c>
      <c r="I16" s="16" t="str">
        <f>IF(ISBLANK(Lists!P47),"",Lists!P47)</f>
        <v>Other Direct Activities (ODA)</v>
      </c>
      <c r="J16" s="17" t="str">
        <f t="shared" si="0"/>
        <v>SoOther Direct Activities (ODA)</v>
      </c>
      <c r="L16" s="98" t="s">
        <v>297</v>
      </c>
      <c r="T16" s="18">
        <f>Cal_ODA!T127</f>
        <v>0</v>
      </c>
      <c r="U16" s="18">
        <f>Cal_ODA!U127</f>
        <v>0</v>
      </c>
      <c r="V16" s="18">
        <f>Cal_ODA!V127</f>
        <v>0</v>
      </c>
      <c r="W16" s="18">
        <f>Cal_ODA!W127</f>
        <v>0</v>
      </c>
      <c r="X16" s="18">
        <f>Cal_ODA!X127</f>
        <v>0</v>
      </c>
      <c r="Y16" s="18">
        <f>Cal_ODA!Y127</f>
        <v>0.76559072778636317</v>
      </c>
      <c r="Z16" s="18">
        <f>Cal_ODA!Z127</f>
        <v>0.68152901560196355</v>
      </c>
      <c r="AA16" s="18">
        <f>Cal_ODA!AA127</f>
        <v>1.0157581737062942</v>
      </c>
      <c r="AB16" s="18">
        <f>Cal_ODA!AB127</f>
        <v>0.74905304546813012</v>
      </c>
      <c r="AC16" s="18">
        <f>Cal_ODA!AC127</f>
        <v>0.94072645511201092</v>
      </c>
      <c r="AD16" s="18">
        <f>Cal_ODA!AD127</f>
        <v>0.6482158903336227</v>
      </c>
      <c r="AE16" s="18">
        <f>Cal_ODA!AE127</f>
        <v>0.65599028301090689</v>
      </c>
      <c r="AF16" s="18">
        <f>Cal_ODA!AF127</f>
        <v>0.69965126618691076</v>
      </c>
      <c r="AG16" s="18">
        <f>Cal_ODA!AG127</f>
        <v>0.61822616224939464</v>
      </c>
      <c r="AH16" s="18">
        <f>Cal_ODA!AH127</f>
        <v>0.52012154946672373</v>
      </c>
      <c r="AI16" s="18">
        <f>Cal_ODA!AI127</f>
        <v>0.51596994615079461</v>
      </c>
      <c r="AJ16" s="18">
        <f>Cal_ODA!AJ127</f>
        <v>0.52062476361392029</v>
      </c>
      <c r="AK16" s="18">
        <f>Cal_ODA!AK127</f>
        <v>0.52894089899478691</v>
      </c>
    </row>
    <row r="17" spans="5:37">
      <c r="E17" s="16" t="str">
        <f>Cover!$F$13</f>
        <v>So</v>
      </c>
      <c r="F17" s="16" t="str">
        <f>IF(ISBLANK(Lists!M48),"",Lists!M48)</f>
        <v>Opex</v>
      </c>
      <c r="H17" s="16" t="str">
        <f>IF(ISBLANK(Lists!O48),"",Lists!O48)</f>
        <v>Business Support</v>
      </c>
      <c r="I17" s="16" t="str">
        <f>IF(ISBLANK(Lists!P48),"",Lists!P48)</f>
        <v>Total Business Support</v>
      </c>
      <c r="J17" s="17" t="str">
        <f t="shared" ref="J17" si="1">E17&amp;""&amp;I17</f>
        <v>SoTotal Business Support</v>
      </c>
      <c r="L17" s="98" t="s">
        <v>297</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1</v>
      </c>
      <c r="AD17" s="18">
        <f>IFERROR(SUM('Cal_IT&amp;Telecom:Cal_Stores &amp; Logistics'!AD12)/SUM('Cal_IT&amp;Telecom:Cal_Stores &amp; Logistics'!AD11),0)</f>
        <v>1</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So</v>
      </c>
      <c r="F18" s="16" t="str">
        <f>IF(ISBLANK(Lists!M49),"",Lists!M49)</f>
        <v>Opex</v>
      </c>
      <c r="H18" s="16" t="str">
        <f>IF(ISBLANK(Lists!O49),"",Lists!O49)</f>
        <v>Business Support</v>
      </c>
      <c r="I18" s="16" t="str">
        <f>IF(ISBLANK(Lists!P49),"",Lists!P49)</f>
        <v>IT &amp; Telecoms</v>
      </c>
      <c r="J18" s="17" t="str">
        <f t="shared" si="0"/>
        <v>SoIT &amp; Telecoms</v>
      </c>
      <c r="L18" s="98" t="s">
        <v>297</v>
      </c>
      <c r="T18" s="18">
        <f>'Cal_IT&amp;Telecom'!T127</f>
        <v>0</v>
      </c>
      <c r="U18" s="18">
        <f>'Cal_IT&amp;Telecom'!U127</f>
        <v>0</v>
      </c>
      <c r="V18" s="18">
        <f>'Cal_IT&amp;Telecom'!V127</f>
        <v>0</v>
      </c>
      <c r="W18" s="18">
        <f>'Cal_IT&amp;Telecom'!W127</f>
        <v>0</v>
      </c>
      <c r="X18" s="18">
        <f>'Cal_IT&amp;Telecom'!X127</f>
        <v>0</v>
      </c>
      <c r="Y18" s="18">
        <f>'Cal_IT&amp;Telecom'!Y127</f>
        <v>1</v>
      </c>
      <c r="Z18" s="18">
        <f>'Cal_IT&amp;Telecom'!Z127</f>
        <v>1</v>
      </c>
      <c r="AA18" s="18">
        <f>'Cal_IT&amp;Telecom'!AA127</f>
        <v>1</v>
      </c>
      <c r="AB18" s="18">
        <f>'Cal_IT&amp;Telecom'!AB127</f>
        <v>1</v>
      </c>
      <c r="AC18" s="18">
        <f>'Cal_IT&amp;Telecom'!AC127</f>
        <v>1</v>
      </c>
      <c r="AD18" s="18">
        <f>'Cal_IT&amp;Telecom'!AD127</f>
        <v>1</v>
      </c>
      <c r="AE18" s="18">
        <f>'Cal_IT&amp;Telecom'!AE127</f>
        <v>1</v>
      </c>
      <c r="AF18" s="18">
        <f>'Cal_IT&amp;Telecom'!AF127</f>
        <v>1</v>
      </c>
      <c r="AG18" s="18">
        <f>'Cal_IT&amp;Telecom'!AG127</f>
        <v>1</v>
      </c>
      <c r="AH18" s="18">
        <f>'Cal_IT&amp;Telecom'!AH127</f>
        <v>1</v>
      </c>
      <c r="AI18" s="18">
        <f>'Cal_IT&amp;Telecom'!AI127</f>
        <v>1</v>
      </c>
      <c r="AJ18" s="18">
        <f>'Cal_IT&amp;Telecom'!AJ127</f>
        <v>1</v>
      </c>
      <c r="AK18" s="18">
        <f>'Cal_IT&amp;Telecom'!AK127</f>
        <v>1</v>
      </c>
    </row>
    <row r="19" spans="5:37">
      <c r="E19" s="16" t="str">
        <f>Cover!$F$13</f>
        <v>So</v>
      </c>
      <c r="F19" s="16" t="str">
        <f>IF(ISBLANK(Lists!M50),"",Lists!M50)</f>
        <v>Opex</v>
      </c>
      <c r="H19" s="16" t="str">
        <f>IF(ISBLANK(Lists!O50),"",Lists!O50)</f>
        <v>Business Support</v>
      </c>
      <c r="I19" s="16" t="str">
        <f>IF(ISBLANK(Lists!P50),"",Lists!P50)</f>
        <v>Property Management</v>
      </c>
      <c r="J19" s="17" t="str">
        <f t="shared" si="0"/>
        <v>SoProperty Management</v>
      </c>
      <c r="L19" s="98" t="s">
        <v>297</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1</v>
      </c>
      <c r="Z19" s="18">
        <f>'Cal_Property Management'!Z127</f>
        <v>1</v>
      </c>
      <c r="AA19" s="18">
        <f>'Cal_Property Management'!AA127</f>
        <v>1</v>
      </c>
      <c r="AB19" s="18">
        <f>'Cal_Property Management'!AB127</f>
        <v>1</v>
      </c>
      <c r="AC19" s="18">
        <f>'Cal_Property Management'!AC127</f>
        <v>1</v>
      </c>
      <c r="AD19" s="18">
        <f>'Cal_Property Management'!AD127</f>
        <v>1</v>
      </c>
      <c r="AE19" s="18">
        <f>'Cal_Property Management'!AE127</f>
        <v>1</v>
      </c>
      <c r="AF19" s="18">
        <f>'Cal_Property Management'!AF127</f>
        <v>1</v>
      </c>
      <c r="AG19" s="18">
        <f>'Cal_Property Management'!AG127</f>
        <v>1</v>
      </c>
      <c r="AH19" s="18">
        <f>'Cal_Property Management'!AH127</f>
        <v>1</v>
      </c>
      <c r="AI19" s="18">
        <f>'Cal_Property Management'!AI127</f>
        <v>1</v>
      </c>
      <c r="AJ19" s="18">
        <f>'Cal_Property Management'!AJ127</f>
        <v>1</v>
      </c>
      <c r="AK19" s="18">
        <f>'Cal_Property Management'!AK127</f>
        <v>1</v>
      </c>
    </row>
    <row r="20" spans="5:37">
      <c r="E20" s="16" t="str">
        <f>Cover!$F$13</f>
        <v>So</v>
      </c>
      <c r="F20" s="16" t="str">
        <f>IF(ISBLANK(Lists!M51),"",Lists!M51)</f>
        <v>Opex</v>
      </c>
      <c r="H20" s="16" t="str">
        <f>IF(ISBLANK(Lists!O51),"",Lists!O51)</f>
        <v>Business Support</v>
      </c>
      <c r="I20" s="16" t="str">
        <f>IF(ISBLANK(Lists!P51),"",Lists!P51)</f>
        <v>HR &amp; Non-Operational Training</v>
      </c>
      <c r="J20" s="17" t="str">
        <f t="shared" si="0"/>
        <v>SoHR &amp; Non-Operational Training</v>
      </c>
      <c r="L20" s="98" t="s">
        <v>297</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1</v>
      </c>
      <c r="Z20" s="18">
        <f>'Cal_HR &amp; Non-op training'!Z127</f>
        <v>1</v>
      </c>
      <c r="AA20" s="18">
        <f>'Cal_HR &amp; Non-op training'!AA127</f>
        <v>1</v>
      </c>
      <c r="AB20" s="18">
        <f>'Cal_HR &amp; Non-op training'!AB127</f>
        <v>1</v>
      </c>
      <c r="AC20" s="18">
        <f>'Cal_HR &amp; Non-op training'!AC127</f>
        <v>1</v>
      </c>
      <c r="AD20" s="18">
        <f>'Cal_HR &amp; Non-op training'!AD127</f>
        <v>1</v>
      </c>
      <c r="AE20" s="18">
        <f>'Cal_HR &amp; Non-op training'!AE127</f>
        <v>1</v>
      </c>
      <c r="AF20" s="18">
        <f>'Cal_HR &amp; Non-op training'!AF127</f>
        <v>1</v>
      </c>
      <c r="AG20" s="18">
        <f>'Cal_HR &amp; Non-op training'!AG127</f>
        <v>1</v>
      </c>
      <c r="AH20" s="18">
        <f>'Cal_HR &amp; Non-op training'!AH127</f>
        <v>1</v>
      </c>
      <c r="AI20" s="18">
        <f>'Cal_HR &amp; Non-op training'!AI127</f>
        <v>1</v>
      </c>
      <c r="AJ20" s="18">
        <f>'Cal_HR &amp; Non-op training'!AJ127</f>
        <v>1</v>
      </c>
      <c r="AK20" s="18">
        <f>'Cal_HR &amp; Non-op training'!AK127</f>
        <v>1</v>
      </c>
    </row>
    <row r="21" spans="5:37">
      <c r="E21" s="16" t="str">
        <f>Cover!$F$13</f>
        <v>So</v>
      </c>
      <c r="F21" s="16" t="str">
        <f>IF(ISBLANK(Lists!M52),"",Lists!M52)</f>
        <v>Opex</v>
      </c>
      <c r="H21" s="16" t="str">
        <f>IF(ISBLANK(Lists!O52),"",Lists!O52)</f>
        <v>Business Support</v>
      </c>
      <c r="I21" s="16" t="str">
        <f>IF(ISBLANK(Lists!P52),"",Lists!P52)</f>
        <v>Audit, Finance &amp; Regulation</v>
      </c>
      <c r="J21" s="17" t="str">
        <f t="shared" si="0"/>
        <v>SoAudit, Finance &amp; Regulation</v>
      </c>
      <c r="L21" s="98" t="s">
        <v>297</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1</v>
      </c>
      <c r="Z21" s="18">
        <f>'Cal_Audit Finance &amp; Reg'!Z127</f>
        <v>1</v>
      </c>
      <c r="AA21" s="18">
        <f>'Cal_Audit Finance &amp; Reg'!AA127</f>
        <v>1</v>
      </c>
      <c r="AB21" s="18">
        <f>'Cal_Audit Finance &amp; Reg'!AB127</f>
        <v>1</v>
      </c>
      <c r="AC21" s="18">
        <f>'Cal_Audit Finance &amp; Reg'!AC127</f>
        <v>1</v>
      </c>
      <c r="AD21" s="18">
        <f>'Cal_Audit Finance &amp; Reg'!AD127</f>
        <v>1</v>
      </c>
      <c r="AE21" s="18">
        <f>'Cal_Audit Finance &amp; Reg'!AE127</f>
        <v>1</v>
      </c>
      <c r="AF21" s="18">
        <f>'Cal_Audit Finance &amp; Reg'!AF127</f>
        <v>1</v>
      </c>
      <c r="AG21" s="18">
        <f>'Cal_Audit Finance &amp; Reg'!AG127</f>
        <v>1</v>
      </c>
      <c r="AH21" s="18">
        <f>'Cal_Audit Finance &amp; Reg'!AH127</f>
        <v>1</v>
      </c>
      <c r="AI21" s="18">
        <f>'Cal_Audit Finance &amp; Reg'!AI127</f>
        <v>1</v>
      </c>
      <c r="AJ21" s="18">
        <f>'Cal_Audit Finance &amp; Reg'!AJ127</f>
        <v>1</v>
      </c>
      <c r="AK21" s="18">
        <f>'Cal_Audit Finance &amp; Reg'!AK127</f>
        <v>1</v>
      </c>
    </row>
    <row r="22" spans="5:37">
      <c r="E22" s="16" t="str">
        <f>Cover!$F$13</f>
        <v>So</v>
      </c>
      <c r="F22" s="16" t="str">
        <f>IF(ISBLANK(Lists!M53),"",Lists!M53)</f>
        <v>Opex</v>
      </c>
      <c r="H22" s="16" t="str">
        <f>IF(ISBLANK(Lists!O53),"",Lists!O53)</f>
        <v>Business Support</v>
      </c>
      <c r="I22" s="16" t="str">
        <f>IF(ISBLANK(Lists!P53),"",Lists!P53)</f>
        <v>Insurance</v>
      </c>
      <c r="J22" s="17" t="str">
        <f t="shared" si="0"/>
        <v>SoInsurance</v>
      </c>
      <c r="L22" s="98" t="s">
        <v>297</v>
      </c>
      <c r="T22" s="18">
        <f>Cal_Insurance!T127</f>
        <v>0</v>
      </c>
      <c r="U22" s="18">
        <f>Cal_Insurance!U127</f>
        <v>0</v>
      </c>
      <c r="V22" s="18">
        <f>Cal_Insurance!V127</f>
        <v>0</v>
      </c>
      <c r="W22" s="18">
        <f>Cal_Insurance!W127</f>
        <v>0</v>
      </c>
      <c r="X22" s="18">
        <f>Cal_Insurance!X127</f>
        <v>0</v>
      </c>
      <c r="Y22" s="18">
        <f>Cal_Insurance!Y127</f>
        <v>1</v>
      </c>
      <c r="Z22" s="18">
        <f>Cal_Insurance!Z127</f>
        <v>1</v>
      </c>
      <c r="AA22" s="18">
        <f>Cal_Insurance!AA127</f>
        <v>1</v>
      </c>
      <c r="AB22" s="18">
        <f>Cal_Insurance!AB127</f>
        <v>1</v>
      </c>
      <c r="AC22" s="18">
        <f>Cal_Insurance!AC127</f>
        <v>1</v>
      </c>
      <c r="AD22" s="18">
        <f>Cal_Insurance!AD127</f>
        <v>1</v>
      </c>
      <c r="AE22" s="18">
        <f>Cal_Insurance!AE127</f>
        <v>1</v>
      </c>
      <c r="AF22" s="18">
        <f>Cal_Insurance!AF127</f>
        <v>1</v>
      </c>
      <c r="AG22" s="18">
        <f>Cal_Insurance!AG127</f>
        <v>1</v>
      </c>
      <c r="AH22" s="18">
        <f>Cal_Insurance!AH127</f>
        <v>1</v>
      </c>
      <c r="AI22" s="18">
        <f>Cal_Insurance!AI127</f>
        <v>1</v>
      </c>
      <c r="AJ22" s="18">
        <f>Cal_Insurance!AJ127</f>
        <v>1</v>
      </c>
      <c r="AK22" s="18">
        <f>Cal_Insurance!AK127</f>
        <v>1</v>
      </c>
    </row>
    <row r="23" spans="5:37">
      <c r="E23" s="16" t="str">
        <f>Cover!$F$13</f>
        <v>So</v>
      </c>
      <c r="F23" s="16" t="str">
        <f>IF(ISBLANK(Lists!M54),"",Lists!M54)</f>
        <v>Opex</v>
      </c>
      <c r="H23" s="16" t="str">
        <f>IF(ISBLANK(Lists!O54),"",Lists!O54)</f>
        <v>Business Support</v>
      </c>
      <c r="I23" s="16" t="str">
        <f>IF(ISBLANK(Lists!P54),"",Lists!P54)</f>
        <v>Procurement</v>
      </c>
      <c r="J23" s="17" t="str">
        <f t="shared" si="0"/>
        <v>SoProcurement</v>
      </c>
      <c r="L23" s="98" t="s">
        <v>297</v>
      </c>
      <c r="T23" s="18">
        <f>Cal_Procurement!T127</f>
        <v>0</v>
      </c>
      <c r="U23" s="18">
        <f>Cal_Procurement!U127</f>
        <v>0</v>
      </c>
      <c r="V23" s="18">
        <f>Cal_Procurement!V127</f>
        <v>0</v>
      </c>
      <c r="W23" s="18">
        <f>Cal_Procurement!W127</f>
        <v>0</v>
      </c>
      <c r="X23" s="18">
        <f>Cal_Procurement!X127</f>
        <v>0</v>
      </c>
      <c r="Y23" s="18">
        <f>Cal_Procurement!Y127</f>
        <v>1</v>
      </c>
      <c r="Z23" s="18">
        <f>Cal_Procurement!Z127</f>
        <v>1</v>
      </c>
      <c r="AA23" s="18">
        <f>Cal_Procurement!AA127</f>
        <v>1</v>
      </c>
      <c r="AB23" s="18">
        <f>Cal_Procurement!AB127</f>
        <v>1</v>
      </c>
      <c r="AC23" s="18">
        <f>Cal_Procurement!AC127</f>
        <v>1</v>
      </c>
      <c r="AD23" s="18">
        <f>Cal_Procurement!AD127</f>
        <v>1</v>
      </c>
      <c r="AE23" s="18">
        <f>Cal_Procurement!AE127</f>
        <v>1</v>
      </c>
      <c r="AF23" s="18">
        <f>Cal_Procurement!AF127</f>
        <v>1</v>
      </c>
      <c r="AG23" s="18">
        <f>Cal_Procurement!AG127</f>
        <v>1</v>
      </c>
      <c r="AH23" s="18">
        <f>Cal_Procurement!AH127</f>
        <v>1</v>
      </c>
      <c r="AI23" s="18">
        <f>Cal_Procurement!AI127</f>
        <v>1</v>
      </c>
      <c r="AJ23" s="18">
        <f>Cal_Procurement!AJ127</f>
        <v>1</v>
      </c>
      <c r="AK23" s="18">
        <f>Cal_Procurement!AK127</f>
        <v>1</v>
      </c>
    </row>
    <row r="24" spans="5:37">
      <c r="E24" s="16" t="str">
        <f>Cover!$F$13</f>
        <v>So</v>
      </c>
      <c r="F24" s="16" t="str">
        <f>IF(ISBLANK(Lists!M55),"",Lists!M55)</f>
        <v>Opex</v>
      </c>
      <c r="H24" s="16" t="str">
        <f>IF(ISBLANK(Lists!O55),"",Lists!O55)</f>
        <v>Business Support</v>
      </c>
      <c r="I24" s="16" t="str">
        <f>IF(ISBLANK(Lists!P55),"",Lists!P55)</f>
        <v>CEO &amp; Group Management</v>
      </c>
      <c r="J24" s="17" t="str">
        <f t="shared" si="0"/>
        <v>SoCEO &amp; Group Management</v>
      </c>
      <c r="L24" s="98" t="s">
        <v>297</v>
      </c>
      <c r="T24" s="18">
        <f>'Cal_CEO &amp; Group Mgt'!T127</f>
        <v>0</v>
      </c>
      <c r="U24" s="18">
        <f>'Cal_CEO &amp; Group Mgt'!U127</f>
        <v>0</v>
      </c>
      <c r="V24" s="18">
        <f>'Cal_CEO &amp; Group Mgt'!V127</f>
        <v>0</v>
      </c>
      <c r="W24" s="18">
        <f>'Cal_CEO &amp; Group Mgt'!W127</f>
        <v>0</v>
      </c>
      <c r="X24" s="18">
        <f>'Cal_CEO &amp; Group Mgt'!X127</f>
        <v>0</v>
      </c>
      <c r="Y24" s="18">
        <f>'Cal_CEO &amp; Group Mgt'!Y127</f>
        <v>1</v>
      </c>
      <c r="Z24" s="18">
        <f>'Cal_CEO &amp; Group Mgt'!Z127</f>
        <v>1</v>
      </c>
      <c r="AA24" s="18">
        <f>'Cal_CEO &amp; Group Mgt'!AA127</f>
        <v>1</v>
      </c>
      <c r="AB24" s="18">
        <f>'Cal_CEO &amp; Group Mgt'!AB127</f>
        <v>1</v>
      </c>
      <c r="AC24" s="18">
        <f>'Cal_CEO &amp; Group Mgt'!AC127</f>
        <v>1</v>
      </c>
      <c r="AD24" s="18">
        <f>'Cal_CEO &amp; Group Mgt'!AD127</f>
        <v>1</v>
      </c>
      <c r="AE24" s="18">
        <f>'Cal_CEO &amp; Group Mgt'!AE127</f>
        <v>1</v>
      </c>
      <c r="AF24" s="18">
        <f>'Cal_CEO &amp; Group Mgt'!AF127</f>
        <v>1</v>
      </c>
      <c r="AG24" s="18">
        <f>'Cal_CEO &amp; Group Mgt'!AG127</f>
        <v>1</v>
      </c>
      <c r="AH24" s="18">
        <f>'Cal_CEO &amp; Group Mgt'!AH127</f>
        <v>1</v>
      </c>
      <c r="AI24" s="18">
        <f>'Cal_CEO &amp; Group Mgt'!AI127</f>
        <v>1</v>
      </c>
      <c r="AJ24" s="18">
        <f>'Cal_CEO &amp; Group Mgt'!AJ127</f>
        <v>1</v>
      </c>
      <c r="AK24" s="18">
        <f>'Cal_CEO &amp; Group Mgt'!AK127</f>
        <v>1</v>
      </c>
    </row>
    <row r="25" spans="5:37">
      <c r="E25" s="16" t="str">
        <f>Cover!$F$13</f>
        <v>So</v>
      </c>
      <c r="F25" s="16" t="str">
        <f>IF(ISBLANK(Lists!M56),"",Lists!M56)</f>
        <v>Opex</v>
      </c>
      <c r="H25" s="16" t="str">
        <f>IF(ISBLANK(Lists!O56),"",Lists!O56)</f>
        <v>Business Support</v>
      </c>
      <c r="I25" s="16" t="str">
        <f>IF(ISBLANK(Lists!P56),"",Lists!P56)</f>
        <v>Stores &amp; Logistics</v>
      </c>
      <c r="J25" s="17" t="str">
        <f t="shared" si="0"/>
        <v>SoStores &amp; Logistics</v>
      </c>
      <c r="L25" s="98" t="s">
        <v>297</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1</v>
      </c>
      <c r="Z25" s="18">
        <f>'Cal_Stores &amp; Logistics'!Z127</f>
        <v>1</v>
      </c>
      <c r="AA25" s="18">
        <f>'Cal_Stores &amp; Logistics'!AA127</f>
        <v>1</v>
      </c>
      <c r="AB25" s="18">
        <f>'Cal_Stores &amp; Logistics'!AB127</f>
        <v>1</v>
      </c>
      <c r="AC25" s="18">
        <f>'Cal_Stores &amp; Logistics'!AC127</f>
        <v>1</v>
      </c>
      <c r="AD25" s="18">
        <f>'Cal_Stores &amp; Logistics'!AD127</f>
        <v>1</v>
      </c>
      <c r="AE25" s="18">
        <f>'Cal_Stores &amp; Logistics'!AE127</f>
        <v>1</v>
      </c>
      <c r="AF25" s="18">
        <f>'Cal_Stores &amp; Logistics'!AF127</f>
        <v>1</v>
      </c>
      <c r="AG25" s="18">
        <f>'Cal_Stores &amp; Logistics'!AG127</f>
        <v>1</v>
      </c>
      <c r="AH25" s="18">
        <f>'Cal_Stores &amp; Logistics'!AH127</f>
        <v>1</v>
      </c>
      <c r="AI25" s="18">
        <f>'Cal_Stores &amp; Logistics'!AI127</f>
        <v>1</v>
      </c>
      <c r="AJ25" s="18">
        <f>'Cal_Stores &amp; Logistics'!AJ127</f>
        <v>1</v>
      </c>
      <c r="AK25" s="18">
        <f>'Cal_Stores &amp; Logistics'!AK127</f>
        <v>1</v>
      </c>
    </row>
    <row r="26" spans="5:37">
      <c r="E26" s="16" t="str">
        <f>Cover!$F$13</f>
        <v>So</v>
      </c>
      <c r="F26" s="16" t="str">
        <f>IF(ISBLANK(Lists!M57),"",Lists!M57)</f>
        <v>Opex</v>
      </c>
      <c r="H26" s="16" t="str">
        <f>IF(ISBLANK(Lists!O57),"",Lists!O57)</f>
        <v>Training &amp; Apprentices</v>
      </c>
      <c r="I26" s="16" t="str">
        <f>IF(ISBLANK(Lists!P57),"",Lists!P57)</f>
        <v>Training &amp; Apprentices</v>
      </c>
      <c r="J26" s="17" t="str">
        <f t="shared" si="0"/>
        <v>SoTraining &amp; Apprentices</v>
      </c>
      <c r="L26" s="98" t="s">
        <v>297</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1</v>
      </c>
      <c r="Z26" s="18">
        <f>'Cal_Training &amp; Apprentices'!Z127</f>
        <v>1</v>
      </c>
      <c r="AA26" s="18">
        <f>'Cal_Training &amp; Apprentices'!AA127</f>
        <v>1</v>
      </c>
      <c r="AB26" s="18">
        <f>'Cal_Training &amp; Apprentices'!AB127</f>
        <v>1</v>
      </c>
      <c r="AC26" s="18">
        <f>'Cal_Training &amp; Apprentices'!AC127</f>
        <v>1</v>
      </c>
      <c r="AD26" s="18">
        <f>'Cal_Training &amp; Apprentices'!AD127</f>
        <v>1</v>
      </c>
      <c r="AE26" s="18">
        <f>'Cal_Training &amp; Apprentices'!AE127</f>
        <v>1</v>
      </c>
      <c r="AF26" s="18">
        <f>'Cal_Training &amp; Apprentices'!AF127</f>
        <v>1</v>
      </c>
      <c r="AG26" s="18">
        <f>'Cal_Training &amp; Apprentices'!AG127</f>
        <v>1</v>
      </c>
      <c r="AH26" s="18">
        <f>'Cal_Training &amp; Apprentices'!AH127</f>
        <v>1</v>
      </c>
      <c r="AI26" s="18">
        <f>'Cal_Training &amp; Apprentices'!AI127</f>
        <v>1</v>
      </c>
      <c r="AJ26" s="18">
        <f>'Cal_Training &amp; Apprentices'!AJ127</f>
        <v>1</v>
      </c>
      <c r="AK26" s="18">
        <f>'Cal_Training &amp; Apprentices'!AK127</f>
        <v>1</v>
      </c>
    </row>
    <row r="27" spans="5:37">
      <c r="E27" s="16" t="str">
        <f>Cover!$F$13</f>
        <v>So</v>
      </c>
      <c r="F27" s="16" t="str">
        <f>IF(ISBLANK(Lists!M70),"",Lists!M70)</f>
        <v>Capex</v>
      </c>
      <c r="H27" s="16" t="str">
        <f>IF(ISBLANK(Lists!O70),"",Lists!O70)</f>
        <v/>
      </c>
      <c r="I27" s="16" t="str">
        <f>IF(ISBLANK(Lists!P70),"",Lists!P70)</f>
        <v>Capex</v>
      </c>
      <c r="J27" s="17" t="str">
        <f t="shared" si="0"/>
        <v>SoCapex</v>
      </c>
      <c r="L27" s="98" t="s">
        <v>297</v>
      </c>
      <c r="T27" s="18">
        <f>Cal_Capex!T21</f>
        <v>0</v>
      </c>
      <c r="U27" s="18">
        <f>Cal_Capex!U21</f>
        <v>0</v>
      </c>
      <c r="V27" s="18">
        <f>Cal_Capex!V21</f>
        <v>0</v>
      </c>
      <c r="W27" s="18">
        <f>Cal_Capex!W21</f>
        <v>0</v>
      </c>
      <c r="X27" s="18">
        <f>Cal_Capex!X21</f>
        <v>0</v>
      </c>
      <c r="Y27" s="18">
        <f>Cal_Capex!Y21</f>
        <v>0.81128734288709214</v>
      </c>
      <c r="Z27" s="18">
        <f>Cal_Capex!Z21</f>
        <v>0.82308490169027948</v>
      </c>
      <c r="AA27" s="18">
        <f>Cal_Capex!AA21</f>
        <v>0.83561956485340572</v>
      </c>
      <c r="AB27" s="18">
        <f>Cal_Capex!AB21</f>
        <v>0.83151188546953481</v>
      </c>
      <c r="AC27" s="18">
        <f>Cal_Capex!AC21</f>
        <v>0.84420079681677207</v>
      </c>
      <c r="AD27" s="18">
        <f>Cal_Capex!AD21</f>
        <v>0.72651438441017546</v>
      </c>
      <c r="AE27" s="18">
        <f>Cal_Capex!AE21</f>
        <v>0.85238530919384514</v>
      </c>
      <c r="AF27" s="18">
        <f>Cal_Capex!AF21</f>
        <v>0.81487801514845692</v>
      </c>
      <c r="AG27" s="18">
        <f>Cal_Capex!AG21</f>
        <v>0.83258037781337901</v>
      </c>
      <c r="AH27" s="18">
        <f>Cal_Capex!AH21</f>
        <v>0.85414728496488956</v>
      </c>
      <c r="AI27" s="18">
        <f>Cal_Capex!AI21</f>
        <v>0.86694229530527966</v>
      </c>
      <c r="AJ27" s="18">
        <f>Cal_Capex!AJ21</f>
        <v>0.86890072369496263</v>
      </c>
      <c r="AK27" s="18">
        <f>Cal_Capex!AK21</f>
        <v>0.86494178016552947</v>
      </c>
    </row>
    <row r="28" spans="5:37">
      <c r="E28" s="16" t="str">
        <f>Cover!$F$13</f>
        <v>So</v>
      </c>
      <c r="F28" s="16" t="str">
        <f>IF(ISBLANK(Lists!M71),"",Lists!M71)</f>
        <v>Capex</v>
      </c>
      <c r="H28" s="16" t="str">
        <f>IF(ISBLANK(Lists!O71),"",Lists!O71)</f>
        <v>LTS Pipelines, Storage &amp; Entry</v>
      </c>
      <c r="I28" s="16" t="str">
        <f>IF(ISBLANK(Lists!P71),"",Lists!P71)</f>
        <v>LTS Pipelines, Storage &amp; Entry</v>
      </c>
      <c r="J28" s="17" t="str">
        <f t="shared" si="0"/>
        <v>SoLTS Pipelines, Storage &amp; Entry</v>
      </c>
      <c r="L28" s="98" t="s">
        <v>297</v>
      </c>
      <c r="T28" s="18">
        <f>'Cal_LTS, Stor &amp; Entry'!T127</f>
        <v>0</v>
      </c>
      <c r="U28" s="18">
        <f>'Cal_LTS, Stor &amp; Entry'!U127</f>
        <v>0</v>
      </c>
      <c r="V28" s="18">
        <f>'Cal_LTS, Stor &amp; Entry'!V127</f>
        <v>0</v>
      </c>
      <c r="W28" s="18">
        <f>'Cal_LTS, Stor &amp; Entry'!W127</f>
        <v>0</v>
      </c>
      <c r="X28" s="18">
        <f>'Cal_LTS, Stor &amp; Entry'!X127</f>
        <v>0</v>
      </c>
      <c r="Y28" s="18">
        <f>'Cal_LTS, Stor &amp; Entry'!Y127</f>
        <v>1</v>
      </c>
      <c r="Z28" s="18">
        <f>'Cal_LTS, Stor &amp; Entry'!Z127</f>
        <v>0.87884043809072521</v>
      </c>
      <c r="AA28" s="18">
        <f>'Cal_LTS, Stor &amp; Entry'!AA127</f>
        <v>1</v>
      </c>
      <c r="AB28" s="18">
        <f>'Cal_LTS, Stor &amp; Entry'!AB127</f>
        <v>0.96893643092915793</v>
      </c>
      <c r="AC28" s="18">
        <f>'Cal_LTS, Stor &amp; Entry'!AC127</f>
        <v>0.93702098010235224</v>
      </c>
      <c r="AD28" s="18">
        <f>'Cal_LTS, Stor &amp; Entry'!AD127</f>
        <v>0.58302573848601169</v>
      </c>
      <c r="AE28" s="18">
        <f>'Cal_LTS, Stor &amp; Entry'!AE127</f>
        <v>1</v>
      </c>
      <c r="AF28" s="18">
        <f>'Cal_LTS, Stor &amp; Entry'!AF127</f>
        <v>1</v>
      </c>
      <c r="AG28" s="18">
        <f>'Cal_LTS, Stor &amp; Entry'!AG127</f>
        <v>1</v>
      </c>
      <c r="AH28" s="18">
        <f>'Cal_LTS, Stor &amp; Entry'!AH127</f>
        <v>1</v>
      </c>
      <c r="AI28" s="18">
        <f>'Cal_LTS, Stor &amp; Entry'!AI127</f>
        <v>1</v>
      </c>
      <c r="AJ28" s="18">
        <f>'Cal_LTS, Stor &amp; Entry'!AJ127</f>
        <v>1</v>
      </c>
      <c r="AK28" s="18">
        <f>'Cal_LTS, Stor &amp; Entry'!AK127</f>
        <v>1</v>
      </c>
    </row>
    <row r="29" spans="5:37">
      <c r="E29" s="16" t="str">
        <f>Cover!$F$13</f>
        <v>So</v>
      </c>
      <c r="F29" s="16" t="str">
        <f>IF(ISBLANK(Lists!M72),"",Lists!M72)</f>
        <v>Capex</v>
      </c>
      <c r="H29" s="16" t="str">
        <f>IF(ISBLANK(Lists!O72),"",Lists!O72)</f>
        <v>Connections</v>
      </c>
      <c r="I29" s="16" t="str">
        <f>IF(ISBLANK(Lists!P72),"",Lists!P72)</f>
        <v>Connections</v>
      </c>
      <c r="J29" s="17" t="str">
        <f t="shared" si="0"/>
        <v>SoConnections</v>
      </c>
      <c r="L29" s="98" t="s">
        <v>297</v>
      </c>
      <c r="T29" s="18">
        <f>Cal_Connections!T127</f>
        <v>0</v>
      </c>
      <c r="U29" s="18">
        <f>Cal_Connections!U127</f>
        <v>0</v>
      </c>
      <c r="V29" s="18">
        <f>Cal_Connections!V127</f>
        <v>0</v>
      </c>
      <c r="W29" s="18">
        <f>Cal_Connections!W127</f>
        <v>0</v>
      </c>
      <c r="X29" s="18">
        <f>Cal_Connections!X127</f>
        <v>0</v>
      </c>
      <c r="Y29" s="18">
        <f>Cal_Connections!Y127</f>
        <v>0.51925251590718935</v>
      </c>
      <c r="Z29" s="18">
        <f>Cal_Connections!Z127</f>
        <v>0.38569394145637786</v>
      </c>
      <c r="AA29" s="18">
        <f>Cal_Connections!AA127</f>
        <v>0.48618413663488863</v>
      </c>
      <c r="AB29" s="18">
        <f>Cal_Connections!AB127</f>
        <v>0.49198589582662611</v>
      </c>
      <c r="AC29" s="18">
        <f>Cal_Connections!AC127</f>
        <v>0.5095472250914912</v>
      </c>
      <c r="AD29" s="18">
        <f>Cal_Connections!AD127</f>
        <v>0.53381372788940096</v>
      </c>
      <c r="AE29" s="18">
        <f>Cal_Connections!AE127</f>
        <v>0.50512795006848932</v>
      </c>
      <c r="AF29" s="18">
        <f>Cal_Connections!AF127</f>
        <v>0.46789842361295231</v>
      </c>
      <c r="AG29" s="18">
        <f>Cal_Connections!AG127</f>
        <v>0.46815931079250456</v>
      </c>
      <c r="AH29" s="18">
        <f>Cal_Connections!AH127</f>
        <v>0.46747179379191223</v>
      </c>
      <c r="AI29" s="18">
        <f>Cal_Connections!AI127</f>
        <v>0.47248158124278961</v>
      </c>
      <c r="AJ29" s="18">
        <f>Cal_Connections!AJ127</f>
        <v>0.47692363292072559</v>
      </c>
      <c r="AK29" s="18">
        <f>Cal_Connections!AK127</f>
        <v>0.48567803336724613</v>
      </c>
    </row>
    <row r="30" spans="5:37">
      <c r="E30" s="16" t="str">
        <f>Cover!$F$13</f>
        <v>So</v>
      </c>
      <c r="F30" s="16" t="str">
        <f>IF(ISBLANK(Lists!M73),"",Lists!M73)</f>
        <v>Capex</v>
      </c>
      <c r="H30" s="16" t="str">
        <f>IF(ISBLANK(Lists!O73),"",Lists!O73)</f>
        <v>Reinforcement</v>
      </c>
      <c r="I30" s="16" t="str">
        <f>IF(ISBLANK(Lists!P73),"",Lists!P73)</f>
        <v>Reinforcement</v>
      </c>
      <c r="J30" s="17" t="str">
        <f t="shared" si="0"/>
        <v>SoReinforcement</v>
      </c>
      <c r="L30" s="98" t="s">
        <v>297</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1</v>
      </c>
      <c r="AA30" s="18">
        <f>Cal_Reinforcement!AA127</f>
        <v>1</v>
      </c>
      <c r="AB30" s="18">
        <f>Cal_Reinforcement!AB127</f>
        <v>1</v>
      </c>
      <c r="AC30" s="18">
        <f>Cal_Reinforcement!AC127</f>
        <v>1</v>
      </c>
      <c r="AD30" s="18">
        <f>Cal_Reinforcement!AD127</f>
        <v>1</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So</v>
      </c>
      <c r="F31" s="16" t="str">
        <f>IF(ISBLANK(Lists!M74),"",Lists!M74)</f>
        <v>Capex</v>
      </c>
      <c r="H31" s="16" t="str">
        <f>IF(ISBLANK(Lists!O74),"",Lists!O74)</f>
        <v>Governors</v>
      </c>
      <c r="I31" s="16" t="str">
        <f>IF(ISBLANK(Lists!P74),"",Lists!P74)</f>
        <v>Governors</v>
      </c>
      <c r="J31" s="17" t="str">
        <f t="shared" si="0"/>
        <v>SoGovernors</v>
      </c>
      <c r="L31" s="98" t="s">
        <v>297</v>
      </c>
      <c r="T31" s="18">
        <f>Cal_Governors!T127</f>
        <v>0</v>
      </c>
      <c r="U31" s="18">
        <f>Cal_Governors!U127</f>
        <v>0</v>
      </c>
      <c r="V31" s="18">
        <f>Cal_Governors!V127</f>
        <v>0</v>
      </c>
      <c r="W31" s="18">
        <f>Cal_Governors!W127</f>
        <v>0</v>
      </c>
      <c r="X31" s="18">
        <f>Cal_Governors!X127</f>
        <v>0</v>
      </c>
      <c r="Y31" s="18">
        <f>Cal_Governors!Y127</f>
        <v>0.99251213530915217</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So</v>
      </c>
      <c r="F32" s="16" t="str">
        <f>IF(ISBLANK(Lists!M75),"",Lists!M75)</f>
        <v>Capex</v>
      </c>
      <c r="H32" s="16" t="str">
        <f>IF(ISBLANK(Lists!O75),"",Lists!O75)</f>
        <v>Other capex</v>
      </c>
      <c r="I32" s="16" t="str">
        <f>IF(ISBLANK(Lists!P75),"",Lists!P75)</f>
        <v>Other capex</v>
      </c>
      <c r="J32" s="17" t="str">
        <f t="shared" si="0"/>
        <v>SoOther capex</v>
      </c>
      <c r="L32" s="98" t="s">
        <v>297</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1</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So</v>
      </c>
      <c r="F33" s="16" t="str">
        <f>IF(ISBLANK(Lists!M76),"",Lists!M76)</f>
        <v>Capex</v>
      </c>
      <c r="H33" s="16" t="str">
        <f>IF(ISBLANK(Lists!O76),"",Lists!O76)</f>
        <v>Transport &amp; Plant</v>
      </c>
      <c r="I33" s="16" t="str">
        <f>IF(ISBLANK(Lists!P76),"",Lists!P76)</f>
        <v>Transport &amp; Plant</v>
      </c>
      <c r="J33" s="17" t="str">
        <f t="shared" si="0"/>
        <v>SoTransport &amp; Plant</v>
      </c>
      <c r="L33" s="98" t="s">
        <v>297</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1</v>
      </c>
      <c r="AF33" s="18">
        <f>'Cal_Other Capex'!AF127</f>
        <v>1</v>
      </c>
      <c r="AG33" s="18">
        <f>'Cal_Other Capex'!AG127</f>
        <v>1</v>
      </c>
      <c r="AH33" s="18">
        <f>'Cal_Other Capex'!AH127</f>
        <v>1</v>
      </c>
      <c r="AI33" s="18">
        <f>'Cal_Other Capex'!AI127</f>
        <v>1</v>
      </c>
      <c r="AJ33" s="18">
        <f>'Cal_Other Capex'!AJ127</f>
        <v>1</v>
      </c>
      <c r="AK33" s="18">
        <f>'Cal_Other Capex'!AK127</f>
        <v>1</v>
      </c>
    </row>
    <row r="34" spans="5:53">
      <c r="E34" s="16" t="str">
        <f>Cover!$F$13</f>
        <v>So</v>
      </c>
      <c r="F34" s="16" t="str">
        <f>IF(ISBLANK(Lists!M77),"",Lists!M77)</f>
        <v>Repex</v>
      </c>
      <c r="H34" s="16" t="str">
        <f>IF(ISBLANK(Lists!O77),"",Lists!O77)</f>
        <v/>
      </c>
      <c r="I34" s="16" t="str">
        <f>IF(ISBLANK(Lists!P77),"",Lists!P77)</f>
        <v>Repex</v>
      </c>
      <c r="J34" s="17" t="str">
        <f t="shared" si="0"/>
        <v>SoRepex</v>
      </c>
      <c r="L34" s="98" t="s">
        <v>297</v>
      </c>
      <c r="T34" s="18">
        <f>Cal_Repex!T127</f>
        <v>0</v>
      </c>
      <c r="U34" s="18">
        <f>Cal_Repex!U127</f>
        <v>0</v>
      </c>
      <c r="V34" s="18">
        <f>Cal_Repex!V127</f>
        <v>0</v>
      </c>
      <c r="W34" s="18">
        <f>Cal_Repex!W127</f>
        <v>0</v>
      </c>
      <c r="X34" s="18">
        <f>Cal_Repex!X127</f>
        <v>0</v>
      </c>
      <c r="Y34" s="18">
        <f>Cal_Repex!Y127</f>
        <v>0.97631318928413979</v>
      </c>
      <c r="Z34" s="18">
        <f>Cal_Repex!Z127</f>
        <v>0.96754166953378096</v>
      </c>
      <c r="AA34" s="18">
        <f>Cal_Repex!AA127</f>
        <v>0.95853343432339477</v>
      </c>
      <c r="AB34" s="18">
        <f>Cal_Repex!AB127</f>
        <v>0.97534168397300069</v>
      </c>
      <c r="AC34" s="18">
        <f>Cal_Repex!AC127</f>
        <v>0.98471165214014977</v>
      </c>
      <c r="AD34" s="18">
        <f>Cal_Repex!AD127</f>
        <v>0.97140427930840079</v>
      </c>
      <c r="AE34" s="18">
        <f>Cal_Repex!AE127</f>
        <v>0.98124461888865522</v>
      </c>
      <c r="AF34" s="18">
        <f>Cal_Repex!AF127</f>
        <v>0.98036243791102307</v>
      </c>
      <c r="AG34" s="18">
        <f>Cal_Repex!AG127</f>
        <v>0.97987862830622274</v>
      </c>
      <c r="AH34" s="18">
        <f>Cal_Repex!AH127</f>
        <v>0.97917058014391689</v>
      </c>
      <c r="AI34" s="18">
        <f>Cal_Repex!AI127</f>
        <v>0.97910029658125453</v>
      </c>
      <c r="AJ34" s="18">
        <f>Cal_Repex!AJ127</f>
        <v>0.97903337358481868</v>
      </c>
      <c r="AK34" s="18">
        <f>Cal_Repex!AK127</f>
        <v>0.97896850883942843</v>
      </c>
    </row>
    <row r="35" spans="5:53" s="103" customFormat="1">
      <c r="E35" s="155"/>
      <c r="F35" s="155"/>
      <c r="G35" s="98"/>
      <c r="H35" s="155"/>
      <c r="I35" s="155"/>
      <c r="T35" s="156"/>
      <c r="U35" s="156"/>
      <c r="V35" s="156"/>
      <c r="W35" s="156"/>
      <c r="X35" s="156"/>
      <c r="Y35" s="156"/>
      <c r="Z35" s="156"/>
      <c r="AA35" s="156"/>
      <c r="AB35" s="156"/>
      <c r="AC35" s="156"/>
      <c r="AD35" s="156"/>
      <c r="AE35" s="156"/>
      <c r="AF35" s="156"/>
      <c r="AG35" s="156"/>
      <c r="AH35" s="156"/>
      <c r="AI35" s="156"/>
      <c r="AJ35" s="156"/>
      <c r="AK35" s="156"/>
      <c r="AN35" s="157"/>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130</v>
      </c>
    </row>
    <row r="40" spans="5:53">
      <c r="H40" s="98" t="s">
        <v>368</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98"/>
    </row>
    <row r="41" spans="5:53">
      <c r="H41" s="98" t="s">
        <v>126</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8"/>
    </row>
    <row r="43" spans="5:53">
      <c r="H43" s="98" t="s">
        <v>127</v>
      </c>
      <c r="R43" s="24">
        <f>SUM(R40:R41)</f>
        <v>0</v>
      </c>
      <c r="AN43" s="98"/>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A67"/>
  <sheetViews>
    <sheetView zoomScale="70" zoomScaleNormal="70" workbookViewId="0">
      <selection activeCell="I50" sqref="I50"/>
    </sheetView>
  </sheetViews>
  <sheetFormatPr defaultColWidth="0" defaultRowHeight="12.4"/>
  <cols>
    <col min="1" max="4" width="1.703125" style="98" customWidth="1"/>
    <col min="5" max="5" width="9.87890625" style="98" customWidth="1"/>
    <col min="6" max="6" width="12.46875" style="98" customWidth="1"/>
    <col min="7" max="7" width="17.1171875" style="98" bestFit="1" customWidth="1"/>
    <col min="8" max="8" width="25.1171875" style="98" customWidth="1"/>
    <col min="9" max="9" width="25.64453125" style="98" customWidth="1"/>
    <col min="10" max="10" width="19.46875" style="98" customWidth="1"/>
    <col min="11" max="11" width="7.3515625" style="98" customWidth="1"/>
    <col min="12" max="12" width="9.17578125" style="98" customWidth="1"/>
    <col min="13" max="13" width="15.64453125" style="98" customWidth="1"/>
    <col min="14" max="14" width="14.703125" style="98" customWidth="1"/>
    <col min="15" max="15" width="12.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16384" width="9.17578125" style="98" hidden="1"/>
  </cols>
  <sheetData>
    <row r="1" spans="1:53" ht="22.9">
      <c r="A1" s="49" t="s">
        <v>355</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1.4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358</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128</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326</v>
      </c>
      <c r="G5" s="12" t="s">
        <v>327</v>
      </c>
      <c r="H5" s="91">
        <f>Cover!$F$26</f>
        <v>44019.426921296297</v>
      </c>
      <c r="O5" s="12" t="s">
        <v>328</v>
      </c>
      <c r="R5" s="16">
        <f>Cover!$F$25</f>
        <v>65</v>
      </c>
      <c r="AU5" s="37"/>
    </row>
    <row r="6" spans="1:53">
      <c r="T6" s="88" t="s">
        <v>323</v>
      </c>
      <c r="U6" s="89"/>
      <c r="V6" s="89"/>
      <c r="W6" s="89"/>
      <c r="X6" s="90"/>
      <c r="Y6" s="88" t="s">
        <v>324</v>
      </c>
      <c r="Z6" s="89"/>
      <c r="AA6" s="89"/>
      <c r="AB6" s="89"/>
      <c r="AC6" s="89"/>
      <c r="AD6" s="89"/>
      <c r="AE6" s="89"/>
      <c r="AF6" s="90"/>
      <c r="AG6" s="88" t="s">
        <v>325</v>
      </c>
      <c r="AH6" s="89"/>
      <c r="AI6" s="89"/>
      <c r="AJ6" s="89"/>
      <c r="AK6" s="90"/>
      <c r="AM6" s="196" t="s">
        <v>121</v>
      </c>
      <c r="AN6" s="196"/>
      <c r="AO6" s="196"/>
    </row>
    <row r="7" spans="1:53">
      <c r="A7" s="54"/>
      <c r="B7" s="54"/>
      <c r="C7" s="54"/>
      <c r="D7" s="54"/>
      <c r="E7" s="5" t="str">
        <f>[8]Cal_SubmittedCosts!E7</f>
        <v>Ntwk</v>
      </c>
      <c r="F7" s="5" t="str">
        <f>[8]Cal_SubmittedCosts!F7</f>
        <v>Cost Area</v>
      </c>
      <c r="G7" s="5" t="str">
        <f>[8]Cal_SubmittedCosts!H7</f>
        <v>Overall Activity</v>
      </c>
      <c r="I7" s="5" t="str">
        <f>[8]Cal_SubmittedCosts!I7</f>
        <v>Cost Activity</v>
      </c>
      <c r="J7" s="5" t="s">
        <v>269</v>
      </c>
      <c r="K7" s="5"/>
      <c r="L7" s="5" t="s">
        <v>112</v>
      </c>
      <c r="M7" s="5" t="s">
        <v>198</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98"/>
    </row>
    <row r="11" spans="1:53">
      <c r="E11" s="76" t="str">
        <f>Cover!$F$13</f>
        <v>So</v>
      </c>
      <c r="F11" s="5" t="s">
        <v>194</v>
      </c>
      <c r="I11" s="5" t="s">
        <v>194</v>
      </c>
      <c r="J11" s="98" t="s">
        <v>270</v>
      </c>
      <c r="L11" s="98" t="s">
        <v>114</v>
      </c>
      <c r="T11" s="18">
        <f>Cal_Totex!T9</f>
        <v>0</v>
      </c>
      <c r="U11" s="18">
        <f>Cal_Totex!U9</f>
        <v>0</v>
      </c>
      <c r="V11" s="18">
        <f>Cal_Totex!V9</f>
        <v>0</v>
      </c>
      <c r="W11" s="18">
        <f>Cal_Totex!W9</f>
        <v>0</v>
      </c>
      <c r="X11" s="18">
        <f>Cal_Totex!X9</f>
        <v>0</v>
      </c>
      <c r="Y11" s="18">
        <f>Cal_Totex!Y9</f>
        <v>376.43101212099998</v>
      </c>
      <c r="Z11" s="18">
        <f>Cal_Totex!Z9</f>
        <v>399.37005801700002</v>
      </c>
      <c r="AA11" s="18">
        <f>Cal_Totex!AA9</f>
        <v>395.32183995100002</v>
      </c>
      <c r="AB11" s="18">
        <f>Cal_Totex!AB9</f>
        <v>413.97505400000006</v>
      </c>
      <c r="AC11" s="18">
        <f>Cal_Totex!AC9</f>
        <v>419.38965482800006</v>
      </c>
      <c r="AD11" s="18">
        <f>Cal_Totex!AD9</f>
        <v>457.99037341300004</v>
      </c>
      <c r="AE11" s="18">
        <f>Cal_Totex!AE9</f>
        <v>442.07155232399998</v>
      </c>
      <c r="AF11" s="18">
        <f>Cal_Totex!AF9</f>
        <v>423.61122235800002</v>
      </c>
      <c r="AG11" s="18">
        <f>Cal_Totex!AG9</f>
        <v>438.13198426800005</v>
      </c>
      <c r="AH11" s="18">
        <f>Cal_Totex!AH9</f>
        <v>446.26698210199993</v>
      </c>
      <c r="AI11" s="18">
        <f>Cal_Totex!AI9</f>
        <v>445.58638348599999</v>
      </c>
      <c r="AJ11" s="18">
        <f>Cal_Totex!AJ9</f>
        <v>436.78927908999992</v>
      </c>
      <c r="AK11" s="18">
        <f>Cal_Totex!AK9</f>
        <v>427.04980817399985</v>
      </c>
      <c r="AN11" s="98"/>
    </row>
    <row r="12" spans="1:53">
      <c r="E12" s="76" t="str">
        <f>Cover!$F$13</f>
        <v>So</v>
      </c>
      <c r="F12" s="5" t="s">
        <v>194</v>
      </c>
      <c r="I12" s="5" t="s">
        <v>194</v>
      </c>
      <c r="J12" s="98" t="s">
        <v>271</v>
      </c>
      <c r="L12" s="98" t="s">
        <v>114</v>
      </c>
      <c r="T12" s="18">
        <f>Cal_Totex!T10</f>
        <v>0</v>
      </c>
      <c r="U12" s="18">
        <f>Cal_Totex!U10</f>
        <v>0</v>
      </c>
      <c r="V12" s="18">
        <f>Cal_Totex!V10</f>
        <v>0</v>
      </c>
      <c r="W12" s="18">
        <f>Cal_Totex!W10</f>
        <v>0</v>
      </c>
      <c r="X12" s="18">
        <f>Cal_Totex!X10</f>
        <v>0</v>
      </c>
      <c r="Y12" s="18">
        <f>Cal_Totex!Y10</f>
        <v>351.56902719799996</v>
      </c>
      <c r="Z12" s="18">
        <f>Cal_Totex!Z10</f>
        <v>368.76284152200003</v>
      </c>
      <c r="AA12" s="18">
        <f>Cal_Totex!AA10</f>
        <v>367.06207750900001</v>
      </c>
      <c r="AB12" s="18">
        <f>Cal_Totex!AB10</f>
        <v>384.773048002</v>
      </c>
      <c r="AC12" s="18">
        <f>Cal_Totex!AC10</f>
        <v>395.02217241400001</v>
      </c>
      <c r="AD12" s="18">
        <f>Cal_Totex!AD10</f>
        <v>413.79749284700006</v>
      </c>
      <c r="AE12" s="18">
        <f>Cal_Totex!AE10</f>
        <v>415.11045312199997</v>
      </c>
      <c r="AF12" s="18">
        <f>Cal_Totex!AF10</f>
        <v>395.54855736700006</v>
      </c>
      <c r="AG12" s="18">
        <f>Cal_Totex!AG10</f>
        <v>409.85992387500005</v>
      </c>
      <c r="AH12" s="18">
        <f>Cal_Totex!AH10</f>
        <v>418.24611416799996</v>
      </c>
      <c r="AI12" s="18">
        <f>Cal_Totex!AI10</f>
        <v>418.46528220900007</v>
      </c>
      <c r="AJ12" s="18">
        <f>Cal_Totex!AJ10</f>
        <v>411.133533521</v>
      </c>
      <c r="AK12" s="18">
        <f>Cal_Totex!AK10</f>
        <v>402.26800798899995</v>
      </c>
      <c r="AN12" s="98"/>
    </row>
    <row r="13" spans="1:53">
      <c r="AN13" s="98"/>
    </row>
    <row r="14" spans="1:53" ht="14.65">
      <c r="B14" s="11" t="s">
        <v>356</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8"/>
    </row>
    <row r="16" spans="1:53">
      <c r="E16" s="76" t="str">
        <f>Cover!$F$13</f>
        <v>So</v>
      </c>
      <c r="F16" s="5" t="s">
        <v>140</v>
      </c>
      <c r="G16" s="5" t="s">
        <v>183</v>
      </c>
      <c r="H16" s="5" t="s">
        <v>357</v>
      </c>
      <c r="I16" s="5" t="s">
        <v>291</v>
      </c>
      <c r="L16" s="98" t="s">
        <v>114</v>
      </c>
      <c r="M16" s="17" t="str">
        <f>$E16&amp;""&amp;I16</f>
        <v>SoTotal Non-Controllable Costs</v>
      </c>
      <c r="R16" s="59"/>
      <c r="T16" s="18">
        <f>SUM(T17:T29)</f>
        <v>0</v>
      </c>
      <c r="U16" s="18">
        <f t="shared" ref="U16:AK16" si="0">SUM(U17:U29)</f>
        <v>0</v>
      </c>
      <c r="V16" s="18">
        <f t="shared" si="0"/>
        <v>0</v>
      </c>
      <c r="W16" s="18">
        <f t="shared" si="0"/>
        <v>0</v>
      </c>
      <c r="X16" s="18">
        <f t="shared" si="0"/>
        <v>0</v>
      </c>
      <c r="Y16" s="18">
        <f t="shared" si="0"/>
        <v>163.48434359800001</v>
      </c>
      <c r="Z16" s="18">
        <f t="shared" si="0"/>
        <v>163.800223163</v>
      </c>
      <c r="AA16" s="18">
        <f t="shared" si="0"/>
        <v>169.05985379699999</v>
      </c>
      <c r="AB16" s="18">
        <f t="shared" si="0"/>
        <v>170.250796826</v>
      </c>
      <c r="AC16" s="18">
        <f t="shared" si="0"/>
        <v>187.19742644999999</v>
      </c>
      <c r="AD16" s="18">
        <f t="shared" si="0"/>
        <v>173.15599999999998</v>
      </c>
      <c r="AE16" s="18">
        <f t="shared" si="0"/>
        <v>168.37340191000001</v>
      </c>
      <c r="AF16" s="18">
        <f t="shared" si="0"/>
        <v>166.48074837199999</v>
      </c>
      <c r="AG16" s="18">
        <f t="shared" si="0"/>
        <v>166.51090997611087</v>
      </c>
      <c r="AH16" s="18">
        <f t="shared" si="0"/>
        <v>164.69917884625082</v>
      </c>
      <c r="AI16" s="18">
        <f t="shared" si="0"/>
        <v>162.82217503652828</v>
      </c>
      <c r="AJ16" s="18">
        <f t="shared" si="0"/>
        <v>162.61539571799605</v>
      </c>
      <c r="AK16" s="18">
        <f t="shared" si="0"/>
        <v>158.70897603155478</v>
      </c>
    </row>
    <row r="17" spans="5:37">
      <c r="E17" s="76" t="str">
        <f>Cover!$F$13</f>
        <v>So</v>
      </c>
      <c r="F17" s="98" t="s">
        <v>140</v>
      </c>
      <c r="G17" s="98" t="s">
        <v>183</v>
      </c>
      <c r="H17" s="98" t="s">
        <v>357</v>
      </c>
      <c r="I17" s="99" t="s">
        <v>146</v>
      </c>
      <c r="L17" s="98" t="s">
        <v>114</v>
      </c>
      <c r="M17" s="17" t="str">
        <f t="shared" ref="M17:M27" si="1">$E17&amp;""&amp;I17</f>
        <v>SoShrinkage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14.7206136</v>
      </c>
      <c r="Z17" s="18">
        <f>Cal_NoncontrollableCosts!Z54</f>
        <v>10.04455636</v>
      </c>
      <c r="AA17" s="18">
        <f>Cal_NoncontrollableCosts!AA54</f>
        <v>7.8068953820000004</v>
      </c>
      <c r="AB17" s="18">
        <f>Cal_NoncontrollableCosts!AB54</f>
        <v>7.5928836190000002</v>
      </c>
      <c r="AC17" s="18">
        <f>Cal_NoncontrollableCosts!AC54</f>
        <v>8.5035316020000007</v>
      </c>
      <c r="AD17" s="18">
        <f>Cal_NoncontrollableCosts!AD54</f>
        <v>10.08</v>
      </c>
      <c r="AE17" s="18">
        <f>Cal_NoncontrollableCosts!AE54</f>
        <v>6.1687530209999997</v>
      </c>
      <c r="AF17" s="18">
        <f>Cal_NoncontrollableCosts!AF54</f>
        <v>7.1447152919999999</v>
      </c>
      <c r="AG17" s="18">
        <f>Cal_NoncontrollableCosts!AG54</f>
        <v>7.6547501981108708</v>
      </c>
      <c r="AH17" s="18">
        <f>Cal_NoncontrollableCosts!AH54</f>
        <v>7.5060190682508185</v>
      </c>
      <c r="AI17" s="18">
        <f>Cal_NoncontrollableCosts!AI54</f>
        <v>7.3420152585283089</v>
      </c>
      <c r="AJ17" s="18">
        <f>Cal_NoncontrollableCosts!AJ54</f>
        <v>7.157235939996049</v>
      </c>
      <c r="AK17" s="18">
        <f>Cal_NoncontrollableCosts!AK54</f>
        <v>6.9568162535548046</v>
      </c>
    </row>
    <row r="18" spans="5:37">
      <c r="E18" s="76" t="str">
        <f>Cover!$F$13</f>
        <v>So</v>
      </c>
      <c r="F18" s="98" t="s">
        <v>140</v>
      </c>
      <c r="G18" s="98" t="s">
        <v>183</v>
      </c>
      <c r="H18" s="98" t="s">
        <v>357</v>
      </c>
      <c r="I18" s="98" t="s">
        <v>163</v>
      </c>
      <c r="L18" s="98" t="s">
        <v>114</v>
      </c>
      <c r="M18" s="17" t="str">
        <f t="shared" si="1"/>
        <v>SoOfgem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2.5873616720000001</v>
      </c>
      <c r="Z18" s="18">
        <f>Cal_NoncontrollableCosts!Z55</f>
        <v>2.672293512</v>
      </c>
      <c r="AA18" s="18">
        <f>Cal_NoncontrollableCosts!AA55</f>
        <v>2.7136851339999999</v>
      </c>
      <c r="AB18" s="18">
        <f>Cal_NoncontrollableCosts!AB55</f>
        <v>2.2472882799999998</v>
      </c>
      <c r="AC18" s="18">
        <f>Cal_NoncontrollableCosts!AC55</f>
        <v>2.8046368699999999</v>
      </c>
      <c r="AD18" s="18">
        <f>Cal_NoncontrollableCosts!AD55</f>
        <v>2.8319999999999999</v>
      </c>
      <c r="AE18" s="18">
        <f>Cal_NoncontrollableCosts!AE55</f>
        <v>3.0489970949999998</v>
      </c>
      <c r="AF18" s="18">
        <f>Cal_NoncontrollableCosts!AF55</f>
        <v>3.0494945640000002</v>
      </c>
      <c r="AG18" s="18">
        <f>Cal_NoncontrollableCosts!AG55</f>
        <v>3.0494945640000002</v>
      </c>
      <c r="AH18" s="18">
        <f>Cal_NoncontrollableCosts!AH55</f>
        <v>3.0494945640000002</v>
      </c>
      <c r="AI18" s="18">
        <f>Cal_NoncontrollableCosts!AI55</f>
        <v>3.0494945640000002</v>
      </c>
      <c r="AJ18" s="18">
        <f>Cal_NoncontrollableCosts!AJ55</f>
        <v>3.0494945640000002</v>
      </c>
      <c r="AK18" s="18">
        <f>Cal_NoncontrollableCosts!AK55</f>
        <v>3.0494945640000002</v>
      </c>
    </row>
    <row r="19" spans="5:37">
      <c r="E19" s="76" t="str">
        <f>Cover!$F$13</f>
        <v>So</v>
      </c>
      <c r="F19" s="98" t="s">
        <v>140</v>
      </c>
      <c r="G19" s="98" t="s">
        <v>183</v>
      </c>
      <c r="H19" s="98" t="s">
        <v>357</v>
      </c>
      <c r="I19" s="98" t="s">
        <v>164</v>
      </c>
      <c r="L19" s="98" t="s">
        <v>114</v>
      </c>
      <c r="M19" s="17" t="str">
        <f t="shared" si="1"/>
        <v>SoNetwork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61.759051380000002</v>
      </c>
      <c r="Z19" s="18">
        <f>Cal_NoncontrollableCosts!Z56</f>
        <v>61.987054540000003</v>
      </c>
      <c r="AA19" s="18">
        <f>Cal_NoncontrollableCosts!AA56</f>
        <v>62.724893530000003</v>
      </c>
      <c r="AB19" s="18">
        <f>Cal_NoncontrollableCosts!AB56</f>
        <v>61.907339620000002</v>
      </c>
      <c r="AC19" s="18">
        <f>Cal_NoncontrollableCosts!AC56</f>
        <v>79.874687440000002</v>
      </c>
      <c r="AD19" s="18">
        <f>Cal_NoncontrollableCosts!AD56</f>
        <v>79.772000000000006</v>
      </c>
      <c r="AE19" s="18">
        <f>Cal_NoncontrollableCosts!AE56</f>
        <v>79.251806490000007</v>
      </c>
      <c r="AF19" s="18">
        <f>Cal_NoncontrollableCosts!AF56</f>
        <v>78.609656610000002</v>
      </c>
      <c r="AG19" s="18">
        <f>Cal_NoncontrollableCosts!AG56</f>
        <v>78.609656610000002</v>
      </c>
      <c r="AH19" s="18">
        <f>Cal_NoncontrollableCosts!AH56</f>
        <v>78.609656610000002</v>
      </c>
      <c r="AI19" s="18">
        <f>Cal_NoncontrollableCosts!AI56</f>
        <v>78.609656610000002</v>
      </c>
      <c r="AJ19" s="18">
        <f>Cal_NoncontrollableCosts!AJ56</f>
        <v>78.609656610000002</v>
      </c>
      <c r="AK19" s="18">
        <f>Cal_NoncontrollableCosts!AK56</f>
        <v>78.609656610000002</v>
      </c>
    </row>
    <row r="20" spans="5:37">
      <c r="E20" s="76" t="str">
        <f>Cover!$F$13</f>
        <v>So</v>
      </c>
      <c r="F20" s="98" t="s">
        <v>140</v>
      </c>
      <c r="G20" s="98" t="s">
        <v>183</v>
      </c>
      <c r="H20" s="98" t="s">
        <v>357</v>
      </c>
      <c r="I20" s="98" t="s">
        <v>184</v>
      </c>
      <c r="L20" s="98" t="s">
        <v>114</v>
      </c>
      <c r="M20" s="17" t="str">
        <f t="shared" si="1"/>
        <v>SoEstablished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15.86855136</v>
      </c>
      <c r="Z20" s="18">
        <f>Cal_NoncontrollableCosts!Z57</f>
        <v>15.56354338</v>
      </c>
      <c r="AA20" s="18">
        <f>Cal_NoncontrollableCosts!AA57</f>
        <v>15.332048</v>
      </c>
      <c r="AB20" s="18">
        <f>Cal_NoncontrollableCosts!AB57</f>
        <v>14.240665979999999</v>
      </c>
      <c r="AC20" s="18">
        <f>Cal_NoncontrollableCosts!AC57</f>
        <v>13.8093456</v>
      </c>
      <c r="AD20" s="18">
        <f>Cal_NoncontrollableCosts!AD57</f>
        <v>11.8</v>
      </c>
      <c r="AE20" s="18">
        <f>Cal_NoncontrollableCosts!AE57</f>
        <v>9.9</v>
      </c>
      <c r="AF20" s="18">
        <f>Cal_NoncontrollableCosts!AF57</f>
        <v>5.625</v>
      </c>
      <c r="AG20" s="18">
        <f>Cal_NoncontrollableCosts!AG57</f>
        <v>5.625</v>
      </c>
      <c r="AH20" s="18">
        <f>Cal_NoncontrollableCosts!AH57</f>
        <v>3.6749999999999998</v>
      </c>
      <c r="AI20" s="18">
        <f>Cal_NoncontrollableCosts!AI57</f>
        <v>3.6749999999999998</v>
      </c>
      <c r="AJ20" s="18">
        <f>Cal_NoncontrollableCosts!AJ57</f>
        <v>3.6749999999999998</v>
      </c>
      <c r="AK20" s="18">
        <f>Cal_NoncontrollableCosts!AK57</f>
        <v>0</v>
      </c>
    </row>
    <row r="21" spans="5:37">
      <c r="E21" s="76" t="str">
        <f>Cover!$F$13</f>
        <v>So</v>
      </c>
      <c r="F21" s="98" t="s">
        <v>140</v>
      </c>
      <c r="G21" s="98" t="s">
        <v>183</v>
      </c>
      <c r="H21" s="98" t="s">
        <v>357</v>
      </c>
      <c r="I21" s="103" t="s">
        <v>185</v>
      </c>
      <c r="L21" s="98" t="s">
        <v>114</v>
      </c>
      <c r="M21" s="17" t="str">
        <f t="shared" si="1"/>
        <v>SoPPF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0</v>
      </c>
      <c r="Z21" s="18">
        <f>Cal_NoncontrollableCosts!Z58</f>
        <v>0</v>
      </c>
      <c r="AA21" s="18">
        <f>Cal_NoncontrollableCosts!AA58</f>
        <v>0</v>
      </c>
      <c r="AB21" s="18">
        <f>Cal_NoncontrollableCosts!AB58</f>
        <v>0</v>
      </c>
      <c r="AC21" s="18">
        <f>Cal_NoncontrollableCosts!AC58</f>
        <v>0</v>
      </c>
      <c r="AD21" s="18">
        <f>Cal_NoncontrollableCosts!AD58</f>
        <v>0</v>
      </c>
      <c r="AE21" s="18">
        <f>Cal_NoncontrollableCosts!AE58</f>
        <v>0</v>
      </c>
      <c r="AF21" s="18">
        <f>Cal_NoncontrollableCosts!AF58</f>
        <v>0</v>
      </c>
      <c r="AG21" s="18">
        <f>Cal_NoncontrollableCosts!AG58</f>
        <v>0</v>
      </c>
      <c r="AH21" s="18">
        <f>Cal_NoncontrollableCosts!AH58</f>
        <v>0</v>
      </c>
      <c r="AI21" s="18">
        <f>Cal_NoncontrollableCosts!AI58</f>
        <v>0</v>
      </c>
      <c r="AJ21" s="18">
        <f>Cal_NoncontrollableCosts!AJ58</f>
        <v>0</v>
      </c>
      <c r="AK21" s="18">
        <f>Cal_NoncontrollableCosts!AK58</f>
        <v>0</v>
      </c>
    </row>
    <row r="22" spans="5:37">
      <c r="E22" s="76" t="str">
        <f>Cover!$F$13</f>
        <v>So</v>
      </c>
      <c r="F22" s="98" t="s">
        <v>140</v>
      </c>
      <c r="G22" s="98" t="s">
        <v>183</v>
      </c>
      <c r="H22" s="98" t="s">
        <v>357</v>
      </c>
      <c r="I22" s="103" t="s">
        <v>186</v>
      </c>
      <c r="L22" s="98" t="s">
        <v>114</v>
      </c>
      <c r="M22" s="17" t="str">
        <f t="shared" si="1"/>
        <v>SoPension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0</v>
      </c>
      <c r="AA22" s="18">
        <f>Cal_NoncontrollableCosts!AA59</f>
        <v>0</v>
      </c>
      <c r="AB22" s="18">
        <f>Cal_NoncontrollableCosts!AB59</f>
        <v>0</v>
      </c>
      <c r="AC22" s="18">
        <f>Cal_NoncontrollableCosts!AC59</f>
        <v>0</v>
      </c>
      <c r="AD22" s="18">
        <f>Cal_NoncontrollableCosts!AD59</f>
        <v>0</v>
      </c>
      <c r="AE22" s="18">
        <f>Cal_NoncontrollableCosts!AE59</f>
        <v>0</v>
      </c>
      <c r="AF22" s="18">
        <f>Cal_NoncontrollableCosts!AF59</f>
        <v>0</v>
      </c>
      <c r="AG22" s="18">
        <f>Cal_NoncontrollableCosts!AG59</f>
        <v>0</v>
      </c>
      <c r="AH22" s="18">
        <f>Cal_NoncontrollableCosts!AH59</f>
        <v>0</v>
      </c>
      <c r="AI22" s="18">
        <f>Cal_NoncontrollableCosts!AI59</f>
        <v>0</v>
      </c>
      <c r="AJ22" s="18">
        <f>Cal_NoncontrollableCosts!AJ59</f>
        <v>0</v>
      </c>
      <c r="AK22" s="18">
        <f>Cal_NoncontrollableCosts!AK59</f>
        <v>0</v>
      </c>
    </row>
    <row r="23" spans="5:37">
      <c r="E23" s="76" t="str">
        <f>Cover!$F$13</f>
        <v>So</v>
      </c>
      <c r="F23" s="98" t="s">
        <v>140</v>
      </c>
      <c r="G23" s="98" t="s">
        <v>183</v>
      </c>
      <c r="H23" s="98" t="s">
        <v>357</v>
      </c>
      <c r="I23" s="103" t="s">
        <v>433</v>
      </c>
      <c r="L23" s="98" t="s">
        <v>114</v>
      </c>
      <c r="M23" s="17" t="str">
        <f t="shared" si="1"/>
        <v>SoPension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8.6387943430000007</v>
      </c>
      <c r="Z23" s="18">
        <f>Cal_NoncontrollableCosts!Z60</f>
        <v>8.7796045399999993</v>
      </c>
      <c r="AA23" s="18">
        <f>Cal_NoncontrollableCosts!AA60</f>
        <v>12.16735604</v>
      </c>
      <c r="AB23" s="18">
        <f>Cal_NoncontrollableCosts!AB60</f>
        <v>11.97413356</v>
      </c>
      <c r="AC23" s="18">
        <f>Cal_NoncontrollableCosts!AC60</f>
        <v>11.89802128</v>
      </c>
      <c r="AD23" s="18">
        <f>Cal_NoncontrollableCosts!AD60</f>
        <v>11.502000000000001</v>
      </c>
      <c r="AE23" s="18">
        <f>Cal_NoncontrollableCosts!AE60</f>
        <v>11.544887810000001</v>
      </c>
      <c r="AF23" s="18">
        <f>Cal_NoncontrollableCosts!AF60</f>
        <v>11.54677145</v>
      </c>
      <c r="AG23" s="18">
        <f>Cal_NoncontrollableCosts!AG60</f>
        <v>11.54677145</v>
      </c>
      <c r="AH23" s="18">
        <f>Cal_NoncontrollableCosts!AH60</f>
        <v>11.54677145</v>
      </c>
      <c r="AI23" s="18">
        <f>Cal_NoncontrollableCosts!AI60</f>
        <v>11.54677145</v>
      </c>
      <c r="AJ23" s="18">
        <f>Cal_NoncontrollableCosts!AJ60</f>
        <v>11.54677145</v>
      </c>
      <c r="AK23" s="18">
        <f>Cal_NoncontrollableCosts!AK60</f>
        <v>11.54677145</v>
      </c>
    </row>
    <row r="24" spans="5:37">
      <c r="E24" s="76" t="str">
        <f>Cover!$F$13</f>
        <v>So</v>
      </c>
      <c r="F24" s="98" t="s">
        <v>140</v>
      </c>
      <c r="G24" s="98" t="s">
        <v>183</v>
      </c>
      <c r="H24" s="98" t="s">
        <v>357</v>
      </c>
      <c r="I24" s="98" t="s">
        <v>187</v>
      </c>
      <c r="L24" s="98" t="s">
        <v>114</v>
      </c>
      <c r="M24" s="17" t="str">
        <f t="shared" si="1"/>
        <v>SoBad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-0.115919205</v>
      </c>
      <c r="Z24" s="18">
        <f>Cal_NoncontrollableCosts!Z61</f>
        <v>0.19537214</v>
      </c>
      <c r="AA24" s="18">
        <f>Cal_NoncontrollableCosts!AA61</f>
        <v>0.17690824599999999</v>
      </c>
      <c r="AB24" s="18">
        <f>Cal_NoncontrollableCosts!AB61</f>
        <v>0.36777695900000001</v>
      </c>
      <c r="AC24" s="18">
        <f>Cal_NoncontrollableCosts!AC61</f>
        <v>0.12293747300000001</v>
      </c>
      <c r="AD24" s="18">
        <f>Cal_NoncontrollableCosts!AD61</f>
        <v>0.187</v>
      </c>
      <c r="AE24" s="18">
        <f>Cal_NoncontrollableCosts!AE61</f>
        <v>0.20999896400000001</v>
      </c>
      <c r="AF24" s="18">
        <f>Cal_NoncontrollableCosts!AF61</f>
        <v>0.20999896400000001</v>
      </c>
      <c r="AG24" s="18">
        <f>Cal_NoncontrollableCosts!AG61</f>
        <v>0.20999896400000001</v>
      </c>
      <c r="AH24" s="18">
        <f>Cal_NoncontrollableCosts!AH61</f>
        <v>0.20999896400000001</v>
      </c>
      <c r="AI24" s="18">
        <f>Cal_NoncontrollableCosts!AI61</f>
        <v>0.20999896400000001</v>
      </c>
      <c r="AJ24" s="18">
        <f>Cal_NoncontrollableCosts!AJ61</f>
        <v>0.20999896400000001</v>
      </c>
      <c r="AK24" s="18">
        <f>Cal_NoncontrollableCosts!AK61</f>
        <v>0.20999896400000001</v>
      </c>
    </row>
    <row r="25" spans="5:37">
      <c r="E25" s="76" t="str">
        <f>Cover!$F$13</f>
        <v>So</v>
      </c>
      <c r="F25" s="98" t="s">
        <v>140</v>
      </c>
      <c r="G25" s="98" t="s">
        <v>183</v>
      </c>
      <c r="H25" s="98" t="s">
        <v>357</v>
      </c>
      <c r="I25" s="98" t="s">
        <v>188</v>
      </c>
      <c r="L25" s="98" t="s">
        <v>114</v>
      </c>
      <c r="M25" s="17" t="str">
        <f t="shared" si="1"/>
        <v>SoNTS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56.328855609999998</v>
      </c>
      <c r="Z25" s="18">
        <f>Cal_NoncontrollableCosts!Z62</f>
        <v>59.777252140000002</v>
      </c>
      <c r="AA25" s="18">
        <f>Cal_NoncontrollableCosts!AA62</f>
        <v>61.375149139999998</v>
      </c>
      <c r="AB25" s="18">
        <f>Cal_NoncontrollableCosts!AB62</f>
        <v>62.342471080000003</v>
      </c>
      <c r="AC25" s="18">
        <f>Cal_NoncontrollableCosts!AC62</f>
        <v>63.381822339999999</v>
      </c>
      <c r="AD25" s="18">
        <f>Cal_NoncontrollableCosts!AD62</f>
        <v>49.42</v>
      </c>
      <c r="AE25" s="18">
        <f>Cal_NoncontrollableCosts!AE62</f>
        <v>47.311829860000003</v>
      </c>
      <c r="AF25" s="18">
        <f>Cal_NoncontrollableCosts!AF62</f>
        <v>54.731238189999999</v>
      </c>
      <c r="AG25" s="18">
        <f>Cal_NoncontrollableCosts!AG62</f>
        <v>54.731238189999999</v>
      </c>
      <c r="AH25" s="18">
        <f>Cal_NoncontrollableCosts!AH62</f>
        <v>54.731238189999999</v>
      </c>
      <c r="AI25" s="18">
        <f>Cal_NoncontrollableCosts!AI62</f>
        <v>54.731238189999999</v>
      </c>
      <c r="AJ25" s="18">
        <f>Cal_NoncontrollableCosts!AJ62</f>
        <v>54.731238189999999</v>
      </c>
      <c r="AK25" s="18">
        <f>Cal_NoncontrollableCosts!AK62</f>
        <v>54.731238189999999</v>
      </c>
    </row>
    <row r="26" spans="5:37">
      <c r="E26" s="76" t="str">
        <f>Cover!$F$13</f>
        <v>So</v>
      </c>
      <c r="F26" s="98" t="s">
        <v>140</v>
      </c>
      <c r="G26" s="98" t="s">
        <v>183</v>
      </c>
      <c r="H26" s="98" t="s">
        <v>357</v>
      </c>
      <c r="I26" s="98" t="s">
        <v>434</v>
      </c>
      <c r="L26" s="98" t="s">
        <v>114</v>
      </c>
      <c r="M26" s="17" t="str">
        <f t="shared" si="1"/>
        <v>SoNetwork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3.697034838</v>
      </c>
      <c r="Z26" s="18">
        <f>Cal_NoncontrollableCosts!Z63</f>
        <v>4.7805465509999996</v>
      </c>
      <c r="AA26" s="18">
        <f>Cal_NoncontrollableCosts!AA63</f>
        <v>6.7629183250000002</v>
      </c>
      <c r="AB26" s="18">
        <f>Cal_NoncontrollableCosts!AB63</f>
        <v>9.5782377279999995</v>
      </c>
      <c r="AC26" s="18">
        <f>Cal_NoncontrollableCosts!AC63</f>
        <v>6.802443845</v>
      </c>
      <c r="AD26" s="18">
        <f>Cal_NoncontrollableCosts!AD63</f>
        <v>7.5629999999999997</v>
      </c>
      <c r="AE26" s="18">
        <f>Cal_NoncontrollableCosts!AE63</f>
        <v>10.93712867</v>
      </c>
      <c r="AF26" s="18">
        <f>Cal_NoncontrollableCosts!AF63</f>
        <v>5.5638733020000002</v>
      </c>
      <c r="AG26" s="18">
        <f>Cal_NoncontrollableCosts!AG63</f>
        <v>0</v>
      </c>
      <c r="AH26" s="18">
        <f>Cal_NoncontrollableCosts!AH63</f>
        <v>0</v>
      </c>
      <c r="AI26" s="18">
        <f>Cal_NoncontrollableCosts!AI63</f>
        <v>0</v>
      </c>
      <c r="AJ26" s="18">
        <f>Cal_NoncontrollableCosts!AJ63</f>
        <v>0</v>
      </c>
      <c r="AK26" s="18">
        <f>Cal_NoncontrollableCosts!AK63</f>
        <v>0</v>
      </c>
    </row>
    <row r="27" spans="5:37">
      <c r="E27" s="76" t="str">
        <f>Cover!$F$13</f>
        <v>So</v>
      </c>
      <c r="F27" s="98" t="s">
        <v>140</v>
      </c>
      <c r="G27" s="98" t="s">
        <v>183</v>
      </c>
      <c r="H27" s="98" t="s">
        <v>357</v>
      </c>
      <c r="I27" s="98" t="s">
        <v>435</v>
      </c>
      <c r="L27" s="98" t="s">
        <v>114</v>
      </c>
      <c r="M27" s="17" t="str">
        <f t="shared" si="1"/>
        <v>SoInnovation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6" t="str">
        <f>Cover!$F$13</f>
        <v>So</v>
      </c>
      <c r="F28" s="98" t="s">
        <v>140</v>
      </c>
      <c r="G28" s="98" t="s">
        <v>183</v>
      </c>
      <c r="I28" s="98" t="s">
        <v>272</v>
      </c>
      <c r="L28" s="98" t="s">
        <v>114</v>
      </c>
      <c r="M28" s="17" t="str">
        <f t="shared" ref="M28:M32" si="2">$E28&amp;""&amp;I28</f>
        <v>SoXoserve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5.0839999999999996</v>
      </c>
      <c r="AH28" s="18">
        <f>Cal_NoncontrollableCosts!AH65</f>
        <v>5.3710000000000004</v>
      </c>
      <c r="AI28" s="18">
        <f>Cal_NoncontrollableCosts!AI65</f>
        <v>3.6579999999999999</v>
      </c>
      <c r="AJ28" s="18">
        <f>Cal_NoncontrollableCosts!AJ65</f>
        <v>3.6360000000000001</v>
      </c>
      <c r="AK28" s="18">
        <f>Cal_NoncontrollableCosts!AK65</f>
        <v>3.605</v>
      </c>
    </row>
    <row r="29" spans="5:37">
      <c r="E29" s="76" t="str">
        <f>Cover!$F$13</f>
        <v>So</v>
      </c>
      <c r="F29" s="98" t="s">
        <v>140</v>
      </c>
      <c r="G29" s="98" t="s">
        <v>183</v>
      </c>
      <c r="I29" s="98" t="s">
        <v>166</v>
      </c>
      <c r="L29" s="98" t="s">
        <v>114</v>
      </c>
      <c r="M29" s="17" t="str">
        <f t="shared" si="2"/>
        <v>SoOther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0</v>
      </c>
      <c r="AH29" s="18">
        <f>Cal_NoncontrollableCosts!AH66</f>
        <v>0</v>
      </c>
      <c r="AI29" s="18">
        <f>Cal_NoncontrollableCosts!AI66</f>
        <v>0</v>
      </c>
      <c r="AJ29" s="18">
        <f>Cal_NoncontrollableCosts!AJ66</f>
        <v>0</v>
      </c>
      <c r="AK29" s="18">
        <f>Cal_NoncontrollableCosts!AK66</f>
        <v>0</v>
      </c>
    </row>
    <row r="30" spans="5:37">
      <c r="E30" s="76" t="str">
        <f>Cover!$F$13</f>
        <v>So</v>
      </c>
      <c r="F30" s="98" t="s">
        <v>140</v>
      </c>
      <c r="G30" s="98" t="s">
        <v>183</v>
      </c>
      <c r="I30" s="122"/>
      <c r="L30" s="98" t="s">
        <v>114</v>
      </c>
      <c r="M30" s="17" t="str">
        <f t="shared" si="2"/>
        <v>So</v>
      </c>
      <c r="R30" s="59"/>
      <c r="T30" s="18"/>
      <c r="U30" s="18"/>
      <c r="V30" s="18"/>
      <c r="W30" s="18"/>
      <c r="X30" s="18"/>
      <c r="Y30" s="18"/>
      <c r="Z30" s="18"/>
      <c r="AA30" s="18"/>
      <c r="AB30" s="18"/>
      <c r="AC30" s="18"/>
      <c r="AD30" s="18"/>
      <c r="AE30" s="18"/>
      <c r="AF30" s="18"/>
      <c r="AG30" s="18"/>
      <c r="AH30" s="18"/>
      <c r="AI30" s="18"/>
      <c r="AJ30" s="18"/>
      <c r="AK30" s="18"/>
    </row>
    <row r="31" spans="5:37">
      <c r="E31" s="76" t="str">
        <f>Cover!$F$13</f>
        <v>So</v>
      </c>
      <c r="F31" s="98" t="s">
        <v>140</v>
      </c>
      <c r="G31" s="98" t="s">
        <v>183</v>
      </c>
      <c r="I31" s="122"/>
      <c r="L31" s="98" t="s">
        <v>114</v>
      </c>
      <c r="M31" s="17" t="str">
        <f t="shared" si="2"/>
        <v>So</v>
      </c>
      <c r="R31" s="59"/>
      <c r="T31" s="18"/>
      <c r="U31" s="18"/>
      <c r="V31" s="18"/>
      <c r="W31" s="18"/>
      <c r="X31" s="18"/>
      <c r="Y31" s="18"/>
      <c r="Z31" s="18"/>
      <c r="AA31" s="18"/>
      <c r="AB31" s="18"/>
      <c r="AC31" s="18"/>
      <c r="AD31" s="18"/>
      <c r="AE31" s="18"/>
      <c r="AF31" s="18"/>
      <c r="AG31" s="18"/>
      <c r="AH31" s="18"/>
      <c r="AI31" s="18"/>
      <c r="AJ31" s="18"/>
      <c r="AK31" s="18"/>
    </row>
    <row r="32" spans="5:37">
      <c r="E32" s="76" t="str">
        <f>Cover!$F$13</f>
        <v>So</v>
      </c>
      <c r="F32" s="98" t="s">
        <v>140</v>
      </c>
      <c r="G32" s="98" t="s">
        <v>183</v>
      </c>
      <c r="I32" s="122"/>
      <c r="L32" s="98" t="s">
        <v>114</v>
      </c>
      <c r="M32" s="17" t="str">
        <f t="shared" si="2"/>
        <v>So</v>
      </c>
      <c r="R32" s="59"/>
      <c r="T32" s="18"/>
      <c r="U32" s="18"/>
      <c r="V32" s="18"/>
      <c r="W32" s="18"/>
      <c r="X32" s="18"/>
      <c r="Y32" s="18"/>
      <c r="Z32" s="18"/>
      <c r="AA32" s="18"/>
      <c r="AB32" s="18"/>
      <c r="AC32" s="18"/>
      <c r="AD32" s="18"/>
      <c r="AE32" s="18"/>
      <c r="AF32" s="18"/>
      <c r="AG32" s="18"/>
      <c r="AH32" s="18"/>
      <c r="AI32" s="18"/>
      <c r="AJ32" s="18"/>
      <c r="AK32" s="18"/>
    </row>
    <row r="33" spans="2:53">
      <c r="E33" s="76"/>
      <c r="F33" s="77"/>
      <c r="G33" s="77"/>
      <c r="H33" s="77"/>
      <c r="I33" s="77"/>
      <c r="AN33" s="98"/>
    </row>
    <row r="34" spans="2:53" ht="14.65">
      <c r="B34" s="11" t="s">
        <v>541</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98"/>
    </row>
    <row r="36" spans="2:53">
      <c r="E36" s="76" t="str">
        <f>Cover!$F$13</f>
        <v>So</v>
      </c>
      <c r="F36" s="5" t="s">
        <v>482</v>
      </c>
      <c r="H36" s="98" t="s">
        <v>476</v>
      </c>
      <c r="I36" s="5" t="s">
        <v>194</v>
      </c>
      <c r="J36" s="98" t="s">
        <v>271</v>
      </c>
      <c r="L36" s="98"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-16.719755496960808</v>
      </c>
      <c r="AH36" s="18">
        <f>SUMIFS(Out_SeparateAssessment!AH:AH,Out_SeparateAssessment!$M:$M,$H36)</f>
        <v>-18.875517355511334</v>
      </c>
      <c r="AI36" s="18">
        <f>SUMIFS(Out_SeparateAssessment!AI:AI,Out_SeparateAssessment!$M:$M,$H36)</f>
        <v>-17.574404192020449</v>
      </c>
      <c r="AJ36" s="18">
        <f>SUMIFS(Out_SeparateAssessment!AJ:AJ,Out_SeparateAssessment!$M:$M,$H36)</f>
        <v>-21.293818735259197</v>
      </c>
      <c r="AK36" s="18">
        <f>SUMIFS(Out_SeparateAssessment!AK:AK,Out_SeparateAssessment!$M:$M,$H36)</f>
        <v>-20.572824192878322</v>
      </c>
      <c r="AN36" s="98"/>
    </row>
    <row r="37" spans="2:53">
      <c r="E37" s="76" t="str">
        <f>Cover!$F$13</f>
        <v>So</v>
      </c>
      <c r="F37" s="5" t="s">
        <v>530</v>
      </c>
      <c r="H37" s="98" t="s">
        <v>542</v>
      </c>
      <c r="I37" s="5" t="s">
        <v>194</v>
      </c>
      <c r="J37" s="98" t="s">
        <v>271</v>
      </c>
      <c r="L37" s="98"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-9.7698506594940007</v>
      </c>
      <c r="Z37" s="18">
        <f>SUMIFS(Out_SeparateAssessment!Z:Z,Out_SeparateAssessment!$N:$N,$H37)</f>
        <v>-14.0135014958481</v>
      </c>
      <c r="AA37" s="18">
        <f>SUMIFS(Out_SeparateAssessment!AA:AA,Out_SeparateAssessment!$N:$N,$H37)</f>
        <v>-8.4632031352499997</v>
      </c>
      <c r="AB37" s="18">
        <f>SUMIFS(Out_SeparateAssessment!AB:AB,Out_SeparateAssessment!$N:$N,$H37)</f>
        <v>-5.69840463244</v>
      </c>
      <c r="AC37" s="18">
        <f>SUMIFS(Out_SeparateAssessment!AC:AC,Out_SeparateAssessment!$N:$N,$H37)</f>
        <v>-10.325856832088</v>
      </c>
      <c r="AD37" s="18">
        <f>SUMIFS(Out_SeparateAssessment!AD:AD,Out_SeparateAssessment!$N:$N,$H37)</f>
        <v>-6.6845210000000002</v>
      </c>
      <c r="AE37" s="18">
        <f>SUMIFS(Out_SeparateAssessment!AE:AE,Out_SeparateAssessment!$N:$N,$H37)</f>
        <v>-7.3017000000000003</v>
      </c>
      <c r="AF37" s="18">
        <f>SUMIFS(Out_SeparateAssessment!AF:AF,Out_SeparateAssessment!$N:$N,$H37)</f>
        <v>-3.1122000000000001</v>
      </c>
      <c r="AG37" s="18">
        <f>SUMIFS(Out_SeparateAssessment!AG:AG,Out_SeparateAssessment!$N:$N,$H37)</f>
        <v>-17.185448291</v>
      </c>
      <c r="AH37" s="18">
        <f>SUMIFS(Out_SeparateAssessment!AH:AH,Out_SeparateAssessment!$N:$N,$H37)</f>
        <v>-19.244614653000003</v>
      </c>
      <c r="AI37" s="18">
        <f>SUMIFS(Out_SeparateAssessment!AI:AI,Out_SeparateAssessment!$N:$N,$H37)</f>
        <v>-29.25144766275</v>
      </c>
      <c r="AJ37" s="18">
        <f>SUMIFS(Out_SeparateAssessment!AJ:AJ,Out_SeparateAssessment!$N:$N,$H37)</f>
        <v>-24.021319454249998</v>
      </c>
      <c r="AK37" s="18">
        <f>SUMIFS(Out_SeparateAssessment!AK:AK,Out_SeparateAssessment!$N:$N,$H37)</f>
        <v>-12.29101209526562</v>
      </c>
      <c r="AN37" s="98"/>
    </row>
    <row r="38" spans="2:53">
      <c r="AN38" s="98"/>
    </row>
    <row r="39" spans="2:53" ht="14.65">
      <c r="B39" s="11" t="s">
        <v>543</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98"/>
    </row>
    <row r="41" spans="2:53">
      <c r="E41" s="76" t="str">
        <f>Cover!$F$13</f>
        <v>So</v>
      </c>
      <c r="F41" s="5" t="s">
        <v>194</v>
      </c>
      <c r="I41" s="5" t="s">
        <v>194</v>
      </c>
      <c r="J41" s="98" t="s">
        <v>271</v>
      </c>
      <c r="L41" s="98" t="s">
        <v>114</v>
      </c>
      <c r="T41" s="18">
        <f>SUM(T12,T36:T37)</f>
        <v>0</v>
      </c>
      <c r="U41" s="18">
        <f t="shared" ref="U41:AK41" si="3">SUM(U12,U36:U37)</f>
        <v>0</v>
      </c>
      <c r="V41" s="18">
        <f t="shared" si="3"/>
        <v>0</v>
      </c>
      <c r="W41" s="18">
        <f t="shared" si="3"/>
        <v>0</v>
      </c>
      <c r="X41" s="18">
        <f t="shared" si="3"/>
        <v>0</v>
      </c>
      <c r="Y41" s="18">
        <f t="shared" si="3"/>
        <v>341.79917653850595</v>
      </c>
      <c r="Z41" s="18">
        <f t="shared" si="3"/>
        <v>354.74934002615191</v>
      </c>
      <c r="AA41" s="18">
        <f t="shared" si="3"/>
        <v>358.59887437374999</v>
      </c>
      <c r="AB41" s="18">
        <f t="shared" si="3"/>
        <v>379.07464336956002</v>
      </c>
      <c r="AC41" s="18">
        <f t="shared" si="3"/>
        <v>384.69631558191202</v>
      </c>
      <c r="AD41" s="18">
        <f t="shared" si="3"/>
        <v>407.11297184700004</v>
      </c>
      <c r="AE41" s="18">
        <f t="shared" si="3"/>
        <v>407.80875312199998</v>
      </c>
      <c r="AF41" s="18">
        <f t="shared" si="3"/>
        <v>392.43635736700008</v>
      </c>
      <c r="AG41" s="18">
        <f t="shared" si="3"/>
        <v>375.95472008703922</v>
      </c>
      <c r="AH41" s="18">
        <f t="shared" si="3"/>
        <v>380.12598215948867</v>
      </c>
      <c r="AI41" s="18">
        <f t="shared" si="3"/>
        <v>371.6394303542296</v>
      </c>
      <c r="AJ41" s="18">
        <f t="shared" si="3"/>
        <v>365.81839533149082</v>
      </c>
      <c r="AK41" s="18">
        <f t="shared" si="3"/>
        <v>369.40417170085601</v>
      </c>
      <c r="AN41" s="98"/>
    </row>
    <row r="42" spans="2:53">
      <c r="AN42" s="98"/>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130</v>
      </c>
    </row>
    <row r="46" spans="2:53">
      <c r="H46" s="98" t="s">
        <v>347</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98" t="s">
        <v>348</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98" t="s">
        <v>349</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98" t="s">
        <v>127</v>
      </c>
    </row>
    <row r="50" spans="8:18">
      <c r="R50" s="24">
        <f>SUM(R46:R48)</f>
        <v>0</v>
      </c>
    </row>
    <row r="51" spans="8:18">
      <c r="J51" s="120"/>
    </row>
    <row r="52" spans="8:18">
      <c r="J52" s="121"/>
    </row>
    <row r="53" spans="8:18">
      <c r="J53" s="103"/>
    </row>
    <row r="54" spans="8:18">
      <c r="J54" s="103"/>
    </row>
    <row r="55" spans="8:18">
      <c r="J55" s="103"/>
    </row>
    <row r="56" spans="8:18">
      <c r="J56" s="103"/>
    </row>
    <row r="57" spans="8:18">
      <c r="J57" s="103"/>
    </row>
    <row r="58" spans="8:18">
      <c r="J58" s="103"/>
    </row>
    <row r="59" spans="8:18">
      <c r="J59" s="103"/>
    </row>
    <row r="60" spans="8:18">
      <c r="J60" s="103"/>
    </row>
    <row r="61" spans="8:18">
      <c r="J61" s="103"/>
    </row>
    <row r="62" spans="8:18">
      <c r="J62" s="103"/>
    </row>
    <row r="63" spans="8:18">
      <c r="J63" s="103"/>
    </row>
    <row r="64" spans="8:18">
      <c r="J64" s="103"/>
    </row>
    <row r="65" spans="10:10">
      <c r="J65" s="122"/>
    </row>
    <row r="66" spans="10:10">
      <c r="J66" s="122"/>
    </row>
    <row r="67" spans="10:10">
      <c r="J67" s="122"/>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A8D8B58-0EC1-4191-BDCD-2D6A83D7650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C93B7D-503A-4249-93CB-006978FCC628}">
  <ds:schemaRefs>
    <ds:schemaRef ds:uri="http://schemas.openxmlformats.org/package/2006/metadata/core-properties"/>
    <ds:schemaRef ds:uri="http://schemas.microsoft.com/office/infopath/2007/PartnerControls"/>
    <ds:schemaRef ds:uri="http://schemas.microsoft.com/office/2006/documentManagement/types"/>
    <ds:schemaRef ds:uri="http://www.w3.org/XML/1998/namespace"/>
    <ds:schemaRef ds:uri="http://purl.org/dc/elements/1.1/"/>
    <ds:schemaRef ds:uri="http://purl.org/dc/dcmitype/"/>
    <ds:schemaRef ds:uri="http://schemas.microsoft.com/office/2006/metadata/properties"/>
    <ds:schemaRef ds:uri="http://purl.org/dc/terms/"/>
    <ds:schemaRef ds:uri="dcbf8a88-e063-4a69-82e9-42d02808f636"/>
    <ds:schemaRef ds:uri="57eae938-0bde-4b15-99d2-1fbf7878da98"/>
  </ds:schemaRefs>
</ds:datastoreItem>
</file>

<file path=customXml/itemProps3.xml><?xml version="1.0" encoding="utf-8"?>
<ds:datastoreItem xmlns:ds="http://schemas.openxmlformats.org/officeDocument/2006/customXml" ds:itemID="{0A3A0F91-707C-4214-AA2D-C4C48F933B69}">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B7B1E7BF-E377-419B-825D-C442D11B031A}">
  <ds:schemaRefs>
    <ds:schemaRef ds:uri="http://schemas.microsoft.com/DataMashup"/>
  </ds:schemaRefs>
</ds:datastoreItem>
</file>

<file path=customXml/itemProps5.xml><?xml version="1.0" encoding="utf-8"?>
<ds:datastoreItem xmlns:ds="http://schemas.openxmlformats.org/officeDocument/2006/customXml" ds:itemID="{2A578E68-11C5-4D03-A776-607FB879336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42</vt:i4>
      </vt:variant>
    </vt:vector>
  </HeadingPairs>
  <TitlesOfParts>
    <vt:vector size="42" baseType="lpstr">
      <vt:lpstr>Cover</vt:lpstr>
      <vt:lpstr>Lists</vt:lpstr>
      <vt:lpstr>Global</vt:lpstr>
      <vt:lpstr>Local</vt:lpstr>
      <vt:lpstr>Inp_CostIndices</vt:lpstr>
      <vt:lpstr>Inp_LabourRatios</vt:lpstr>
      <vt:lpstr>Inp_Reinstatement</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Jonathan Farrier</cp:lastModifiedBy>
  <dcterms:created xsi:type="dcterms:W3CDTF">2019-09-23T08:26:32Z</dcterms:created>
  <dcterms:modified xsi:type="dcterms:W3CDTF">2020-07-16T14:09:34Z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9fdf297e-b064-47d8-8b0c-a805f9dfbb7d</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